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24226"/>
  <mc:AlternateContent xmlns:mc="http://schemas.openxmlformats.org/markup-compatibility/2006">
    <mc:Choice Requires="x15">
      <x15ac:absPath xmlns:x15ac="http://schemas.microsoft.com/office/spreadsheetml/2010/11/ac" url="C:\Users\Luis\Desktop\GONAR\MPMG Curvelo\REVISÃO\COM COMPOSIÇÕES\"/>
    </mc:Choice>
  </mc:AlternateContent>
  <xr:revisionPtr revIDLastSave="0" documentId="13_ncr:1_{2398B31F-E6AA-490C-B665-3E01367FBE0B}" xr6:coauthVersionLast="45" xr6:coauthVersionMax="45" xr10:uidLastSave="{00000000-0000-0000-0000-000000000000}"/>
  <bookViews>
    <workbookView xWindow="-120" yWindow="-120" windowWidth="20730" windowHeight="11160" tabRatio="916" xr2:uid="{00000000-000D-0000-FFFF-FFFF00000000}"/>
  </bookViews>
  <sheets>
    <sheet name="PLANILHA VENDA APRESENTADA" sheetId="30" r:id="rId1"/>
    <sheet name="CPU GERAL" sheetId="31" r:id="rId2"/>
    <sheet name="5 - ESTRUTURA DE CONCRETO" sheetId="3" r:id="rId3"/>
    <sheet name="CPU EST" sheetId="17" r:id="rId4"/>
    <sheet name="6 - IMPERMEABILIZAÇAO" sheetId="14" r:id="rId5"/>
    <sheet name="CPU IMP" sheetId="27" r:id="rId6"/>
    <sheet name="9 - ELETRICA" sheetId="4" r:id="rId7"/>
    <sheet name="CPU ELE" sheetId="16" r:id="rId8"/>
    <sheet name="9.2 - ENERGIA" sheetId="5" r:id="rId9"/>
    <sheet name="CPU ENE" sheetId="18" r:id="rId10"/>
    <sheet name="10 - TELEFONE" sheetId="7" r:id="rId11"/>
    <sheet name="CPU TELE" sheetId="19" r:id="rId12"/>
    <sheet name="11 - SPDA" sheetId="8" r:id="rId13"/>
    <sheet name="CPU SPDA" sheetId="20" r:id="rId14"/>
    <sheet name="12 - SEG" sheetId="9" r:id="rId15"/>
    <sheet name="CPU SEG" sheetId="21" r:id="rId16"/>
    <sheet name="13 - DTI" sheetId="10" r:id="rId17"/>
    <sheet name="CPU DTI" sheetId="22" r:id="rId18"/>
    <sheet name="14 - HIDRAULICA" sheetId="11" r:id="rId19"/>
    <sheet name="CPU HID" sheetId="23" r:id="rId20"/>
    <sheet name="15 - PREV. INCENDIO" sheetId="12" r:id="rId21"/>
    <sheet name="CPU INC" sheetId="24" r:id="rId22"/>
    <sheet name="16 - REFRIGERECAO" sheetId="33" r:id="rId23"/>
    <sheet name="CPU REF" sheetId="34" r:id="rId24"/>
  </sheets>
  <definedNames>
    <definedName name="_xlnm._FilterDatabase" localSheetId="10" hidden="1">'10 - TELEFONE'!$A$5:$H$88</definedName>
    <definedName name="_xlnm._FilterDatabase" localSheetId="12" hidden="1">'11 - SPDA'!$A$5:$H$53</definedName>
    <definedName name="_xlnm._FilterDatabase" localSheetId="14" hidden="1">'12 - SEG'!$A$5:$H$75</definedName>
    <definedName name="_xlnm._FilterDatabase" localSheetId="16" hidden="1">'13 - DTI'!$A$5:$H$34</definedName>
    <definedName name="_xlnm._FilterDatabase" localSheetId="18" hidden="1">'14 - HIDRAULICA'!$A$6:$H$101</definedName>
    <definedName name="_xlnm._FilterDatabase" localSheetId="20" hidden="1">'15 - PREV. INCENDIO'!$A$5:$J$45</definedName>
    <definedName name="_xlnm._FilterDatabase" localSheetId="22" hidden="1">'16 - REFRIGERECAO'!$A$5:$H$40</definedName>
    <definedName name="_xlnm._FilterDatabase" localSheetId="2" hidden="1">'5 - ESTRUTURA DE CONCRETO'!$A$8:$H$219</definedName>
    <definedName name="_xlnm._FilterDatabase" localSheetId="4" hidden="1">'6 - IMPERMEABILIZAÇAO'!$A$6:$H$57</definedName>
    <definedName name="_xlnm._FilterDatabase" localSheetId="6" hidden="1">'9 - ELETRICA'!$A$6:$H$276</definedName>
    <definedName name="_xlnm._FilterDatabase" localSheetId="8" hidden="1">'9.2 - ENERGIA'!$A$5:$H$35</definedName>
    <definedName name="_xlnm._FilterDatabase" localSheetId="17" hidden="1">'CPU DTI'!$A$2:$G$354</definedName>
    <definedName name="_xlnm._FilterDatabase" localSheetId="7" hidden="1">'CPU ELE'!$A$2:$G$4040</definedName>
    <definedName name="_xlnm._FilterDatabase" localSheetId="9" hidden="1">'CPU ENE'!$A$2:$G$357</definedName>
    <definedName name="_xlnm._FilterDatabase" localSheetId="3" hidden="1">'CPU EST'!$A$2:$G$3344</definedName>
    <definedName name="_xlnm._FilterDatabase" localSheetId="1" hidden="1">'CPU GERAL'!$A$2:$G$4823</definedName>
    <definedName name="_xlnm._FilterDatabase" localSheetId="19" hidden="1">'CPU HID'!$A$2:$G$1289</definedName>
    <definedName name="_xlnm._FilterDatabase" localSheetId="5" hidden="1">'CPU IMP'!$A$2:$G$602</definedName>
    <definedName name="_xlnm._FilterDatabase" localSheetId="21" hidden="1">'CPU INC'!$A$2:$G$538</definedName>
    <definedName name="_xlnm._FilterDatabase" localSheetId="23" hidden="1">'CPU REF'!$A$2:$G$466</definedName>
    <definedName name="_xlnm._FilterDatabase" localSheetId="15" hidden="1">'CPU SEG'!$A$2:$G$1075</definedName>
    <definedName name="_xlnm._FilterDatabase" localSheetId="13" hidden="1">'CPU SPDA'!$A$2:$G$619</definedName>
    <definedName name="_xlnm._FilterDatabase" localSheetId="11" hidden="1">'CPU TELE'!$A$2:$G$1163</definedName>
    <definedName name="_xlnm._FilterDatabase" localSheetId="0" hidden="1">'PLANILHA VENDA APRESENTADA'!$J$8:$N$447</definedName>
    <definedName name="_xlnm.Print_Area" localSheetId="10">'10 - TELEFONE'!$A$1:$H$88</definedName>
    <definedName name="_xlnm.Print_Area" localSheetId="12">'11 - SPDA'!$A$1:$H$188</definedName>
    <definedName name="_xlnm.Print_Area" localSheetId="14">'12 - SEG'!$A$1:$H$188</definedName>
    <definedName name="_xlnm.Print_Area" localSheetId="16">'13 - DTI'!$A$1:$H$34</definedName>
    <definedName name="_xlnm.Print_Area" localSheetId="18">'14 - HIDRAULICA'!$A$1:$H$101</definedName>
    <definedName name="_xlnm.Print_Area" localSheetId="20">'15 - PREV. INCENDIO'!$A$1:$H$45</definedName>
    <definedName name="_xlnm.Print_Area" localSheetId="22">'16 - REFRIGERECAO'!$A$1:$H$40</definedName>
    <definedName name="_xlnm.Print_Area" localSheetId="2">'5 - ESTRUTURA DE CONCRETO'!$A$1:$H$219</definedName>
    <definedName name="_xlnm.Print_Area" localSheetId="4">'6 - IMPERMEABILIZAÇAO'!$A$1:$H$57</definedName>
    <definedName name="_xlnm.Print_Area" localSheetId="6">'9 - ELETRICA'!$A$1:$H$276</definedName>
    <definedName name="_xlnm.Print_Area" localSheetId="8">'9.2 - ENERGIA'!$A$1:$H$35</definedName>
    <definedName name="_xlnm.Print_Area" localSheetId="7">'CPU ELE'!$A$1:$G$3652</definedName>
    <definedName name="_xlnm.Print_Area" localSheetId="3">'CPU EST'!$A$1:$G$3344</definedName>
    <definedName name="_xlnm.Print_Area" localSheetId="1">'CPU GERAL'!$A$1:$G$4823</definedName>
    <definedName name="_xlnm.Print_Area" localSheetId="19">'CPU HID'!$A$1:$G$1565</definedName>
    <definedName name="_xlnm.Print_Area" localSheetId="5">'CPU IMP'!$A$1:$G$602</definedName>
    <definedName name="_xlnm.Print_Area" localSheetId="21">'CPU INC'!$A$1:$G$539</definedName>
    <definedName name="_xlnm.Print_Area" localSheetId="23">'CPU REF'!$A$1:$G$466</definedName>
    <definedName name="_xlnm.Print_Area" localSheetId="15">'CPU SEG'!$A$1:$G$1094</definedName>
    <definedName name="_xlnm.Print_Area" localSheetId="11">'CPU TELE'!$A$1:$G$1163</definedName>
    <definedName name="_xlnm.Print_Titles" localSheetId="10">'10 - TELEFONE'!$1:$5</definedName>
    <definedName name="_xlnm.Print_Titles" localSheetId="12">'11 - SPDA'!$1:$5</definedName>
    <definedName name="_xlnm.Print_Titles" localSheetId="14">'12 - SEG'!$1:$5</definedName>
    <definedName name="_xlnm.Print_Titles" localSheetId="16">'13 - DTI'!$1:$5</definedName>
    <definedName name="_xlnm.Print_Titles" localSheetId="18">'14 - HIDRAULICA'!$1:$5</definedName>
    <definedName name="_xlnm.Print_Titles" localSheetId="22">'16 - REFRIGERECAO'!$1:$5</definedName>
    <definedName name="_xlnm.Print_Titles" localSheetId="2">'5 - ESTRUTURA DE CONCRETO'!$1:$5</definedName>
    <definedName name="_xlnm.Print_Titles" localSheetId="4">'6 - IMPERMEABILIZAÇAO'!$1:$5</definedName>
    <definedName name="_xlnm.Print_Titles" localSheetId="6">'9 - ELETRICA'!$1:$5</definedName>
    <definedName name="_xlnm.Print_Titles" localSheetId="8">'9.2 - ENERGIA'!$1:$5</definedName>
    <definedName name="_xlnm.Print_Titles" localSheetId="17">'CPU DTI'!$1:$2</definedName>
    <definedName name="_xlnm.Print_Titles" localSheetId="7">'CPU ELE'!$2:$2</definedName>
    <definedName name="_xlnm.Print_Titles" localSheetId="9">'CPU ENE'!$2:$2</definedName>
    <definedName name="_xlnm.Print_Titles" localSheetId="1">'CPU GERAL'!$3:$14</definedName>
    <definedName name="_xlnm.Print_Titles" localSheetId="19">'CPU HID'!$1:$2</definedName>
    <definedName name="_xlnm.Print_Titles" localSheetId="5">'CPU IMP'!$1:$2</definedName>
    <definedName name="_xlnm.Print_Titles" localSheetId="21">'CPU INC'!$1:$2</definedName>
    <definedName name="_xlnm.Print_Titles" localSheetId="23">'CPU REF'!$1:$2</definedName>
    <definedName name="_xlnm.Print_Titles" localSheetId="15">'CPU SEG'!$1:$2</definedName>
    <definedName name="_xlnm.Print_Titles" localSheetId="13">'CPU SPDA'!$1:$1</definedName>
    <definedName name="_xlnm.Print_Titles" localSheetId="11">'CPU TELE'!$2:$2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49" i="14" l="1"/>
  <c r="G595" i="27"/>
  <c r="G594" i="27"/>
  <c r="G596" i="27" s="1"/>
  <c r="G592" i="27"/>
  <c r="G591" i="27"/>
  <c r="G563" i="27"/>
  <c r="G562" i="27"/>
  <c r="G561" i="27"/>
  <c r="G558" i="27"/>
  <c r="G559" i="27" s="1"/>
  <c r="G493" i="27"/>
  <c r="G497" i="27"/>
  <c r="G496" i="27"/>
  <c r="G498" i="27" s="1"/>
  <c r="G44" i="7"/>
  <c r="G87" i="7" l="1"/>
  <c r="G86" i="7"/>
  <c r="G84" i="7"/>
  <c r="G83" i="7"/>
  <c r="G80" i="7"/>
  <c r="G79" i="7"/>
  <c r="G77" i="7"/>
  <c r="G76" i="7"/>
  <c r="G75" i="7"/>
  <c r="G71" i="7"/>
  <c r="G69" i="7"/>
  <c r="G67" i="7"/>
  <c r="G66" i="7"/>
  <c r="G65" i="7"/>
  <c r="G63" i="7"/>
  <c r="G62" i="7"/>
  <c r="G61" i="7"/>
  <c r="G49" i="7"/>
  <c r="G48" i="7"/>
  <c r="G47" i="7"/>
  <c r="G46" i="7"/>
  <c r="G45" i="7"/>
  <c r="G43" i="7"/>
  <c r="G35" i="7"/>
  <c r="G34" i="7"/>
  <c r="G32" i="7"/>
  <c r="G28" i="7"/>
  <c r="G19" i="7"/>
  <c r="G17" i="7"/>
  <c r="G16" i="7"/>
  <c r="G15" i="7"/>
  <c r="G14" i="7"/>
  <c r="G13" i="7"/>
  <c r="G12" i="7"/>
  <c r="G11" i="7"/>
  <c r="G10" i="7"/>
  <c r="G376" i="27"/>
  <c r="G375" i="27"/>
  <c r="G372" i="27"/>
  <c r="G371" i="27"/>
  <c r="G373" i="27" s="1"/>
  <c r="G263" i="27"/>
  <c r="G264" i="27" s="1"/>
  <c r="G260" i="27"/>
  <c r="G261" i="27" s="1"/>
  <c r="G259" i="27"/>
  <c r="G186" i="27"/>
  <c r="G187" i="27" s="1"/>
  <c r="G183" i="27"/>
  <c r="G184" i="27" s="1"/>
  <c r="G182" i="27"/>
  <c r="G92" i="27"/>
  <c r="G91" i="27"/>
  <c r="G88" i="27"/>
  <c r="G87" i="27"/>
  <c r="G89" i="27" s="1"/>
  <c r="G10" i="27"/>
  <c r="G9" i="27"/>
  <c r="G11" i="27" s="1"/>
  <c r="G13" i="27"/>
  <c r="G31" i="24"/>
  <c r="G28" i="24"/>
  <c r="G27" i="24"/>
  <c r="G26" i="24"/>
  <c r="G30" i="24"/>
  <c r="G23" i="24"/>
  <c r="G24" i="24" s="1"/>
  <c r="G32" i="24" s="1"/>
  <c r="G235" i="22"/>
  <c r="G234" i="22"/>
  <c r="G236" i="22" s="1"/>
  <c r="G232" i="22"/>
  <c r="G231" i="22"/>
  <c r="G107" i="22"/>
  <c r="G106" i="22"/>
  <c r="G108" i="22" s="1"/>
  <c r="G103" i="22"/>
  <c r="G104" i="22" s="1"/>
  <c r="G91" i="22"/>
  <c r="G92" i="22" s="1"/>
  <c r="G90" i="22"/>
  <c r="G87" i="22"/>
  <c r="G88" i="22" s="1"/>
  <c r="G75" i="22"/>
  <c r="G74" i="22"/>
  <c r="G76" i="22" s="1"/>
  <c r="G72" i="22"/>
  <c r="G71" i="22"/>
  <c r="G388" i="21"/>
  <c r="G384" i="21"/>
  <c r="G523" i="21"/>
  <c r="G522" i="21"/>
  <c r="G524" i="21" s="1"/>
  <c r="G520" i="21"/>
  <c r="G519" i="21"/>
  <c r="G536" i="21"/>
  <c r="G537" i="21" s="1"/>
  <c r="G545" i="21" s="1"/>
  <c r="G540" i="21"/>
  <c r="G539" i="21"/>
  <c r="G541" i="21" s="1"/>
  <c r="G404" i="21"/>
  <c r="G403" i="21"/>
  <c r="G405" i="21" s="1"/>
  <c r="G401" i="21"/>
  <c r="G400" i="21"/>
  <c r="G387" i="21"/>
  <c r="G386" i="21"/>
  <c r="G383" i="21"/>
  <c r="G370" i="21"/>
  <c r="G369" i="21"/>
  <c r="G371" i="21" s="1"/>
  <c r="G367" i="21"/>
  <c r="G366" i="21"/>
  <c r="G220" i="21"/>
  <c r="G219" i="21"/>
  <c r="G221" i="21" s="1"/>
  <c r="G217" i="21"/>
  <c r="G216" i="21"/>
  <c r="G203" i="21"/>
  <c r="G202" i="21"/>
  <c r="G204" i="21" s="1"/>
  <c r="G200" i="21"/>
  <c r="G199" i="21"/>
  <c r="G190" i="21"/>
  <c r="G191" i="21" s="1"/>
  <c r="G187" i="21"/>
  <c r="G186" i="21"/>
  <c r="G185" i="21"/>
  <c r="G182" i="21"/>
  <c r="G183" i="21" s="1"/>
  <c r="G169" i="21"/>
  <c r="G168" i="21"/>
  <c r="G170" i="21" s="1"/>
  <c r="G166" i="21"/>
  <c r="G165" i="21"/>
  <c r="G152" i="21"/>
  <c r="G151" i="21"/>
  <c r="G153" i="21" s="1"/>
  <c r="G148" i="21"/>
  <c r="G149" i="21" s="1"/>
  <c r="G547" i="20"/>
  <c r="G551" i="20"/>
  <c r="G546" i="20" l="1"/>
  <c r="G550" i="20"/>
  <c r="G549" i="20"/>
  <c r="G996" i="19"/>
  <c r="G981" i="19"/>
  <c r="G966" i="19"/>
  <c r="G891" i="19"/>
  <c r="G890" i="19"/>
  <c r="G887" i="19"/>
  <c r="G616" i="19"/>
  <c r="G620" i="19"/>
  <c r="G619" i="19"/>
  <c r="G621" i="19" s="1"/>
  <c r="G604" i="19"/>
  <c r="G603" i="19"/>
  <c r="G605" i="19" s="1"/>
  <c r="G600" i="19"/>
  <c r="G573" i="19"/>
  <c r="G572" i="19"/>
  <c r="G574" i="19" s="1"/>
  <c r="G569" i="19"/>
  <c r="G557" i="19"/>
  <c r="G558" i="19" s="1"/>
  <c r="G556" i="19"/>
  <c r="G553" i="19"/>
  <c r="G421" i="19"/>
  <c r="G420" i="19"/>
  <c r="G419" i="19"/>
  <c r="G418" i="19"/>
  <c r="G417" i="19"/>
  <c r="G416" i="19"/>
  <c r="G415" i="19"/>
  <c r="G414" i="19"/>
  <c r="G413" i="19"/>
  <c r="G412" i="19"/>
  <c r="G411" i="19"/>
  <c r="G422" i="19" s="1"/>
  <c r="G429" i="19"/>
  <c r="G428" i="19"/>
  <c r="G427" i="19"/>
  <c r="G426" i="19"/>
  <c r="G430" i="19" s="1"/>
  <c r="G425" i="19"/>
  <c r="G424" i="19"/>
  <c r="G377" i="19"/>
  <c r="G378" i="19" s="1"/>
  <c r="G349" i="19"/>
  <c r="G348" i="19"/>
  <c r="G345" i="19"/>
  <c r="G892" i="19" l="1"/>
  <c r="G350" i="19"/>
  <c r="G185" i="19"/>
  <c r="G184" i="19"/>
  <c r="G183" i="19"/>
  <c r="G182" i="19"/>
  <c r="G181" i="19"/>
  <c r="G189" i="19"/>
  <c r="G188" i="19"/>
  <c r="G190" i="19" s="1"/>
  <c r="G301" i="18"/>
  <c r="G300" i="18"/>
  <c r="G299" i="18"/>
  <c r="G296" i="18"/>
  <c r="G297" i="18" s="1"/>
  <c r="G280" i="18"/>
  <c r="G284" i="18"/>
  <c r="G283" i="18"/>
  <c r="G285" i="18" s="1"/>
  <c r="G265" i="18"/>
  <c r="G179" i="18"/>
  <c r="G186" i="19" l="1"/>
  <c r="G322" i="18"/>
  <c r="G321" i="18"/>
  <c r="G320" i="18"/>
  <c r="G319" i="18"/>
  <c r="G317" i="18"/>
  <c r="G1184" i="23"/>
  <c r="G1183" i="23"/>
  <c r="G1182" i="23"/>
  <c r="G1181" i="23"/>
  <c r="G1180" i="23"/>
  <c r="G1189" i="23"/>
  <c r="G1188" i="23"/>
  <c r="G1187" i="23"/>
  <c r="G1186" i="23"/>
  <c r="G1112" i="23"/>
  <c r="G1105" i="23"/>
  <c r="G1052" i="23"/>
  <c r="G1111" i="23"/>
  <c r="G1110" i="23"/>
  <c r="G1109" i="23"/>
  <c r="G1108" i="23"/>
  <c r="G1107" i="23"/>
  <c r="G1104" i="23"/>
  <c r="G1103" i="23"/>
  <c r="G1100" i="23"/>
  <c r="G1101" i="23" s="1"/>
  <c r="G1091" i="23"/>
  <c r="G1090" i="23"/>
  <c r="G1089" i="23"/>
  <c r="G1088" i="23"/>
  <c r="G1087" i="23"/>
  <c r="G1084" i="23"/>
  <c r="G1083" i="23"/>
  <c r="G1080" i="23"/>
  <c r="G1081" i="23" s="1"/>
  <c r="G1071" i="23"/>
  <c r="G1070" i="23"/>
  <c r="G1069" i="23"/>
  <c r="G1068" i="23"/>
  <c r="G1067" i="23"/>
  <c r="G1064" i="23"/>
  <c r="G1063" i="23"/>
  <c r="G1060" i="23"/>
  <c r="G1061" i="23" s="1"/>
  <c r="G1051" i="23"/>
  <c r="G1050" i="23"/>
  <c r="G1049" i="23"/>
  <c r="G1048" i="23"/>
  <c r="G1047" i="23"/>
  <c r="G1044" i="23"/>
  <c r="G1043" i="23"/>
  <c r="G1040" i="23"/>
  <c r="G1041" i="23" s="1"/>
  <c r="G1020" i="23"/>
  <c r="G1021" i="23" s="1"/>
  <c r="G1031" i="23"/>
  <c r="G1030" i="23"/>
  <c r="G1029" i="23"/>
  <c r="G1028" i="23"/>
  <c r="G1027" i="23"/>
  <c r="G1024" i="23"/>
  <c r="G1023" i="23"/>
  <c r="G1025" i="23" s="1"/>
  <c r="G254" i="23"/>
  <c r="G253" i="23"/>
  <c r="G255" i="23" s="1"/>
  <c r="G323" i="18" l="1"/>
  <c r="G1190" i="23"/>
  <c r="G1045" i="23"/>
  <c r="G1053" i="23"/>
  <c r="G1085" i="23"/>
  <c r="G1093" i="23" s="1"/>
  <c r="G1092" i="23"/>
  <c r="G1065" i="23"/>
  <c r="G1032" i="23"/>
  <c r="G1033" i="23" s="1"/>
  <c r="G1072" i="23"/>
  <c r="G1562" i="23"/>
  <c r="G1558" i="23"/>
  <c r="G1559" i="23" s="1"/>
  <c r="G1556" i="23"/>
  <c r="G1545" i="23"/>
  <c r="G1541" i="23"/>
  <c r="G1542" i="23" s="1"/>
  <c r="G1538" i="23"/>
  <c r="G1537" i="23"/>
  <c r="G1536" i="23"/>
  <c r="E1527" i="23"/>
  <c r="G1527" i="23" s="1"/>
  <c r="G1528" i="23" s="1"/>
  <c r="G1524" i="23"/>
  <c r="G1523" i="23"/>
  <c r="E1520" i="23"/>
  <c r="G1520" i="23" s="1"/>
  <c r="G1519" i="23"/>
  <c r="G1518" i="23"/>
  <c r="G1509" i="23"/>
  <c r="G1510" i="23" s="1"/>
  <c r="G1506" i="23"/>
  <c r="G1505" i="23"/>
  <c r="G1504" i="23"/>
  <c r="G1503" i="23"/>
  <c r="G1500" i="23"/>
  <c r="G1499" i="23"/>
  <c r="G1498" i="23"/>
  <c r="G1497" i="23"/>
  <c r="G1496" i="23"/>
  <c r="G1487" i="23"/>
  <c r="G1488" i="23" s="1"/>
  <c r="G1484" i="23"/>
  <c r="G1483" i="23"/>
  <c r="G1482" i="23"/>
  <c r="G1481" i="23"/>
  <c r="G1478" i="23"/>
  <c r="G1477" i="23"/>
  <c r="G1476" i="23"/>
  <c r="G1475" i="23"/>
  <c r="G1474" i="23"/>
  <c r="G1466" i="23"/>
  <c r="G1462" i="23"/>
  <c r="G1461" i="23"/>
  <c r="G1458" i="23"/>
  <c r="G1457" i="23"/>
  <c r="G1449" i="23"/>
  <c r="G1445" i="23"/>
  <c r="G1444" i="23"/>
  <c r="G1441" i="23"/>
  <c r="G1440" i="23"/>
  <c r="G1432" i="23"/>
  <c r="G1428" i="23"/>
  <c r="G1427" i="23"/>
  <c r="G1424" i="23"/>
  <c r="G1423" i="23"/>
  <c r="G1415" i="23"/>
  <c r="G1411" i="23"/>
  <c r="G1410" i="23"/>
  <c r="G1407" i="23"/>
  <c r="G1406" i="23"/>
  <c r="G1398" i="23"/>
  <c r="G1392" i="23"/>
  <c r="G1393" i="23" s="1"/>
  <c r="G1383" i="23"/>
  <c r="G1382" i="23"/>
  <c r="G1370" i="23"/>
  <c r="G1366" i="23"/>
  <c r="G1365" i="23"/>
  <c r="G1362" i="23"/>
  <c r="G1361" i="23"/>
  <c r="G1360" i="23"/>
  <c r="G1352" i="23"/>
  <c r="G1348" i="23"/>
  <c r="G1347" i="23"/>
  <c r="G1344" i="23"/>
  <c r="G1343" i="23"/>
  <c r="G1342" i="23"/>
  <c r="G1334" i="23"/>
  <c r="G1330" i="23"/>
  <c r="G1329" i="23"/>
  <c r="G1331" i="23" s="1"/>
  <c r="G1326" i="23"/>
  <c r="G1325" i="23"/>
  <c r="G1324" i="23"/>
  <c r="G1316" i="23"/>
  <c r="G1312" i="23"/>
  <c r="G1313" i="23" s="1"/>
  <c r="G1317" i="23" s="1"/>
  <c r="G1301" i="23"/>
  <c r="G1302" i="23" s="1"/>
  <c r="G1298" i="23"/>
  <c r="G1297" i="23"/>
  <c r="G1299" i="23" s="1"/>
  <c r="G1286" i="23"/>
  <c r="G1287" i="23" s="1"/>
  <c r="G1288" i="23" s="1"/>
  <c r="G1270" i="23"/>
  <c r="G1269" i="23"/>
  <c r="G1254" i="23"/>
  <c r="G1250" i="23"/>
  <c r="G1251" i="23" s="1"/>
  <c r="G1236" i="23"/>
  <c r="G1237" i="23" s="1"/>
  <c r="G1241" i="23" s="1"/>
  <c r="G1224" i="23"/>
  <c r="G1223" i="23"/>
  <c r="G1222" i="23"/>
  <c r="G1221" i="23"/>
  <c r="G1220" i="23"/>
  <c r="G1205" i="23"/>
  <c r="G1204" i="23"/>
  <c r="G1201" i="23"/>
  <c r="G1202" i="23" s="1"/>
  <c r="G1193" i="23"/>
  <c r="G1194" i="23" s="1"/>
  <c r="G1172" i="23"/>
  <c r="G1168" i="23"/>
  <c r="G1167" i="23"/>
  <c r="G1164" i="23"/>
  <c r="G1163" i="23"/>
  <c r="G1162" i="23"/>
  <c r="G1161" i="23"/>
  <c r="G1160" i="23"/>
  <c r="G1152" i="23"/>
  <c r="G1148" i="23"/>
  <c r="G1147" i="23"/>
  <c r="G1144" i="23"/>
  <c r="G1143" i="23"/>
  <c r="G1142" i="23"/>
  <c r="G1141" i="23"/>
  <c r="G1140" i="23"/>
  <c r="G1132" i="23"/>
  <c r="G1128" i="23"/>
  <c r="G1127" i="23"/>
  <c r="G1124" i="23"/>
  <c r="G1123" i="23"/>
  <c r="G1122" i="23"/>
  <c r="G1121" i="23"/>
  <c r="G1120" i="23"/>
  <c r="G1113" i="23"/>
  <c r="G1011" i="23"/>
  <c r="G1010" i="23"/>
  <c r="G1009" i="23"/>
  <c r="G1008" i="23"/>
  <c r="G1007" i="23"/>
  <c r="G1006" i="23"/>
  <c r="G1005" i="23"/>
  <c r="G1004" i="23"/>
  <c r="G1001" i="23"/>
  <c r="G1000" i="23"/>
  <c r="G989" i="23"/>
  <c r="G988" i="23"/>
  <c r="G987" i="23"/>
  <c r="G986" i="23"/>
  <c r="G985" i="23"/>
  <c r="G984" i="23"/>
  <c r="G983" i="23"/>
  <c r="G982" i="23"/>
  <c r="G979" i="23"/>
  <c r="G978" i="23"/>
  <c r="G967" i="23"/>
  <c r="G966" i="23"/>
  <c r="G965" i="23"/>
  <c r="G964" i="23"/>
  <c r="G963" i="23"/>
  <c r="G962" i="23"/>
  <c r="G961" i="23"/>
  <c r="G960" i="23"/>
  <c r="G957" i="23"/>
  <c r="G956" i="23"/>
  <c r="G945" i="23"/>
  <c r="G944" i="23"/>
  <c r="G943" i="23"/>
  <c r="G942" i="23"/>
  <c r="G941" i="23"/>
  <c r="G940" i="23"/>
  <c r="G939" i="23"/>
  <c r="G938" i="23"/>
  <c r="G935" i="23"/>
  <c r="G934" i="23"/>
  <c r="G923" i="23"/>
  <c r="G922" i="23"/>
  <c r="G921" i="23"/>
  <c r="G920" i="23"/>
  <c r="G919" i="23"/>
  <c r="G918" i="23"/>
  <c r="G917" i="23"/>
  <c r="G916" i="23"/>
  <c r="G913" i="23"/>
  <c r="G912" i="23"/>
  <c r="G902" i="23"/>
  <c r="G894" i="23"/>
  <c r="G893" i="23"/>
  <c r="G890" i="23"/>
  <c r="G891" i="23" s="1"/>
  <c r="G882" i="23"/>
  <c r="G878" i="23"/>
  <c r="G877" i="23"/>
  <c r="G874" i="23"/>
  <c r="G873" i="23"/>
  <c r="G872" i="23"/>
  <c r="G864" i="23"/>
  <c r="G860" i="23"/>
  <c r="G859" i="23"/>
  <c r="G856" i="23"/>
  <c r="G855" i="23"/>
  <c r="G854" i="23"/>
  <c r="G846" i="23"/>
  <c r="G842" i="23"/>
  <c r="G841" i="23"/>
  <c r="G838" i="23"/>
  <c r="G837" i="23"/>
  <c r="G836" i="23"/>
  <c r="G828" i="23"/>
  <c r="G824" i="23"/>
  <c r="G825" i="23" s="1"/>
  <c r="G823" i="23"/>
  <c r="G820" i="23"/>
  <c r="G819" i="23"/>
  <c r="G818" i="23"/>
  <c r="G810" i="23"/>
  <c r="G806" i="23"/>
  <c r="G805" i="23"/>
  <c r="G802" i="23"/>
  <c r="G801" i="23"/>
  <c r="G800" i="23"/>
  <c r="G792" i="23"/>
  <c r="G788" i="23"/>
  <c r="G787" i="23"/>
  <c r="G784" i="23"/>
  <c r="G783" i="23"/>
  <c r="G782" i="23"/>
  <c r="G774" i="23"/>
  <c r="G770" i="23"/>
  <c r="G769" i="23"/>
  <c r="G766" i="23"/>
  <c r="G765" i="23"/>
  <c r="G764" i="23"/>
  <c r="G756" i="23"/>
  <c r="G752" i="23"/>
  <c r="G751" i="23"/>
  <c r="G748" i="23"/>
  <c r="G749" i="23" s="1"/>
  <c r="G740" i="23"/>
  <c r="G736" i="23"/>
  <c r="G735" i="23"/>
  <c r="G732" i="23"/>
  <c r="G731" i="23"/>
  <c r="G730" i="23"/>
  <c r="G722" i="23"/>
  <c r="G718" i="23"/>
  <c r="G717" i="23"/>
  <c r="G714" i="23"/>
  <c r="G713" i="23"/>
  <c r="G712" i="23"/>
  <c r="G704" i="23"/>
  <c r="G700" i="23"/>
  <c r="G699" i="23"/>
  <c r="G696" i="23"/>
  <c r="G697" i="23" s="1"/>
  <c r="G688" i="23"/>
  <c r="G684" i="23"/>
  <c r="G683" i="23"/>
  <c r="G680" i="23"/>
  <c r="G679" i="23"/>
  <c r="G678" i="23"/>
  <c r="G670" i="23"/>
  <c r="G666" i="23"/>
  <c r="G665" i="23"/>
  <c r="G662" i="23"/>
  <c r="G661" i="23"/>
  <c r="G660" i="23"/>
  <c r="G652" i="23"/>
  <c r="G648" i="23"/>
  <c r="G647" i="23"/>
  <c r="G644" i="23"/>
  <c r="G643" i="23"/>
  <c r="G642" i="23"/>
  <c r="G634" i="23"/>
  <c r="G630" i="23"/>
  <c r="G629" i="23"/>
  <c r="G626" i="23"/>
  <c r="G625" i="23"/>
  <c r="G624" i="23"/>
  <c r="G612" i="23"/>
  <c r="G611" i="23"/>
  <c r="G597" i="23"/>
  <c r="G596" i="23"/>
  <c r="G586" i="23"/>
  <c r="G582" i="23"/>
  <c r="G581" i="23"/>
  <c r="G578" i="23"/>
  <c r="G579" i="23" s="1"/>
  <c r="G570" i="23"/>
  <c r="G566" i="23"/>
  <c r="G565" i="23"/>
  <c r="G562" i="23"/>
  <c r="G563" i="23" s="1"/>
  <c r="G551" i="23"/>
  <c r="G550" i="23"/>
  <c r="G547" i="23"/>
  <c r="G548" i="23" s="1"/>
  <c r="G539" i="23"/>
  <c r="G535" i="23"/>
  <c r="G534" i="23"/>
  <c r="G531" i="23"/>
  <c r="G530" i="23"/>
  <c r="G522" i="23"/>
  <c r="G518" i="23"/>
  <c r="G517" i="23"/>
  <c r="G514" i="23"/>
  <c r="G513" i="23"/>
  <c r="G505" i="23"/>
  <c r="G501" i="23"/>
  <c r="G500" i="23"/>
  <c r="G497" i="23"/>
  <c r="G496" i="23"/>
  <c r="G495" i="23"/>
  <c r="G487" i="23"/>
  <c r="G483" i="23"/>
  <c r="G482" i="23"/>
  <c r="G479" i="23"/>
  <c r="G478" i="23"/>
  <c r="G477" i="23"/>
  <c r="G469" i="23"/>
  <c r="G465" i="23"/>
  <c r="G464" i="23"/>
  <c r="G463" i="23"/>
  <c r="G460" i="23"/>
  <c r="G459" i="23"/>
  <c r="G458" i="23"/>
  <c r="G450" i="23"/>
  <c r="G446" i="23"/>
  <c r="G445" i="23"/>
  <c r="G447" i="23" s="1"/>
  <c r="G442" i="23"/>
  <c r="G443" i="23" s="1"/>
  <c r="G434" i="23"/>
  <c r="G430" i="23"/>
  <c r="G429" i="23"/>
  <c r="G426" i="23"/>
  <c r="G425" i="23"/>
  <c r="G424" i="23"/>
  <c r="G423" i="23"/>
  <c r="G412" i="23"/>
  <c r="G411" i="23"/>
  <c r="G410" i="23"/>
  <c r="G407" i="23"/>
  <c r="G406" i="23"/>
  <c r="G405" i="23"/>
  <c r="G404" i="23"/>
  <c r="G403" i="23"/>
  <c r="G402" i="23"/>
  <c r="G401" i="23"/>
  <c r="G393" i="23"/>
  <c r="G389" i="23"/>
  <c r="G388" i="23"/>
  <c r="G385" i="23"/>
  <c r="G384" i="23"/>
  <c r="G376" i="23"/>
  <c r="G372" i="23"/>
  <c r="G371" i="23"/>
  <c r="G368" i="23"/>
  <c r="G369" i="23" s="1"/>
  <c r="G360" i="23"/>
  <c r="G356" i="23"/>
  <c r="G355" i="23"/>
  <c r="G352" i="23"/>
  <c r="G351" i="23"/>
  <c r="G350" i="23"/>
  <c r="G349" i="23"/>
  <c r="G348" i="23"/>
  <c r="G347" i="23"/>
  <c r="G346" i="23"/>
  <c r="G345" i="23"/>
  <c r="G344" i="23"/>
  <c r="G343" i="23"/>
  <c r="G342" i="23"/>
  <c r="G341" i="23"/>
  <c r="G340" i="23"/>
  <c r="G339" i="23"/>
  <c r="G338" i="23"/>
  <c r="G337" i="23"/>
  <c r="G336" i="23"/>
  <c r="G328" i="23"/>
  <c r="G324" i="23"/>
  <c r="G323" i="23"/>
  <c r="G322" i="23"/>
  <c r="G321" i="23"/>
  <c r="G318" i="23"/>
  <c r="G319" i="23" s="1"/>
  <c r="G310" i="23"/>
  <c r="G306" i="23"/>
  <c r="G305" i="23"/>
  <c r="G302" i="23"/>
  <c r="G301" i="23"/>
  <c r="G293" i="23"/>
  <c r="G289" i="23"/>
  <c r="G288" i="23"/>
  <c r="G285" i="23"/>
  <c r="G284" i="23"/>
  <c r="G276" i="23"/>
  <c r="G272" i="23"/>
  <c r="G271" i="23"/>
  <c r="G268" i="23"/>
  <c r="G267" i="23"/>
  <c r="G266" i="23"/>
  <c r="G258" i="23"/>
  <c r="G250" i="23"/>
  <c r="G249" i="23"/>
  <c r="G248" i="23"/>
  <c r="G240" i="23"/>
  <c r="G236" i="23"/>
  <c r="G235" i="23"/>
  <c r="G232" i="23"/>
  <c r="G231" i="23"/>
  <c r="G230" i="23"/>
  <c r="G222" i="23"/>
  <c r="G218" i="23"/>
  <c r="G217" i="23"/>
  <c r="G214" i="23"/>
  <c r="G213" i="23"/>
  <c r="G212" i="23"/>
  <c r="G204" i="23"/>
  <c r="G200" i="23"/>
  <c r="G199" i="23"/>
  <c r="G196" i="23"/>
  <c r="G195" i="23"/>
  <c r="G187" i="23"/>
  <c r="G183" i="23"/>
  <c r="G182" i="23"/>
  <c r="G179" i="23"/>
  <c r="G178" i="23"/>
  <c r="G170" i="23"/>
  <c r="G166" i="23"/>
  <c r="G165" i="23"/>
  <c r="G162" i="23"/>
  <c r="G161" i="23"/>
  <c r="G153" i="23"/>
  <c r="G149" i="23"/>
  <c r="G148" i="23"/>
  <c r="G145" i="23"/>
  <c r="G144" i="23"/>
  <c r="G136" i="23"/>
  <c r="G132" i="23"/>
  <c r="G131" i="23"/>
  <c r="G128" i="23"/>
  <c r="G127" i="23"/>
  <c r="G119" i="23"/>
  <c r="G115" i="23"/>
  <c r="G114" i="23"/>
  <c r="G111" i="23"/>
  <c r="G110" i="23"/>
  <c r="G109" i="23"/>
  <c r="G108" i="23"/>
  <c r="G107" i="23"/>
  <c r="G99" i="23"/>
  <c r="G95" i="23"/>
  <c r="G94" i="23"/>
  <c r="G91" i="23"/>
  <c r="G90" i="23"/>
  <c r="G89" i="23"/>
  <c r="G88" i="23"/>
  <c r="G87" i="23"/>
  <c r="G79" i="23"/>
  <c r="G75" i="23"/>
  <c r="G74" i="23"/>
  <c r="G71" i="23"/>
  <c r="G70" i="23"/>
  <c r="G69" i="23"/>
  <c r="G68" i="23"/>
  <c r="G67" i="23"/>
  <c r="G59" i="23"/>
  <c r="G55" i="23"/>
  <c r="G54" i="23"/>
  <c r="G51" i="23"/>
  <c r="G50" i="23"/>
  <c r="G49" i="23"/>
  <c r="G48" i="23"/>
  <c r="G47" i="23"/>
  <c r="G39" i="23"/>
  <c r="G35" i="23"/>
  <c r="G34" i="23"/>
  <c r="G31" i="23"/>
  <c r="G30" i="23"/>
  <c r="G29" i="23"/>
  <c r="G28" i="23"/>
  <c r="G27" i="23"/>
  <c r="G19" i="23"/>
  <c r="G15" i="23"/>
  <c r="G14" i="23"/>
  <c r="G11" i="23"/>
  <c r="G10" i="23"/>
  <c r="G9" i="23"/>
  <c r="G8" i="23"/>
  <c r="G7" i="23"/>
  <c r="G1073" i="23" l="1"/>
  <c r="G685" i="23"/>
  <c r="G1479" i="23"/>
  <c r="G129" i="23"/>
  <c r="G1442" i="23"/>
  <c r="G273" i="23"/>
  <c r="G667" i="23"/>
  <c r="G96" i="23"/>
  <c r="G498" i="23"/>
  <c r="G506" i="23" s="1"/>
  <c r="G507" i="23" s="1"/>
  <c r="G508" i="23" s="1"/>
  <c r="G150" i="23"/>
  <c r="G180" i="23"/>
  <c r="G536" i="23"/>
  <c r="G613" i="23"/>
  <c r="G616" i="23" s="1"/>
  <c r="G617" i="23" s="1"/>
  <c r="G618" i="23" s="1"/>
  <c r="G44" i="11" s="1"/>
  <c r="H44" i="11" s="1"/>
  <c r="G1539" i="23"/>
  <c r="G286" i="23"/>
  <c r="G431" i="23"/>
  <c r="G645" i="23"/>
  <c r="G653" i="23" s="1"/>
  <c r="G701" i="23"/>
  <c r="G980" i="23"/>
  <c r="G1563" i="23"/>
  <c r="G1564" i="23" s="1"/>
  <c r="G1565" i="23" s="1"/>
  <c r="G290" i="23"/>
  <c r="G294" i="23" s="1"/>
  <c r="G821" i="23"/>
  <c r="G1002" i="23"/>
  <c r="G1129" i="23"/>
  <c r="G1149" i="23"/>
  <c r="G133" i="23"/>
  <c r="G307" i="23"/>
  <c r="G502" i="23"/>
  <c r="G532" i="23"/>
  <c r="G540" i="23" s="1"/>
  <c r="G541" i="23" s="1"/>
  <c r="G542" i="23" s="1"/>
  <c r="G598" i="23"/>
  <c r="G601" i="23" s="1"/>
  <c r="G879" i="23"/>
  <c r="G895" i="23"/>
  <c r="G903" i="23" s="1"/>
  <c r="G904" i="23" s="1"/>
  <c r="G905" i="23" s="1"/>
  <c r="G1206" i="23"/>
  <c r="G1209" i="23" s="1"/>
  <c r="G1210" i="23" s="1"/>
  <c r="G1211" i="23" s="1"/>
  <c r="G82" i="11" s="1"/>
  <c r="H82" i="11" s="1"/>
  <c r="G237" i="23"/>
  <c r="G303" i="23"/>
  <c r="G311" i="23" s="1"/>
  <c r="G312" i="23" s="1"/>
  <c r="G313" i="23" s="1"/>
  <c r="G461" i="23"/>
  <c r="G515" i="23"/>
  <c r="G631" i="23"/>
  <c r="G807" i="23"/>
  <c r="G811" i="23" s="1"/>
  <c r="G812" i="23" s="1"/>
  <c r="G813" i="23" s="1"/>
  <c r="G1125" i="23"/>
  <c r="G1367" i="23"/>
  <c r="G1371" i="23" s="1"/>
  <c r="G1372" i="23" s="1"/>
  <c r="G1373" i="23" s="1"/>
  <c r="G93" i="11" s="1"/>
  <c r="H93" i="11" s="1"/>
  <c r="G1425" i="23"/>
  <c r="G1446" i="23"/>
  <c r="G1463" i="23"/>
  <c r="G72" i="23"/>
  <c r="G92" i="23"/>
  <c r="G233" i="23"/>
  <c r="G251" i="23"/>
  <c r="G259" i="23" s="1"/>
  <c r="G260" i="23" s="1"/>
  <c r="G261" i="23" s="1"/>
  <c r="G413" i="23"/>
  <c r="G803" i="23"/>
  <c r="G1363" i="23"/>
  <c r="G52" i="23"/>
  <c r="G60" i="23" s="1"/>
  <c r="G61" i="23" s="1"/>
  <c r="G62" i="23" s="1"/>
  <c r="G16" i="23"/>
  <c r="G36" i="23"/>
  <c r="G56" i="23"/>
  <c r="G76" i="23"/>
  <c r="G112" i="23"/>
  <c r="G167" i="23"/>
  <c r="G373" i="23"/>
  <c r="G484" i="23"/>
  <c r="G519" i="23"/>
  <c r="G649" i="23"/>
  <c r="G733" i="23"/>
  <c r="G753" i="23"/>
  <c r="G757" i="23" s="1"/>
  <c r="G789" i="23"/>
  <c r="G861" i="23"/>
  <c r="G936" i="23"/>
  <c r="G1012" i="23"/>
  <c r="G1013" i="23" s="1"/>
  <c r="G1225" i="23"/>
  <c r="G1226" i="23" s="1"/>
  <c r="G1227" i="23" s="1"/>
  <c r="G1228" i="23" s="1"/>
  <c r="G83" i="11" s="1"/>
  <c r="H83" i="11" s="1"/>
  <c r="G1271" i="23"/>
  <c r="G1327" i="23"/>
  <c r="G1335" i="23" s="1"/>
  <c r="G1336" i="23" s="1"/>
  <c r="G1337" i="23" s="1"/>
  <c r="G1349" i="23"/>
  <c r="G1429" i="23"/>
  <c r="G1507" i="23"/>
  <c r="G1525" i="23"/>
  <c r="G552" i="23"/>
  <c r="G555" i="23" s="1"/>
  <c r="G829" i="23"/>
  <c r="G1145" i="23"/>
  <c r="G386" i="23"/>
  <c r="G839" i="23"/>
  <c r="G1485" i="23"/>
  <c r="G1489" i="23" s="1"/>
  <c r="G924" i="23"/>
  <c r="G201" i="23"/>
  <c r="G408" i="23"/>
  <c r="G451" i="23"/>
  <c r="G452" i="23" s="1"/>
  <c r="G12" i="23"/>
  <c r="G325" i="23"/>
  <c r="G329" i="23" s="1"/>
  <c r="G567" i="23"/>
  <c r="G571" i="23" s="1"/>
  <c r="G663" i="23"/>
  <c r="G671" i="23" s="1"/>
  <c r="G737" i="23"/>
  <c r="G767" i="23"/>
  <c r="G946" i="23"/>
  <c r="G947" i="23" s="1"/>
  <c r="G948" i="23" s="1"/>
  <c r="G949" i="23" s="1"/>
  <c r="G958" i="23"/>
  <c r="G1303" i="23"/>
  <c r="G1304" i="23" s="1"/>
  <c r="G1384" i="23"/>
  <c r="G1385" i="23" s="1"/>
  <c r="G1386" i="23" s="1"/>
  <c r="G1387" i="23" s="1"/>
  <c r="G94" i="11" s="1"/>
  <c r="H94" i="11" s="1"/>
  <c r="G1408" i="23"/>
  <c r="G32" i="23"/>
  <c r="G100" i="23"/>
  <c r="G101" i="23" s="1"/>
  <c r="G102" i="23" s="1"/>
  <c r="G116" i="23"/>
  <c r="G146" i="23"/>
  <c r="G154" i="23" s="1"/>
  <c r="G197" i="23"/>
  <c r="G219" i="23"/>
  <c r="G353" i="23"/>
  <c r="G390" i="23"/>
  <c r="G394" i="23" s="1"/>
  <c r="G705" i="23"/>
  <c r="G706" i="23" s="1"/>
  <c r="G707" i="23" s="1"/>
  <c r="G719" i="23"/>
  <c r="G785" i="23"/>
  <c r="G843" i="23"/>
  <c r="G990" i="23"/>
  <c r="G991" i="23" s="1"/>
  <c r="G992" i="23" s="1"/>
  <c r="G993" i="23" s="1"/>
  <c r="G1165" i="23"/>
  <c r="G1412" i="23"/>
  <c r="G163" i="23"/>
  <c r="G171" i="23" s="1"/>
  <c r="G184" i="23"/>
  <c r="G188" i="23" s="1"/>
  <c r="G215" i="23"/>
  <c r="G269" i="23"/>
  <c r="G277" i="23" s="1"/>
  <c r="G278" i="23" s="1"/>
  <c r="G279" i="23" s="1"/>
  <c r="G357" i="23"/>
  <c r="G377" i="23"/>
  <c r="G378" i="23" s="1"/>
  <c r="G379" i="23" s="1"/>
  <c r="G427" i="23"/>
  <c r="G435" i="23" s="1"/>
  <c r="G436" i="23" s="1"/>
  <c r="G437" i="23" s="1"/>
  <c r="G466" i="23"/>
  <c r="G480" i="23"/>
  <c r="G583" i="23"/>
  <c r="G587" i="23" s="1"/>
  <c r="G627" i="23"/>
  <c r="G635" i="23" s="1"/>
  <c r="G681" i="23"/>
  <c r="G689" i="23" s="1"/>
  <c r="G690" i="23" s="1"/>
  <c r="G691" i="23" s="1"/>
  <c r="G715" i="23"/>
  <c r="G771" i="23"/>
  <c r="G857" i="23"/>
  <c r="G865" i="23" s="1"/>
  <c r="G875" i="23"/>
  <c r="G883" i="23" s="1"/>
  <c r="G884" i="23" s="1"/>
  <c r="G885" i="23" s="1"/>
  <c r="G914" i="23"/>
  <c r="G968" i="23"/>
  <c r="G1169" i="23"/>
  <c r="G1173" i="23" s="1"/>
  <c r="G1255" i="23"/>
  <c r="G1256" i="23" s="1"/>
  <c r="G1257" i="23" s="1"/>
  <c r="G1345" i="23"/>
  <c r="G1459" i="23"/>
  <c r="G1467" i="23" s="1"/>
  <c r="G1501" i="23"/>
  <c r="G1511" i="23" s="1"/>
  <c r="G1521" i="23"/>
  <c r="G1289" i="23"/>
  <c r="G1290" i="23" s="1"/>
  <c r="G88" i="11" s="1"/>
  <c r="H88" i="11" s="1"/>
  <c r="G1242" i="23"/>
  <c r="G1243" i="23" s="1"/>
  <c r="G1399" i="23"/>
  <c r="G137" i="23"/>
  <c r="G1094" i="23"/>
  <c r="G1095" i="23" s="1"/>
  <c r="G330" i="23"/>
  <c r="G331" i="23" s="1"/>
  <c r="G1034" i="23"/>
  <c r="G1035" i="23" s="1"/>
  <c r="G672" i="23"/>
  <c r="G673" i="23" s="1"/>
  <c r="G1114" i="23"/>
  <c r="G1115" i="23" s="1"/>
  <c r="G602" i="23"/>
  <c r="G603" i="23" s="1"/>
  <c r="G43" i="11" s="1"/>
  <c r="H43" i="11" s="1"/>
  <c r="G1450" i="23"/>
  <c r="G241" i="23"/>
  <c r="G1054" i="23"/>
  <c r="G1195" i="23"/>
  <c r="G1196" i="23" s="1"/>
  <c r="G1353" i="23"/>
  <c r="G1546" i="23"/>
  <c r="G1074" i="23"/>
  <c r="G1075" i="23" s="1"/>
  <c r="G1318" i="23"/>
  <c r="G1319" i="23" s="1"/>
  <c r="G90" i="11" s="1"/>
  <c r="H90" i="11" s="1"/>
  <c r="G81" i="11" l="1"/>
  <c r="H81" i="11" s="1"/>
  <c r="G1055" i="23"/>
  <c r="G75" i="11"/>
  <c r="H75" i="11" s="1"/>
  <c r="G74" i="11"/>
  <c r="H74" i="11" s="1"/>
  <c r="G1133" i="23"/>
  <c r="G1134" i="23" s="1"/>
  <c r="G1135" i="23" s="1"/>
  <c r="G77" i="11" s="1"/>
  <c r="H77" i="11" s="1"/>
  <c r="G741" i="23"/>
  <c r="G73" i="11"/>
  <c r="H73" i="11" s="1"/>
  <c r="G72" i="11"/>
  <c r="H72" i="11" s="1"/>
  <c r="G20" i="23"/>
  <c r="G21" i="23" s="1"/>
  <c r="G22" i="23" s="1"/>
  <c r="G8" i="11" s="1"/>
  <c r="H8" i="11" s="1"/>
  <c r="G523" i="23"/>
  <c r="G524" i="23" s="1"/>
  <c r="G847" i="23"/>
  <c r="G848" i="23" s="1"/>
  <c r="G849" i="23" s="1"/>
  <c r="G1529" i="23"/>
  <c r="G1530" i="23" s="1"/>
  <c r="G470" i="23"/>
  <c r="G793" i="23"/>
  <c r="G794" i="23" s="1"/>
  <c r="G795" i="23" s="1"/>
  <c r="G120" i="23"/>
  <c r="G121" i="23" s="1"/>
  <c r="G122" i="23" s="1"/>
  <c r="G71" i="11"/>
  <c r="H71" i="11" s="1"/>
  <c r="G1305" i="23"/>
  <c r="G1153" i="23"/>
  <c r="G488" i="23"/>
  <c r="G489" i="23" s="1"/>
  <c r="G490" i="23" s="1"/>
  <c r="G361" i="23"/>
  <c r="G362" i="23" s="1"/>
  <c r="G363" i="23" s="1"/>
  <c r="G80" i="23"/>
  <c r="G81" i="23" s="1"/>
  <c r="G82" i="23" s="1"/>
  <c r="G11" i="11" s="1"/>
  <c r="H11" i="11" s="1"/>
  <c r="G1416" i="23"/>
  <c r="G723" i="23"/>
  <c r="G724" i="23" s="1"/>
  <c r="G725" i="23" s="1"/>
  <c r="G416" i="23"/>
  <c r="G417" i="23" s="1"/>
  <c r="G418" i="23" s="1"/>
  <c r="G40" i="23"/>
  <c r="G41" i="23" s="1"/>
  <c r="G42" i="23" s="1"/>
  <c r="G9" i="11" s="1"/>
  <c r="H9" i="11" s="1"/>
  <c r="G775" i="23"/>
  <c r="G776" i="23" s="1"/>
  <c r="G777" i="23" s="1"/>
  <c r="G1433" i="23"/>
  <c r="G1434" i="23" s="1"/>
  <c r="G1435" i="23" s="1"/>
  <c r="G98" i="11" s="1"/>
  <c r="H98" i="11" s="1"/>
  <c r="G1512" i="23"/>
  <c r="G1513" i="23" s="1"/>
  <c r="G48" i="11"/>
  <c r="H48" i="11" s="1"/>
  <c r="G36" i="11"/>
  <c r="H36" i="11" s="1"/>
  <c r="G395" i="23"/>
  <c r="G396" i="23" s="1"/>
  <c r="G57" i="11"/>
  <c r="H57" i="11" s="1"/>
  <c r="G866" i="23"/>
  <c r="G867" i="23" s="1"/>
  <c r="G636" i="23"/>
  <c r="G637" i="23"/>
  <c r="G91" i="11"/>
  <c r="H91" i="11" s="1"/>
  <c r="G33" i="11"/>
  <c r="H33" i="11" s="1"/>
  <c r="G10" i="11"/>
  <c r="H10" i="11" s="1"/>
  <c r="G61" i="11"/>
  <c r="H61" i="11" s="1"/>
  <c r="G56" i="11"/>
  <c r="H56" i="11" s="1"/>
  <c r="G66" i="11"/>
  <c r="H66" i="11" s="1"/>
  <c r="G86" i="11"/>
  <c r="H86" i="11" s="1"/>
  <c r="G830" i="23"/>
  <c r="G831" i="23" s="1"/>
  <c r="G22" i="11"/>
  <c r="H22" i="11" s="1"/>
  <c r="G453" i="23"/>
  <c r="G68" i="11"/>
  <c r="H68" i="11" s="1"/>
  <c r="G525" i="23"/>
  <c r="G63" i="11"/>
  <c r="H63" i="11" s="1"/>
  <c r="G205" i="23"/>
  <c r="G23" i="11"/>
  <c r="H23" i="11" s="1"/>
  <c r="G89" i="11"/>
  <c r="H89" i="11" s="1"/>
  <c r="G50" i="11"/>
  <c r="H50" i="11" s="1"/>
  <c r="G27" i="11"/>
  <c r="H27" i="11" s="1"/>
  <c r="G37" i="11"/>
  <c r="H37" i="11" s="1"/>
  <c r="G39" i="11"/>
  <c r="H39" i="11" s="1"/>
  <c r="G925" i="23"/>
  <c r="G926" i="23" s="1"/>
  <c r="G927" i="23" s="1"/>
  <c r="G572" i="23"/>
  <c r="G573" i="23" s="1"/>
  <c r="G49" i="11"/>
  <c r="H49" i="11" s="1"/>
  <c r="G12" i="11"/>
  <c r="H12" i="11" s="1"/>
  <c r="G25" i="11"/>
  <c r="H25" i="11" s="1"/>
  <c r="G30" i="11"/>
  <c r="H30" i="11" s="1"/>
  <c r="G85" i="11"/>
  <c r="H85" i="11" s="1"/>
  <c r="G969" i="23"/>
  <c r="G970" i="23" s="1"/>
  <c r="G971" i="23" s="1"/>
  <c r="G223" i="23"/>
  <c r="G742" i="23"/>
  <c r="G743" i="23" s="1"/>
  <c r="G189" i="23"/>
  <c r="G190" i="23" s="1"/>
  <c r="G1547" i="23"/>
  <c r="G1548" i="23"/>
  <c r="G1490" i="23"/>
  <c r="G1491" i="23" s="1"/>
  <c r="F1273" i="23" s="1"/>
  <c r="G1273" i="23" s="1"/>
  <c r="G1274" i="23" s="1"/>
  <c r="G1275" i="23" s="1"/>
  <c r="G471" i="23"/>
  <c r="G472" i="23" s="1"/>
  <c r="G172" i="23"/>
  <c r="G173" i="23" s="1"/>
  <c r="G1014" i="23"/>
  <c r="G1015" i="23" s="1"/>
  <c r="G138" i="23"/>
  <c r="G139" i="23" s="1"/>
  <c r="G1154" i="23"/>
  <c r="G1155" i="23" s="1"/>
  <c r="G78" i="11" s="1"/>
  <c r="H78" i="11" s="1"/>
  <c r="G242" i="23"/>
  <c r="G243" i="23" s="1"/>
  <c r="G1174" i="23"/>
  <c r="G1175" i="23" s="1"/>
  <c r="G1354" i="23"/>
  <c r="G1355" i="23" s="1"/>
  <c r="G1451" i="23"/>
  <c r="G1452" i="23" s="1"/>
  <c r="G99" i="11" s="1"/>
  <c r="H99" i="11" s="1"/>
  <c r="G588" i="23"/>
  <c r="G589" i="23" s="1"/>
  <c r="G758" i="23"/>
  <c r="G759" i="23" s="1"/>
  <c r="G654" i="23"/>
  <c r="G655" i="23" s="1"/>
  <c r="G556" i="23"/>
  <c r="G557" i="23" s="1"/>
  <c r="G1468" i="23"/>
  <c r="G1469" i="23" s="1"/>
  <c r="G100" i="11" s="1"/>
  <c r="H100" i="11" s="1"/>
  <c r="G295" i="23"/>
  <c r="G296" i="23" s="1"/>
  <c r="G155" i="23"/>
  <c r="G156" i="23" s="1"/>
  <c r="G1400" i="23"/>
  <c r="G1401" i="23" s="1"/>
  <c r="G95" i="11" s="1"/>
  <c r="H95" i="11" s="1"/>
  <c r="G1531" i="23" l="1"/>
  <c r="G51" i="11"/>
  <c r="H51" i="11" s="1"/>
  <c r="G1417" i="23"/>
  <c r="G1418" i="23" s="1"/>
  <c r="G97" i="11" s="1"/>
  <c r="H97" i="11" s="1"/>
  <c r="G35" i="11"/>
  <c r="H35" i="11" s="1"/>
  <c r="G16" i="11"/>
  <c r="H16" i="11" s="1"/>
  <c r="G13" i="11"/>
  <c r="H13" i="11" s="1"/>
  <c r="G69" i="11"/>
  <c r="H69" i="11" s="1"/>
  <c r="G52" i="11"/>
  <c r="H52" i="11" s="1"/>
  <c r="G58" i="11"/>
  <c r="H58" i="11" s="1"/>
  <c r="G24" i="11"/>
  <c r="H24" i="11" s="1"/>
  <c r="G41" i="11"/>
  <c r="H41" i="11" s="1"/>
  <c r="G40" i="11"/>
  <c r="H40" i="11" s="1"/>
  <c r="G79" i="11"/>
  <c r="H79" i="11" s="1"/>
  <c r="G17" i="11"/>
  <c r="H17" i="11" s="1"/>
  <c r="G224" i="23"/>
  <c r="G225" i="23" s="1"/>
  <c r="G34" i="11"/>
  <c r="H34" i="11" s="1"/>
  <c r="G28" i="11"/>
  <c r="H28" i="11" s="1"/>
  <c r="G47" i="11"/>
  <c r="H47" i="11" s="1"/>
  <c r="G15" i="11"/>
  <c r="H15" i="11" s="1"/>
  <c r="G65" i="11"/>
  <c r="H65" i="11" s="1"/>
  <c r="G46" i="11"/>
  <c r="H46" i="11" s="1"/>
  <c r="G53" i="11"/>
  <c r="H53" i="11" s="1"/>
  <c r="G21" i="11"/>
  <c r="H21" i="11" s="1"/>
  <c r="G206" i="23"/>
  <c r="G207" i="23"/>
  <c r="G31" i="11"/>
  <c r="H31" i="11" s="1"/>
  <c r="G55" i="11"/>
  <c r="H55" i="11" s="1"/>
  <c r="G32" i="11"/>
  <c r="H32" i="11" s="1"/>
  <c r="G59" i="11"/>
  <c r="H59" i="11" s="1"/>
  <c r="G60" i="11"/>
  <c r="H60" i="11" s="1"/>
  <c r="G67" i="11"/>
  <c r="H67" i="11" s="1"/>
  <c r="G38" i="11"/>
  <c r="H38" i="11" s="1"/>
  <c r="G42" i="11"/>
  <c r="H42" i="11" s="1"/>
  <c r="G92" i="11"/>
  <c r="H92" i="11" s="1"/>
  <c r="G18" i="11"/>
  <c r="H18" i="11" s="1"/>
  <c r="G1276" i="23"/>
  <c r="G1277" i="23" s="1"/>
  <c r="G20" i="11" l="1"/>
  <c r="H20" i="11" s="1"/>
  <c r="G87" i="11"/>
  <c r="H87" i="11" s="1"/>
  <c r="G19" i="11"/>
  <c r="H19" i="11" s="1"/>
  <c r="G516" i="24"/>
  <c r="G515" i="24"/>
  <c r="G512" i="24"/>
  <c r="G511" i="24"/>
  <c r="G499" i="24"/>
  <c r="G498" i="24"/>
  <c r="G495" i="24"/>
  <c r="G494" i="24"/>
  <c r="G461" i="24"/>
  <c r="G460" i="24"/>
  <c r="G465" i="24"/>
  <c r="G464" i="24"/>
  <c r="G443" i="24"/>
  <c r="G448" i="24"/>
  <c r="G447" i="24"/>
  <c r="G444" i="24"/>
  <c r="G427" i="24"/>
  <c r="G428" i="24" s="1"/>
  <c r="G431" i="24"/>
  <c r="G430" i="24"/>
  <c r="G415" i="24"/>
  <c r="G414" i="24"/>
  <c r="G416" i="24" s="1"/>
  <c r="G411" i="24"/>
  <c r="G412" i="24" s="1"/>
  <c r="G399" i="24"/>
  <c r="G398" i="24"/>
  <c r="G395" i="24"/>
  <c r="G396" i="24" s="1"/>
  <c r="G354" i="24"/>
  <c r="G360" i="24"/>
  <c r="G359" i="24"/>
  <c r="G358" i="24"/>
  <c r="G357" i="24"/>
  <c r="G356" i="24"/>
  <c r="G355" i="24"/>
  <c r="G353" i="24"/>
  <c r="G352" i="24"/>
  <c r="G367" i="24"/>
  <c r="G366" i="24"/>
  <c r="G365" i="24"/>
  <c r="G364" i="24"/>
  <c r="G340" i="24"/>
  <c r="G339" i="24"/>
  <c r="G336" i="24"/>
  <c r="G337" i="24" s="1"/>
  <c r="G324" i="24"/>
  <c r="G323" i="24"/>
  <c r="G320" i="24"/>
  <c r="G321" i="24" s="1"/>
  <c r="G288" i="24"/>
  <c r="G289" i="24" s="1"/>
  <c r="G292" i="24"/>
  <c r="G291" i="24"/>
  <c r="G271" i="24"/>
  <c r="G272" i="24"/>
  <c r="G276" i="24"/>
  <c r="G275" i="24"/>
  <c r="G255" i="24"/>
  <c r="G254" i="24"/>
  <c r="G259" i="24"/>
  <c r="G258" i="24"/>
  <c r="G486" i="24"/>
  <c r="G482" i="24"/>
  <c r="G481" i="24"/>
  <c r="G478" i="24"/>
  <c r="G477" i="24"/>
  <c r="G593" i="20"/>
  <c r="G594" i="20" s="1"/>
  <c r="G597" i="20"/>
  <c r="G596" i="20"/>
  <c r="G566" i="20"/>
  <c r="G565" i="20"/>
  <c r="G567" i="20" s="1"/>
  <c r="G562" i="20"/>
  <c r="G563" i="20" s="1"/>
  <c r="G534" i="20"/>
  <c r="G533" i="20"/>
  <c r="G530" i="20"/>
  <c r="G531" i="20" s="1"/>
  <c r="G518" i="20"/>
  <c r="G517" i="20"/>
  <c r="G514" i="20"/>
  <c r="G515" i="20" s="1"/>
  <c r="G503" i="20"/>
  <c r="G499" i="20"/>
  <c r="G500" i="20" s="1"/>
  <c r="G502" i="20"/>
  <c r="G472" i="20"/>
  <c r="G471" i="20"/>
  <c r="G473" i="20" s="1"/>
  <c r="G468" i="20"/>
  <c r="G469" i="20" s="1"/>
  <c r="G456" i="20"/>
  <c r="G455" i="20"/>
  <c r="G457" i="20" s="1"/>
  <c r="G452" i="20"/>
  <c r="G453" i="20" s="1"/>
  <c r="G440" i="20"/>
  <c r="G439" i="20"/>
  <c r="G436" i="20"/>
  <c r="G437" i="20" s="1"/>
  <c r="G424" i="20"/>
  <c r="G423" i="20"/>
  <c r="G420" i="20"/>
  <c r="G421" i="20" s="1"/>
  <c r="G408" i="20"/>
  <c r="G407" i="20"/>
  <c r="G409" i="20" s="1"/>
  <c r="G404" i="20"/>
  <c r="G405" i="20" s="1"/>
  <c r="G392" i="20"/>
  <c r="G391" i="20"/>
  <c r="G388" i="20"/>
  <c r="G389" i="20" s="1"/>
  <c r="G331" i="20"/>
  <c r="G330" i="20"/>
  <c r="G327" i="20"/>
  <c r="G328" i="20" s="1"/>
  <c r="G300" i="20"/>
  <c r="G299" i="20"/>
  <c r="G296" i="20"/>
  <c r="G297" i="20" s="1"/>
  <c r="G284" i="20"/>
  <c r="G283" i="20"/>
  <c r="G280" i="20"/>
  <c r="G281" i="20" s="1"/>
  <c r="G268" i="20"/>
  <c r="G267" i="20"/>
  <c r="G264" i="20"/>
  <c r="G265" i="20" s="1"/>
  <c r="G236" i="20"/>
  <c r="G235" i="20"/>
  <c r="G232" i="20"/>
  <c r="G233" i="20" s="1"/>
  <c r="G220" i="20"/>
  <c r="G219" i="20"/>
  <c r="G216" i="20"/>
  <c r="G217" i="20" s="1"/>
  <c r="G204" i="20"/>
  <c r="G203" i="20"/>
  <c r="G199" i="20"/>
  <c r="G208" i="20"/>
  <c r="G200" i="20"/>
  <c r="G183" i="20"/>
  <c r="G187" i="20"/>
  <c r="G186" i="20"/>
  <c r="G188" i="20" s="1"/>
  <c r="G182" i="20"/>
  <c r="G174" i="20"/>
  <c r="G170" i="20"/>
  <c r="G169" i="20"/>
  <c r="G166" i="20"/>
  <c r="G167" i="20" s="1"/>
  <c r="G154" i="20"/>
  <c r="G153" i="20"/>
  <c r="G150" i="20"/>
  <c r="G151" i="20" s="1"/>
  <c r="G138" i="20"/>
  <c r="G137" i="20"/>
  <c r="G134" i="20"/>
  <c r="G135" i="20" s="1"/>
  <c r="G122" i="20"/>
  <c r="G121" i="20"/>
  <c r="G118" i="20"/>
  <c r="G119" i="20" s="1"/>
  <c r="G94" i="20"/>
  <c r="G90" i="20"/>
  <c r="G89" i="20"/>
  <c r="G86" i="20"/>
  <c r="G87" i="20" s="1"/>
  <c r="G78" i="20"/>
  <c r="G74" i="20"/>
  <c r="G73" i="20"/>
  <c r="G70" i="20"/>
  <c r="G71" i="20" s="1"/>
  <c r="G62" i="20"/>
  <c r="G58" i="20"/>
  <c r="G57" i="20"/>
  <c r="G54" i="20"/>
  <c r="G55" i="20" s="1"/>
  <c r="G42" i="20"/>
  <c r="G41" i="20"/>
  <c r="G38" i="20"/>
  <c r="G39" i="20" s="1"/>
  <c r="G30" i="20"/>
  <c r="G26" i="20"/>
  <c r="G25" i="20"/>
  <c r="G22" i="20"/>
  <c r="G23" i="20" s="1"/>
  <c r="G14" i="20"/>
  <c r="G10" i="20"/>
  <c r="G9" i="20"/>
  <c r="G6" i="20"/>
  <c r="G7" i="20" s="1"/>
  <c r="G829" i="21"/>
  <c r="G830" i="21" s="1"/>
  <c r="G827" i="21"/>
  <c r="G824" i="21"/>
  <c r="G706" i="21"/>
  <c r="G702" i="21"/>
  <c r="G703" i="21" s="1"/>
  <c r="G699" i="21"/>
  <c r="G700" i="21" s="1"/>
  <c r="G690" i="21"/>
  <c r="G686" i="21"/>
  <c r="G685" i="21"/>
  <c r="G687" i="21" s="1"/>
  <c r="G682" i="21"/>
  <c r="G683" i="21" s="1"/>
  <c r="G673" i="21"/>
  <c r="G669" i="21"/>
  <c r="G668" i="21"/>
  <c r="G670" i="21" s="1"/>
  <c r="G665" i="21"/>
  <c r="G666" i="21" s="1"/>
  <c r="G590" i="21"/>
  <c r="G592" i="21" s="1"/>
  <c r="G595" i="21"/>
  <c r="G594" i="21"/>
  <c r="G591" i="21"/>
  <c r="G510" i="21"/>
  <c r="G506" i="21"/>
  <c r="G505" i="21"/>
  <c r="G502" i="21"/>
  <c r="G503" i="21" s="1"/>
  <c r="G493" i="21"/>
  <c r="G489" i="21"/>
  <c r="G488" i="21"/>
  <c r="G490" i="21" s="1"/>
  <c r="G485" i="21"/>
  <c r="G486" i="21" s="1"/>
  <c r="G476" i="21"/>
  <c r="G472" i="21"/>
  <c r="G471" i="21"/>
  <c r="G473" i="21" s="1"/>
  <c r="G468" i="21"/>
  <c r="G469" i="21" s="1"/>
  <c r="G459" i="21"/>
  <c r="G455" i="21"/>
  <c r="G454" i="21"/>
  <c r="G451" i="21"/>
  <c r="G452" i="21" s="1"/>
  <c r="G442" i="21"/>
  <c r="G438" i="21"/>
  <c r="G437" i="21"/>
  <c r="G439" i="21" s="1"/>
  <c r="G434" i="21"/>
  <c r="G435" i="21" s="1"/>
  <c r="G425" i="21"/>
  <c r="G421" i="21"/>
  <c r="G420" i="21"/>
  <c r="G417" i="21"/>
  <c r="G418" i="21" s="1"/>
  <c r="G316" i="21"/>
  <c r="G315" i="21"/>
  <c r="G317" i="21" s="1"/>
  <c r="G312" i="21"/>
  <c r="G313" i="21" s="1"/>
  <c r="G258" i="21"/>
  <c r="G254" i="21"/>
  <c r="G253" i="21"/>
  <c r="G250" i="21"/>
  <c r="G251" i="21" s="1"/>
  <c r="G241" i="21"/>
  <c r="G237" i="21"/>
  <c r="G236" i="21"/>
  <c r="G233" i="21"/>
  <c r="G234" i="21" s="1"/>
  <c r="G139" i="21"/>
  <c r="G135" i="21"/>
  <c r="G134" i="21"/>
  <c r="G131" i="21"/>
  <c r="G132" i="21" s="1"/>
  <c r="G122" i="21"/>
  <c r="G118" i="21"/>
  <c r="G117" i="21"/>
  <c r="G114" i="21"/>
  <c r="G115" i="21" s="1"/>
  <c r="G66" i="21"/>
  <c r="G62" i="21"/>
  <c r="G61" i="21"/>
  <c r="G58" i="21"/>
  <c r="G59" i="21" s="1"/>
  <c r="G49" i="21"/>
  <c r="G45" i="21"/>
  <c r="G44" i="21"/>
  <c r="G41" i="21"/>
  <c r="G42" i="21" s="1"/>
  <c r="G32" i="21"/>
  <c r="G28" i="21"/>
  <c r="G27" i="21"/>
  <c r="G24" i="21"/>
  <c r="G25" i="21" s="1"/>
  <c r="G15" i="21"/>
  <c r="G11" i="21"/>
  <c r="G10" i="21"/>
  <c r="G7" i="21"/>
  <c r="G8" i="21" s="1"/>
  <c r="G223" i="22"/>
  <c r="G219" i="22"/>
  <c r="G218" i="22"/>
  <c r="G215" i="22"/>
  <c r="G216" i="22" s="1"/>
  <c r="G207" i="22"/>
  <c r="G203" i="22"/>
  <c r="G202" i="22"/>
  <c r="G200" i="22"/>
  <c r="G199" i="22"/>
  <c r="G191" i="22"/>
  <c r="G187" i="22"/>
  <c r="G186" i="22"/>
  <c r="G183" i="22"/>
  <c r="G184" i="22" s="1"/>
  <c r="G175" i="22"/>
  <c r="G171" i="22"/>
  <c r="G170" i="22"/>
  <c r="G172" i="22" s="1"/>
  <c r="G167" i="22"/>
  <c r="G168" i="22" s="1"/>
  <c r="G159" i="22"/>
  <c r="G155" i="22"/>
  <c r="G154" i="22"/>
  <c r="G151" i="22"/>
  <c r="G152" i="22" s="1"/>
  <c r="G143" i="22"/>
  <c r="G139" i="22"/>
  <c r="G138" i="22"/>
  <c r="G135" i="22"/>
  <c r="G136" i="22" s="1"/>
  <c r="G127" i="22"/>
  <c r="G123" i="22"/>
  <c r="G122" i="22"/>
  <c r="G124" i="22" s="1"/>
  <c r="G119" i="22"/>
  <c r="G120" i="22" s="1"/>
  <c r="G63" i="22"/>
  <c r="G59" i="22"/>
  <c r="G58" i="22"/>
  <c r="G55" i="22"/>
  <c r="G56" i="22" s="1"/>
  <c r="G47" i="22"/>
  <c r="G43" i="22"/>
  <c r="G42" i="22"/>
  <c r="G39" i="22"/>
  <c r="G40" i="22" s="1"/>
  <c r="G31" i="22"/>
  <c r="G27" i="22"/>
  <c r="G26" i="22"/>
  <c r="G23" i="22"/>
  <c r="G24" i="22" s="1"/>
  <c r="G15" i="22"/>
  <c r="G11" i="22"/>
  <c r="G10" i="22"/>
  <c r="G7" i="22"/>
  <c r="G8" i="22" s="1"/>
  <c r="G1011" i="19"/>
  <c r="G1015" i="19"/>
  <c r="G1014" i="19"/>
  <c r="G1016" i="19" s="1"/>
  <c r="G951" i="19"/>
  <c r="G954" i="19"/>
  <c r="G939" i="19"/>
  <c r="G938" i="19"/>
  <c r="G935" i="19"/>
  <c r="G923" i="19"/>
  <c r="G922" i="19"/>
  <c r="G919" i="19"/>
  <c r="G875" i="19"/>
  <c r="G874" i="19"/>
  <c r="G871" i="19"/>
  <c r="G844" i="19"/>
  <c r="G843" i="19"/>
  <c r="G840" i="19"/>
  <c r="G780" i="19"/>
  <c r="G779" i="19"/>
  <c r="G776" i="19"/>
  <c r="G777" i="19" s="1"/>
  <c r="G768" i="19"/>
  <c r="G764" i="19"/>
  <c r="G763" i="19"/>
  <c r="G760" i="19"/>
  <c r="G761" i="19" s="1"/>
  <c r="G748" i="19"/>
  <c r="G747" i="19"/>
  <c r="G744" i="19"/>
  <c r="G745" i="19" s="1"/>
  <c r="G736" i="19"/>
  <c r="G732" i="19"/>
  <c r="G731" i="19"/>
  <c r="G728" i="19"/>
  <c r="G729" i="19" s="1"/>
  <c r="G720" i="19"/>
  <c r="G716" i="19"/>
  <c r="G715" i="19"/>
  <c r="G712" i="19"/>
  <c r="G713" i="19" s="1"/>
  <c r="G696" i="19"/>
  <c r="G700" i="19"/>
  <c r="G699" i="19"/>
  <c r="G701" i="19" s="1"/>
  <c r="G688" i="19"/>
  <c r="G684" i="19"/>
  <c r="G683" i="19"/>
  <c r="G680" i="19"/>
  <c r="G681" i="19" s="1"/>
  <c r="G672" i="19"/>
  <c r="G668" i="19"/>
  <c r="G667" i="19"/>
  <c r="G664" i="19"/>
  <c r="G665" i="19" s="1"/>
  <c r="G640" i="19"/>
  <c r="G636" i="19"/>
  <c r="G635" i="19"/>
  <c r="G632" i="19"/>
  <c r="G633" i="19" s="1"/>
  <c r="G505" i="19"/>
  <c r="G506" i="19" s="1"/>
  <c r="G509" i="19"/>
  <c r="G508" i="19"/>
  <c r="G493" i="19"/>
  <c r="G492" i="19"/>
  <c r="G489" i="19"/>
  <c r="G477" i="19"/>
  <c r="G476" i="19"/>
  <c r="G473" i="19"/>
  <c r="G465" i="19"/>
  <c r="G461" i="19"/>
  <c r="G460" i="19"/>
  <c r="G457" i="19"/>
  <c r="G458" i="19" s="1"/>
  <c r="G449" i="19"/>
  <c r="G445" i="19"/>
  <c r="G444" i="19"/>
  <c r="G441" i="19"/>
  <c r="G442" i="19" s="1"/>
  <c r="G361" i="19"/>
  <c r="G365" i="19"/>
  <c r="G364" i="19"/>
  <c r="G333" i="19"/>
  <c r="G332" i="19"/>
  <c r="G329" i="19"/>
  <c r="G330" i="19" s="1"/>
  <c r="G317" i="19"/>
  <c r="G316" i="19"/>
  <c r="G313" i="19"/>
  <c r="G289" i="19"/>
  <c r="G285" i="19"/>
  <c r="G284" i="19"/>
  <c r="G281" i="19"/>
  <c r="G282" i="19" s="1"/>
  <c r="G269" i="19"/>
  <c r="G268" i="19"/>
  <c r="G265" i="19"/>
  <c r="G257" i="19"/>
  <c r="G253" i="19"/>
  <c r="G252" i="19"/>
  <c r="G249" i="19"/>
  <c r="G250" i="19" s="1"/>
  <c r="G233" i="19"/>
  <c r="G237" i="19"/>
  <c r="G236" i="19"/>
  <c r="G225" i="19"/>
  <c r="G221" i="19"/>
  <c r="G220" i="19"/>
  <c r="G217" i="19"/>
  <c r="G218" i="19" s="1"/>
  <c r="G209" i="19"/>
  <c r="G205" i="19"/>
  <c r="G204" i="19"/>
  <c r="G201" i="19"/>
  <c r="G202" i="19" s="1"/>
  <c r="G173" i="19"/>
  <c r="G169" i="19"/>
  <c r="G168" i="19"/>
  <c r="G165" i="19"/>
  <c r="G166" i="19" s="1"/>
  <c r="G23" i="19"/>
  <c r="G27" i="19"/>
  <c r="G26" i="19"/>
  <c r="G7" i="19"/>
  <c r="G8" i="19" s="1"/>
  <c r="G11" i="19"/>
  <c r="G10" i="19"/>
  <c r="G44" i="22" l="1"/>
  <c r="G140" i="22"/>
  <c r="G188" i="22"/>
  <c r="G192" i="22" s="1"/>
  <c r="G193" i="22" s="1"/>
  <c r="G194" i="22" s="1"/>
  <c r="G204" i="22"/>
  <c r="G208" i="22" s="1"/>
  <c r="G209" i="22" s="1"/>
  <c r="G210" i="22" s="1"/>
  <c r="G184" i="20"/>
  <c r="H101" i="11"/>
  <c r="G637" i="19"/>
  <c r="G641" i="19" s="1"/>
  <c r="G535" i="20"/>
  <c r="G12" i="19"/>
  <c r="G443" i="21"/>
  <c r="G477" i="21"/>
  <c r="G478" i="21" s="1"/>
  <c r="G479" i="21" s="1"/>
  <c r="G691" i="21"/>
  <c r="G707" i="21"/>
  <c r="G708" i="21" s="1"/>
  <c r="G709" i="21" s="1"/>
  <c r="G155" i="20"/>
  <c r="G462" i="24"/>
  <c r="G500" i="24"/>
  <c r="G517" i="24"/>
  <c r="G260" i="24"/>
  <c r="G293" i="24"/>
  <c r="G479" i="24"/>
  <c r="G432" i="24"/>
  <c r="G483" i="24"/>
  <c r="G277" i="24"/>
  <c r="G273" i="24"/>
  <c r="G445" i="24"/>
  <c r="G325" i="24"/>
  <c r="G466" i="24"/>
  <c r="G341" i="24"/>
  <c r="G400" i="24"/>
  <c r="G513" i="24"/>
  <c r="G496" i="24"/>
  <c r="G449" i="24"/>
  <c r="G362" i="24"/>
  <c r="G368" i="24"/>
  <c r="G256" i="24"/>
  <c r="G201" i="20"/>
  <c r="G59" i="20"/>
  <c r="G221" i="20"/>
  <c r="G425" i="20"/>
  <c r="G598" i="20"/>
  <c r="G393" i="20"/>
  <c r="G519" i="20"/>
  <c r="G75" i="20"/>
  <c r="G79" i="20" s="1"/>
  <c r="G80" i="20" s="1"/>
  <c r="G81" i="20" s="1"/>
  <c r="G13" i="8" s="1"/>
  <c r="G332" i="20"/>
  <c r="G171" i="20"/>
  <c r="G175" i="20" s="1"/>
  <c r="G285" i="20"/>
  <c r="G237" i="20"/>
  <c r="G205" i="20"/>
  <c r="G301" i="20"/>
  <c r="G441" i="20"/>
  <c r="G269" i="20"/>
  <c r="G139" i="20"/>
  <c r="G27" i="20"/>
  <c r="G43" i="20"/>
  <c r="G123" i="20"/>
  <c r="G91" i="20"/>
  <c r="G95" i="20" s="1"/>
  <c r="G11" i="20"/>
  <c r="G15" i="20" s="1"/>
  <c r="G16" i="20" s="1"/>
  <c r="G17" i="20" s="1"/>
  <c r="G8" i="8" s="1"/>
  <c r="G63" i="20"/>
  <c r="G31" i="20"/>
  <c r="G510" i="19"/>
  <c r="G669" i="19"/>
  <c r="G673" i="19" s="1"/>
  <c r="G876" i="19"/>
  <c r="G717" i="19"/>
  <c r="G721" i="19" s="1"/>
  <c r="G722" i="19" s="1"/>
  <c r="G723" i="19" s="1"/>
  <c r="G749" i="19"/>
  <c r="G924" i="19"/>
  <c r="G845" i="19"/>
  <c r="G765" i="19"/>
  <c r="G769" i="19" s="1"/>
  <c r="G940" i="19"/>
  <c r="G674" i="21"/>
  <c r="G507" i="21"/>
  <c r="G511" i="21" s="1"/>
  <c r="G596" i="21"/>
  <c r="G422" i="21"/>
  <c r="G426" i="21" s="1"/>
  <c r="G427" i="21" s="1"/>
  <c r="G428" i="21" s="1"/>
  <c r="G456" i="21"/>
  <c r="G460" i="21" s="1"/>
  <c r="G831" i="21"/>
  <c r="G832" i="21" s="1"/>
  <c r="G833" i="21" s="1"/>
  <c r="G156" i="22"/>
  <c r="G160" i="22" s="1"/>
  <c r="G161" i="22" s="1"/>
  <c r="G162" i="22" s="1"/>
  <c r="G144" i="22"/>
  <c r="G146" i="22" s="1"/>
  <c r="G220" i="22"/>
  <c r="G224" i="22" s="1"/>
  <c r="G225" i="22" s="1"/>
  <c r="G226" i="22" s="1"/>
  <c r="G28" i="22"/>
  <c r="G32" i="22" s="1"/>
  <c r="G60" i="22"/>
  <c r="G692" i="21"/>
  <c r="G693" i="21" s="1"/>
  <c r="G675" i="21"/>
  <c r="G676" i="21" s="1"/>
  <c r="G494" i="21"/>
  <c r="G444" i="21"/>
  <c r="G445" i="21" s="1"/>
  <c r="G29" i="21"/>
  <c r="G33" i="21" s="1"/>
  <c r="G12" i="21"/>
  <c r="G16" i="21" s="1"/>
  <c r="G17" i="21" s="1"/>
  <c r="G18" i="21" s="1"/>
  <c r="G46" i="21"/>
  <c r="G50" i="21" s="1"/>
  <c r="G119" i="21"/>
  <c r="G123" i="21" s="1"/>
  <c r="G238" i="21"/>
  <c r="G242" i="21" s="1"/>
  <c r="G243" i="21" s="1"/>
  <c r="G244" i="21" s="1"/>
  <c r="G255" i="21"/>
  <c r="G259" i="21" s="1"/>
  <c r="G136" i="21"/>
  <c r="G140" i="21" s="1"/>
  <c r="G63" i="21"/>
  <c r="G67" i="21"/>
  <c r="G176" i="22"/>
  <c r="G177" i="22" s="1"/>
  <c r="G178" i="22" s="1"/>
  <c r="G145" i="22"/>
  <c r="G128" i="22"/>
  <c r="G64" i="22"/>
  <c r="G65" i="22" s="1"/>
  <c r="G48" i="22"/>
  <c r="G12" i="22"/>
  <c r="G16" i="22"/>
  <c r="G286" i="19"/>
  <c r="G290" i="19" s="1"/>
  <c r="G494" i="19"/>
  <c r="G781" i="19"/>
  <c r="G685" i="19"/>
  <c r="G689" i="19" s="1"/>
  <c r="G690" i="19" s="1"/>
  <c r="G691" i="19" s="1"/>
  <c r="G366" i="19"/>
  <c r="G733" i="19"/>
  <c r="G737" i="19" s="1"/>
  <c r="G238" i="19"/>
  <c r="G446" i="19"/>
  <c r="G450" i="19" s="1"/>
  <c r="G451" i="19" s="1"/>
  <c r="G452" i="19" s="1"/>
  <c r="G478" i="19"/>
  <c r="G318" i="19"/>
  <c r="G334" i="19"/>
  <c r="G462" i="19"/>
  <c r="G466" i="19" s="1"/>
  <c r="G206" i="19"/>
  <c r="G210" i="19" s="1"/>
  <c r="G211" i="19" s="1"/>
  <c r="G212" i="19" s="1"/>
  <c r="G254" i="19"/>
  <c r="G258" i="19" s="1"/>
  <c r="G222" i="19"/>
  <c r="G226" i="19" s="1"/>
  <c r="G270" i="19"/>
  <c r="G170" i="19"/>
  <c r="G174" i="19" s="1"/>
  <c r="G175" i="19" s="1"/>
  <c r="G176" i="19" s="1"/>
  <c r="G24" i="19"/>
  <c r="G28" i="19"/>
  <c r="G335" i="18"/>
  <c r="G334" i="18"/>
  <c r="G331" i="18"/>
  <c r="G1127" i="17"/>
  <c r="G223" i="18"/>
  <c r="G222" i="18"/>
  <c r="G219" i="18"/>
  <c r="G218" i="18"/>
  <c r="G205" i="18"/>
  <c r="G206" i="18"/>
  <c r="G202" i="18"/>
  <c r="G201" i="18"/>
  <c r="G192" i="18"/>
  <c r="G191" i="18"/>
  <c r="G190" i="18"/>
  <c r="G189" i="18"/>
  <c r="G188" i="18"/>
  <c r="G187" i="18"/>
  <c r="G186" i="18"/>
  <c r="G183" i="18"/>
  <c r="G182" i="18"/>
  <c r="G164" i="18"/>
  <c r="G170" i="18"/>
  <c r="G169" i="18"/>
  <c r="G168" i="18"/>
  <c r="G167" i="18"/>
  <c r="G166" i="18"/>
  <c r="G165" i="18"/>
  <c r="G161" i="18"/>
  <c r="G160" i="18"/>
  <c r="G157" i="18"/>
  <c r="G141" i="18"/>
  <c r="G145" i="18"/>
  <c r="G144" i="18"/>
  <c r="G129" i="18"/>
  <c r="G128" i="18"/>
  <c r="G125" i="18"/>
  <c r="G97" i="18"/>
  <c r="G96" i="18"/>
  <c r="G93" i="18"/>
  <c r="G25" i="18"/>
  <c r="G24" i="18"/>
  <c r="G26" i="18" l="1"/>
  <c r="G487" i="24"/>
  <c r="G488" i="24" s="1"/>
  <c r="G489" i="24" s="1"/>
  <c r="G41" i="12" s="1"/>
  <c r="G176" i="20"/>
  <c r="G177" i="20" s="1"/>
  <c r="G96" i="20"/>
  <c r="G97" i="20" s="1"/>
  <c r="G14" i="8" s="1"/>
  <c r="G64" i="20"/>
  <c r="G65" i="20" s="1"/>
  <c r="G12" i="8" s="1"/>
  <c r="G32" i="20"/>
  <c r="G33" i="20" s="1"/>
  <c r="G9" i="8" s="1"/>
  <c r="G184" i="18"/>
  <c r="G336" i="18"/>
  <c r="G512" i="21"/>
  <c r="G513" i="21" s="1"/>
  <c r="G66" i="22"/>
  <c r="G495" i="21"/>
  <c r="G496" i="21" s="1"/>
  <c r="G461" i="21"/>
  <c r="G462" i="21" s="1"/>
  <c r="G260" i="21"/>
  <c r="G261" i="21" s="1"/>
  <c r="G141" i="21"/>
  <c r="G142" i="21" s="1"/>
  <c r="G124" i="21"/>
  <c r="G125" i="21" s="1"/>
  <c r="G68" i="21"/>
  <c r="G69" i="21" s="1"/>
  <c r="G51" i="21"/>
  <c r="G52" i="21" s="1"/>
  <c r="G34" i="21"/>
  <c r="G35" i="21" s="1"/>
  <c r="G129" i="22"/>
  <c r="G130" i="22" s="1"/>
  <c r="G49" i="22"/>
  <c r="G50" i="22" s="1"/>
  <c r="G33" i="22"/>
  <c r="G34" i="22" s="1"/>
  <c r="G17" i="22"/>
  <c r="G18" i="22" s="1"/>
  <c r="G770" i="19"/>
  <c r="G771" i="19" s="1"/>
  <c r="G738" i="19"/>
  <c r="G739" i="19" s="1"/>
  <c r="G674" i="19"/>
  <c r="G675" i="19" s="1"/>
  <c r="G642" i="19"/>
  <c r="G643" i="19" s="1"/>
  <c r="G467" i="19"/>
  <c r="G468" i="19" s="1"/>
  <c r="G291" i="19"/>
  <c r="G292" i="19" s="1"/>
  <c r="G259" i="19"/>
  <c r="G260" i="19" s="1"/>
  <c r="G227" i="19"/>
  <c r="G228" i="19" s="1"/>
  <c r="G220" i="18"/>
  <c r="G224" i="18"/>
  <c r="G146" i="18"/>
  <c r="G193" i="18"/>
  <c r="G207" i="18"/>
  <c r="G130" i="18"/>
  <c r="G162" i="18"/>
  <c r="G171" i="18"/>
  <c r="G98" i="18"/>
  <c r="G652" i="19" l="1"/>
  <c r="G651" i="19"/>
  <c r="G648" i="19"/>
  <c r="G649" i="19" s="1"/>
  <c r="G653" i="19" l="1"/>
  <c r="G3615" i="16" l="1"/>
  <c r="G3614" i="16"/>
  <c r="G3611" i="16"/>
  <c r="G3612" i="16" s="1"/>
  <c r="G3598" i="16"/>
  <c r="G3597" i="16"/>
  <c r="G3594" i="16"/>
  <c r="G3595" i="16" s="1"/>
  <c r="G3582" i="16"/>
  <c r="G3581" i="16"/>
  <c r="G3578" i="16"/>
  <c r="G3579" i="16" s="1"/>
  <c r="G3473" i="16"/>
  <c r="G3472" i="16"/>
  <c r="G3474" i="16" s="1"/>
  <c r="G3469" i="16"/>
  <c r="G3470" i="16" s="1"/>
  <c r="G3029" i="16"/>
  <c r="G3028" i="16"/>
  <c r="G3025" i="16"/>
  <c r="G3026" i="16" s="1"/>
  <c r="G3009" i="16"/>
  <c r="G3010" i="16" s="1"/>
  <c r="G3013" i="16"/>
  <c r="G3012" i="16"/>
  <c r="G2997" i="16"/>
  <c r="G2996" i="16"/>
  <c r="G2993" i="16"/>
  <c r="G2994" i="16" s="1"/>
  <c r="G2151" i="16"/>
  <c r="G2150" i="16"/>
  <c r="G2152" i="16" s="1"/>
  <c r="G2147" i="16"/>
  <c r="G2148" i="16" s="1"/>
  <c r="G2025" i="16"/>
  <c r="G2024" i="16"/>
  <c r="G2021" i="16"/>
  <c r="G2022" i="16" s="1"/>
  <c r="G1729" i="16"/>
  <c r="G1728" i="16"/>
  <c r="G1725" i="16"/>
  <c r="G1726" i="16" s="1"/>
  <c r="G3312" i="16"/>
  <c r="G3311" i="16"/>
  <c r="G3308" i="16"/>
  <c r="G3309" i="16" s="1"/>
  <c r="G2626" i="16"/>
  <c r="G2625" i="16"/>
  <c r="G2622" i="16"/>
  <c r="G2623" i="16" s="1"/>
  <c r="G2309" i="16"/>
  <c r="G2308" i="16"/>
  <c r="G2305" i="16"/>
  <c r="G2306" i="16" s="1"/>
  <c r="G1623" i="16"/>
  <c r="G1622" i="16"/>
  <c r="G1619" i="16"/>
  <c r="G1620" i="16" s="1"/>
  <c r="G1897" i="16"/>
  <c r="G1896" i="16"/>
  <c r="G1893" i="16"/>
  <c r="G1894" i="16" s="1"/>
  <c r="G1486" i="16"/>
  <c r="G1485" i="16"/>
  <c r="G1482" i="16"/>
  <c r="G1483" i="16" s="1"/>
  <c r="G1470" i="16"/>
  <c r="G1469" i="16"/>
  <c r="G1471" i="16" s="1"/>
  <c r="G1466" i="16"/>
  <c r="G1467" i="16" s="1"/>
  <c r="G3505" i="16"/>
  <c r="G3504" i="16"/>
  <c r="G3501" i="16"/>
  <c r="G3502" i="16" s="1"/>
  <c r="G3489" i="16"/>
  <c r="G3488" i="16"/>
  <c r="G3485" i="16"/>
  <c r="G3486" i="16" s="1"/>
  <c r="G1455" i="16"/>
  <c r="G1450" i="16"/>
  <c r="G1451" i="16" s="1"/>
  <c r="G1454" i="16"/>
  <c r="G1453" i="16"/>
  <c r="G1389" i="16"/>
  <c r="G1388" i="16"/>
  <c r="G1385" i="16"/>
  <c r="G1386" i="16" s="1"/>
  <c r="G3408" i="16"/>
  <c r="G3407" i="16"/>
  <c r="G3409" i="16" s="1"/>
  <c r="G3404" i="16"/>
  <c r="G3405" i="16" s="1"/>
  <c r="G2705" i="16"/>
  <c r="G2704" i="16"/>
  <c r="G2706" i="16" s="1"/>
  <c r="G2701" i="16"/>
  <c r="G2702" i="16" s="1"/>
  <c r="G2404" i="16"/>
  <c r="G2403" i="16"/>
  <c r="G2405" i="16" s="1"/>
  <c r="G2400" i="16"/>
  <c r="G2401" i="16" s="1"/>
  <c r="G2135" i="16"/>
  <c r="G2134" i="16"/>
  <c r="G2136" i="16" s="1"/>
  <c r="G2131" i="16"/>
  <c r="G2132" i="16" s="1"/>
  <c r="G1324" i="16"/>
  <c r="G1325" i="16" s="1"/>
  <c r="G1328" i="16"/>
  <c r="G1327" i="16"/>
  <c r="G3392" i="16"/>
  <c r="G3391" i="16"/>
  <c r="G3388" i="16"/>
  <c r="G3389" i="16" s="1"/>
  <c r="G2373" i="16"/>
  <c r="G2372" i="16"/>
  <c r="G2369" i="16"/>
  <c r="G2370" i="16" s="1"/>
  <c r="G1282" i="16"/>
  <c r="G1281" i="16"/>
  <c r="G1278" i="16"/>
  <c r="G1279" i="16" s="1"/>
  <c r="G3376" i="16"/>
  <c r="G3375" i="16"/>
  <c r="G3377" i="16" s="1"/>
  <c r="G3372" i="16"/>
  <c r="G3373" i="16" s="1"/>
  <c r="G2357" i="16"/>
  <c r="G2356" i="16"/>
  <c r="G2353" i="16"/>
  <c r="G2354" i="16" s="1"/>
  <c r="G2089" i="16"/>
  <c r="G2088" i="16"/>
  <c r="G2085" i="16"/>
  <c r="G2086" i="16" s="1"/>
  <c r="G1266" i="16"/>
  <c r="G1265" i="16"/>
  <c r="G1262" i="16"/>
  <c r="G1263" i="16" s="1"/>
  <c r="G1250" i="16"/>
  <c r="G1249" i="16"/>
  <c r="G1251" i="16" s="1"/>
  <c r="G1246" i="16"/>
  <c r="G1247" i="16" s="1"/>
  <c r="G3360" i="16"/>
  <c r="G3359" i="16"/>
  <c r="G3361" i="16" s="1"/>
  <c r="G3356" i="16"/>
  <c r="G3357" i="16" s="1"/>
  <c r="G2674" i="16"/>
  <c r="G2673" i="16"/>
  <c r="G2675" i="16" s="1"/>
  <c r="G2670" i="16"/>
  <c r="G2671" i="16" s="1"/>
  <c r="G2341" i="16"/>
  <c r="G2340" i="16"/>
  <c r="G2342" i="16" s="1"/>
  <c r="G2337" i="16"/>
  <c r="G2338" i="16" s="1"/>
  <c r="G2069" i="16"/>
  <c r="G2070" i="16" s="1"/>
  <c r="G2073" i="16"/>
  <c r="G2072" i="16"/>
  <c r="G1993" i="16"/>
  <c r="G1992" i="16"/>
  <c r="G1989" i="16"/>
  <c r="G1990" i="16" s="1"/>
  <c r="G3344" i="16"/>
  <c r="G3343" i="16"/>
  <c r="G3340" i="16"/>
  <c r="G3341" i="16" s="1"/>
  <c r="G2658" i="16"/>
  <c r="G2659" i="16" s="1"/>
  <c r="G2657" i="16"/>
  <c r="G2654" i="16"/>
  <c r="G2655" i="16" s="1"/>
  <c r="G2325" i="16"/>
  <c r="G2324" i="16"/>
  <c r="G2326" i="16" s="1"/>
  <c r="G2321" i="16"/>
  <c r="G2322" i="16" s="1"/>
  <c r="G2057" i="16"/>
  <c r="G2056" i="16"/>
  <c r="G2058" i="16" s="1"/>
  <c r="G2053" i="16"/>
  <c r="G2054" i="16" s="1"/>
  <c r="G1234" i="16"/>
  <c r="G1233" i="16"/>
  <c r="G1230" i="16"/>
  <c r="G1231" i="16" s="1"/>
  <c r="G3328" i="16"/>
  <c r="G3327" i="16"/>
  <c r="G3324" i="16"/>
  <c r="G3325" i="16" s="1"/>
  <c r="G2642" i="16"/>
  <c r="G2641" i="16"/>
  <c r="G2638" i="16"/>
  <c r="G2639" i="16" s="1"/>
  <c r="G1218" i="16"/>
  <c r="G1217" i="16"/>
  <c r="G1214" i="16"/>
  <c r="G1215" i="16" s="1"/>
  <c r="G3296" i="16"/>
  <c r="G3295" i="16"/>
  <c r="G3292" i="16"/>
  <c r="G3293" i="16" s="1"/>
  <c r="G2610" i="16"/>
  <c r="G2609" i="16"/>
  <c r="G2606" i="16"/>
  <c r="G2607" i="16" s="1"/>
  <c r="G2293" i="16"/>
  <c r="G2292" i="16"/>
  <c r="G2289" i="16"/>
  <c r="G2290" i="16" s="1"/>
  <c r="G2041" i="16"/>
  <c r="G2040" i="16"/>
  <c r="G2037" i="16"/>
  <c r="G2038" i="16" s="1"/>
  <c r="G1202" i="16"/>
  <c r="G1201" i="16"/>
  <c r="G1198" i="16"/>
  <c r="G1199" i="16" s="1"/>
  <c r="G3280" i="16"/>
  <c r="G3279" i="16"/>
  <c r="G3276" i="16"/>
  <c r="G3277" i="16" s="1"/>
  <c r="G2594" i="16"/>
  <c r="G2593" i="16"/>
  <c r="G2590" i="16"/>
  <c r="G2591" i="16" s="1"/>
  <c r="G2277" i="16"/>
  <c r="G2276" i="16"/>
  <c r="G2273" i="16"/>
  <c r="G2274" i="16" s="1"/>
  <c r="G2009" i="16"/>
  <c r="G2008" i="16"/>
  <c r="G2005" i="16"/>
  <c r="G2006" i="16" s="1"/>
  <c r="G1186" i="16"/>
  <c r="G1185" i="16"/>
  <c r="G1182" i="16"/>
  <c r="G1183" i="16" s="1"/>
  <c r="G3264" i="16"/>
  <c r="G3263" i="16"/>
  <c r="G3265" i="16" s="1"/>
  <c r="G3260" i="16"/>
  <c r="G3261" i="16" s="1"/>
  <c r="G2562" i="16"/>
  <c r="G2561" i="16"/>
  <c r="G2558" i="16"/>
  <c r="G2559" i="16" s="1"/>
  <c r="G2261" i="16"/>
  <c r="G2260" i="16"/>
  <c r="G2257" i="16"/>
  <c r="G2258" i="16" s="1"/>
  <c r="G1977" i="16"/>
  <c r="G1976" i="16"/>
  <c r="G1973" i="16"/>
  <c r="G1974" i="16" s="1"/>
  <c r="G1170" i="16"/>
  <c r="G1169" i="16"/>
  <c r="G1166" i="16"/>
  <c r="G1167" i="16" s="1"/>
  <c r="G1154" i="16"/>
  <c r="G1153" i="16"/>
  <c r="G1150" i="16"/>
  <c r="G1151" i="16" s="1"/>
  <c r="G1138" i="16"/>
  <c r="G1137" i="16"/>
  <c r="G1134" i="16"/>
  <c r="G1135" i="16" s="1"/>
  <c r="G1125" i="16"/>
  <c r="G1124" i="16"/>
  <c r="G1123" i="16"/>
  <c r="G1122" i="16"/>
  <c r="G1121" i="16"/>
  <c r="G1120" i="16"/>
  <c r="G1119" i="16"/>
  <c r="G1118" i="16"/>
  <c r="G1117" i="16"/>
  <c r="G1114" i="16"/>
  <c r="G1113" i="16"/>
  <c r="G1110" i="16"/>
  <c r="G1111" i="16" s="1"/>
  <c r="G1094" i="16"/>
  <c r="G1095" i="16" s="1"/>
  <c r="G1098" i="16"/>
  <c r="G1097" i="16"/>
  <c r="G1082" i="16"/>
  <c r="G1081" i="16"/>
  <c r="G1078" i="16"/>
  <c r="G1079" i="16" s="1"/>
  <c r="G3202" i="16"/>
  <c r="G3201" i="16"/>
  <c r="G3203" i="16" s="1"/>
  <c r="G3198" i="16"/>
  <c r="G3199" i="16" s="1"/>
  <c r="G1961" i="16"/>
  <c r="G1960" i="16"/>
  <c r="G1957" i="16"/>
  <c r="G1958" i="16" s="1"/>
  <c r="G1066" i="16"/>
  <c r="G1065" i="16"/>
  <c r="G1062" i="16"/>
  <c r="G1063" i="16" s="1"/>
  <c r="G3186" i="16"/>
  <c r="G3185" i="16"/>
  <c r="G3182" i="16"/>
  <c r="G3183" i="16" s="1"/>
  <c r="G2546" i="16"/>
  <c r="G2545" i="16"/>
  <c r="G2542" i="16"/>
  <c r="G2543" i="16" s="1"/>
  <c r="G2245" i="16"/>
  <c r="G2244" i="16"/>
  <c r="G2241" i="16"/>
  <c r="G2242" i="16" s="1"/>
  <c r="G1945" i="16"/>
  <c r="G1944" i="16"/>
  <c r="G1941" i="16"/>
  <c r="G1942" i="16" s="1"/>
  <c r="G1050" i="16"/>
  <c r="G1049" i="16"/>
  <c r="G1046" i="16"/>
  <c r="G1047" i="16" s="1"/>
  <c r="G1019" i="16"/>
  <c r="G1018" i="16"/>
  <c r="G1020" i="16" s="1"/>
  <c r="G1015" i="16"/>
  <c r="G1016" i="16" s="1"/>
  <c r="G988" i="16"/>
  <c r="G987" i="16"/>
  <c r="G984" i="16"/>
  <c r="G985" i="16" s="1"/>
  <c r="G3124" i="16"/>
  <c r="G3123" i="16"/>
  <c r="G3120" i="16"/>
  <c r="G3121" i="16" s="1"/>
  <c r="G2515" i="16"/>
  <c r="G2514" i="16"/>
  <c r="G2511" i="16"/>
  <c r="G2512" i="16" s="1"/>
  <c r="G2229" i="16"/>
  <c r="G2228" i="16"/>
  <c r="G2225" i="16"/>
  <c r="G2226" i="16" s="1"/>
  <c r="G1929" i="16"/>
  <c r="G1928" i="16"/>
  <c r="G1925" i="16"/>
  <c r="G1926" i="16" s="1"/>
  <c r="G956" i="16"/>
  <c r="G955" i="16"/>
  <c r="G952" i="16"/>
  <c r="G953" i="16" s="1"/>
  <c r="G3080" i="16"/>
  <c r="G3076" i="16"/>
  <c r="G3075" i="16"/>
  <c r="G3072" i="16"/>
  <c r="G3073" i="16" s="1"/>
  <c r="G2471" i="16"/>
  <c r="G2467" i="16"/>
  <c r="G2466" i="16"/>
  <c r="G2463" i="16"/>
  <c r="G2464" i="16" s="1"/>
  <c r="G2201" i="16"/>
  <c r="G2197" i="16"/>
  <c r="G2196" i="16"/>
  <c r="G2193" i="16"/>
  <c r="G2194" i="16" s="1"/>
  <c r="G1917" i="16"/>
  <c r="G1913" i="16"/>
  <c r="G1912" i="16"/>
  <c r="G1909" i="16"/>
  <c r="G1910" i="16" s="1"/>
  <c r="G924" i="16"/>
  <c r="G923" i="16"/>
  <c r="G920" i="16"/>
  <c r="G921" i="16" s="1"/>
  <c r="G3060" i="16"/>
  <c r="G3059" i="16"/>
  <c r="G3056" i="16"/>
  <c r="G3057" i="16" s="1"/>
  <c r="G907" i="16"/>
  <c r="G906" i="16"/>
  <c r="G903" i="16"/>
  <c r="G904" i="16" s="1"/>
  <c r="G3044" i="16"/>
  <c r="G3043" i="16"/>
  <c r="G3040" i="16"/>
  <c r="G3041" i="16" s="1"/>
  <c r="G890" i="16"/>
  <c r="G889" i="16"/>
  <c r="G886" i="16"/>
  <c r="G887" i="16" s="1"/>
  <c r="G874" i="16"/>
  <c r="G873" i="16"/>
  <c r="G875" i="16" s="1"/>
  <c r="G870" i="16"/>
  <c r="G871" i="16" s="1"/>
  <c r="G3140" i="16"/>
  <c r="G3139" i="16"/>
  <c r="G3136" i="16"/>
  <c r="G3137" i="16" s="1"/>
  <c r="G2499" i="16"/>
  <c r="G2498" i="16"/>
  <c r="G2495" i="16"/>
  <c r="G2496" i="16" s="1"/>
  <c r="G2213" i="16"/>
  <c r="G2212" i="16"/>
  <c r="G2209" i="16"/>
  <c r="G2210" i="16" s="1"/>
  <c r="G972" i="16"/>
  <c r="G971" i="16"/>
  <c r="G968" i="16"/>
  <c r="G969" i="16" s="1"/>
  <c r="G858" i="16"/>
  <c r="G857" i="16"/>
  <c r="G854" i="16"/>
  <c r="G855" i="16" s="1"/>
  <c r="G1881" i="16"/>
  <c r="G1882" i="16" s="1"/>
  <c r="G1878" i="16"/>
  <c r="G1879" i="16" s="1"/>
  <c r="G477" i="16"/>
  <c r="G478" i="16" s="1"/>
  <c r="G474" i="16"/>
  <c r="G475" i="16" s="1"/>
  <c r="G462" i="16"/>
  <c r="G461" i="16"/>
  <c r="G463" i="16" s="1"/>
  <c r="G458" i="16"/>
  <c r="G459" i="16" s="1"/>
  <c r="G442" i="16"/>
  <c r="G443" i="16" s="1"/>
  <c r="G446" i="16"/>
  <c r="G445" i="16"/>
  <c r="G1745" i="16"/>
  <c r="G1744" i="16"/>
  <c r="G1741" i="16"/>
  <c r="G1742" i="16" s="1"/>
  <c r="G434" i="16"/>
  <c r="G430" i="16"/>
  <c r="G429" i="16"/>
  <c r="G431" i="16" s="1"/>
  <c r="G426" i="16"/>
  <c r="G427" i="16" s="1"/>
  <c r="G399" i="16"/>
  <c r="G398" i="16"/>
  <c r="G395" i="16"/>
  <c r="G394" i="16"/>
  <c r="G382" i="16"/>
  <c r="G381" i="16"/>
  <c r="G378" i="16"/>
  <c r="G377" i="16"/>
  <c r="G365" i="16"/>
  <c r="G364" i="16"/>
  <c r="G361" i="16"/>
  <c r="G360" i="16"/>
  <c r="G348" i="16"/>
  <c r="G347" i="16"/>
  <c r="G344" i="16"/>
  <c r="G343" i="16"/>
  <c r="G331" i="16"/>
  <c r="G330" i="16"/>
  <c r="G327" i="16"/>
  <c r="G326" i="16"/>
  <c r="G314" i="16"/>
  <c r="G313" i="16"/>
  <c r="G310" i="16"/>
  <c r="G309" i="16"/>
  <c r="G311" i="16" s="1"/>
  <c r="G3461" i="16"/>
  <c r="G3457" i="16"/>
  <c r="G3456" i="16"/>
  <c r="G3453" i="16"/>
  <c r="G3452" i="16"/>
  <c r="G2925" i="16"/>
  <c r="G2921" i="16"/>
  <c r="G2920" i="16"/>
  <c r="G2917" i="16"/>
  <c r="G2916" i="16"/>
  <c r="G1442" i="16"/>
  <c r="G1438" i="16"/>
  <c r="G1437" i="16"/>
  <c r="G1434" i="16"/>
  <c r="G1433" i="16"/>
  <c r="G297" i="16"/>
  <c r="G296" i="16"/>
  <c r="G293" i="16"/>
  <c r="G292" i="16"/>
  <c r="G3444" i="16"/>
  <c r="G3440" i="16"/>
  <c r="G3439" i="16"/>
  <c r="G3436" i="16"/>
  <c r="G3435" i="16"/>
  <c r="G2425" i="16"/>
  <c r="G2421" i="16"/>
  <c r="G2420" i="16"/>
  <c r="G2417" i="16"/>
  <c r="G2416" i="16"/>
  <c r="G1425" i="16"/>
  <c r="G1421" i="16"/>
  <c r="G1420" i="16"/>
  <c r="G1417" i="16"/>
  <c r="G1416" i="16"/>
  <c r="G280" i="16"/>
  <c r="G279" i="16"/>
  <c r="G281" i="16" s="1"/>
  <c r="G276" i="16"/>
  <c r="G275" i="16"/>
  <c r="G263" i="16"/>
  <c r="G262" i="16"/>
  <c r="G264" i="16" s="1"/>
  <c r="G259" i="16"/>
  <c r="G260" i="16" s="1"/>
  <c r="G246" i="16"/>
  <c r="G245" i="16"/>
  <c r="G242" i="16"/>
  <c r="G243" i="16" s="1"/>
  <c r="G214" i="16"/>
  <c r="G213" i="16"/>
  <c r="G210" i="16"/>
  <c r="G211" i="16" s="1"/>
  <c r="G179" i="16"/>
  <c r="G180" i="16" s="1"/>
  <c r="G183" i="16"/>
  <c r="G182" i="16"/>
  <c r="G141" i="16"/>
  <c r="G137" i="16"/>
  <c r="G136" i="16"/>
  <c r="G133" i="16"/>
  <c r="G134" i="16" s="1"/>
  <c r="G2908" i="16"/>
  <c r="G2904" i="16"/>
  <c r="G2903" i="16"/>
  <c r="G2900" i="16"/>
  <c r="G2901" i="16" s="1"/>
  <c r="G2912" i="16"/>
  <c r="G2845" i="16"/>
  <c r="G2841" i="16"/>
  <c r="G2840" i="16"/>
  <c r="G2837" i="16"/>
  <c r="G2838" i="16" s="1"/>
  <c r="G125" i="16"/>
  <c r="G121" i="16"/>
  <c r="G120" i="16"/>
  <c r="G117" i="16"/>
  <c r="G118" i="16" s="1"/>
  <c r="G2861" i="16"/>
  <c r="G2857" i="16"/>
  <c r="G2856" i="16"/>
  <c r="G2853" i="16"/>
  <c r="G2854" i="16" s="1"/>
  <c r="G109" i="16"/>
  <c r="G105" i="16"/>
  <c r="G104" i="16"/>
  <c r="G101" i="16"/>
  <c r="G102" i="16" s="1"/>
  <c r="G2892" i="16"/>
  <c r="G2888" i="16"/>
  <c r="G2887" i="16"/>
  <c r="G2884" i="16"/>
  <c r="G2885" i="16" s="1"/>
  <c r="G89" i="16"/>
  <c r="G88" i="16"/>
  <c r="G85" i="16"/>
  <c r="G86" i="16" s="1"/>
  <c r="G3222" i="16"/>
  <c r="G3218" i="16"/>
  <c r="G3217" i="16"/>
  <c r="G3214" i="16"/>
  <c r="G3215" i="16" s="1"/>
  <c r="G69" i="16"/>
  <c r="G70" i="16" s="1"/>
  <c r="G73" i="16"/>
  <c r="G72" i="16"/>
  <c r="G53" i="16"/>
  <c r="G54" i="16" s="1"/>
  <c r="G57" i="16"/>
  <c r="G56" i="16"/>
  <c r="G3096" i="16"/>
  <c r="G3092" i="16"/>
  <c r="G3091" i="16"/>
  <c r="G3088" i="16"/>
  <c r="G3089" i="16" s="1"/>
  <c r="G944" i="16"/>
  <c r="G940" i="16"/>
  <c r="G939" i="16"/>
  <c r="G936" i="16"/>
  <c r="G937" i="16" s="1"/>
  <c r="G37" i="16"/>
  <c r="G38" i="16" s="1"/>
  <c r="G41" i="16"/>
  <c r="G40" i="16"/>
  <c r="G74" i="16" l="1"/>
  <c r="G1155" i="16"/>
  <c r="G2358" i="16"/>
  <c r="G2516" i="16"/>
  <c r="G1083" i="16"/>
  <c r="G1187" i="16"/>
  <c r="G1267" i="16"/>
  <c r="G1283" i="16"/>
  <c r="G2374" i="16"/>
  <c r="G1390" i="16"/>
  <c r="G1487" i="16"/>
  <c r="G2627" i="16"/>
  <c r="G3313" i="16"/>
  <c r="G2998" i="16"/>
  <c r="G3599" i="16"/>
  <c r="G3616" i="16"/>
  <c r="G215" i="16"/>
  <c r="G3583" i="16"/>
  <c r="G345" i="16"/>
  <c r="G247" i="16"/>
  <c r="G315" i="16"/>
  <c r="G332" i="16"/>
  <c r="G400" i="16"/>
  <c r="G1746" i="16"/>
  <c r="G2563" i="16"/>
  <c r="G2042" i="16"/>
  <c r="G3297" i="16"/>
  <c r="G1235" i="16"/>
  <c r="G3345" i="16"/>
  <c r="G3014" i="16"/>
  <c r="G2418" i="16"/>
  <c r="G2426" i="16" s="1"/>
  <c r="G298" i="16"/>
  <c r="G973" i="16"/>
  <c r="G2214" i="16"/>
  <c r="G2198" i="16"/>
  <c r="G1139" i="16"/>
  <c r="G2010" i="16"/>
  <c r="G2278" i="16"/>
  <c r="G2595" i="16"/>
  <c r="G3281" i="16"/>
  <c r="G2611" i="16"/>
  <c r="G3329" i="16"/>
  <c r="G2074" i="16"/>
  <c r="G1898" i="16"/>
  <c r="G3030" i="16"/>
  <c r="G3033" i="16" s="1"/>
  <c r="G2026" i="16"/>
  <c r="G1730" i="16"/>
  <c r="G3454" i="16"/>
  <c r="G859" i="16"/>
  <c r="G2889" i="16"/>
  <c r="G2893" i="16" s="1"/>
  <c r="G106" i="16"/>
  <c r="G110" i="16" s="1"/>
  <c r="G111" i="16" s="1"/>
  <c r="G112" i="16" s="1"/>
  <c r="G2858" i="16"/>
  <c r="G2862" i="16" s="1"/>
  <c r="G2863" i="16" s="1"/>
  <c r="G2864" i="16" s="1"/>
  <c r="G122" i="16"/>
  <c r="G126" i="16" s="1"/>
  <c r="G127" i="16" s="1"/>
  <c r="G128" i="16" s="1"/>
  <c r="G2842" i="16"/>
  <c r="G3458" i="16"/>
  <c r="G3061" i="16"/>
  <c r="G2468" i="16"/>
  <c r="G2472" i="16" s="1"/>
  <c r="G2473" i="16" s="1"/>
  <c r="G2474" i="16" s="1"/>
  <c r="G3077" i="16"/>
  <c r="G3081" i="16" s="1"/>
  <c r="G3082" i="16" s="1"/>
  <c r="G3083" i="16" s="1"/>
  <c r="G957" i="16"/>
  <c r="G1946" i="16"/>
  <c r="G1115" i="16"/>
  <c r="G1978" i="16"/>
  <c r="G2262" i="16"/>
  <c r="G2294" i="16"/>
  <c r="G2643" i="16"/>
  <c r="G1994" i="16"/>
  <c r="G2090" i="16"/>
  <c r="G3393" i="16"/>
  <c r="G3490" i="16"/>
  <c r="G2310" i="16"/>
  <c r="G1624" i="16"/>
  <c r="G3506" i="16"/>
  <c r="G1329" i="16"/>
  <c r="G1219" i="16"/>
  <c r="G1203" i="16"/>
  <c r="G1171" i="16"/>
  <c r="G1126" i="16"/>
  <c r="G294" i="16"/>
  <c r="G1439" i="16"/>
  <c r="G2918" i="16"/>
  <c r="G328" i="16"/>
  <c r="G3141" i="16"/>
  <c r="G3045" i="16"/>
  <c r="G2230" i="16"/>
  <c r="G3125" i="16"/>
  <c r="G1067" i="16"/>
  <c r="G1962" i="16"/>
  <c r="G1435" i="16"/>
  <c r="G1418" i="16"/>
  <c r="G3441" i="16"/>
  <c r="G2922" i="16"/>
  <c r="G379" i="16"/>
  <c r="G435" i="16"/>
  <c r="G2500" i="16"/>
  <c r="G1914" i="16"/>
  <c r="G1918" i="16" s="1"/>
  <c r="G1919" i="16" s="1"/>
  <c r="G1920" i="16" s="1"/>
  <c r="G1930" i="16"/>
  <c r="G2246" i="16"/>
  <c r="G2547" i="16"/>
  <c r="G3187" i="16"/>
  <c r="G1099" i="16"/>
  <c r="G1051" i="16"/>
  <c r="G989" i="16"/>
  <c r="G2202" i="16"/>
  <c r="G925" i="16"/>
  <c r="G908" i="16"/>
  <c r="G891" i="16"/>
  <c r="G447" i="16"/>
  <c r="G396" i="16"/>
  <c r="G383" i="16"/>
  <c r="G366" i="16"/>
  <c r="G362" i="16"/>
  <c r="G349" i="16"/>
  <c r="G2422" i="16"/>
  <c r="G1422" i="16"/>
  <c r="G3437" i="16"/>
  <c r="G3219" i="16"/>
  <c r="G3223" i="16" s="1"/>
  <c r="G90" i="16"/>
  <c r="G2846" i="16"/>
  <c r="G2847" i="16" s="1"/>
  <c r="G2848" i="16" s="1"/>
  <c r="G3093" i="16"/>
  <c r="G3097" i="16" s="1"/>
  <c r="G3098" i="16" s="1"/>
  <c r="G3099" i="16" s="1"/>
  <c r="G138" i="16"/>
  <c r="G142" i="16" s="1"/>
  <c r="G184" i="16"/>
  <c r="G277" i="16"/>
  <c r="G941" i="16"/>
  <c r="G945" i="16" s="1"/>
  <c r="G946" i="16" s="1"/>
  <c r="G947" i="16" s="1"/>
  <c r="G58" i="16"/>
  <c r="G2905" i="16"/>
  <c r="G2909" i="16" s="1"/>
  <c r="G2910" i="16" s="1"/>
  <c r="G2911" i="16" s="1"/>
  <c r="G42" i="16"/>
  <c r="G3112" i="16"/>
  <c r="G3108" i="16"/>
  <c r="G3107" i="16"/>
  <c r="G3104" i="16"/>
  <c r="G3105" i="16" s="1"/>
  <c r="G2487" i="16"/>
  <c r="G2483" i="16"/>
  <c r="G2482" i="16"/>
  <c r="G2479" i="16"/>
  <c r="G2480" i="16" s="1"/>
  <c r="G29" i="16"/>
  <c r="G25" i="16"/>
  <c r="G24" i="16"/>
  <c r="G21" i="16"/>
  <c r="G22" i="16" s="1"/>
  <c r="G2343" i="17"/>
  <c r="G2156" i="17"/>
  <c r="G2052" i="17"/>
  <c r="G1948" i="17"/>
  <c r="G1761" i="17"/>
  <c r="G1677" i="17"/>
  <c r="G1593" i="17"/>
  <c r="G514" i="17"/>
  <c r="G319" i="17"/>
  <c r="G3082" i="17"/>
  <c r="G3081" i="17"/>
  <c r="G2983" i="17"/>
  <c r="G2982" i="17"/>
  <c r="G2884" i="17"/>
  <c r="G2883" i="17"/>
  <c r="G2785" i="17"/>
  <c r="G2784" i="17"/>
  <c r="G2686" i="17"/>
  <c r="G2685" i="17"/>
  <c r="G2587" i="17"/>
  <c r="G2586" i="17"/>
  <c r="G2488" i="17"/>
  <c r="G2487" i="17"/>
  <c r="G2405" i="17"/>
  <c r="G2404" i="17"/>
  <c r="G2301" i="17"/>
  <c r="G2300" i="17"/>
  <c r="G2218" i="17"/>
  <c r="G2217" i="17"/>
  <c r="G2114" i="17"/>
  <c r="G2113" i="17"/>
  <c r="G2010" i="17"/>
  <c r="G2009" i="17"/>
  <c r="G1906" i="17"/>
  <c r="G1905" i="17"/>
  <c r="G1823" i="17"/>
  <c r="G1822" i="17"/>
  <c r="G1719" i="17"/>
  <c r="G1718" i="17"/>
  <c r="G1635" i="17"/>
  <c r="G1634" i="17"/>
  <c r="G1489" i="17"/>
  <c r="G1488" i="17"/>
  <c r="G1406" i="17"/>
  <c r="G1405" i="17"/>
  <c r="G1365" i="17"/>
  <c r="G1364" i="17"/>
  <c r="G1324" i="17"/>
  <c r="G1323" i="17"/>
  <c r="G1283" i="17"/>
  <c r="G1282" i="17"/>
  <c r="G1242" i="17"/>
  <c r="G1241" i="17"/>
  <c r="G1201" i="17"/>
  <c r="G1200" i="17"/>
  <c r="G880" i="17"/>
  <c r="G879" i="17"/>
  <c r="G687" i="17"/>
  <c r="G686" i="17"/>
  <c r="G472" i="17"/>
  <c r="G471" i="17"/>
  <c r="G834" i="17"/>
  <c r="G641" i="17"/>
  <c r="G426" i="17"/>
  <c r="G1657" i="17"/>
  <c r="G1656" i="17"/>
  <c r="G1658" i="17" s="1"/>
  <c r="G1653" i="17"/>
  <c r="G1652" i="17"/>
  <c r="G1651" i="17"/>
  <c r="G1650" i="17"/>
  <c r="G1654" i="17" s="1"/>
  <c r="G1649" i="17"/>
  <c r="G1648" i="17"/>
  <c r="G3060" i="17"/>
  <c r="G3059" i="17"/>
  <c r="G2961" i="17"/>
  <c r="G2960" i="17"/>
  <c r="G2862" i="17"/>
  <c r="G2861" i="17"/>
  <c r="G2763" i="17"/>
  <c r="G2762" i="17"/>
  <c r="G2664" i="17"/>
  <c r="G2663" i="17"/>
  <c r="G3235" i="17"/>
  <c r="G3234" i="17"/>
  <c r="E3233" i="17"/>
  <c r="G3233" i="17" s="1"/>
  <c r="G3236" i="17" s="1"/>
  <c r="G3230" i="17"/>
  <c r="G3229" i="17"/>
  <c r="G3228" i="17"/>
  <c r="G3227" i="17"/>
  <c r="G3224" i="17"/>
  <c r="G3223" i="17"/>
  <c r="G3222" i="17"/>
  <c r="G3221" i="17"/>
  <c r="E3220" i="17"/>
  <c r="G3220" i="17" s="1"/>
  <c r="E3219" i="17"/>
  <c r="G3219" i="17" s="1"/>
  <c r="E3218" i="17"/>
  <c r="G3218" i="17" s="1"/>
  <c r="G3208" i="17"/>
  <c r="G3207" i="17"/>
  <c r="E3206" i="17"/>
  <c r="G3206" i="17" s="1"/>
  <c r="G3203" i="17"/>
  <c r="G3202" i="17"/>
  <c r="G3201" i="17"/>
  <c r="G3200" i="17"/>
  <c r="G3197" i="17"/>
  <c r="G3196" i="17"/>
  <c r="G3195" i="17"/>
  <c r="G3194" i="17"/>
  <c r="E3193" i="17"/>
  <c r="G3193" i="17" s="1"/>
  <c r="E3192" i="17"/>
  <c r="G3192" i="17" s="1"/>
  <c r="E3191" i="17"/>
  <c r="G3191" i="17" s="1"/>
  <c r="G3181" i="17"/>
  <c r="G3180" i="17"/>
  <c r="E3179" i="17"/>
  <c r="G3179" i="17" s="1"/>
  <c r="G3182" i="17" s="1"/>
  <c r="G3176" i="17"/>
  <c r="G3175" i="17"/>
  <c r="G3174" i="17"/>
  <c r="G3173" i="17"/>
  <c r="G3170" i="17"/>
  <c r="G3169" i="17"/>
  <c r="G3168" i="17"/>
  <c r="G3167" i="17"/>
  <c r="E3166" i="17"/>
  <c r="G3166" i="17" s="1"/>
  <c r="E3165" i="17"/>
  <c r="G3165" i="17" s="1"/>
  <c r="E3164" i="17"/>
  <c r="G3164" i="17" s="1"/>
  <c r="G3154" i="17"/>
  <c r="G3153" i="17"/>
  <c r="G3149" i="17"/>
  <c r="G3148" i="17"/>
  <c r="G3143" i="17"/>
  <c r="G3142" i="17"/>
  <c r="G3141" i="17"/>
  <c r="G3140" i="17"/>
  <c r="G3147" i="17"/>
  <c r="E3137" i="17"/>
  <c r="E3152" i="17"/>
  <c r="G3152" i="17" s="1"/>
  <c r="G3146" i="17"/>
  <c r="E3139" i="17"/>
  <c r="G3139" i="17" s="1"/>
  <c r="E3138" i="17"/>
  <c r="G3138" i="17" s="1"/>
  <c r="G3124" i="17"/>
  <c r="G3123" i="17"/>
  <c r="G3122" i="17"/>
  <c r="G3121" i="17"/>
  <c r="G3025" i="17"/>
  <c r="G3024" i="17"/>
  <c r="G3023" i="17"/>
  <c r="G3022" i="17"/>
  <c r="G2926" i="17"/>
  <c r="G2925" i="17"/>
  <c r="G2924" i="17"/>
  <c r="G2923" i="17"/>
  <c r="G2827" i="17"/>
  <c r="G2826" i="17"/>
  <c r="G2825" i="17"/>
  <c r="G2824" i="17"/>
  <c r="G2728" i="17"/>
  <c r="G2727" i="17"/>
  <c r="G2726" i="17"/>
  <c r="G2725" i="17"/>
  <c r="G2629" i="17"/>
  <c r="G2628" i="17"/>
  <c r="G2627" i="17"/>
  <c r="G2626" i="17"/>
  <c r="G2530" i="17"/>
  <c r="G2529" i="17"/>
  <c r="G2528" i="17"/>
  <c r="G2527" i="17"/>
  <c r="G2467" i="17"/>
  <c r="G2466" i="17"/>
  <c r="G2465" i="17"/>
  <c r="G2464" i="17"/>
  <c r="G2384" i="17"/>
  <c r="G2383" i="17"/>
  <c r="G2382" i="17"/>
  <c r="G2381" i="17"/>
  <c r="G2280" i="17"/>
  <c r="G2279" i="17"/>
  <c r="G2278" i="17"/>
  <c r="G2277" i="17"/>
  <c r="G2197" i="17"/>
  <c r="G2196" i="17"/>
  <c r="G2195" i="17"/>
  <c r="G2194" i="17"/>
  <c r="G2093" i="17"/>
  <c r="G2092" i="17"/>
  <c r="G2091" i="17"/>
  <c r="G2090" i="17"/>
  <c r="G1989" i="17"/>
  <c r="G1988" i="17"/>
  <c r="G1987" i="17"/>
  <c r="G1986" i="17"/>
  <c r="G1885" i="17"/>
  <c r="G1884" i="17"/>
  <c r="G1883" i="17"/>
  <c r="G1882" i="17"/>
  <c r="G1802" i="17"/>
  <c r="G1801" i="17"/>
  <c r="G1800" i="17"/>
  <c r="G1799" i="17"/>
  <c r="G1698" i="17"/>
  <c r="G1697" i="17"/>
  <c r="G1696" i="17"/>
  <c r="G1695" i="17"/>
  <c r="G1551" i="17"/>
  <c r="G1550" i="17"/>
  <c r="G1549" i="17"/>
  <c r="G1548" i="17"/>
  <c r="G1468" i="17"/>
  <c r="G1467" i="17"/>
  <c r="G1466" i="17"/>
  <c r="G1465" i="17"/>
  <c r="G1385" i="17"/>
  <c r="G1384" i="17"/>
  <c r="G1383" i="17"/>
  <c r="G1382" i="17"/>
  <c r="G1344" i="17"/>
  <c r="G1343" i="17"/>
  <c r="G1342" i="17"/>
  <c r="G1341" i="17"/>
  <c r="G1303" i="17"/>
  <c r="G1302" i="17"/>
  <c r="G1301" i="17"/>
  <c r="G1300" i="17"/>
  <c r="G1262" i="17"/>
  <c r="G1261" i="17"/>
  <c r="G1260" i="17"/>
  <c r="G1259" i="17"/>
  <c r="G1221" i="17"/>
  <c r="G1220" i="17"/>
  <c r="G1219" i="17"/>
  <c r="G1218" i="17"/>
  <c r="G1104" i="17"/>
  <c r="G942" i="17"/>
  <c r="G941" i="17"/>
  <c r="G940" i="17"/>
  <c r="G939" i="17"/>
  <c r="G748" i="17"/>
  <c r="G747" i="17"/>
  <c r="G746" i="17"/>
  <c r="G745" i="17"/>
  <c r="G555" i="17"/>
  <c r="G554" i="17"/>
  <c r="G553" i="17"/>
  <c r="G552" i="17"/>
  <c r="G338" i="17"/>
  <c r="G277" i="17"/>
  <c r="G859" i="17"/>
  <c r="G858" i="17"/>
  <c r="G857" i="17"/>
  <c r="G856" i="17"/>
  <c r="G666" i="17"/>
  <c r="G665" i="17"/>
  <c r="G664" i="17"/>
  <c r="G663" i="17"/>
  <c r="G451" i="17"/>
  <c r="G450" i="17"/>
  <c r="G449" i="17"/>
  <c r="G448" i="17"/>
  <c r="G254" i="17"/>
  <c r="G144" i="17"/>
  <c r="G2565" i="17"/>
  <c r="G3249" i="17"/>
  <c r="G3248" i="17"/>
  <c r="G3247" i="17"/>
  <c r="G3246" i="17"/>
  <c r="G3245" i="17"/>
  <c r="G3254" i="17"/>
  <c r="G3253" i="17"/>
  <c r="G3252" i="17"/>
  <c r="G2564" i="17"/>
  <c r="G3046" i="17"/>
  <c r="G3047" i="17" s="1"/>
  <c r="G2947" i="17"/>
  <c r="G2948" i="17" s="1"/>
  <c r="G2848" i="17"/>
  <c r="G2849" i="17" s="1"/>
  <c r="G2749" i="17"/>
  <c r="G2750" i="17" s="1"/>
  <c r="G2650" i="17"/>
  <c r="G2651" i="17" s="1"/>
  <c r="G3225" i="17" l="1"/>
  <c r="G3198" i="17"/>
  <c r="G3209" i="17"/>
  <c r="G3462" i="16"/>
  <c r="G3463" i="16" s="1"/>
  <c r="G3464" i="16" s="1"/>
  <c r="G3109" i="16"/>
  <c r="G1443" i="16"/>
  <c r="G2926" i="16"/>
  <c r="G2927" i="16" s="1"/>
  <c r="G2928" i="16" s="1"/>
  <c r="G3445" i="16"/>
  <c r="G3446" i="16" s="1"/>
  <c r="G3447" i="16" s="1"/>
  <c r="G3113" i="16"/>
  <c r="G1426" i="16"/>
  <c r="G1427" i="16" s="1"/>
  <c r="G1428" i="16" s="1"/>
  <c r="G2203" i="16"/>
  <c r="G2204" i="16" s="1"/>
  <c r="G2484" i="16"/>
  <c r="G2488" i="16" s="1"/>
  <c r="G2489" i="16" s="1"/>
  <c r="G2490" i="16" s="1"/>
  <c r="G2427" i="16"/>
  <c r="G2428" i="16" s="1"/>
  <c r="G143" i="16"/>
  <c r="G144" i="16" s="1"/>
  <c r="G2894" i="16"/>
  <c r="G2895" i="16" s="1"/>
  <c r="G3224" i="16"/>
  <c r="G3225" i="16" s="1"/>
  <c r="G3114" i="16"/>
  <c r="G3115" i="16" s="1"/>
  <c r="G26" i="16"/>
  <c r="G30" i="16" s="1"/>
  <c r="G3204" i="17"/>
  <c r="G473" i="17"/>
  <c r="G3150" i="17"/>
  <c r="G3171" i="17"/>
  <c r="G3231" i="17"/>
  <c r="G3155" i="17"/>
  <c r="G3177" i="17"/>
  <c r="G3137" i="17"/>
  <c r="G3144" i="17" s="1"/>
  <c r="G3250" i="17"/>
  <c r="G2666" i="17"/>
  <c r="G3255" i="17"/>
  <c r="G862" i="17"/>
  <c r="G863" i="17" s="1"/>
  <c r="G853" i="17"/>
  <c r="G852" i="17"/>
  <c r="G851" i="17"/>
  <c r="G850" i="17"/>
  <c r="G849" i="17"/>
  <c r="G669" i="17"/>
  <c r="G670" i="17" s="1"/>
  <c r="G660" i="17"/>
  <c r="G659" i="17"/>
  <c r="G658" i="17"/>
  <c r="G657" i="17"/>
  <c r="G656" i="17"/>
  <c r="G454" i="17"/>
  <c r="G455" i="17" s="1"/>
  <c r="G445" i="17"/>
  <c r="G444" i="17"/>
  <c r="G443" i="17"/>
  <c r="G442" i="17"/>
  <c r="G441" i="17"/>
  <c r="G1122" i="17"/>
  <c r="G1067" i="17"/>
  <c r="G1066" i="17"/>
  <c r="G1063" i="17"/>
  <c r="G1062" i="17"/>
  <c r="G1061" i="17"/>
  <c r="G3156" i="17" l="1"/>
  <c r="G1444" i="16"/>
  <c r="G1445" i="16" s="1"/>
  <c r="G661" i="17"/>
  <c r="G1068" i="17"/>
  <c r="G452" i="17"/>
  <c r="G1064" i="17"/>
  <c r="G667" i="17"/>
  <c r="G446" i="17"/>
  <c r="G854" i="17"/>
  <c r="G860" i="17"/>
  <c r="G1047" i="17"/>
  <c r="G1046" i="17"/>
  <c r="G1042" i="17"/>
  <c r="G1041" i="17"/>
  <c r="G1028" i="17"/>
  <c r="G1029" i="17" s="1"/>
  <c r="G1010" i="17"/>
  <c r="G1048" i="17" l="1"/>
  <c r="G945" i="17"/>
  <c r="G946" i="17" s="1"/>
  <c r="G936" i="17"/>
  <c r="G935" i="17"/>
  <c r="G937" i="17" s="1"/>
  <c r="G751" i="17"/>
  <c r="G752" i="17" s="1"/>
  <c r="G742" i="17"/>
  <c r="G741" i="17"/>
  <c r="G743" i="17" s="1"/>
  <c r="G558" i="17"/>
  <c r="G559" i="17" s="1"/>
  <c r="G549" i="17"/>
  <c r="G548" i="17"/>
  <c r="G571" i="17"/>
  <c r="G356" i="17"/>
  <c r="G958" i="17"/>
  <c r="G764" i="17"/>
  <c r="G249" i="17"/>
  <c r="G248" i="17"/>
  <c r="G247" i="17"/>
  <c r="G246" i="17"/>
  <c r="G259" i="17"/>
  <c r="G256" i="17"/>
  <c r="G255" i="17"/>
  <c r="G253" i="17"/>
  <c r="G831" i="17"/>
  <c r="G638" i="17"/>
  <c r="G423" i="17"/>
  <c r="G231" i="17"/>
  <c r="G228" i="17"/>
  <c r="G816" i="17"/>
  <c r="G623" i="17"/>
  <c r="G408" i="17"/>
  <c r="G213" i="17"/>
  <c r="G200" i="17"/>
  <c r="G997" i="17"/>
  <c r="G803" i="17"/>
  <c r="G610" i="17"/>
  <c r="G395" i="17"/>
  <c r="G976" i="17"/>
  <c r="G782" i="17"/>
  <c r="G589" i="17"/>
  <c r="G374" i="17"/>
  <c r="G179" i="17"/>
  <c r="G163" i="17"/>
  <c r="G162" i="17"/>
  <c r="G149" i="17"/>
  <c r="G150" i="17" s="1"/>
  <c r="G146" i="17"/>
  <c r="G145" i="17"/>
  <c r="G143" i="17"/>
  <c r="G140" i="17"/>
  <c r="G139" i="17"/>
  <c r="G343" i="17"/>
  <c r="G344" i="17" s="1"/>
  <c r="G340" i="17"/>
  <c r="G339" i="17"/>
  <c r="G337" i="17"/>
  <c r="G334" i="17"/>
  <c r="G333" i="17"/>
  <c r="G3127" i="17"/>
  <c r="G3128" i="17" s="1"/>
  <c r="G3118" i="17"/>
  <c r="G3117" i="17"/>
  <c r="G3028" i="17"/>
  <c r="G3029" i="17" s="1"/>
  <c r="G3019" i="17"/>
  <c r="G3018" i="17"/>
  <c r="G2929" i="17"/>
  <c r="G2930" i="17" s="1"/>
  <c r="G2920" i="17"/>
  <c r="G2919" i="17"/>
  <c r="G2830" i="17"/>
  <c r="G2831" i="17" s="1"/>
  <c r="G2821" i="17"/>
  <c r="G2820" i="17"/>
  <c r="G2731" i="17"/>
  <c r="G2732" i="17" s="1"/>
  <c r="G2722" i="17"/>
  <c r="G2721" i="17"/>
  <c r="G2632" i="17"/>
  <c r="G2633" i="17" s="1"/>
  <c r="G2623" i="17"/>
  <c r="G2622" i="17"/>
  <c r="G2533" i="17"/>
  <c r="G2534" i="17" s="1"/>
  <c r="G2524" i="17"/>
  <c r="G2523" i="17"/>
  <c r="G2470" i="17"/>
  <c r="G2471" i="17" s="1"/>
  <c r="G2461" i="17"/>
  <c r="G2460" i="17"/>
  <c r="G2387" i="17"/>
  <c r="G2388" i="17" s="1"/>
  <c r="G2378" i="17"/>
  <c r="G2377" i="17"/>
  <c r="G2283" i="17"/>
  <c r="G2284" i="17" s="1"/>
  <c r="G2274" i="17"/>
  <c r="G2273" i="17"/>
  <c r="G2200" i="17"/>
  <c r="G2201" i="17" s="1"/>
  <c r="G2191" i="17"/>
  <c r="G2190" i="17"/>
  <c r="G2096" i="17"/>
  <c r="G2097" i="17" s="1"/>
  <c r="G2087" i="17"/>
  <c r="G2086" i="17"/>
  <c r="G1992" i="17"/>
  <c r="G1993" i="17" s="1"/>
  <c r="G1983" i="17"/>
  <c r="G1982" i="17"/>
  <c r="G1888" i="17"/>
  <c r="G1889" i="17" s="1"/>
  <c r="G1879" i="17"/>
  <c r="G1878" i="17"/>
  <c r="G1805" i="17"/>
  <c r="G1806" i="17" s="1"/>
  <c r="G1796" i="17"/>
  <c r="G1795" i="17"/>
  <c r="G1701" i="17"/>
  <c r="G1702" i="17" s="1"/>
  <c r="G1692" i="17"/>
  <c r="G1691" i="17"/>
  <c r="G1554" i="17"/>
  <c r="G1555" i="17" s="1"/>
  <c r="G1545" i="17"/>
  <c r="G1544" i="17"/>
  <c r="G1471" i="17"/>
  <c r="G1472" i="17" s="1"/>
  <c r="G1462" i="17"/>
  <c r="G1461" i="17"/>
  <c r="G1388" i="17"/>
  <c r="G1389" i="17" s="1"/>
  <c r="G1379" i="17"/>
  <c r="G1378" i="17"/>
  <c r="G1347" i="17"/>
  <c r="G1348" i="17" s="1"/>
  <c r="G1338" i="17"/>
  <c r="G1337" i="17"/>
  <c r="G1306" i="17"/>
  <c r="G1307" i="17" s="1"/>
  <c r="G1297" i="17"/>
  <c r="G1296" i="17"/>
  <c r="G1265" i="17"/>
  <c r="G1266" i="17" s="1"/>
  <c r="G1256" i="17"/>
  <c r="G1255" i="17"/>
  <c r="G1224" i="17"/>
  <c r="G1225" i="17" s="1"/>
  <c r="G1215" i="17"/>
  <c r="G1214" i="17"/>
  <c r="G1099" i="17"/>
  <c r="G1106" i="17"/>
  <c r="G1105" i="17"/>
  <c r="G1103" i="17"/>
  <c r="G1109" i="17"/>
  <c r="G1110" i="17" s="1"/>
  <c r="G2447" i="17"/>
  <c r="G2446" i="17"/>
  <c r="G2443" i="17"/>
  <c r="G2442" i="17"/>
  <c r="G2441" i="17"/>
  <c r="G2440" i="17"/>
  <c r="G2364" i="17"/>
  <c r="G2363" i="17"/>
  <c r="G2360" i="17"/>
  <c r="G2359" i="17"/>
  <c r="G2358" i="17"/>
  <c r="G2357" i="17"/>
  <c r="G2260" i="17"/>
  <c r="G2259" i="17"/>
  <c r="G2256" i="17"/>
  <c r="G2255" i="17"/>
  <c r="G2254" i="17"/>
  <c r="G2253" i="17"/>
  <c r="G2177" i="17"/>
  <c r="G2176" i="17"/>
  <c r="G2173" i="17"/>
  <c r="G2172" i="17"/>
  <c r="G2171" i="17"/>
  <c r="G2170" i="17"/>
  <c r="G2073" i="17"/>
  <c r="G2072" i="17"/>
  <c r="G2069" i="17"/>
  <c r="G2068" i="17"/>
  <c r="G2067" i="17"/>
  <c r="G2066" i="17"/>
  <c r="G1969" i="17"/>
  <c r="G1968" i="17"/>
  <c r="G1965" i="17"/>
  <c r="G1964" i="17"/>
  <c r="G1963" i="17"/>
  <c r="G1962" i="17"/>
  <c r="G1865" i="17"/>
  <c r="G1864" i="17"/>
  <c r="G1861" i="17"/>
  <c r="G1860" i="17"/>
  <c r="G1859" i="17"/>
  <c r="G1858" i="17"/>
  <c r="G1782" i="17"/>
  <c r="G1781" i="17"/>
  <c r="G1778" i="17"/>
  <c r="G1777" i="17"/>
  <c r="G1776" i="17"/>
  <c r="G1775" i="17"/>
  <c r="G1614" i="17"/>
  <c r="G1613" i="17"/>
  <c r="G1610" i="17"/>
  <c r="G1609" i="17"/>
  <c r="G1608" i="17"/>
  <c r="G1607" i="17"/>
  <c r="G1531" i="17"/>
  <c r="G1530" i="17"/>
  <c r="G1527" i="17"/>
  <c r="G1526" i="17"/>
  <c r="G1525" i="17"/>
  <c r="G1524" i="17"/>
  <c r="G1448" i="17"/>
  <c r="G1447" i="17"/>
  <c r="G1444" i="17"/>
  <c r="G1443" i="17"/>
  <c r="G1442" i="17"/>
  <c r="G1441" i="17"/>
  <c r="G922" i="17"/>
  <c r="G921" i="17"/>
  <c r="G918" i="17"/>
  <c r="G917" i="17"/>
  <c r="G916" i="17"/>
  <c r="G915" i="17"/>
  <c r="G728" i="17"/>
  <c r="G727" i="17"/>
  <c r="G724" i="17"/>
  <c r="G723" i="17"/>
  <c r="G722" i="17"/>
  <c r="G721" i="17"/>
  <c r="G530" i="17"/>
  <c r="G529" i="17"/>
  <c r="G528" i="17"/>
  <c r="G535" i="17"/>
  <c r="G534" i="17"/>
  <c r="G3085" i="17"/>
  <c r="G3086" i="17" s="1"/>
  <c r="G3078" i="17"/>
  <c r="G3077" i="17"/>
  <c r="G3076" i="17"/>
  <c r="G3075" i="17"/>
  <c r="G3074" i="17"/>
  <c r="G2986" i="17"/>
  <c r="G2987" i="17" s="1"/>
  <c r="G2979" i="17"/>
  <c r="G2978" i="17"/>
  <c r="G2977" i="17"/>
  <c r="G2976" i="17"/>
  <c r="G2975" i="17"/>
  <c r="G2887" i="17"/>
  <c r="G2888" i="17" s="1"/>
  <c r="G2880" i="17"/>
  <c r="G2879" i="17"/>
  <c r="G2878" i="17"/>
  <c r="G2877" i="17"/>
  <c r="G2876" i="17"/>
  <c r="G2788" i="17"/>
  <c r="G2789" i="17" s="1"/>
  <c r="G2781" i="17"/>
  <c r="G2780" i="17"/>
  <c r="G2779" i="17"/>
  <c r="G2778" i="17"/>
  <c r="G2777" i="17"/>
  <c r="G2689" i="17"/>
  <c r="G2690" i="17" s="1"/>
  <c r="G2682" i="17"/>
  <c r="G2681" i="17"/>
  <c r="G2680" i="17"/>
  <c r="G2679" i="17"/>
  <c r="G2678" i="17"/>
  <c r="G2590" i="17"/>
  <c r="G2591" i="17" s="1"/>
  <c r="G2583" i="17"/>
  <c r="G2582" i="17"/>
  <c r="G2581" i="17"/>
  <c r="G2580" i="17"/>
  <c r="G2579" i="17"/>
  <c r="G2491" i="17"/>
  <c r="G2492" i="17" s="1"/>
  <c r="G2484" i="17"/>
  <c r="G2483" i="17"/>
  <c r="G2482" i="17"/>
  <c r="G2481" i="17"/>
  <c r="G2480" i="17"/>
  <c r="G2408" i="17"/>
  <c r="G2409" i="17" s="1"/>
  <c r="G2401" i="17"/>
  <c r="G2400" i="17"/>
  <c r="G2399" i="17"/>
  <c r="G2398" i="17"/>
  <c r="G2397" i="17"/>
  <c r="G2304" i="17"/>
  <c r="G2305" i="17" s="1"/>
  <c r="G2297" i="17"/>
  <c r="G2296" i="17"/>
  <c r="G2295" i="17"/>
  <c r="G2294" i="17"/>
  <c r="G2293" i="17"/>
  <c r="G2221" i="17"/>
  <c r="G2222" i="17" s="1"/>
  <c r="G2214" i="17"/>
  <c r="G2213" i="17"/>
  <c r="G2212" i="17"/>
  <c r="G2211" i="17"/>
  <c r="G2210" i="17"/>
  <c r="G2117" i="17"/>
  <c r="G2118" i="17" s="1"/>
  <c r="G2110" i="17"/>
  <c r="G2109" i="17"/>
  <c r="G2108" i="17"/>
  <c r="G2107" i="17"/>
  <c r="G2106" i="17"/>
  <c r="G2013" i="17"/>
  <c r="G2014" i="17" s="1"/>
  <c r="G2006" i="17"/>
  <c r="G2005" i="17"/>
  <c r="G2004" i="17"/>
  <c r="G2003" i="17"/>
  <c r="G2002" i="17"/>
  <c r="G1909" i="17"/>
  <c r="G1910" i="17" s="1"/>
  <c r="G1902" i="17"/>
  <c r="G1901" i="17"/>
  <c r="G1900" i="17"/>
  <c r="G1899" i="17"/>
  <c r="G1898" i="17"/>
  <c r="G1826" i="17"/>
  <c r="G1827" i="17" s="1"/>
  <c r="G1819" i="17"/>
  <c r="G1818" i="17"/>
  <c r="G1817" i="17"/>
  <c r="G1816" i="17"/>
  <c r="G1815" i="17"/>
  <c r="G1722" i="17"/>
  <c r="G1723" i="17" s="1"/>
  <c r="G1715" i="17"/>
  <c r="G1714" i="17"/>
  <c r="G1713" i="17"/>
  <c r="G1712" i="17"/>
  <c r="G1711" i="17"/>
  <c r="G1638" i="17"/>
  <c r="G1639" i="17" s="1"/>
  <c r="G1631" i="17"/>
  <c r="G1630" i="17"/>
  <c r="G1629" i="17"/>
  <c r="G1628" i="17"/>
  <c r="G1627" i="17"/>
  <c r="G1492" i="17"/>
  <c r="G1493" i="17" s="1"/>
  <c r="G1485" i="17"/>
  <c r="G1484" i="17"/>
  <c r="G1483" i="17"/>
  <c r="G1482" i="17"/>
  <c r="G1481" i="17"/>
  <c r="G1409" i="17"/>
  <c r="G1410" i="17" s="1"/>
  <c r="G1402" i="17"/>
  <c r="G1401" i="17"/>
  <c r="G1400" i="17"/>
  <c r="G1399" i="17"/>
  <c r="G1398" i="17"/>
  <c r="G1368" i="17"/>
  <c r="G1369" i="17" s="1"/>
  <c r="G1361" i="17"/>
  <c r="G1360" i="17"/>
  <c r="G1359" i="17"/>
  <c r="G1358" i="17"/>
  <c r="G1357" i="17"/>
  <c r="G1327" i="17"/>
  <c r="G1328" i="17" s="1"/>
  <c r="G1320" i="17"/>
  <c r="G1319" i="17"/>
  <c r="G1318" i="17"/>
  <c r="G1317" i="17"/>
  <c r="G1316" i="17"/>
  <c r="G1286" i="17"/>
  <c r="G1287" i="17" s="1"/>
  <c r="G1279" i="17"/>
  <c r="G1278" i="17"/>
  <c r="G1277" i="17"/>
  <c r="G1276" i="17"/>
  <c r="G1275" i="17"/>
  <c r="G1245" i="17"/>
  <c r="G1246" i="17" s="1"/>
  <c r="G1238" i="17"/>
  <c r="G1237" i="17"/>
  <c r="G1236" i="17"/>
  <c r="G1235" i="17"/>
  <c r="G1234" i="17"/>
  <c r="G1204" i="17"/>
  <c r="G1205" i="17" s="1"/>
  <c r="G1197" i="17"/>
  <c r="G1196" i="17"/>
  <c r="G1195" i="17"/>
  <c r="G1194" i="17"/>
  <c r="G1193" i="17"/>
  <c r="G883" i="17"/>
  <c r="G884" i="17" s="1"/>
  <c r="G876" i="17"/>
  <c r="G875" i="17"/>
  <c r="G874" i="17"/>
  <c r="G873" i="17"/>
  <c r="G872" i="17"/>
  <c r="G690" i="17"/>
  <c r="G691" i="17" s="1"/>
  <c r="G683" i="17"/>
  <c r="G682" i="17"/>
  <c r="G681" i="17"/>
  <c r="G680" i="17"/>
  <c r="G679" i="17"/>
  <c r="G475" i="17"/>
  <c r="G476" i="17" s="1"/>
  <c r="G468" i="17"/>
  <c r="G467" i="17"/>
  <c r="G466" i="17"/>
  <c r="G465" i="17"/>
  <c r="G464" i="17"/>
  <c r="G280" i="17"/>
  <c r="G281" i="17" s="1"/>
  <c r="G273" i="17"/>
  <c r="G272" i="17"/>
  <c r="G271" i="17"/>
  <c r="G270" i="17"/>
  <c r="G269" i="17"/>
  <c r="G276" i="17"/>
  <c r="G469" i="17" l="1"/>
  <c r="G1257" i="17"/>
  <c r="G164" i="17"/>
  <c r="G2921" i="17"/>
  <c r="G550" i="17"/>
  <c r="G556" i="17"/>
  <c r="G749" i="17"/>
  <c r="G943" i="17"/>
  <c r="G257" i="17"/>
  <c r="G2088" i="17"/>
  <c r="G2723" i="17"/>
  <c r="G3119" i="17"/>
  <c r="G1339" i="17"/>
  <c r="G1880" i="17"/>
  <c r="G1298" i="17"/>
  <c r="G1546" i="17"/>
  <c r="G2462" i="17"/>
  <c r="G1797" i="17"/>
  <c r="G2192" i="17"/>
  <c r="G2379" i="17"/>
  <c r="G2822" i="17"/>
  <c r="G1693" i="17"/>
  <c r="G2385" i="17"/>
  <c r="G2786" i="17"/>
  <c r="G2984" i="17"/>
  <c r="G3083" i="17"/>
  <c r="G729" i="17"/>
  <c r="G1449" i="17"/>
  <c r="G1615" i="17"/>
  <c r="G2074" i="17"/>
  <c r="G2261" i="17"/>
  <c r="G2448" i="17"/>
  <c r="G1216" i="17"/>
  <c r="G1463" i="17"/>
  <c r="G1984" i="17"/>
  <c r="G2525" i="17"/>
  <c r="G3020" i="17"/>
  <c r="G1107" i="17"/>
  <c r="G1380" i="17"/>
  <c r="G2281" i="17"/>
  <c r="G2624" i="17"/>
  <c r="G147" i="17"/>
  <c r="G1386" i="17"/>
  <c r="G1552" i="17"/>
  <c r="G1699" i="17"/>
  <c r="G1803" i="17"/>
  <c r="G1886" i="17"/>
  <c r="G1990" i="17"/>
  <c r="G2094" i="17"/>
  <c r="G2198" i="17"/>
  <c r="G2630" i="17"/>
  <c r="G2729" i="17"/>
  <c r="G3125" i="17"/>
  <c r="G1970" i="17"/>
  <c r="G2174" i="17"/>
  <c r="G2178" i="17"/>
  <c r="G2361" i="17"/>
  <c r="G1222" i="17"/>
  <c r="G1263" i="17"/>
  <c r="G1304" i="17"/>
  <c r="G1345" i="17"/>
  <c r="G1469" i="17"/>
  <c r="G2275" i="17"/>
  <c r="G2468" i="17"/>
  <c r="G2531" i="17"/>
  <c r="G2828" i="17"/>
  <c r="G2927" i="17"/>
  <c r="G3026" i="17"/>
  <c r="G335" i="17"/>
  <c r="G141" i="17"/>
  <c r="G341" i="17"/>
  <c r="G2980" i="17"/>
  <c r="G536" i="17"/>
  <c r="G1445" i="17"/>
  <c r="G1611" i="17"/>
  <c r="G1862" i="17"/>
  <c r="G1866" i="17"/>
  <c r="G2365" i="17"/>
  <c r="G923" i="17"/>
  <c r="G1532" i="17"/>
  <c r="G1783" i="17"/>
  <c r="G2444" i="17"/>
  <c r="G2257" i="17"/>
  <c r="G2070" i="17"/>
  <c r="G1966" i="17"/>
  <c r="G1779" i="17"/>
  <c r="G1528" i="17"/>
  <c r="G725" i="17"/>
  <c r="G919" i="17"/>
  <c r="G1720" i="17"/>
  <c r="G2683" i="17"/>
  <c r="G1636" i="17"/>
  <c r="G1907" i="17"/>
  <c r="G2215" i="17"/>
  <c r="G2219" i="17"/>
  <c r="G2489" i="17"/>
  <c r="G2588" i="17"/>
  <c r="G2687" i="17"/>
  <c r="G1632" i="17"/>
  <c r="G2011" i="17"/>
  <c r="G2115" i="17"/>
  <c r="G2302" i="17"/>
  <c r="G2406" i="17"/>
  <c r="G2584" i="17"/>
  <c r="G2782" i="17"/>
  <c r="G1716" i="17"/>
  <c r="G1820" i="17"/>
  <c r="G2881" i="17"/>
  <c r="G1824" i="17"/>
  <c r="G1903" i="17"/>
  <c r="G2007" i="17"/>
  <c r="G2111" i="17"/>
  <c r="G2298" i="17"/>
  <c r="G2402" i="17"/>
  <c r="G2485" i="17"/>
  <c r="G2885" i="17"/>
  <c r="G3079" i="17"/>
  <c r="G688" i="17"/>
  <c r="G881" i="17"/>
  <c r="G1284" i="17"/>
  <c r="G1490" i="17"/>
  <c r="G1366" i="17"/>
  <c r="G1407" i="17"/>
  <c r="G1321" i="17"/>
  <c r="G1362" i="17"/>
  <c r="G1403" i="17"/>
  <c r="G1486" i="17"/>
  <c r="G1325" i="17"/>
  <c r="G1280" i="17"/>
  <c r="G1243" i="17"/>
  <c r="G1202" i="17"/>
  <c r="G1239" i="17"/>
  <c r="G1198" i="17"/>
  <c r="G684" i="17"/>
  <c r="G877" i="17"/>
  <c r="G274" i="17"/>
  <c r="G1511" i="17"/>
  <c r="G1510" i="17"/>
  <c r="G1507" i="17"/>
  <c r="G1506" i="17"/>
  <c r="G1505" i="17"/>
  <c r="G1504" i="17"/>
  <c r="G1503" i="17"/>
  <c r="G1502" i="17"/>
  <c r="G2344" i="17"/>
  <c r="G2340" i="17"/>
  <c r="G2339" i="17"/>
  <c r="G2338" i="17"/>
  <c r="G2337" i="17"/>
  <c r="G2336" i="17"/>
  <c r="G2157" i="17"/>
  <c r="G2153" i="17"/>
  <c r="G2152" i="17"/>
  <c r="G2151" i="17"/>
  <c r="G2150" i="17"/>
  <c r="G2149" i="17"/>
  <c r="G2053" i="17"/>
  <c r="G2049" i="17"/>
  <c r="G2048" i="17"/>
  <c r="G2047" i="17"/>
  <c r="G2046" i="17"/>
  <c r="G2045" i="17"/>
  <c r="G1949" i="17"/>
  <c r="G1945" i="17"/>
  <c r="G1944" i="17"/>
  <c r="G1943" i="17"/>
  <c r="G1942" i="17"/>
  <c r="G1941" i="17"/>
  <c r="G1762" i="17"/>
  <c r="G1758" i="17"/>
  <c r="G1757" i="17"/>
  <c r="G1756" i="17"/>
  <c r="G1755" i="17"/>
  <c r="G1754" i="17"/>
  <c r="G1678" i="17"/>
  <c r="G1674" i="17"/>
  <c r="G1673" i="17"/>
  <c r="G1672" i="17"/>
  <c r="G1671" i="17"/>
  <c r="G1670" i="17"/>
  <c r="G1594" i="17"/>
  <c r="G1590" i="17"/>
  <c r="G1589" i="17"/>
  <c r="G1588" i="17"/>
  <c r="G1587" i="17"/>
  <c r="G1586" i="17"/>
  <c r="G515" i="17"/>
  <c r="G511" i="17"/>
  <c r="G510" i="17"/>
  <c r="G509" i="17"/>
  <c r="G508" i="17"/>
  <c r="G507" i="17"/>
  <c r="G320" i="17"/>
  <c r="G316" i="17"/>
  <c r="G315" i="17"/>
  <c r="G314" i="17"/>
  <c r="G313" i="17"/>
  <c r="G312" i="17"/>
  <c r="G121" i="17"/>
  <c r="G120" i="17"/>
  <c r="G119" i="17"/>
  <c r="G118" i="17"/>
  <c r="G126" i="17"/>
  <c r="G125" i="17"/>
  <c r="G2345" i="17" l="1"/>
  <c r="G1512" i="17"/>
  <c r="G1508" i="17"/>
  <c r="G2341" i="17"/>
  <c r="G2158" i="17"/>
  <c r="G2154" i="17"/>
  <c r="G2054" i="17"/>
  <c r="G2050" i="17"/>
  <c r="G1950" i="17"/>
  <c r="G1946" i="17"/>
  <c r="G1763" i="17"/>
  <c r="G1759" i="17"/>
  <c r="G1679" i="17"/>
  <c r="G1675" i="17"/>
  <c r="G1595" i="17"/>
  <c r="G1591" i="17"/>
  <c r="G516" i="17"/>
  <c r="G512" i="17"/>
  <c r="G127" i="17"/>
  <c r="G321" i="17"/>
  <c r="G317" i="17"/>
  <c r="G3104" i="17"/>
  <c r="G3103" i="17"/>
  <c r="G3100" i="17"/>
  <c r="G3099" i="17"/>
  <c r="G3098" i="17"/>
  <c r="G3097" i="17"/>
  <c r="G3096" i="17"/>
  <c r="G3095" i="17"/>
  <c r="G3005" i="17"/>
  <c r="G3004" i="17"/>
  <c r="G3001" i="17"/>
  <c r="G3000" i="17"/>
  <c r="G2999" i="17"/>
  <c r="G2998" i="17"/>
  <c r="G2997" i="17"/>
  <c r="G2996" i="17"/>
  <c r="G2906" i="17"/>
  <c r="G2905" i="17"/>
  <c r="G2902" i="17"/>
  <c r="G2901" i="17"/>
  <c r="G2900" i="17"/>
  <c r="G2899" i="17"/>
  <c r="G2898" i="17"/>
  <c r="G2897" i="17"/>
  <c r="G2807" i="17"/>
  <c r="G2806" i="17"/>
  <c r="G2803" i="17"/>
  <c r="G2802" i="17"/>
  <c r="G2801" i="17"/>
  <c r="G2800" i="17"/>
  <c r="G2799" i="17"/>
  <c r="G2798" i="17"/>
  <c r="G2708" i="17"/>
  <c r="G2707" i="17"/>
  <c r="G2704" i="17"/>
  <c r="G2703" i="17"/>
  <c r="G2702" i="17"/>
  <c r="G2701" i="17"/>
  <c r="G2700" i="17"/>
  <c r="G2699" i="17"/>
  <c r="G2609" i="17"/>
  <c r="G2608" i="17"/>
  <c r="G2605" i="17"/>
  <c r="G2604" i="17"/>
  <c r="G2603" i="17"/>
  <c r="G2602" i="17"/>
  <c r="G2601" i="17"/>
  <c r="G2600" i="17"/>
  <c r="G2510" i="17"/>
  <c r="G2509" i="17"/>
  <c r="G2506" i="17"/>
  <c r="G2505" i="17"/>
  <c r="G2504" i="17"/>
  <c r="G2503" i="17"/>
  <c r="G2502" i="17"/>
  <c r="G2501" i="17"/>
  <c r="G2427" i="17"/>
  <c r="G2426" i="17"/>
  <c r="G2423" i="17"/>
  <c r="G2422" i="17"/>
  <c r="G2421" i="17"/>
  <c r="G2420" i="17"/>
  <c r="G2419" i="17"/>
  <c r="G2418" i="17"/>
  <c r="G2323" i="17"/>
  <c r="G2322" i="17"/>
  <c r="G2319" i="17"/>
  <c r="G2318" i="17"/>
  <c r="G2317" i="17"/>
  <c r="G2316" i="17"/>
  <c r="G2315" i="17"/>
  <c r="G2314" i="17"/>
  <c r="G2240" i="17"/>
  <c r="G2239" i="17"/>
  <c r="G2236" i="17"/>
  <c r="G2235" i="17"/>
  <c r="G2234" i="17"/>
  <c r="G2233" i="17"/>
  <c r="G2232" i="17"/>
  <c r="G2231" i="17"/>
  <c r="G2136" i="17"/>
  <c r="G2135" i="17"/>
  <c r="G2132" i="17"/>
  <c r="G2131" i="17"/>
  <c r="G2130" i="17"/>
  <c r="G2129" i="17"/>
  <c r="G2128" i="17"/>
  <c r="G2127" i="17"/>
  <c r="G2032" i="17"/>
  <c r="G2031" i="17"/>
  <c r="G2028" i="17"/>
  <c r="G2027" i="17"/>
  <c r="G2026" i="17"/>
  <c r="G2025" i="17"/>
  <c r="G2024" i="17"/>
  <c r="G2023" i="17"/>
  <c r="G1928" i="17"/>
  <c r="G1927" i="17"/>
  <c r="G1924" i="17"/>
  <c r="G1923" i="17"/>
  <c r="G1922" i="17"/>
  <c r="G1921" i="17"/>
  <c r="G1920" i="17"/>
  <c r="G1919" i="17"/>
  <c r="G1845" i="17"/>
  <c r="G1844" i="17"/>
  <c r="G1841" i="17"/>
  <c r="G1840" i="17"/>
  <c r="G1839" i="17"/>
  <c r="G1838" i="17"/>
  <c r="G1837" i="17"/>
  <c r="G1836" i="17"/>
  <c r="G1741" i="17"/>
  <c r="G1740" i="17"/>
  <c r="G1737" i="17"/>
  <c r="G1736" i="17"/>
  <c r="G1735" i="17"/>
  <c r="G1734" i="17"/>
  <c r="G1733" i="17"/>
  <c r="G1732" i="17"/>
  <c r="G1573" i="17"/>
  <c r="G1572" i="17"/>
  <c r="G1569" i="17"/>
  <c r="G1568" i="17"/>
  <c r="G1567" i="17"/>
  <c r="G1566" i="17"/>
  <c r="G1565" i="17"/>
  <c r="G1564" i="17"/>
  <c r="G1428" i="17"/>
  <c r="G1427" i="17"/>
  <c r="G1424" i="17"/>
  <c r="G1423" i="17"/>
  <c r="G1422" i="17"/>
  <c r="G1421" i="17"/>
  <c r="G1420" i="17"/>
  <c r="G1419" i="17"/>
  <c r="G902" i="17"/>
  <c r="G901" i="17"/>
  <c r="G898" i="17"/>
  <c r="G897" i="17"/>
  <c r="G896" i="17"/>
  <c r="G895" i="17"/>
  <c r="G894" i="17"/>
  <c r="G893" i="17"/>
  <c r="G708" i="17"/>
  <c r="G707" i="17"/>
  <c r="G704" i="17"/>
  <c r="G703" i="17"/>
  <c r="G702" i="17"/>
  <c r="G701" i="17"/>
  <c r="G700" i="17"/>
  <c r="G699" i="17"/>
  <c r="G494" i="17"/>
  <c r="G493" i="17"/>
  <c r="G490" i="17"/>
  <c r="G489" i="17"/>
  <c r="G488" i="17"/>
  <c r="G487" i="17"/>
  <c r="G486" i="17"/>
  <c r="G485" i="17"/>
  <c r="G299" i="17"/>
  <c r="G298" i="17"/>
  <c r="G295" i="17"/>
  <c r="G294" i="17"/>
  <c r="G293" i="17"/>
  <c r="G292" i="17"/>
  <c r="G291" i="17"/>
  <c r="G290" i="17"/>
  <c r="G104" i="17"/>
  <c r="G103" i="17"/>
  <c r="G100" i="17"/>
  <c r="G99" i="17"/>
  <c r="G98" i="17"/>
  <c r="G97" i="17"/>
  <c r="G96" i="17"/>
  <c r="G95" i="17"/>
  <c r="G82" i="17"/>
  <c r="G83" i="17" s="1"/>
  <c r="G2033" i="17" l="1"/>
  <c r="G2137" i="17"/>
  <c r="G2241" i="17"/>
  <c r="G2324" i="17"/>
  <c r="G2428" i="17"/>
  <c r="G2511" i="17"/>
  <c r="G2610" i="17"/>
  <c r="G2709" i="17"/>
  <c r="G2808" i="17"/>
  <c r="G2907" i="17"/>
  <c r="G3105" i="17"/>
  <c r="G3006" i="17"/>
  <c r="G1929" i="17"/>
  <c r="G3101" i="17"/>
  <c r="G3002" i="17"/>
  <c r="G2804" i="17"/>
  <c r="G2903" i="17"/>
  <c r="G2705" i="17"/>
  <c r="G2320" i="17"/>
  <c r="G2507" i="17"/>
  <c r="G2606" i="17"/>
  <c r="G2424" i="17"/>
  <c r="G2237" i="17"/>
  <c r="G2133" i="17"/>
  <c r="G1925" i="17"/>
  <c r="G2029" i="17"/>
  <c r="G1574" i="17"/>
  <c r="G1742" i="17"/>
  <c r="G1846" i="17"/>
  <c r="G1425" i="17"/>
  <c r="G1570" i="17"/>
  <c r="G1738" i="17"/>
  <c r="G1842" i="17"/>
  <c r="G709" i="17"/>
  <c r="G1429" i="17"/>
  <c r="G705" i="17"/>
  <c r="G899" i="17"/>
  <c r="G903" i="17"/>
  <c r="G495" i="17"/>
  <c r="G491" i="17"/>
  <c r="G300" i="17"/>
  <c r="G296" i="17"/>
  <c r="G101" i="17"/>
  <c r="G4789" i="31" l="1"/>
  <c r="G4075" i="31" l="1"/>
  <c r="G4080" i="31"/>
  <c r="G4079" i="31"/>
  <c r="G4081" i="31" s="1"/>
  <c r="G4082" i="31" s="1"/>
  <c r="G4074" i="31"/>
  <c r="G4083" i="31" l="1"/>
  <c r="G4084" i="31"/>
  <c r="G3854" i="31"/>
  <c r="G3864" i="31"/>
  <c r="G3863" i="31"/>
  <c r="G3862" i="31"/>
  <c r="G3861" i="31"/>
  <c r="G3860" i="31"/>
  <c r="G3859" i="31"/>
  <c r="G3858" i="31"/>
  <c r="G3857" i="31"/>
  <c r="G3856" i="31"/>
  <c r="G3853" i="31"/>
  <c r="G3852" i="31"/>
  <c r="G3140" i="31"/>
  <c r="G3139" i="31"/>
  <c r="G3865" i="31" l="1"/>
  <c r="G3866" i="31" s="1"/>
  <c r="G3141" i="31"/>
  <c r="G2980" i="31" l="1"/>
  <c r="G2979" i="31"/>
  <c r="G2997" i="31"/>
  <c r="G2996" i="31"/>
  <c r="G3013" i="31"/>
  <c r="G3012" i="31"/>
  <c r="G3033" i="31"/>
  <c r="G3032" i="31"/>
  <c r="G3050" i="31"/>
  <c r="G3049" i="31"/>
  <c r="G3067" i="31"/>
  <c r="G3066" i="31"/>
  <c r="G3083" i="31"/>
  <c r="G3082" i="31"/>
  <c r="G3102" i="31"/>
  <c r="G3101" i="31"/>
  <c r="G3120" i="31"/>
  <c r="G3119" i="31"/>
  <c r="G4299" i="31"/>
  <c r="G4298" i="31"/>
  <c r="G4283" i="31"/>
  <c r="G4282" i="31"/>
  <c r="G4266" i="31"/>
  <c r="G4265" i="31"/>
  <c r="G4249" i="31"/>
  <c r="G4248" i="31"/>
  <c r="G4212" i="31"/>
  <c r="G4211" i="31"/>
  <c r="G4195" i="31"/>
  <c r="G4194" i="31"/>
  <c r="G4177" i="31"/>
  <c r="G4176" i="31"/>
  <c r="G4161" i="31"/>
  <c r="G4160" i="31"/>
  <c r="G4145" i="31"/>
  <c r="G4144" i="31"/>
  <c r="G4114" i="31"/>
  <c r="G4113" i="31"/>
  <c r="G4097" i="31"/>
  <c r="G4096" i="31"/>
  <c r="G3132" i="31"/>
  <c r="G3131" i="31"/>
  <c r="G3130" i="31"/>
  <c r="G2003" i="31"/>
  <c r="G2002" i="31"/>
  <c r="G1999" i="31"/>
  <c r="G1998" i="31"/>
  <c r="G1997" i="31"/>
  <c r="G1996" i="31"/>
  <c r="G1995" i="31"/>
  <c r="G1756" i="31"/>
  <c r="G1755" i="31"/>
  <c r="G1752" i="31"/>
  <c r="G1751" i="31"/>
  <c r="G1750" i="31"/>
  <c r="G1749" i="31"/>
  <c r="G1748" i="31"/>
  <c r="G2000" i="31" l="1"/>
  <c r="G2004" i="31"/>
  <c r="G1757" i="31"/>
  <c r="G1753" i="31"/>
  <c r="G1387" i="31"/>
  <c r="G1381" i="31"/>
  <c r="G1380" i="31"/>
  <c r="G1379" i="31"/>
  <c r="G1378" i="31"/>
  <c r="G1377" i="31"/>
  <c r="G1376" i="31"/>
  <c r="G1375" i="31"/>
  <c r="G1374" i="31"/>
  <c r="G1373" i="31"/>
  <c r="G676" i="31" l="1"/>
  <c r="G673" i="31"/>
  <c r="G672" i="31"/>
  <c r="G671" i="31"/>
  <c r="G668" i="31"/>
  <c r="G667" i="31"/>
  <c r="G666" i="31"/>
  <c r="G665" i="31"/>
  <c r="G664" i="31"/>
  <c r="G663" i="31"/>
  <c r="G662" i="31"/>
  <c r="G661" i="31"/>
  <c r="G660" i="31"/>
  <c r="G659" i="31"/>
  <c r="G649" i="31"/>
  <c r="G648" i="31"/>
  <c r="G645" i="31"/>
  <c r="G644" i="31"/>
  <c r="G643" i="31"/>
  <c r="G642" i="31"/>
  <c r="G639" i="31"/>
  <c r="G638" i="31"/>
  <c r="G637" i="31"/>
  <c r="G636" i="31"/>
  <c r="G635" i="31"/>
  <c r="G634" i="31"/>
  <c r="G633" i="31"/>
  <c r="G632" i="31"/>
  <c r="G631" i="31"/>
  <c r="G630" i="31"/>
  <c r="G629" i="31"/>
  <c r="G628" i="31"/>
  <c r="G627" i="31"/>
  <c r="G626" i="31"/>
  <c r="G625" i="31"/>
  <c r="G624" i="31"/>
  <c r="G623" i="31"/>
  <c r="G622" i="31"/>
  <c r="G621" i="31"/>
  <c r="G674" i="31" l="1"/>
  <c r="G669" i="31"/>
  <c r="G650" i="31"/>
  <c r="G646" i="31"/>
  <c r="G606" i="31"/>
  <c r="G605" i="31"/>
  <c r="G604" i="31"/>
  <c r="G603" i="31"/>
  <c r="G602" i="31"/>
  <c r="G610" i="31"/>
  <c r="G609" i="31"/>
  <c r="G599" i="31"/>
  <c r="G598" i="31"/>
  <c r="G597" i="31"/>
  <c r="G596" i="31"/>
  <c r="G595" i="31"/>
  <c r="G594" i="31"/>
  <c r="G593" i="31"/>
  <c r="G592" i="31"/>
  <c r="G591" i="31"/>
  <c r="G590" i="31"/>
  <c r="G589" i="31"/>
  <c r="G588" i="31"/>
  <c r="G587" i="31"/>
  <c r="G586" i="31"/>
  <c r="G585" i="31"/>
  <c r="G584" i="31"/>
  <c r="G583" i="31"/>
  <c r="G582" i="31"/>
  <c r="G581" i="31"/>
  <c r="G580" i="31"/>
  <c r="G579" i="31"/>
  <c r="G578" i="31"/>
  <c r="G577" i="31"/>
  <c r="G576" i="31"/>
  <c r="G575" i="31"/>
  <c r="G574" i="31"/>
  <c r="G573" i="31"/>
  <c r="G572" i="31"/>
  <c r="G571" i="31"/>
  <c r="G570" i="31"/>
  <c r="G569" i="31"/>
  <c r="G568" i="31"/>
  <c r="G567" i="31"/>
  <c r="G566" i="31"/>
  <c r="G565" i="31"/>
  <c r="G564" i="31"/>
  <c r="G563" i="31"/>
  <c r="G562" i="31"/>
  <c r="G561" i="31"/>
  <c r="G560" i="31"/>
  <c r="G559" i="31"/>
  <c r="G558" i="31"/>
  <c r="G557" i="31"/>
  <c r="G547" i="31"/>
  <c r="G546" i="31"/>
  <c r="G543" i="31"/>
  <c r="G542" i="31"/>
  <c r="G541" i="31"/>
  <c r="G540" i="31"/>
  <c r="G537" i="31"/>
  <c r="G536" i="31"/>
  <c r="G535" i="31"/>
  <c r="G534" i="31"/>
  <c r="G533" i="31"/>
  <c r="G532" i="31"/>
  <c r="G531" i="31"/>
  <c r="G530" i="31"/>
  <c r="G529" i="31"/>
  <c r="G528" i="31"/>
  <c r="G527" i="31"/>
  <c r="G526" i="31"/>
  <c r="G525" i="31"/>
  <c r="G524" i="31"/>
  <c r="G523" i="31"/>
  <c r="G522" i="31"/>
  <c r="G521" i="31"/>
  <c r="G520" i="31"/>
  <c r="G519" i="31"/>
  <c r="G518" i="31"/>
  <c r="G517" i="31"/>
  <c r="G611" i="31" l="1"/>
  <c r="G548" i="31"/>
  <c r="G600" i="31"/>
  <c r="G607" i="31"/>
  <c r="G612" i="31" s="1"/>
  <c r="G538" i="31"/>
  <c r="G544" i="31"/>
  <c r="G497" i="31"/>
  <c r="G496" i="31"/>
  <c r="G495" i="31"/>
  <c r="G494" i="31"/>
  <c r="G493" i="31"/>
  <c r="G492" i="31"/>
  <c r="G491" i="31"/>
  <c r="G490" i="31"/>
  <c r="G489" i="31"/>
  <c r="G488" i="31"/>
  <c r="G487" i="31"/>
  <c r="G486" i="31"/>
  <c r="G485" i="31"/>
  <c r="G484" i="31"/>
  <c r="G483" i="31"/>
  <c r="G482" i="31"/>
  <c r="G481" i="31"/>
  <c r="G480" i="31"/>
  <c r="G479" i="31"/>
  <c r="G507" i="31"/>
  <c r="G506" i="31"/>
  <c r="G503" i="31"/>
  <c r="G502" i="31"/>
  <c r="G501" i="31"/>
  <c r="G500" i="31"/>
  <c r="G549" i="31" l="1"/>
  <c r="G498" i="31"/>
  <c r="G508" i="31"/>
  <c r="G504" i="31"/>
  <c r="G465" i="31"/>
  <c r="G464" i="31"/>
  <c r="G463" i="31"/>
  <c r="G462" i="31"/>
  <c r="G459" i="31"/>
  <c r="G458" i="31"/>
  <c r="G457" i="31"/>
  <c r="G456" i="31"/>
  <c r="G455" i="31"/>
  <c r="G454" i="31"/>
  <c r="G453" i="31"/>
  <c r="G452" i="31"/>
  <c r="G451" i="31"/>
  <c r="G450" i="31"/>
  <c r="G449" i="31"/>
  <c r="G448" i="31"/>
  <c r="G447" i="31"/>
  <c r="G446" i="31"/>
  <c r="G445" i="31"/>
  <c r="G444" i="31"/>
  <c r="G443" i="31"/>
  <c r="G442" i="31"/>
  <c r="G441" i="31"/>
  <c r="G440" i="31"/>
  <c r="G439" i="31"/>
  <c r="G438" i="31"/>
  <c r="G437" i="31"/>
  <c r="G436" i="31"/>
  <c r="G435" i="31"/>
  <c r="G434" i="31"/>
  <c r="G433" i="31"/>
  <c r="G432" i="31"/>
  <c r="G431" i="31"/>
  <c r="G430" i="31"/>
  <c r="G429" i="31"/>
  <c r="G428" i="31"/>
  <c r="G427" i="31"/>
  <c r="G426" i="31"/>
  <c r="G425" i="31"/>
  <c r="G424" i="31"/>
  <c r="G423" i="31"/>
  <c r="G422" i="31"/>
  <c r="G421" i="31"/>
  <c r="G420" i="31"/>
  <c r="G419" i="31"/>
  <c r="G418" i="31"/>
  <c r="G417" i="31"/>
  <c r="G416" i="31"/>
  <c r="G415" i="31"/>
  <c r="G414" i="31"/>
  <c r="G413" i="31"/>
  <c r="G412" i="31"/>
  <c r="G411" i="31"/>
  <c r="G348" i="31"/>
  <c r="G347" i="31"/>
  <c r="G346" i="31"/>
  <c r="G345" i="31"/>
  <c r="G344" i="31"/>
  <c r="G354" i="31"/>
  <c r="G353" i="31"/>
  <c r="G352" i="31"/>
  <c r="G351" i="31"/>
  <c r="G331" i="31"/>
  <c r="G330" i="31"/>
  <c r="G329" i="31"/>
  <c r="G328" i="31"/>
  <c r="G325" i="31"/>
  <c r="G324" i="31"/>
  <c r="G323" i="31"/>
  <c r="G322" i="31"/>
  <c r="G321" i="31"/>
  <c r="E197" i="31"/>
  <c r="G197" i="31" s="1"/>
  <c r="G181" i="31"/>
  <c r="G180" i="31"/>
  <c r="G179" i="31"/>
  <c r="G178" i="31"/>
  <c r="G177" i="31"/>
  <c r="G188" i="31"/>
  <c r="G184" i="31"/>
  <c r="G185" i="31" s="1"/>
  <c r="G130" i="31"/>
  <c r="G129" i="31"/>
  <c r="G128" i="31"/>
  <c r="G127" i="31"/>
  <c r="G126" i="31"/>
  <c r="G125" i="31"/>
  <c r="G133" i="31"/>
  <c r="G110" i="31"/>
  <c r="G109" i="31"/>
  <c r="G108" i="31"/>
  <c r="G107" i="31"/>
  <c r="G106" i="31"/>
  <c r="G105" i="31"/>
  <c r="G113" i="31"/>
  <c r="G92" i="31"/>
  <c r="G72" i="31"/>
  <c r="G69" i="31"/>
  <c r="G68" i="31"/>
  <c r="G67" i="31"/>
  <c r="G66" i="31"/>
  <c r="G65" i="31"/>
  <c r="G64" i="31"/>
  <c r="G16" i="31"/>
  <c r="G17" i="31" s="1"/>
  <c r="G13" i="31"/>
  <c r="G10" i="31"/>
  <c r="G9" i="31"/>
  <c r="G8" i="31"/>
  <c r="G7" i="31"/>
  <c r="G466" i="31" l="1"/>
  <c r="G460" i="31"/>
  <c r="G111" i="31"/>
  <c r="G70" i="31"/>
  <c r="G131" i="31"/>
  <c r="G182" i="31"/>
  <c r="G189" i="31" s="1"/>
  <c r="G190" i="31" s="1"/>
  <c r="G191" i="31" s="1"/>
  <c r="G349" i="31"/>
  <c r="G355" i="31"/>
  <c r="G332" i="31"/>
  <c r="G326" i="31"/>
  <c r="G11" i="31"/>
  <c r="G235" i="4" l="1"/>
  <c r="G185" i="4"/>
  <c r="G1065" i="21" l="1"/>
  <c r="G1064" i="21"/>
  <c r="G1060" i="21"/>
  <c r="G1062" i="21" s="1"/>
  <c r="G1046" i="21"/>
  <c r="G1045" i="21"/>
  <c r="G1041" i="21"/>
  <c r="G1043" i="21" s="1"/>
  <c r="G1027" i="21"/>
  <c r="G1026" i="21"/>
  <c r="G1022" i="21"/>
  <c r="G1024" i="21" s="1"/>
  <c r="G1008" i="21"/>
  <c r="G1007" i="21"/>
  <c r="G1005" i="21"/>
  <c r="G989" i="21"/>
  <c r="G988" i="21"/>
  <c r="G984" i="21"/>
  <c r="G986" i="21" s="1"/>
  <c r="G970" i="21"/>
  <c r="G969" i="21"/>
  <c r="G965" i="21"/>
  <c r="G967" i="21" s="1"/>
  <c r="G954" i="21"/>
  <c r="G953" i="21"/>
  <c r="G950" i="21"/>
  <c r="G949" i="21"/>
  <c r="G935" i="21"/>
  <c r="G934" i="21"/>
  <c r="G937" i="21" s="1"/>
  <c r="G930" i="21"/>
  <c r="G932" i="21" s="1"/>
  <c r="G917" i="21"/>
  <c r="G916" i="21"/>
  <c r="G912" i="21"/>
  <c r="G914" i="21" s="1"/>
  <c r="G898" i="21"/>
  <c r="G897" i="21"/>
  <c r="G893" i="21"/>
  <c r="G895" i="21" s="1"/>
  <c r="G879" i="21"/>
  <c r="G878" i="21"/>
  <c r="G877" i="21"/>
  <c r="G876" i="21"/>
  <c r="G862" i="21"/>
  <c r="G861" i="21"/>
  <c r="G857" i="21"/>
  <c r="G859" i="21" s="1"/>
  <c r="G843" i="21"/>
  <c r="G842" i="21"/>
  <c r="G839" i="21"/>
  <c r="G840" i="21" s="1"/>
  <c r="G809" i="21"/>
  <c r="G808" i="21"/>
  <c r="G804" i="21"/>
  <c r="G806" i="21" s="1"/>
  <c r="G790" i="21"/>
  <c r="G789" i="21"/>
  <c r="G785" i="21"/>
  <c r="G787" i="21" s="1"/>
  <c r="G775" i="21"/>
  <c r="G776" i="21" s="1"/>
  <c r="G777" i="21" s="1"/>
  <c r="G759" i="21"/>
  <c r="G760" i="21" s="1"/>
  <c r="G761" i="21" s="1"/>
  <c r="G762" i="21" s="1"/>
  <c r="G763" i="21" s="1"/>
  <c r="G56" i="9" s="1"/>
  <c r="H56" i="9" s="1"/>
  <c r="G739" i="21"/>
  <c r="G738" i="21"/>
  <c r="G734" i="21"/>
  <c r="G736" i="21" s="1"/>
  <c r="G720" i="21"/>
  <c r="G719" i="21"/>
  <c r="G715" i="21"/>
  <c r="G717" i="21" s="1"/>
  <c r="G651" i="21"/>
  <c r="G650" i="21"/>
  <c r="G646" i="21"/>
  <c r="G648" i="21" s="1"/>
  <c r="G632" i="21"/>
  <c r="G631" i="21"/>
  <c r="G627" i="21"/>
  <c r="G629" i="21" s="1"/>
  <c r="G613" i="21"/>
  <c r="G612" i="21"/>
  <c r="G608" i="21"/>
  <c r="G610" i="21" s="1"/>
  <c r="G599" i="21"/>
  <c r="G600" i="21" s="1"/>
  <c r="G576" i="21"/>
  <c r="G575" i="21"/>
  <c r="G572" i="21"/>
  <c r="G574" i="21" s="1"/>
  <c r="G558" i="21"/>
  <c r="G557" i="21"/>
  <c r="G553" i="21"/>
  <c r="G555" i="21" s="1"/>
  <c r="G544" i="21"/>
  <c r="G527" i="21"/>
  <c r="G528" i="21" s="1"/>
  <c r="G408" i="21"/>
  <c r="G409" i="21" s="1"/>
  <c r="G391" i="21"/>
  <c r="G392" i="21" s="1"/>
  <c r="G374" i="21"/>
  <c r="G375" i="21" s="1"/>
  <c r="G351" i="21"/>
  <c r="G350" i="21"/>
  <c r="G349" i="21"/>
  <c r="G348" i="21"/>
  <c r="G347" i="21"/>
  <c r="G333" i="21"/>
  <c r="G332" i="21"/>
  <c r="G329" i="21"/>
  <c r="G330" i="21" s="1"/>
  <c r="G320" i="21"/>
  <c r="G321" i="21" s="1"/>
  <c r="G299" i="21"/>
  <c r="G298" i="21"/>
  <c r="G294" i="21"/>
  <c r="G296" i="21" s="1"/>
  <c r="G284" i="21"/>
  <c r="G283" i="21"/>
  <c r="G282" i="21"/>
  <c r="G281" i="21"/>
  <c r="G280" i="21"/>
  <c r="G279" i="21"/>
  <c r="G278" i="21"/>
  <c r="G277" i="21"/>
  <c r="G276" i="21"/>
  <c r="G273" i="21"/>
  <c r="G272" i="21"/>
  <c r="G269" i="21"/>
  <c r="G268" i="21"/>
  <c r="G267" i="21"/>
  <c r="G224" i="21"/>
  <c r="G225" i="21" s="1"/>
  <c r="G207" i="21"/>
  <c r="G208" i="21" s="1"/>
  <c r="G173" i="21"/>
  <c r="G174" i="21" s="1"/>
  <c r="G156" i="21"/>
  <c r="G157" i="21" s="1"/>
  <c r="G99" i="21"/>
  <c r="G98" i="21"/>
  <c r="G97" i="21"/>
  <c r="G96" i="21"/>
  <c r="G95" i="21"/>
  <c r="G94" i="21"/>
  <c r="G93" i="21"/>
  <c r="G80" i="21"/>
  <c r="G79" i="21"/>
  <c r="G76" i="21"/>
  <c r="G75" i="21"/>
  <c r="G811" i="21" l="1"/>
  <c r="G601" i="21"/>
  <c r="G602" i="21" s="1"/>
  <c r="G46" i="9" s="1"/>
  <c r="H46" i="9" s="1"/>
  <c r="G1029" i="21"/>
  <c r="G1033" i="21" s="1"/>
  <c r="G81" i="21"/>
  <c r="G578" i="21"/>
  <c r="G582" i="21" s="1"/>
  <c r="G583" i="21" s="1"/>
  <c r="G722" i="21"/>
  <c r="G726" i="21" s="1"/>
  <c r="G727" i="21" s="1"/>
  <c r="G918" i="21"/>
  <c r="G922" i="21" s="1"/>
  <c r="G923" i="21" s="1"/>
  <c r="G924" i="21" s="1"/>
  <c r="G65" i="9" s="1"/>
  <c r="H65" i="9" s="1"/>
  <c r="G1010" i="21"/>
  <c r="G1014" i="21" s="1"/>
  <c r="G1015" i="21" s="1"/>
  <c r="G1016" i="21" s="1"/>
  <c r="G70" i="9" s="1"/>
  <c r="H70" i="9" s="1"/>
  <c r="G300" i="21"/>
  <c r="G304" i="21" s="1"/>
  <c r="G305" i="21" s="1"/>
  <c r="G306" i="21" s="1"/>
  <c r="G27" i="9" s="1"/>
  <c r="H27" i="9" s="1"/>
  <c r="G900" i="21"/>
  <c r="G904" i="21" s="1"/>
  <c r="G905" i="21" s="1"/>
  <c r="G906" i="21" s="1"/>
  <c r="G64" i="9" s="1"/>
  <c r="H64" i="9" s="1"/>
  <c r="G1048" i="21"/>
  <c r="G1052" i="21" s="1"/>
  <c r="G1053" i="21" s="1"/>
  <c r="G1054" i="21" s="1"/>
  <c r="G73" i="9" s="1"/>
  <c r="H73" i="9" s="1"/>
  <c r="G560" i="21"/>
  <c r="G564" i="21" s="1"/>
  <c r="G845" i="21"/>
  <c r="G849" i="21" s="1"/>
  <c r="G850" i="21" s="1"/>
  <c r="G851" i="21" s="1"/>
  <c r="G61" i="9" s="1"/>
  <c r="H61" i="9" s="1"/>
  <c r="G881" i="21"/>
  <c r="G885" i="21" s="1"/>
  <c r="G886" i="21" s="1"/>
  <c r="G887" i="21" s="1"/>
  <c r="G63" i="9" s="1"/>
  <c r="H63" i="9" s="1"/>
  <c r="G335" i="21"/>
  <c r="G339" i="21" s="1"/>
  <c r="G340" i="21" s="1"/>
  <c r="G341" i="21" s="1"/>
  <c r="G29" i="9" s="1"/>
  <c r="H29" i="9" s="1"/>
  <c r="G864" i="21"/>
  <c r="G868" i="21" s="1"/>
  <c r="G869" i="21" s="1"/>
  <c r="G870" i="21" s="1"/>
  <c r="G62" i="9" s="1"/>
  <c r="H62" i="9" s="1"/>
  <c r="G941" i="21"/>
  <c r="G942" i="21" s="1"/>
  <c r="G943" i="21" s="1"/>
  <c r="G66" i="9" s="1"/>
  <c r="H66" i="9" s="1"/>
  <c r="G972" i="21"/>
  <c r="G976" i="21" s="1"/>
  <c r="G274" i="21"/>
  <c r="G951" i="21"/>
  <c r="G1067" i="21"/>
  <c r="G1071" i="21" s="1"/>
  <c r="G815" i="21"/>
  <c r="G816" i="21" s="1"/>
  <c r="G285" i="21"/>
  <c r="G352" i="21"/>
  <c r="G359" i="21" s="1"/>
  <c r="G360" i="21" s="1"/>
  <c r="G361" i="21" s="1"/>
  <c r="G30" i="9" s="1"/>
  <c r="H30" i="9" s="1"/>
  <c r="G653" i="21"/>
  <c r="G657" i="21" s="1"/>
  <c r="G658" i="21" s="1"/>
  <c r="G659" i="21" s="1"/>
  <c r="G50" i="9" s="1"/>
  <c r="H50" i="9" s="1"/>
  <c r="G741" i="21"/>
  <c r="G745" i="21" s="1"/>
  <c r="G991" i="21"/>
  <c r="G995" i="21" s="1"/>
  <c r="G77" i="21"/>
  <c r="G85" i="21" s="1"/>
  <c r="G100" i="21"/>
  <c r="G107" i="21" s="1"/>
  <c r="G270" i="21"/>
  <c r="G615" i="21"/>
  <c r="G619" i="21" s="1"/>
  <c r="G792" i="21"/>
  <c r="G796" i="21" s="1"/>
  <c r="G797" i="21" s="1"/>
  <c r="G798" i="21" s="1"/>
  <c r="G58" i="9" s="1"/>
  <c r="H58" i="9" s="1"/>
  <c r="G956" i="21"/>
  <c r="G8" i="9"/>
  <c r="H8" i="9" s="1"/>
  <c r="G25" i="9"/>
  <c r="H25" i="9" s="1"/>
  <c r="G53" i="9"/>
  <c r="H53" i="9" s="1"/>
  <c r="G9" i="9"/>
  <c r="H9" i="9" s="1"/>
  <c r="G175" i="21"/>
  <c r="G176" i="21" s="1"/>
  <c r="G20" i="9" s="1"/>
  <c r="H20" i="9" s="1"/>
  <c r="G410" i="21"/>
  <c r="G411" i="21" s="1"/>
  <c r="G33" i="9" s="1"/>
  <c r="H33" i="9" s="1"/>
  <c r="G51" i="9"/>
  <c r="H51" i="9" s="1"/>
  <c r="G60" i="9"/>
  <c r="H60" i="9" s="1"/>
  <c r="G17" i="9"/>
  <c r="H17" i="9" s="1"/>
  <c r="G24" i="9"/>
  <c r="H24" i="9" s="1"/>
  <c r="G565" i="21"/>
  <c r="G566" i="21" s="1"/>
  <c r="G44" i="9" s="1"/>
  <c r="H44" i="9" s="1"/>
  <c r="G778" i="21"/>
  <c r="G779" i="21" s="1"/>
  <c r="G57" i="9" s="1"/>
  <c r="H57" i="9" s="1"/>
  <c r="G209" i="21"/>
  <c r="G210" i="21" s="1"/>
  <c r="G22" i="9" s="1"/>
  <c r="H22" i="9" s="1"/>
  <c r="G38" i="9"/>
  <c r="H38" i="9" s="1"/>
  <c r="G13" i="9"/>
  <c r="H13" i="9" s="1"/>
  <c r="G18" i="9"/>
  <c r="H18" i="9" s="1"/>
  <c r="G192" i="21"/>
  <c r="G193" i="21" s="1"/>
  <c r="G21" i="9" s="1"/>
  <c r="H21" i="9" s="1"/>
  <c r="G322" i="21"/>
  <c r="G323" i="21" s="1"/>
  <c r="G28" i="9" s="1"/>
  <c r="H28" i="9" s="1"/>
  <c r="G546" i="21"/>
  <c r="G547" i="21" s="1"/>
  <c r="G52" i="9"/>
  <c r="H52" i="9" s="1"/>
  <c r="G393" i="21"/>
  <c r="G394" i="21" s="1"/>
  <c r="G32" i="9" s="1"/>
  <c r="H32" i="9" s="1"/>
  <c r="G37" i="9"/>
  <c r="H37" i="9" s="1"/>
  <c r="G529" i="21"/>
  <c r="G530" i="21" s="1"/>
  <c r="G41" i="9" s="1"/>
  <c r="H41" i="9" s="1"/>
  <c r="G376" i="21"/>
  <c r="G377" i="21" s="1"/>
  <c r="G31" i="9" s="1"/>
  <c r="H31" i="9" s="1"/>
  <c r="G35" i="9"/>
  <c r="H35" i="9" s="1"/>
  <c r="G36" i="9"/>
  <c r="H36" i="9" s="1"/>
  <c r="G39" i="9"/>
  <c r="H39" i="9" s="1"/>
  <c r="G40" i="9"/>
  <c r="H40" i="9" s="1"/>
  <c r="G11" i="9"/>
  <c r="H11" i="9" s="1"/>
  <c r="G158" i="21"/>
  <c r="G159" i="21" s="1"/>
  <c r="G19" i="9" s="1"/>
  <c r="H19" i="9" s="1"/>
  <c r="G226" i="21"/>
  <c r="G227" i="21" s="1"/>
  <c r="G23" i="9" s="1"/>
  <c r="H23" i="9" s="1"/>
  <c r="G634" i="21"/>
  <c r="G638" i="21" s="1"/>
  <c r="G42" i="9" l="1"/>
  <c r="H42" i="9" s="1"/>
  <c r="G584" i="21"/>
  <c r="G45" i="9" s="1"/>
  <c r="H45" i="9" s="1"/>
  <c r="G728" i="21"/>
  <c r="G54" i="9" s="1"/>
  <c r="H54" i="9" s="1"/>
  <c r="G108" i="21"/>
  <c r="G109" i="21" s="1"/>
  <c r="G15" i="9" s="1"/>
  <c r="H15" i="9" s="1"/>
  <c r="G977" i="21"/>
  <c r="G978" i="21" s="1"/>
  <c r="G68" i="9" s="1"/>
  <c r="H68" i="9" s="1"/>
  <c r="G957" i="21"/>
  <c r="G958" i="21" s="1"/>
  <c r="G959" i="21" s="1"/>
  <c r="G67" i="9" s="1"/>
  <c r="H67" i="9" s="1"/>
  <c r="G817" i="21"/>
  <c r="G59" i="9" s="1"/>
  <c r="H59" i="9" s="1"/>
  <c r="G86" i="21"/>
  <c r="G87" i="21" s="1"/>
  <c r="G14" i="9" s="1"/>
  <c r="H14" i="9" s="1"/>
  <c r="G286" i="21"/>
  <c r="G639" i="21"/>
  <c r="G640" i="21" s="1"/>
  <c r="G48" i="9" s="1"/>
  <c r="H48" i="9" s="1"/>
  <c r="G996" i="21"/>
  <c r="G997" i="21"/>
  <c r="G69" i="9" s="1"/>
  <c r="H69" i="9" s="1"/>
  <c r="G1072" i="21"/>
  <c r="G1073" i="21" s="1"/>
  <c r="G74" i="9" s="1"/>
  <c r="H74" i="9" s="1"/>
  <c r="G746" i="21"/>
  <c r="G747" i="21" s="1"/>
  <c r="G55" i="9" s="1"/>
  <c r="H55" i="9" s="1"/>
  <c r="G1034" i="21"/>
  <c r="G1035" i="21" s="1"/>
  <c r="G72" i="9" s="1"/>
  <c r="H72" i="9" s="1"/>
  <c r="G620" i="21"/>
  <c r="G621" i="21" s="1"/>
  <c r="G47" i="9" s="1"/>
  <c r="H47" i="9" s="1"/>
  <c r="G287" i="21" l="1"/>
  <c r="G288" i="21" s="1"/>
  <c r="G26" i="9" s="1"/>
  <c r="H26" i="9" s="1"/>
  <c r="H75" i="9" s="1"/>
  <c r="H41" i="12"/>
  <c r="G533" i="24"/>
  <c r="G532" i="24"/>
  <c r="G520" i="24"/>
  <c r="G521" i="24" s="1"/>
  <c r="G503" i="24"/>
  <c r="G504" i="24" s="1"/>
  <c r="G469" i="24"/>
  <c r="G470" i="24" s="1"/>
  <c r="G452" i="24"/>
  <c r="G453" i="24" s="1"/>
  <c r="G435" i="24"/>
  <c r="G436" i="24" s="1"/>
  <c r="G419" i="24"/>
  <c r="G420" i="24" s="1"/>
  <c r="G403" i="24"/>
  <c r="G404" i="24" s="1"/>
  <c r="G383" i="24"/>
  <c r="G382" i="24"/>
  <c r="G379" i="24"/>
  <c r="G380" i="24" s="1"/>
  <c r="G371" i="24"/>
  <c r="G372" i="24" s="1"/>
  <c r="G344" i="24"/>
  <c r="G345" i="24" s="1"/>
  <c r="G328" i="24"/>
  <c r="G329" i="24" s="1"/>
  <c r="G308" i="24"/>
  <c r="G307" i="24"/>
  <c r="G304" i="24"/>
  <c r="G305" i="24" s="1"/>
  <c r="G296" i="24"/>
  <c r="G297" i="24" s="1"/>
  <c r="G280" i="24"/>
  <c r="G281" i="24" s="1"/>
  <c r="G263" i="24"/>
  <c r="G264" i="24" s="1"/>
  <c r="G243" i="24"/>
  <c r="G244" i="24" s="1"/>
  <c r="G240" i="24"/>
  <c r="G241" i="24" s="1"/>
  <c r="G228" i="24"/>
  <c r="G229" i="24" s="1"/>
  <c r="G225" i="24"/>
  <c r="G226" i="24" s="1"/>
  <c r="G212" i="24"/>
  <c r="G213" i="24" s="1"/>
  <c r="G209" i="24"/>
  <c r="G210" i="24" s="1"/>
  <c r="G197" i="24"/>
  <c r="G198" i="24" s="1"/>
  <c r="G194" i="24"/>
  <c r="G195" i="24" s="1"/>
  <c r="G181" i="24"/>
  <c r="G182" i="24" s="1"/>
  <c r="G178" i="24"/>
  <c r="G179" i="24" s="1"/>
  <c r="G165" i="24"/>
  <c r="G166" i="24" s="1"/>
  <c r="G162" i="24"/>
  <c r="G163" i="24" s="1"/>
  <c r="G149" i="24"/>
  <c r="G150" i="24" s="1"/>
  <c r="G146" i="24"/>
  <c r="G147" i="24" s="1"/>
  <c r="G133" i="24"/>
  <c r="G134" i="24" s="1"/>
  <c r="G130" i="24"/>
  <c r="G131" i="24" s="1"/>
  <c r="G117" i="24"/>
  <c r="G118" i="24" s="1"/>
  <c r="G114" i="24"/>
  <c r="G115" i="24" s="1"/>
  <c r="G102" i="24"/>
  <c r="G103" i="24" s="1"/>
  <c r="G99" i="24"/>
  <c r="G100" i="24" s="1"/>
  <c r="G87" i="24"/>
  <c r="G88" i="24" s="1"/>
  <c r="G84" i="24"/>
  <c r="G85" i="24" s="1"/>
  <c r="G72" i="24"/>
  <c r="G73" i="24" s="1"/>
  <c r="G69" i="24"/>
  <c r="G70" i="24" s="1"/>
  <c r="G57" i="24"/>
  <c r="G58" i="24" s="1"/>
  <c r="G54" i="24"/>
  <c r="G55" i="24" s="1"/>
  <c r="G42" i="24"/>
  <c r="G43" i="24" s="1"/>
  <c r="G39" i="24"/>
  <c r="G40" i="24" s="1"/>
  <c r="G12" i="24"/>
  <c r="G11" i="24"/>
  <c r="G8" i="24"/>
  <c r="G7" i="24"/>
  <c r="G460" i="34"/>
  <c r="G459" i="34"/>
  <c r="G456" i="34"/>
  <c r="G457" i="34" s="1"/>
  <c r="G445" i="34"/>
  <c r="G444" i="34"/>
  <c r="G441" i="34"/>
  <c r="G442" i="34" s="1"/>
  <c r="G430" i="34"/>
  <c r="G429" i="34"/>
  <c r="G426" i="34"/>
  <c r="G427" i="34" s="1"/>
  <c r="G415" i="34"/>
  <c r="G414" i="34"/>
  <c r="G411" i="34"/>
  <c r="G412" i="34" s="1"/>
  <c r="G400" i="34"/>
  <c r="G399" i="34"/>
  <c r="G396" i="34"/>
  <c r="G397" i="34" s="1"/>
  <c r="G385" i="34"/>
  <c r="G384" i="34"/>
  <c r="G381" i="34"/>
  <c r="G382" i="34" s="1"/>
  <c r="G370" i="34"/>
  <c r="G369" i="34"/>
  <c r="G366" i="34"/>
  <c r="G367" i="34" s="1"/>
  <c r="G357" i="34"/>
  <c r="G356" i="34"/>
  <c r="G353" i="34"/>
  <c r="G352" i="34"/>
  <c r="G349" i="34"/>
  <c r="G348" i="34"/>
  <c r="G339" i="34"/>
  <c r="G338" i="34"/>
  <c r="G335" i="34"/>
  <c r="G334" i="34"/>
  <c r="G331" i="34"/>
  <c r="G330" i="34"/>
  <c r="G332" i="34" s="1"/>
  <c r="G321" i="34"/>
  <c r="G320" i="34"/>
  <c r="G317" i="34"/>
  <c r="G316" i="34"/>
  <c r="G313" i="34"/>
  <c r="G312" i="34"/>
  <c r="G303" i="34"/>
  <c r="G302" i="34"/>
  <c r="G299" i="34"/>
  <c r="G298" i="34"/>
  <c r="G295" i="34"/>
  <c r="G294" i="34"/>
  <c r="G285" i="34"/>
  <c r="G284" i="34"/>
  <c r="G281" i="34"/>
  <c r="G280" i="34"/>
  <c r="G277" i="34"/>
  <c r="G276" i="34"/>
  <c r="G267" i="34"/>
  <c r="G266" i="34"/>
  <c r="G263" i="34"/>
  <c r="G262" i="34"/>
  <c r="G259" i="34"/>
  <c r="G258" i="34"/>
  <c r="G260" i="34" s="1"/>
  <c r="G249" i="34"/>
  <c r="G248" i="34"/>
  <c r="G245" i="34"/>
  <c r="G244" i="34"/>
  <c r="G241" i="34"/>
  <c r="G240" i="34"/>
  <c r="G231" i="34"/>
  <c r="G230" i="34"/>
  <c r="G232" i="34" s="1"/>
  <c r="G227" i="34"/>
  <c r="G226" i="34"/>
  <c r="G223" i="34"/>
  <c r="G222" i="34"/>
  <c r="G213" i="34"/>
  <c r="G212" i="34"/>
  <c r="G209" i="34"/>
  <c r="G208" i="34"/>
  <c r="G205" i="34"/>
  <c r="G204" i="34"/>
  <c r="G195" i="34"/>
  <c r="G194" i="34"/>
  <c r="G191" i="34"/>
  <c r="G190" i="34"/>
  <c r="G187" i="34"/>
  <c r="G186" i="34"/>
  <c r="G177" i="34"/>
  <c r="G176" i="34"/>
  <c r="G173" i="34"/>
  <c r="G172" i="34"/>
  <c r="G169" i="34"/>
  <c r="G168" i="34"/>
  <c r="G159" i="34"/>
  <c r="G158" i="34"/>
  <c r="G160" i="34" s="1"/>
  <c r="G155" i="34"/>
  <c r="G154" i="34"/>
  <c r="G151" i="34"/>
  <c r="G150" i="34"/>
  <c r="G141" i="34"/>
  <c r="G142" i="34" s="1"/>
  <c r="G138" i="34"/>
  <c r="G137" i="34"/>
  <c r="G134" i="34"/>
  <c r="G133" i="34"/>
  <c r="G122" i="34"/>
  <c r="G121" i="34"/>
  <c r="G118" i="34"/>
  <c r="G117" i="34"/>
  <c r="G116" i="34"/>
  <c r="G115" i="34"/>
  <c r="G114" i="34"/>
  <c r="G113" i="34"/>
  <c r="G112" i="34"/>
  <c r="G111" i="34"/>
  <c r="G98" i="34"/>
  <c r="G99" i="34" s="1"/>
  <c r="G104" i="34" s="1"/>
  <c r="G85" i="34"/>
  <c r="G86" i="34" s="1"/>
  <c r="G91" i="34" s="1"/>
  <c r="G76" i="34"/>
  <c r="G77" i="34" s="1"/>
  <c r="G78" i="34" s="1"/>
  <c r="G59" i="34"/>
  <c r="G60" i="34" s="1"/>
  <c r="G65" i="34" s="1"/>
  <c r="G50" i="34"/>
  <c r="G51" i="34" s="1"/>
  <c r="G52" i="34" s="1"/>
  <c r="G37" i="34"/>
  <c r="G38" i="34" s="1"/>
  <c r="G39" i="34" s="1"/>
  <c r="G24" i="34"/>
  <c r="G25" i="34" s="1"/>
  <c r="G26" i="34" s="1"/>
  <c r="G11" i="34"/>
  <c r="G12" i="34" s="1"/>
  <c r="G13" i="34" s="1"/>
  <c r="G214" i="34" l="1"/>
  <c r="G401" i="34"/>
  <c r="G121" i="24"/>
  <c r="G122" i="24" s="1"/>
  <c r="G123" i="24" s="1"/>
  <c r="G16" i="12" s="1"/>
  <c r="H16" i="12" s="1"/>
  <c r="G247" i="24"/>
  <c r="G248" i="24" s="1"/>
  <c r="G249" i="24" s="1"/>
  <c r="G24" i="12" s="1"/>
  <c r="H24" i="12" s="1"/>
  <c r="G13" i="24"/>
  <c r="G201" i="24"/>
  <c r="G202" i="24" s="1"/>
  <c r="G203" i="24" s="1"/>
  <c r="G21" i="12" s="1"/>
  <c r="H21" i="12" s="1"/>
  <c r="G91" i="24"/>
  <c r="G92" i="24" s="1"/>
  <c r="G93" i="24" s="1"/>
  <c r="G14" i="12" s="1"/>
  <c r="H14" i="12" s="1"/>
  <c r="G216" i="24"/>
  <c r="G217" i="24" s="1"/>
  <c r="G218" i="24" s="1"/>
  <c r="G22" i="12" s="1"/>
  <c r="H22" i="12" s="1"/>
  <c r="G309" i="24"/>
  <c r="G534" i="24"/>
  <c r="G535" i="24" s="1"/>
  <c r="G536" i="24" s="1"/>
  <c r="G537" i="24" s="1"/>
  <c r="G44" i="12" s="1"/>
  <c r="H44" i="12" s="1"/>
  <c r="G9" i="24"/>
  <c r="G61" i="24"/>
  <c r="G62" i="24" s="1"/>
  <c r="G63" i="24" s="1"/>
  <c r="G12" i="12" s="1"/>
  <c r="H12" i="12" s="1"/>
  <c r="G76" i="24"/>
  <c r="G77" i="24" s="1"/>
  <c r="G78" i="24" s="1"/>
  <c r="G13" i="12" s="1"/>
  <c r="H13" i="12" s="1"/>
  <c r="G384" i="24"/>
  <c r="G387" i="24" s="1"/>
  <c r="G185" i="24"/>
  <c r="G186" i="24" s="1"/>
  <c r="G187" i="24" s="1"/>
  <c r="G20" i="12" s="1"/>
  <c r="H20" i="12" s="1"/>
  <c r="G522" i="24"/>
  <c r="G523" i="24" s="1"/>
  <c r="G43" i="12" s="1"/>
  <c r="H43" i="12" s="1"/>
  <c r="G153" i="24"/>
  <c r="G330" i="24"/>
  <c r="G331" i="24" s="1"/>
  <c r="G31" i="12" s="1"/>
  <c r="H31" i="12" s="1"/>
  <c r="G421" i="24"/>
  <c r="G422" i="24" s="1"/>
  <c r="G36" i="12" s="1"/>
  <c r="H36" i="12" s="1"/>
  <c r="G106" i="24"/>
  <c r="G265" i="24"/>
  <c r="G266" i="24" s="1"/>
  <c r="G27" i="12" s="1"/>
  <c r="H27" i="12" s="1"/>
  <c r="G346" i="24"/>
  <c r="G347" i="24" s="1"/>
  <c r="G32" i="12" s="1"/>
  <c r="H32" i="12" s="1"/>
  <c r="G437" i="24"/>
  <c r="G438" i="24" s="1"/>
  <c r="G37" i="12" s="1"/>
  <c r="H37" i="12" s="1"/>
  <c r="G169" i="24"/>
  <c r="G373" i="24"/>
  <c r="G374" i="24" s="1"/>
  <c r="G33" i="12" s="1"/>
  <c r="H33" i="12" s="1"/>
  <c r="G282" i="24"/>
  <c r="G283" i="24" s="1"/>
  <c r="G28" i="12" s="1"/>
  <c r="H28" i="12" s="1"/>
  <c r="G454" i="24"/>
  <c r="G455" i="24" s="1"/>
  <c r="G39" i="12" s="1"/>
  <c r="H39" i="12" s="1"/>
  <c r="G33" i="24"/>
  <c r="G34" i="24" s="1"/>
  <c r="G298" i="24"/>
  <c r="G299" i="24" s="1"/>
  <c r="G29" i="12" s="1"/>
  <c r="H29" i="12" s="1"/>
  <c r="G471" i="24"/>
  <c r="G472" i="24" s="1"/>
  <c r="G40" i="12" s="1"/>
  <c r="H40" i="12" s="1"/>
  <c r="G232" i="24"/>
  <c r="G46" i="24"/>
  <c r="G137" i="24"/>
  <c r="G312" i="24"/>
  <c r="G405" i="24"/>
  <c r="G406" i="24" s="1"/>
  <c r="G35" i="12" s="1"/>
  <c r="H35" i="12" s="1"/>
  <c r="G505" i="24"/>
  <c r="G506" i="24" s="1"/>
  <c r="G42" i="12" s="1"/>
  <c r="H42" i="12" s="1"/>
  <c r="G461" i="34"/>
  <c r="G464" i="34" s="1"/>
  <c r="G465" i="34" s="1"/>
  <c r="G466" i="34" s="1"/>
  <c r="G39" i="33" s="1"/>
  <c r="H39" i="33" s="1"/>
  <c r="G152" i="34"/>
  <c r="G196" i="34"/>
  <c r="G224" i="34"/>
  <c r="G268" i="34"/>
  <c r="G296" i="34"/>
  <c r="G156" i="34"/>
  <c r="G161" i="34" s="1"/>
  <c r="G162" i="34" s="1"/>
  <c r="G163" i="34" s="1"/>
  <c r="G20" i="33" s="1"/>
  <c r="H20" i="33" s="1"/>
  <c r="G250" i="34"/>
  <c r="G300" i="34"/>
  <c r="G322" i="34"/>
  <c r="G350" i="34"/>
  <c r="G210" i="34"/>
  <c r="G386" i="34"/>
  <c r="G389" i="34" s="1"/>
  <c r="G390" i="34" s="1"/>
  <c r="G391" i="34" s="1"/>
  <c r="G34" i="33" s="1"/>
  <c r="H34" i="33" s="1"/>
  <c r="G242" i="34"/>
  <c r="G264" i="34"/>
  <c r="G286" i="34"/>
  <c r="G314" i="34"/>
  <c r="G336" i="34"/>
  <c r="G431" i="34"/>
  <c r="G434" i="34" s="1"/>
  <c r="G435" i="34" s="1"/>
  <c r="G371" i="34"/>
  <c r="G374" i="34" s="1"/>
  <c r="G375" i="34" s="1"/>
  <c r="G376" i="34" s="1"/>
  <c r="G33" i="33" s="1"/>
  <c r="H33" i="33" s="1"/>
  <c r="G446" i="34"/>
  <c r="G449" i="34" s="1"/>
  <c r="G450" i="34" s="1"/>
  <c r="G451" i="34" s="1"/>
  <c r="G38" i="33" s="1"/>
  <c r="H38" i="33" s="1"/>
  <c r="G358" i="34"/>
  <c r="G123" i="34"/>
  <c r="G174" i="34"/>
  <c r="G340" i="34"/>
  <c r="G135" i="34"/>
  <c r="G178" i="34"/>
  <c r="G228" i="34"/>
  <c r="G233" i="34" s="1"/>
  <c r="G246" i="34"/>
  <c r="G318" i="34"/>
  <c r="G404" i="34"/>
  <c r="G139" i="34"/>
  <c r="G188" i="34"/>
  <c r="G170" i="34"/>
  <c r="G192" i="34"/>
  <c r="G304" i="34"/>
  <c r="G416" i="34"/>
  <c r="G419" i="34" s="1"/>
  <c r="G420" i="34" s="1"/>
  <c r="G421" i="34" s="1"/>
  <c r="G36" i="33" s="1"/>
  <c r="H36" i="33" s="1"/>
  <c r="G282" i="34"/>
  <c r="G206" i="34"/>
  <c r="G119" i="34"/>
  <c r="G354" i="34"/>
  <c r="G278" i="34"/>
  <c r="G79" i="34"/>
  <c r="G80" i="34" s="1"/>
  <c r="G13" i="33" s="1"/>
  <c r="H13" i="33" s="1"/>
  <c r="G92" i="34"/>
  <c r="G93" i="34" s="1"/>
  <c r="G14" i="33" s="1"/>
  <c r="H14" i="33" s="1"/>
  <c r="G105" i="34"/>
  <c r="G106" i="34" s="1"/>
  <c r="G15" i="33" s="1"/>
  <c r="H15" i="33" s="1"/>
  <c r="G405" i="34"/>
  <c r="G406" i="34" s="1"/>
  <c r="G35" i="33" s="1"/>
  <c r="H35" i="33" s="1"/>
  <c r="G27" i="34"/>
  <c r="G28" i="34" s="1"/>
  <c r="G9" i="33" s="1"/>
  <c r="H9" i="33" s="1"/>
  <c r="G40" i="34"/>
  <c r="G41" i="34" s="1"/>
  <c r="G10" i="33" s="1"/>
  <c r="H10" i="33" s="1"/>
  <c r="G14" i="34"/>
  <c r="G15" i="34" s="1"/>
  <c r="G8" i="33" s="1"/>
  <c r="H8" i="33" s="1"/>
  <c r="G53" i="34"/>
  <c r="G54" i="34" s="1"/>
  <c r="G11" i="33" s="1"/>
  <c r="H11" i="33" s="1"/>
  <c r="G66" i="34"/>
  <c r="G67" i="34" s="1"/>
  <c r="G12" i="33" s="1"/>
  <c r="H12" i="33" s="1"/>
  <c r="G9" i="12" l="1"/>
  <c r="H9" i="12" s="1"/>
  <c r="G197" i="34"/>
  <c r="G269" i="34"/>
  <c r="G270" i="34" s="1"/>
  <c r="G271" i="34" s="1"/>
  <c r="G26" i="33" s="1"/>
  <c r="H26" i="33" s="1"/>
  <c r="G16" i="24"/>
  <c r="G17" i="24" s="1"/>
  <c r="G18" i="24" s="1"/>
  <c r="G8" i="12" s="1"/>
  <c r="H8" i="12" s="1"/>
  <c r="H45" i="12" s="1"/>
  <c r="G47" i="24"/>
  <c r="G48" i="24" s="1"/>
  <c r="G11" i="12" s="1"/>
  <c r="H11" i="12" s="1"/>
  <c r="G388" i="24"/>
  <c r="G389" i="24" s="1"/>
  <c r="G34" i="12" s="1"/>
  <c r="H34" i="12" s="1"/>
  <c r="G170" i="24"/>
  <c r="G171" i="24" s="1"/>
  <c r="G19" i="12" s="1"/>
  <c r="H19" i="12" s="1"/>
  <c r="G107" i="24"/>
  <c r="G108" i="24" s="1"/>
  <c r="G15" i="12" s="1"/>
  <c r="H15" i="12" s="1"/>
  <c r="G233" i="24"/>
  <c r="G234" i="24" s="1"/>
  <c r="G23" i="12" s="1"/>
  <c r="H23" i="12" s="1"/>
  <c r="G154" i="24"/>
  <c r="G155" i="24" s="1"/>
  <c r="G18" i="12" s="1"/>
  <c r="H18" i="12" s="1"/>
  <c r="G313" i="24"/>
  <c r="G314" i="24" s="1"/>
  <c r="G30" i="12" s="1"/>
  <c r="H30" i="12" s="1"/>
  <c r="G138" i="24"/>
  <c r="G139" i="24" s="1"/>
  <c r="G17" i="12" s="1"/>
  <c r="H17" i="12" s="1"/>
  <c r="G251" i="34"/>
  <c r="G252" i="34" s="1"/>
  <c r="G253" i="34" s="1"/>
  <c r="G25" i="33" s="1"/>
  <c r="H25" i="33" s="1"/>
  <c r="G305" i="34"/>
  <c r="G306" i="34" s="1"/>
  <c r="G307" i="34" s="1"/>
  <c r="G28" i="33" s="1"/>
  <c r="H28" i="33" s="1"/>
  <c r="G143" i="34"/>
  <c r="G144" i="34" s="1"/>
  <c r="G145" i="34" s="1"/>
  <c r="G18" i="33" s="1"/>
  <c r="H18" i="33" s="1"/>
  <c r="G359" i="34"/>
  <c r="G341" i="34"/>
  <c r="G342" i="34" s="1"/>
  <c r="G343" i="34" s="1"/>
  <c r="G30" i="33" s="1"/>
  <c r="H30" i="33" s="1"/>
  <c r="G323" i="34"/>
  <c r="G324" i="34" s="1"/>
  <c r="G325" i="34" s="1"/>
  <c r="G29" i="33" s="1"/>
  <c r="H29" i="33" s="1"/>
  <c r="G215" i="34"/>
  <c r="G216" i="34" s="1"/>
  <c r="G217" i="34" s="1"/>
  <c r="G23" i="33" s="1"/>
  <c r="H23" i="33" s="1"/>
  <c r="G287" i="34"/>
  <c r="G288" i="34" s="1"/>
  <c r="G289" i="34" s="1"/>
  <c r="G27" i="33" s="1"/>
  <c r="H27" i="33" s="1"/>
  <c r="G126" i="34"/>
  <c r="G127" i="34" s="1"/>
  <c r="G128" i="34" s="1"/>
  <c r="G17" i="33" s="1"/>
  <c r="H17" i="33" s="1"/>
  <c r="G436" i="34"/>
  <c r="G37" i="33" s="1"/>
  <c r="H37" i="33" s="1"/>
  <c r="G179" i="34"/>
  <c r="G360" i="34"/>
  <c r="G361" i="34" s="1"/>
  <c r="G31" i="33" s="1"/>
  <c r="H31" i="33" s="1"/>
  <c r="G234" i="34"/>
  <c r="G235" i="34" s="1"/>
  <c r="G24" i="33" s="1"/>
  <c r="H24" i="33" s="1"/>
  <c r="G198" i="34"/>
  <c r="G199" i="34" s="1"/>
  <c r="G22" i="33" s="1"/>
  <c r="H22" i="33" s="1"/>
  <c r="G180" i="34" l="1"/>
  <c r="G181" i="34" s="1"/>
  <c r="G21" i="33" s="1"/>
  <c r="H21" i="33" s="1"/>
  <c r="H40" i="33" s="1"/>
  <c r="G418" i="16" l="1"/>
  <c r="G417" i="16"/>
  <c r="G416" i="16"/>
  <c r="G408" i="16"/>
  <c r="G3424" i="16"/>
  <c r="G3423" i="16"/>
  <c r="G3420" i="16"/>
  <c r="G3421" i="16" s="1"/>
  <c r="G3416" i="16"/>
  <c r="G2721" i="16"/>
  <c r="G2720" i="16"/>
  <c r="G2717" i="16"/>
  <c r="G2718" i="16" s="1"/>
  <c r="G2713" i="16"/>
  <c r="G3171" i="16"/>
  <c r="G3170" i="16"/>
  <c r="G3167" i="16"/>
  <c r="G3168" i="16" s="1"/>
  <c r="G3163" i="16"/>
  <c r="G3156" i="16"/>
  <c r="G3155" i="16"/>
  <c r="G3152" i="16"/>
  <c r="G3153" i="16" s="1"/>
  <c r="G3148" i="16"/>
  <c r="G2531" i="16"/>
  <c r="G2530" i="16"/>
  <c r="G2527" i="16"/>
  <c r="G2528" i="16" s="1"/>
  <c r="G2523" i="16"/>
  <c r="G2120" i="16"/>
  <c r="G2119" i="16"/>
  <c r="G2116" i="16"/>
  <c r="G2117" i="16" s="1"/>
  <c r="G2112" i="16"/>
  <c r="G2690" i="16"/>
  <c r="G2689" i="16"/>
  <c r="G2686" i="16"/>
  <c r="G2687" i="16" s="1"/>
  <c r="G2682" i="16"/>
  <c r="G2105" i="16"/>
  <c r="G2104" i="16"/>
  <c r="G2101" i="16"/>
  <c r="G2102" i="16" s="1"/>
  <c r="G2097" i="16"/>
  <c r="H49" i="8"/>
  <c r="H14" i="8"/>
  <c r="H13" i="8"/>
  <c r="H12" i="8"/>
  <c r="H9" i="8"/>
  <c r="H8" i="8"/>
  <c r="G613" i="20"/>
  <c r="G612" i="20"/>
  <c r="G611" i="20"/>
  <c r="G601" i="20"/>
  <c r="G602" i="20" s="1"/>
  <c r="G582" i="20"/>
  <c r="G581" i="20"/>
  <c r="G578" i="20"/>
  <c r="G579" i="20" s="1"/>
  <c r="G570" i="20"/>
  <c r="G571" i="20" s="1"/>
  <c r="G554" i="20"/>
  <c r="G555" i="20" s="1"/>
  <c r="G538" i="20"/>
  <c r="G539" i="20" s="1"/>
  <c r="G522" i="20"/>
  <c r="G523" i="20" s="1"/>
  <c r="G506" i="20"/>
  <c r="G507" i="20" s="1"/>
  <c r="G488" i="20"/>
  <c r="G487" i="20"/>
  <c r="G485" i="20"/>
  <c r="G476" i="20"/>
  <c r="G477" i="20" s="1"/>
  <c r="G460" i="20"/>
  <c r="G461" i="20" s="1"/>
  <c r="G444" i="20"/>
  <c r="G445" i="20" s="1"/>
  <c r="G428" i="20"/>
  <c r="G429" i="20" s="1"/>
  <c r="G412" i="20"/>
  <c r="G413" i="20" s="1"/>
  <c r="G396" i="20"/>
  <c r="G397" i="20" s="1"/>
  <c r="G377" i="20"/>
  <c r="G376" i="20"/>
  <c r="G374" i="20"/>
  <c r="G362" i="20"/>
  <c r="G361" i="20"/>
  <c r="G358" i="20"/>
  <c r="G359" i="20" s="1"/>
  <c r="G347" i="20"/>
  <c r="G346" i="20"/>
  <c r="G343" i="20"/>
  <c r="G344" i="20" s="1"/>
  <c r="G316" i="20"/>
  <c r="G315" i="20"/>
  <c r="G312" i="20"/>
  <c r="G313" i="20" s="1"/>
  <c r="G304" i="20"/>
  <c r="G305" i="20" s="1"/>
  <c r="G288" i="20"/>
  <c r="G289" i="20" s="1"/>
  <c r="G272" i="20"/>
  <c r="G273" i="20" s="1"/>
  <c r="G252" i="20"/>
  <c r="G251" i="20"/>
  <c r="G248" i="20"/>
  <c r="G249" i="20" s="1"/>
  <c r="G240" i="20"/>
  <c r="G241" i="20" s="1"/>
  <c r="G224" i="20"/>
  <c r="G225" i="20" s="1"/>
  <c r="G209" i="20"/>
  <c r="G191" i="20"/>
  <c r="G192" i="20" s="1"/>
  <c r="G158" i="20"/>
  <c r="G159" i="20" s="1"/>
  <c r="G142" i="20"/>
  <c r="G143" i="20" s="1"/>
  <c r="G126" i="20"/>
  <c r="G127" i="20" s="1"/>
  <c r="G106" i="20"/>
  <c r="G105" i="20"/>
  <c r="G102" i="20"/>
  <c r="G103" i="20" s="1"/>
  <c r="G46" i="20"/>
  <c r="G47" i="20" s="1"/>
  <c r="G335" i="20" l="1"/>
  <c r="G336" i="20" s="1"/>
  <c r="G3157" i="16"/>
  <c r="G3160" i="16" s="1"/>
  <c r="G3161" i="16" s="1"/>
  <c r="G2722" i="16"/>
  <c r="G2725" i="16" s="1"/>
  <c r="G2726" i="16" s="1"/>
  <c r="G2727" i="16" s="1"/>
  <c r="G204" i="4" s="1"/>
  <c r="G2691" i="16"/>
  <c r="G2694" i="16" s="1"/>
  <c r="G2695" i="16" s="1"/>
  <c r="G2532" i="16"/>
  <c r="G2535" i="16" s="1"/>
  <c r="G2536" i="16" s="1"/>
  <c r="G2537" i="16" s="1"/>
  <c r="G190" i="4" s="1"/>
  <c r="G3172" i="16"/>
  <c r="G3175" i="16" s="1"/>
  <c r="G3176" i="16" s="1"/>
  <c r="G3425" i="16"/>
  <c r="G3428" i="16" s="1"/>
  <c r="G3429" i="16" s="1"/>
  <c r="G3430" i="16" s="1"/>
  <c r="G259" i="4" s="1"/>
  <c r="G419" i="16"/>
  <c r="G420" i="16" s="1"/>
  <c r="G421" i="16" s="1"/>
  <c r="G422" i="16" s="1"/>
  <c r="G39" i="4" s="1"/>
  <c r="G2106" i="16"/>
  <c r="G2109" i="16" s="1"/>
  <c r="G2110" i="16" s="1"/>
  <c r="G2111" i="16" s="1"/>
  <c r="G150" i="4" s="1"/>
  <c r="G2121" i="16"/>
  <c r="G2124" i="16" s="1"/>
  <c r="G2125" i="16" s="1"/>
  <c r="G2126" i="16" s="1"/>
  <c r="G151" i="4" s="1"/>
  <c r="G317" i="20"/>
  <c r="G320" i="20" s="1"/>
  <c r="G348" i="20"/>
  <c r="G351" i="20" s="1"/>
  <c r="G352" i="20" s="1"/>
  <c r="G353" i="20" s="1"/>
  <c r="G32" i="8" s="1"/>
  <c r="H32" i="8" s="1"/>
  <c r="G378" i="20"/>
  <c r="G381" i="20" s="1"/>
  <c r="G382" i="20" s="1"/>
  <c r="G383" i="20" s="1"/>
  <c r="G34" i="8" s="1"/>
  <c r="H34" i="8" s="1"/>
  <c r="G583" i="20"/>
  <c r="G586" i="20" s="1"/>
  <c r="G614" i="20"/>
  <c r="G617" i="20" s="1"/>
  <c r="G618" i="20" s="1"/>
  <c r="G619" i="20" s="1"/>
  <c r="G50" i="8" s="1"/>
  <c r="H50" i="8" s="1"/>
  <c r="G107" i="20"/>
  <c r="G110" i="20" s="1"/>
  <c r="G111" i="20" s="1"/>
  <c r="G112" i="20" s="1"/>
  <c r="G15" i="8" s="1"/>
  <c r="H15" i="8" s="1"/>
  <c r="G363" i="20"/>
  <c r="G366" i="20" s="1"/>
  <c r="G489" i="20"/>
  <c r="G492" i="20" s="1"/>
  <c r="G493" i="20" s="1"/>
  <c r="G494" i="20" s="1"/>
  <c r="G41" i="8" s="1"/>
  <c r="H41" i="8" s="1"/>
  <c r="G253" i="20"/>
  <c r="G256" i="20" s="1"/>
  <c r="G257" i="20" s="1"/>
  <c r="G258" i="20" s="1"/>
  <c r="G26" i="8" s="1"/>
  <c r="H26" i="8" s="1"/>
  <c r="G48" i="20"/>
  <c r="G49" i="20" s="1"/>
  <c r="G10" i="8" s="1"/>
  <c r="H10" i="8" s="1"/>
  <c r="G128" i="20"/>
  <c r="G129" i="20" s="1"/>
  <c r="G17" i="8" s="1"/>
  <c r="H17" i="8" s="1"/>
  <c r="G226" i="20"/>
  <c r="G227" i="20" s="1"/>
  <c r="G23" i="8" s="1"/>
  <c r="H23" i="8" s="1"/>
  <c r="G414" i="20"/>
  <c r="G415" i="20" s="1"/>
  <c r="G36" i="8" s="1"/>
  <c r="H36" i="8" s="1"/>
  <c r="G306" i="20"/>
  <c r="G307" i="20" s="1"/>
  <c r="G29" i="8" s="1"/>
  <c r="H29" i="8" s="1"/>
  <c r="G144" i="20"/>
  <c r="G145" i="20" s="1"/>
  <c r="G18" i="8" s="1"/>
  <c r="H18" i="8" s="1"/>
  <c r="G242" i="20"/>
  <c r="G243" i="20" s="1"/>
  <c r="G25" i="8" s="1"/>
  <c r="H25" i="8" s="1"/>
  <c r="G430" i="20"/>
  <c r="G431" i="20" s="1"/>
  <c r="G37" i="8" s="1"/>
  <c r="H37" i="8" s="1"/>
  <c r="G508" i="20"/>
  <c r="G509" i="20" s="1"/>
  <c r="G42" i="8" s="1"/>
  <c r="H42" i="8" s="1"/>
  <c r="G398" i="20"/>
  <c r="G399" i="20" s="1"/>
  <c r="G35" i="8" s="1"/>
  <c r="H35" i="8" s="1"/>
  <c r="G160" i="20"/>
  <c r="G161" i="20" s="1"/>
  <c r="G19" i="8" s="1"/>
  <c r="H19" i="8" s="1"/>
  <c r="G446" i="20"/>
  <c r="G447" i="20" s="1"/>
  <c r="G38" i="8" s="1"/>
  <c r="H38" i="8" s="1"/>
  <c r="G524" i="20"/>
  <c r="G525" i="20" s="1"/>
  <c r="G43" i="8" s="1"/>
  <c r="H43" i="8" s="1"/>
  <c r="G462" i="20"/>
  <c r="G463" i="20" s="1"/>
  <c r="G39" i="8" s="1"/>
  <c r="H39" i="8" s="1"/>
  <c r="G603" i="20"/>
  <c r="G604" i="20" s="1"/>
  <c r="G48" i="8" s="1"/>
  <c r="H48" i="8" s="1"/>
  <c r="G540" i="20"/>
  <c r="G541" i="20" s="1"/>
  <c r="G44" i="8" s="1"/>
  <c r="H44" i="8" s="1"/>
  <c r="G556" i="20"/>
  <c r="G557" i="20" s="1"/>
  <c r="G20" i="8"/>
  <c r="H20" i="8" s="1"/>
  <c r="G193" i="20"/>
  <c r="G194" i="20" s="1"/>
  <c r="G21" i="8" s="1"/>
  <c r="H21" i="8" s="1"/>
  <c r="G274" i="20"/>
  <c r="G275" i="20" s="1"/>
  <c r="G27" i="8" s="1"/>
  <c r="H27" i="8" s="1"/>
  <c r="G478" i="20"/>
  <c r="G479" i="20" s="1"/>
  <c r="G40" i="8" s="1"/>
  <c r="H40" i="8" s="1"/>
  <c r="G210" i="20"/>
  <c r="G211" i="20" s="1"/>
  <c r="G22" i="8" s="1"/>
  <c r="H22" i="8" s="1"/>
  <c r="G290" i="20"/>
  <c r="G291" i="20" s="1"/>
  <c r="G28" i="8" s="1"/>
  <c r="H28" i="8" s="1"/>
  <c r="G572" i="20"/>
  <c r="G573" i="20" s="1"/>
  <c r="G46" i="8" s="1"/>
  <c r="H46" i="8" s="1"/>
  <c r="G45" i="8" l="1"/>
  <c r="H45" i="8" s="1"/>
  <c r="G337" i="20"/>
  <c r="G338" i="20" s="1"/>
  <c r="G31" i="8" s="1"/>
  <c r="H31" i="8" s="1"/>
  <c r="G3177" i="16"/>
  <c r="G241" i="4" s="1"/>
  <c r="G3162" i="16"/>
  <c r="G240" i="4" s="1"/>
  <c r="G2696" i="16"/>
  <c r="G202" i="4" s="1"/>
  <c r="G367" i="20"/>
  <c r="G368" i="20" s="1"/>
  <c r="G33" i="8" s="1"/>
  <c r="H33" i="8" s="1"/>
  <c r="G321" i="20"/>
  <c r="G322" i="20" s="1"/>
  <c r="G30" i="8" s="1"/>
  <c r="H30" i="8" s="1"/>
  <c r="G587" i="20"/>
  <c r="G588" i="20" s="1"/>
  <c r="G47" i="8" s="1"/>
  <c r="H47" i="8" s="1"/>
  <c r="H53" i="8" l="1"/>
  <c r="H87" i="7"/>
  <c r="H86" i="7"/>
  <c r="H84" i="7"/>
  <c r="H83" i="7"/>
  <c r="H80" i="7"/>
  <c r="H79" i="7"/>
  <c r="H77" i="7"/>
  <c r="H76" i="7"/>
  <c r="H75" i="7"/>
  <c r="H71" i="7"/>
  <c r="H70" i="7"/>
  <c r="H69" i="7"/>
  <c r="H66" i="7"/>
  <c r="H63" i="7"/>
  <c r="H62" i="7"/>
  <c r="H61" i="7"/>
  <c r="H49" i="7"/>
  <c r="H48" i="7"/>
  <c r="H47" i="7"/>
  <c r="H46" i="7"/>
  <c r="H45" i="7"/>
  <c r="H44" i="7"/>
  <c r="H43" i="7"/>
  <c r="H35" i="7"/>
  <c r="H34" i="7"/>
  <c r="H32" i="7"/>
  <c r="H28" i="7"/>
  <c r="H19" i="7"/>
  <c r="H17" i="7"/>
  <c r="H16" i="7"/>
  <c r="H15" i="7"/>
  <c r="H14" i="7"/>
  <c r="H13" i="7"/>
  <c r="H12" i="7"/>
  <c r="H11" i="7"/>
  <c r="H10" i="7"/>
  <c r="G1157" i="19"/>
  <c r="G1156" i="19"/>
  <c r="G1153" i="19"/>
  <c r="G1154" i="19" s="1"/>
  <c r="G1141" i="19"/>
  <c r="G1140" i="19"/>
  <c r="G1137" i="19"/>
  <c r="G1138" i="19" s="1"/>
  <c r="G1128" i="19"/>
  <c r="G1129" i="19" s="1"/>
  <c r="G1126" i="19"/>
  <c r="G1123" i="19"/>
  <c r="G1110" i="19"/>
  <c r="G1109" i="19"/>
  <c r="G1106" i="19"/>
  <c r="G1105" i="19"/>
  <c r="G1093" i="19"/>
  <c r="G1092" i="19"/>
  <c r="G1089" i="19"/>
  <c r="G1090" i="19" s="1"/>
  <c r="G1080" i="19"/>
  <c r="G1081" i="19" s="1"/>
  <c r="G1078" i="19"/>
  <c r="G1075" i="19"/>
  <c r="G1065" i="19"/>
  <c r="G1066" i="19" s="1"/>
  <c r="G1063" i="19"/>
  <c r="G1060" i="19"/>
  <c r="G1047" i="19"/>
  <c r="G1046" i="19"/>
  <c r="G1043" i="19"/>
  <c r="G1044" i="19" s="1"/>
  <c r="G1031" i="19"/>
  <c r="G1030" i="19"/>
  <c r="G1027" i="19"/>
  <c r="G1028" i="19" s="1"/>
  <c r="G1019" i="19"/>
  <c r="G1012" i="19"/>
  <c r="G1003" i="19"/>
  <c r="G1000" i="19"/>
  <c r="G997" i="19"/>
  <c r="G988" i="19"/>
  <c r="G985" i="19"/>
  <c r="G982" i="19"/>
  <c r="G973" i="19"/>
  <c r="G970" i="19"/>
  <c r="G967" i="19"/>
  <c r="G958" i="19"/>
  <c r="G955" i="19"/>
  <c r="G952" i="19"/>
  <c r="G943" i="19"/>
  <c r="G936" i="19"/>
  <c r="G927" i="19"/>
  <c r="G920" i="19"/>
  <c r="G907" i="19"/>
  <c r="G906" i="19"/>
  <c r="G903" i="19"/>
  <c r="G904" i="19" s="1"/>
  <c r="G895" i="19"/>
  <c r="G888" i="19"/>
  <c r="G879" i="19"/>
  <c r="G872" i="19"/>
  <c r="G860" i="19"/>
  <c r="G859" i="19"/>
  <c r="G856" i="19"/>
  <c r="G857" i="19" s="1"/>
  <c r="G848" i="19"/>
  <c r="G841" i="19"/>
  <c r="G828" i="19"/>
  <c r="G827" i="19"/>
  <c r="G824" i="19"/>
  <c r="G825" i="19" s="1"/>
  <c r="G812" i="19"/>
  <c r="G811" i="19"/>
  <c r="G808" i="19"/>
  <c r="G809" i="19" s="1"/>
  <c r="G796" i="19"/>
  <c r="G795" i="19"/>
  <c r="G792" i="19"/>
  <c r="G793" i="19" s="1"/>
  <c r="G784" i="19"/>
  <c r="G752" i="19"/>
  <c r="G704" i="19"/>
  <c r="G697" i="19"/>
  <c r="G656" i="19"/>
  <c r="G624" i="19"/>
  <c r="G617" i="19"/>
  <c r="G608" i="19"/>
  <c r="G601" i="19"/>
  <c r="G589" i="19"/>
  <c r="G588" i="19"/>
  <c r="G585" i="19"/>
  <c r="G586" i="19" s="1"/>
  <c r="G577" i="19"/>
  <c r="G570" i="19"/>
  <c r="G561" i="19"/>
  <c r="G554" i="19"/>
  <c r="G541" i="19"/>
  <c r="G540" i="19"/>
  <c r="G537" i="19"/>
  <c r="G538" i="19" s="1"/>
  <c r="G525" i="19"/>
  <c r="G524" i="19"/>
  <c r="G521" i="19"/>
  <c r="G522" i="19" s="1"/>
  <c r="G513" i="19"/>
  <c r="G497" i="19"/>
  <c r="G490" i="19"/>
  <c r="G481" i="19"/>
  <c r="G474" i="19"/>
  <c r="G433" i="19"/>
  <c r="G402" i="19"/>
  <c r="G401" i="19"/>
  <c r="G400" i="19"/>
  <c r="G399" i="19"/>
  <c r="G398" i="19"/>
  <c r="G397" i="19"/>
  <c r="G396" i="19"/>
  <c r="G384" i="19"/>
  <c r="G381" i="19"/>
  <c r="G369" i="19"/>
  <c r="G362" i="19"/>
  <c r="G353" i="19"/>
  <c r="G346" i="19"/>
  <c r="G337" i="19"/>
  <c r="G321" i="19"/>
  <c r="G314" i="19"/>
  <c r="G301" i="19"/>
  <c r="G300" i="19"/>
  <c r="G297" i="19"/>
  <c r="G298" i="19" s="1"/>
  <c r="G273" i="19"/>
  <c r="G266" i="19"/>
  <c r="G241" i="19"/>
  <c r="G234" i="19"/>
  <c r="G154" i="19"/>
  <c r="G153" i="19"/>
  <c r="G150" i="19"/>
  <c r="G151" i="19" s="1"/>
  <c r="G138" i="19"/>
  <c r="G137" i="19"/>
  <c r="G134" i="19"/>
  <c r="G135" i="19" s="1"/>
  <c r="G122" i="19"/>
  <c r="G121" i="19"/>
  <c r="G118" i="19"/>
  <c r="G119" i="19" s="1"/>
  <c r="G106" i="19"/>
  <c r="G105" i="19"/>
  <c r="G102" i="19"/>
  <c r="G103" i="19" s="1"/>
  <c r="G90" i="19"/>
  <c r="G89" i="19"/>
  <c r="G86" i="19"/>
  <c r="G87" i="19" s="1"/>
  <c r="G74" i="19"/>
  <c r="G73" i="19"/>
  <c r="G70" i="19"/>
  <c r="G71" i="19" s="1"/>
  <c r="G58" i="19"/>
  <c r="G57" i="19"/>
  <c r="G54" i="19"/>
  <c r="G55" i="19" s="1"/>
  <c r="G43" i="19"/>
  <c r="G42" i="19"/>
  <c r="G39" i="19"/>
  <c r="G40" i="19" s="1"/>
  <c r="G31" i="19"/>
  <c r="G15" i="19"/>
  <c r="G75" i="19" l="1"/>
  <c r="G78" i="19" s="1"/>
  <c r="G79" i="19" s="1"/>
  <c r="G80" i="19" s="1"/>
  <c r="G829" i="19"/>
  <c r="G832" i="19" s="1"/>
  <c r="G833" i="19" s="1"/>
  <c r="G834" i="19" s="1"/>
  <c r="G813" i="19"/>
  <c r="G816" i="19" s="1"/>
  <c r="G817" i="19" s="1"/>
  <c r="G818" i="19" s="1"/>
  <c r="G1142" i="19"/>
  <c r="G1145" i="19" s="1"/>
  <c r="G1146" i="19" s="1"/>
  <c r="G1147" i="19" s="1"/>
  <c r="G1094" i="19"/>
  <c r="G1097" i="19" s="1"/>
  <c r="G1098" i="19" s="1"/>
  <c r="G1099" i="19" s="1"/>
  <c r="G59" i="7"/>
  <c r="H59" i="7" s="1"/>
  <c r="G896" i="19"/>
  <c r="G897" i="19" s="1"/>
  <c r="G898" i="19" s="1"/>
  <c r="G1020" i="19"/>
  <c r="G1111" i="19"/>
  <c r="G625" i="19"/>
  <c r="G626" i="19" s="1"/>
  <c r="G627" i="19" s="1"/>
  <c r="G657" i="19"/>
  <c r="G785" i="19"/>
  <c r="G155" i="19"/>
  <c r="G158" i="19" s="1"/>
  <c r="G21" i="7"/>
  <c r="H21" i="7" s="1"/>
  <c r="G338" i="19"/>
  <c r="G562" i="19"/>
  <c r="G563" i="19" s="1"/>
  <c r="G564" i="19" s="1"/>
  <c r="G59" i="19"/>
  <c r="G62" i="19" s="1"/>
  <c r="G63" i="19" s="1"/>
  <c r="G64" i="19" s="1"/>
  <c r="G139" i="19"/>
  <c r="G142" i="19" s="1"/>
  <c r="G194" i="19"/>
  <c r="G195" i="19" s="1"/>
  <c r="G196" i="19" s="1"/>
  <c r="G989" i="19"/>
  <c r="G990" i="19" s="1"/>
  <c r="G991" i="19" s="1"/>
  <c r="G44" i="19"/>
  <c r="G47" i="19" s="1"/>
  <c r="G48" i="19" s="1"/>
  <c r="G49" i="19" s="1"/>
  <c r="G123" i="19"/>
  <c r="G126" i="19" s="1"/>
  <c r="G127" i="19" s="1"/>
  <c r="G128" i="19" s="1"/>
  <c r="G797" i="19"/>
  <c r="G800" i="19" s="1"/>
  <c r="G801" i="19" s="1"/>
  <c r="G802" i="19" s="1"/>
  <c r="G53" i="7"/>
  <c r="H53" i="7" s="1"/>
  <c r="G403" i="19"/>
  <c r="G404" i="19" s="1"/>
  <c r="G405" i="19" s="1"/>
  <c r="G406" i="19" s="1"/>
  <c r="G16" i="19"/>
  <c r="G24" i="7"/>
  <c r="H24" i="7" s="1"/>
  <c r="G27" i="7"/>
  <c r="H27" i="7" s="1"/>
  <c r="G526" i="19"/>
  <c r="G529" i="19" s="1"/>
  <c r="G705" i="19"/>
  <c r="G1032" i="19"/>
  <c r="G1035" i="19" s="1"/>
  <c r="G1036" i="19" s="1"/>
  <c r="G1004" i="19"/>
  <c r="G1005" i="19" s="1"/>
  <c r="G908" i="19"/>
  <c r="G911" i="19" s="1"/>
  <c r="G912" i="19" s="1"/>
  <c r="G913" i="19" s="1"/>
  <c r="G107" i="19"/>
  <c r="G110" i="19" s="1"/>
  <c r="G111" i="19" s="1"/>
  <c r="G112" i="19" s="1"/>
  <c r="G274" i="19"/>
  <c r="G928" i="19"/>
  <c r="G482" i="19"/>
  <c r="G578" i="19"/>
  <c r="G579" i="19" s="1"/>
  <c r="G580" i="19" s="1"/>
  <c r="G1107" i="19"/>
  <c r="G1082" i="19"/>
  <c r="G1083" i="19" s="1"/>
  <c r="G1084" i="19" s="1"/>
  <c r="G82" i="7" s="1"/>
  <c r="H82" i="7" s="1"/>
  <c r="G849" i="19"/>
  <c r="G498" i="19"/>
  <c r="G542" i="19"/>
  <c r="G545" i="19" s="1"/>
  <c r="G974" i="19"/>
  <c r="G975" i="19" s="1"/>
  <c r="G976" i="19" s="1"/>
  <c r="G91" i="19"/>
  <c r="G94" i="19" s="1"/>
  <c r="G302" i="19"/>
  <c r="G305" i="19" s="1"/>
  <c r="G354" i="19"/>
  <c r="G355" i="19" s="1"/>
  <c r="G356" i="19" s="1"/>
  <c r="G434" i="19"/>
  <c r="G514" i="19"/>
  <c r="G590" i="19"/>
  <c r="G593" i="19" s="1"/>
  <c r="G51" i="7"/>
  <c r="H51" i="7" s="1"/>
  <c r="G56" i="7"/>
  <c r="H56" i="7" s="1"/>
  <c r="G861" i="19"/>
  <c r="G864" i="19" s="1"/>
  <c r="G1048" i="19"/>
  <c r="G1051" i="19" s="1"/>
  <c r="G1130" i="19"/>
  <c r="G1131" i="19" s="1"/>
  <c r="G1132" i="19" s="1"/>
  <c r="G85" i="7" s="1"/>
  <c r="H85" i="7" s="1"/>
  <c r="G1158" i="19"/>
  <c r="G1161" i="19" s="1"/>
  <c r="G32" i="19"/>
  <c r="G322" i="19"/>
  <c r="G609" i="19"/>
  <c r="G880" i="19"/>
  <c r="G959" i="19"/>
  <c r="G1067" i="19"/>
  <c r="G242" i="19"/>
  <c r="G370" i="19"/>
  <c r="G385" i="19"/>
  <c r="G753" i="19"/>
  <c r="G944" i="19"/>
  <c r="G1021" i="19" l="1"/>
  <c r="G1022" i="19" s="1"/>
  <c r="G78" i="7" s="1"/>
  <c r="H78" i="7" s="1"/>
  <c r="G929" i="19"/>
  <c r="G930" i="19" s="1"/>
  <c r="G72" i="7" s="1"/>
  <c r="H72" i="7" s="1"/>
  <c r="G850" i="19"/>
  <c r="G851" i="19" s="1"/>
  <c r="H65" i="7" s="1"/>
  <c r="G786" i="19"/>
  <c r="G787" i="19" s="1"/>
  <c r="G60" i="7" s="1"/>
  <c r="H60" i="7" s="1"/>
  <c r="G706" i="19"/>
  <c r="G515" i="19"/>
  <c r="G516" i="19" s="1"/>
  <c r="G42" i="7" s="1"/>
  <c r="H42" i="7" s="1"/>
  <c r="G499" i="19"/>
  <c r="G500" i="19" s="1"/>
  <c r="G41" i="7" s="1"/>
  <c r="H41" i="7" s="1"/>
  <c r="G435" i="19"/>
  <c r="G436" i="19" s="1"/>
  <c r="G483" i="19"/>
  <c r="G484" i="19" s="1"/>
  <c r="G40" i="7" s="1"/>
  <c r="H40" i="7" s="1"/>
  <c r="G339" i="19"/>
  <c r="G340" i="19" s="1"/>
  <c r="G30" i="7" s="1"/>
  <c r="H30" i="7" s="1"/>
  <c r="G17" i="19"/>
  <c r="G18" i="19" s="1"/>
  <c r="G8" i="7" s="1"/>
  <c r="H8" i="7" s="1"/>
  <c r="G658" i="19"/>
  <c r="G659" i="19" s="1"/>
  <c r="G52" i="7" s="1"/>
  <c r="H52" i="7" s="1"/>
  <c r="G1114" i="19"/>
  <c r="G1115" i="19" s="1"/>
  <c r="G1116" i="19" s="1"/>
  <c r="G143" i="19"/>
  <c r="G144" i="19" s="1"/>
  <c r="G1006" i="19"/>
  <c r="G707" i="19"/>
  <c r="G55" i="7" s="1"/>
  <c r="H55" i="7" s="1"/>
  <c r="G1037" i="19"/>
  <c r="G275" i="19"/>
  <c r="G276" i="19" s="1"/>
  <c r="G25" i="7" s="1"/>
  <c r="H25" i="7" s="1"/>
  <c r="G22" i="7"/>
  <c r="H22" i="7" s="1"/>
  <c r="G546" i="19"/>
  <c r="G547" i="19" s="1"/>
  <c r="G33" i="19"/>
  <c r="G34" i="19" s="1"/>
  <c r="G9" i="7" s="1"/>
  <c r="H9" i="7" s="1"/>
  <c r="G945" i="19"/>
  <c r="G946" i="19" s="1"/>
  <c r="G73" i="7" s="1"/>
  <c r="H73" i="7" s="1"/>
  <c r="G306" i="19"/>
  <c r="G307" i="19" s="1"/>
  <c r="G39" i="7"/>
  <c r="H39" i="7" s="1"/>
  <c r="G865" i="19"/>
  <c r="G866" i="19" s="1"/>
  <c r="G386" i="19"/>
  <c r="G387" i="19" s="1"/>
  <c r="G57" i="7"/>
  <c r="H57" i="7" s="1"/>
  <c r="G1068" i="19"/>
  <c r="G1069" i="19" s="1"/>
  <c r="G81" i="7" s="1"/>
  <c r="H81" i="7" s="1"/>
  <c r="G530" i="19"/>
  <c r="G531" i="19" s="1"/>
  <c r="G754" i="19"/>
  <c r="G755" i="19" s="1"/>
  <c r="G58" i="7" s="1"/>
  <c r="H58" i="7" s="1"/>
  <c r="G38" i="7"/>
  <c r="H38" i="7" s="1"/>
  <c r="G881" i="19"/>
  <c r="G882" i="19" s="1"/>
  <c r="H67" i="7" s="1"/>
  <c r="G1162" i="19"/>
  <c r="G1163" i="19" s="1"/>
  <c r="G594" i="19"/>
  <c r="G595" i="19" s="1"/>
  <c r="G371" i="19"/>
  <c r="G372" i="19" s="1"/>
  <c r="G33" i="7" s="1"/>
  <c r="H33" i="7" s="1"/>
  <c r="G54" i="7"/>
  <c r="H54" i="7" s="1"/>
  <c r="G159" i="19"/>
  <c r="G160" i="19" s="1"/>
  <c r="G95" i="19"/>
  <c r="G96" i="19" s="1"/>
  <c r="G243" i="19"/>
  <c r="G244" i="19" s="1"/>
  <c r="G23" i="7" s="1"/>
  <c r="H23" i="7" s="1"/>
  <c r="G18" i="7"/>
  <c r="H18" i="7" s="1"/>
  <c r="G960" i="19"/>
  <c r="G961" i="19" s="1"/>
  <c r="G74" i="7" s="1"/>
  <c r="H74" i="7" s="1"/>
  <c r="G1052" i="19"/>
  <c r="G1053" i="19" s="1"/>
  <c r="G610" i="19"/>
  <c r="G611" i="19" s="1"/>
  <c r="G323" i="19"/>
  <c r="G324" i="19" s="1"/>
  <c r="G29" i="7" s="1"/>
  <c r="H29" i="7" s="1"/>
  <c r="G37" i="7" l="1"/>
  <c r="H37" i="7" s="1"/>
  <c r="H88" i="7" s="1"/>
  <c r="G2910" i="31"/>
  <c r="G2909" i="31"/>
  <c r="G2908" i="31"/>
  <c r="G2903" i="31"/>
  <c r="G2902" i="31"/>
  <c r="G2904" i="31" l="1"/>
  <c r="G2911" i="31"/>
  <c r="G812" i="16"/>
  <c r="G811" i="16"/>
  <c r="G808" i="16"/>
  <c r="G809" i="16" s="1"/>
  <c r="G774" i="16"/>
  <c r="G773" i="16"/>
  <c r="G770" i="16"/>
  <c r="G771" i="16" s="1"/>
  <c r="G2912" i="31" l="1"/>
  <c r="G2913" i="31" s="1"/>
  <c r="G2914" i="31" s="1"/>
  <c r="G246" i="30" s="1"/>
  <c r="G813" i="16"/>
  <c r="G816" i="16" s="1"/>
  <c r="G817" i="16" s="1"/>
  <c r="G818" i="16" s="1"/>
  <c r="F797" i="16" s="1"/>
  <c r="G775" i="16"/>
  <c r="G778" i="16" s="1"/>
  <c r="G779" i="16" s="1"/>
  <c r="G780" i="16" s="1"/>
  <c r="F759" i="16" s="1"/>
  <c r="G738" i="16" l="1"/>
  <c r="G737" i="16"/>
  <c r="G734" i="16"/>
  <c r="G735" i="16" s="1"/>
  <c r="G739" i="16" l="1"/>
  <c r="G742" i="16" s="1"/>
  <c r="G743" i="16" s="1"/>
  <c r="G744" i="16" s="1"/>
  <c r="F708" i="16" s="1"/>
  <c r="G685" i="16"/>
  <c r="G684" i="16"/>
  <c r="G681" i="16"/>
  <c r="G682" i="16" s="1"/>
  <c r="G670" i="16"/>
  <c r="G669" i="16"/>
  <c r="G666" i="16"/>
  <c r="G667" i="16" s="1"/>
  <c r="G632" i="16"/>
  <c r="G631" i="16"/>
  <c r="G628" i="16"/>
  <c r="G629" i="16" s="1"/>
  <c r="G617" i="16"/>
  <c r="G616" i="16"/>
  <c r="G613" i="16"/>
  <c r="G614" i="16" s="1"/>
  <c r="G3538" i="16"/>
  <c r="G3537" i="16"/>
  <c r="G3536" i="16"/>
  <c r="G3529" i="16"/>
  <c r="G633" i="16" l="1"/>
  <c r="G636" i="16" s="1"/>
  <c r="G637" i="16" s="1"/>
  <c r="G638" i="16" s="1"/>
  <c r="F602" i="16" s="1"/>
  <c r="G671" i="16"/>
  <c r="G674" i="16" s="1"/>
  <c r="G675" i="16" s="1"/>
  <c r="G676" i="16" s="1"/>
  <c r="F654" i="16" s="1"/>
  <c r="G686" i="16"/>
  <c r="G689" i="16" s="1"/>
  <c r="G690" i="16" s="1"/>
  <c r="G691" i="16" s="1"/>
  <c r="F655" i="16" s="1"/>
  <c r="G618" i="16"/>
  <c r="G621" i="16" s="1"/>
  <c r="G622" i="16" s="1"/>
  <c r="G623" i="16" s="1"/>
  <c r="F601" i="16" s="1"/>
  <c r="G3539" i="16"/>
  <c r="G3540" i="16" s="1"/>
  <c r="G3541" i="16" s="1"/>
  <c r="G3542" i="16" s="1"/>
  <c r="G268" i="4" s="1"/>
  <c r="G4171" i="31"/>
  <c r="G4172" i="31" s="1"/>
  <c r="G4155" i="31"/>
  <c r="G4156" i="31" s="1"/>
  <c r="G4162" i="31" l="1"/>
  <c r="G4163" i="31" s="1"/>
  <c r="G4178" i="31"/>
  <c r="G4179" i="31" s="1"/>
  <c r="G4180" i="31" s="1"/>
  <c r="G4181" i="31" s="1"/>
  <c r="G353" i="30" s="1"/>
  <c r="G4164" i="31" l="1"/>
  <c r="G4165" i="31" s="1"/>
  <c r="G352" i="30" s="1"/>
  <c r="G2769" i="31" l="1"/>
  <c r="G2764" i="31"/>
  <c r="G2763" i="31"/>
  <c r="G2765" i="31" l="1"/>
  <c r="G420" i="30" l="1"/>
  <c r="G4815" i="31" l="1"/>
  <c r="G4816" i="31" s="1"/>
  <c r="G4821" i="31" s="1"/>
  <c r="G4805" i="31"/>
  <c r="G4804" i="31"/>
  <c r="G4799" i="31"/>
  <c r="G4800" i="31" s="1"/>
  <c r="G4788" i="31"/>
  <c r="G4783" i="31"/>
  <c r="G4784" i="31" s="1"/>
  <c r="G4772" i="31"/>
  <c r="G4773" i="31" s="1"/>
  <c r="G4774" i="31" s="1"/>
  <c r="G4758" i="31"/>
  <c r="G4744" i="31"/>
  <c r="G4745" i="31" s="1"/>
  <c r="G4746" i="31" s="1"/>
  <c r="G4730" i="31"/>
  <c r="G4731" i="31" s="1"/>
  <c r="G4732" i="31" s="1"/>
  <c r="G4716" i="31"/>
  <c r="G4717" i="31" s="1"/>
  <c r="G4718" i="31" s="1"/>
  <c r="G4702" i="31"/>
  <c r="G4697" i="31"/>
  <c r="G4696" i="31"/>
  <c r="G4695" i="31"/>
  <c r="G4694" i="31"/>
  <c r="G4684" i="31"/>
  <c r="G4670" i="31"/>
  <c r="G4671" i="31" s="1"/>
  <c r="G4672" i="31" s="1"/>
  <c r="G4651" i="31"/>
  <c r="G4652" i="31" s="1"/>
  <c r="G4658" i="31" s="1"/>
  <c r="G4641" i="31"/>
  <c r="G4640" i="31"/>
  <c r="G4635" i="31"/>
  <c r="G4636" i="31" s="1"/>
  <c r="G4625" i="31"/>
  <c r="G4626" i="31" s="1"/>
  <c r="G4620" i="31"/>
  <c r="G4621" i="31" s="1"/>
  <c r="G4610" i="31"/>
  <c r="G4611" i="31" s="1"/>
  <c r="G4605" i="31"/>
  <c r="G4606" i="31" s="1"/>
  <c r="G4591" i="31"/>
  <c r="G4592" i="31" s="1"/>
  <c r="G4597" i="31" s="1"/>
  <c r="G4581" i="31"/>
  <c r="G4567" i="31"/>
  <c r="G4535" i="31"/>
  <c r="G4536" i="31" s="1"/>
  <c r="G4541" i="31" s="1"/>
  <c r="G4549" i="31"/>
  <c r="G4550" i="31" s="1"/>
  <c r="G4555" i="31" s="1"/>
  <c r="G4521" i="31"/>
  <c r="G4522" i="31" s="1"/>
  <c r="G4527" i="31" s="1"/>
  <c r="G4507" i="31"/>
  <c r="G4508" i="31" s="1"/>
  <c r="G4513" i="31" s="1"/>
  <c r="G4493" i="31"/>
  <c r="G4494" i="31" s="1"/>
  <c r="G4499" i="31" s="1"/>
  <c r="G4479" i="31"/>
  <c r="G4480" i="31" s="1"/>
  <c r="G4485" i="31" s="1"/>
  <c r="G4464" i="31"/>
  <c r="G4465" i="31" s="1"/>
  <c r="G4470" i="31" s="1"/>
  <c r="G4454" i="31"/>
  <c r="G4455" i="31" s="1"/>
  <c r="G4449" i="31"/>
  <c r="G4448" i="31"/>
  <c r="G4438" i="31"/>
  <c r="G4439" i="31" s="1"/>
  <c r="G4440" i="31" s="1"/>
  <c r="G4424" i="31"/>
  <c r="G4425" i="31" s="1"/>
  <c r="G4426" i="31" s="1"/>
  <c r="G4410" i="31"/>
  <c r="G4411" i="31" s="1"/>
  <c r="G4412" i="31" s="1"/>
  <c r="G4396" i="31"/>
  <c r="G4397" i="31" s="1"/>
  <c r="G4398" i="31" s="1"/>
  <c r="G4382" i="31"/>
  <c r="G4381" i="31"/>
  <c r="G4376" i="31"/>
  <c r="G4377" i="31" s="1"/>
  <c r="G4366" i="31"/>
  <c r="G4365" i="31"/>
  <c r="G4364" i="31"/>
  <c r="G4359" i="31"/>
  <c r="G4360" i="31" s="1"/>
  <c r="G4342" i="31"/>
  <c r="G4349" i="31"/>
  <c r="G4348" i="31"/>
  <c r="G4331" i="31"/>
  <c r="G4330" i="31"/>
  <c r="G4325" i="31"/>
  <c r="G4324" i="31"/>
  <c r="G4323" i="31"/>
  <c r="G4309" i="31"/>
  <c r="G4293" i="31"/>
  <c r="G4294" i="31" s="1"/>
  <c r="G4277" i="31"/>
  <c r="G4276" i="31"/>
  <c r="G4260" i="31"/>
  <c r="G4259" i="31"/>
  <c r="G4242" i="31"/>
  <c r="G4243" i="31"/>
  <c r="G4246" i="31"/>
  <c r="G4232" i="31"/>
  <c r="G4231" i="31"/>
  <c r="G4226" i="31"/>
  <c r="G4225" i="31"/>
  <c r="G4224" i="31"/>
  <c r="G4223" i="31"/>
  <c r="G4222" i="31"/>
  <c r="G4209" i="31"/>
  <c r="G4206" i="31"/>
  <c r="G4205" i="31"/>
  <c r="G4189" i="31"/>
  <c r="G4188" i="31"/>
  <c r="G4187" i="31"/>
  <c r="G4139" i="31"/>
  <c r="G4140" i="31" s="1"/>
  <c r="G4124" i="31"/>
  <c r="G4125" i="31" s="1"/>
  <c r="G4129" i="31"/>
  <c r="G4130" i="31" s="1"/>
  <c r="G4108" i="31"/>
  <c r="G4107" i="31"/>
  <c r="G4091" i="31"/>
  <c r="G4090" i="31"/>
  <c r="G4064" i="31"/>
  <c r="G4063" i="31"/>
  <c r="G4062" i="31"/>
  <c r="G4057" i="31"/>
  <c r="G4056" i="31"/>
  <c r="G4046" i="31"/>
  <c r="G4045" i="31"/>
  <c r="G4044" i="31"/>
  <c r="G4043" i="31"/>
  <c r="G4038" i="31"/>
  <c r="G4037" i="31"/>
  <c r="G4027" i="31"/>
  <c r="G4026" i="31"/>
  <c r="G4025" i="31"/>
  <c r="G4020" i="31"/>
  <c r="G4019" i="31"/>
  <c r="G4009" i="31"/>
  <c r="G4008" i="31"/>
  <c r="G4007" i="31"/>
  <c r="G4006" i="31"/>
  <c r="G4001" i="31"/>
  <c r="G4000" i="31"/>
  <c r="G3990" i="31"/>
  <c r="G3989" i="31"/>
  <c r="G3988" i="31"/>
  <c r="G3987" i="31"/>
  <c r="G3982" i="31"/>
  <c r="G3981" i="31"/>
  <c r="G3971" i="31"/>
  <c r="G3970" i="31"/>
  <c r="G3969" i="31"/>
  <c r="G3964" i="31"/>
  <c r="G3963" i="31"/>
  <c r="G3953" i="31"/>
  <c r="G3952" i="31"/>
  <c r="G3951" i="31"/>
  <c r="G3950" i="31"/>
  <c r="G3945" i="31"/>
  <c r="G3944" i="31"/>
  <c r="G3934" i="31"/>
  <c r="G3933" i="31"/>
  <c r="G3932" i="31"/>
  <c r="G3927" i="31"/>
  <c r="G3926" i="31"/>
  <c r="G3916" i="31"/>
  <c r="G3915" i="31"/>
  <c r="G3910" i="31"/>
  <c r="G3909" i="31"/>
  <c r="G3899" i="31"/>
  <c r="G3898" i="31"/>
  <c r="G3893" i="31"/>
  <c r="G3892" i="31"/>
  <c r="G3882" i="31"/>
  <c r="G3881" i="31"/>
  <c r="G3880" i="31"/>
  <c r="G3879" i="31"/>
  <c r="G3874" i="31"/>
  <c r="G3875" i="31" s="1"/>
  <c r="G4642" i="31" l="1"/>
  <c r="G4643" i="31" s="1"/>
  <c r="G4698" i="31"/>
  <c r="G4350" i="31"/>
  <c r="G4806" i="31"/>
  <c r="G4807" i="31" s="1"/>
  <c r="G4627" i="31"/>
  <c r="G4790" i="31"/>
  <c r="G4612" i="31"/>
  <c r="G4471" i="31"/>
  <c r="G4472" i="31" s="1"/>
  <c r="G385" i="30" s="1"/>
  <c r="G4450" i="31"/>
  <c r="G4456" i="31" s="1"/>
  <c r="G4326" i="31"/>
  <c r="G4367" i="31"/>
  <c r="G4368" i="31" s="1"/>
  <c r="G4369" i="31" s="1"/>
  <c r="G4441" i="31"/>
  <c r="G4442" i="31" s="1"/>
  <c r="G378" i="30" s="1"/>
  <c r="G4383" i="31"/>
  <c r="G4384" i="31" s="1"/>
  <c r="G4332" i="31"/>
  <c r="G4300" i="31"/>
  <c r="G4301" i="31" s="1"/>
  <c r="G4302" i="31" s="1"/>
  <c r="G4303" i="31" s="1"/>
  <c r="G4278" i="31"/>
  <c r="G4146" i="31"/>
  <c r="G4147" i="31" s="1"/>
  <c r="G4148" i="31" s="1"/>
  <c r="G4149" i="31" s="1"/>
  <c r="G4207" i="31"/>
  <c r="G4213" i="31" s="1"/>
  <c r="G4214" i="31" s="1"/>
  <c r="G4261" i="31"/>
  <c r="G4284" i="31"/>
  <c r="G4244" i="31"/>
  <c r="G4227" i="31"/>
  <c r="G4250" i="31"/>
  <c r="G4233" i="31"/>
  <c r="G4190" i="31"/>
  <c r="G4196" i="31"/>
  <c r="G3983" i="31"/>
  <c r="G4098" i="31"/>
  <c r="G4065" i="31"/>
  <c r="G4092" i="31"/>
  <c r="G4109" i="31"/>
  <c r="G347" i="30"/>
  <c r="G4021" i="31"/>
  <c r="G4058" i="31"/>
  <c r="G4115" i="31"/>
  <c r="G4131" i="31"/>
  <c r="G4028" i="31"/>
  <c r="G4047" i="31"/>
  <c r="G4039" i="31"/>
  <c r="G4002" i="31"/>
  <c r="G3965" i="31"/>
  <c r="G3972" i="31"/>
  <c r="G3928" i="31"/>
  <c r="G4010" i="31"/>
  <c r="G3917" i="31"/>
  <c r="G3991" i="31"/>
  <c r="G3935" i="31"/>
  <c r="G3954" i="31"/>
  <c r="G3900" i="31"/>
  <c r="G3946" i="31"/>
  <c r="G3883" i="31"/>
  <c r="G3884" i="31" s="1"/>
  <c r="G3894" i="31"/>
  <c r="G3911" i="31"/>
  <c r="G3867" i="31"/>
  <c r="G3868" i="31" s="1"/>
  <c r="G328" i="30" s="1"/>
  <c r="G363" i="30" l="1"/>
  <c r="G4333" i="31"/>
  <c r="G4285" i="31"/>
  <c r="G4286" i="31" s="1"/>
  <c r="G4287" i="31" s="1"/>
  <c r="G3936" i="31"/>
  <c r="G3937" i="31" s="1"/>
  <c r="G3938" i="31" s="1"/>
  <c r="G334" i="30" s="1"/>
  <c r="G4791" i="31"/>
  <c r="G4792" i="31" s="1"/>
  <c r="G4251" i="31"/>
  <c r="G4234" i="31"/>
  <c r="G4197" i="31"/>
  <c r="G4198" i="31" s="1"/>
  <c r="G4199" i="31" s="1"/>
  <c r="G3992" i="31"/>
  <c r="G4099" i="31"/>
  <c r="G351" i="30"/>
  <c r="G4066" i="31"/>
  <c r="G4067" i="31" s="1"/>
  <c r="G4068" i="31" s="1"/>
  <c r="G343" i="30" s="1"/>
  <c r="G4116" i="31"/>
  <c r="G4029" i="31"/>
  <c r="G4030" i="31" s="1"/>
  <c r="G4031" i="31" s="1"/>
  <c r="G341" i="30" s="1"/>
  <c r="G3973" i="31"/>
  <c r="G3974" i="31" s="1"/>
  <c r="G3975" i="31" s="1"/>
  <c r="G336" i="30" s="1"/>
  <c r="G4048" i="31"/>
  <c r="G4049" i="31" s="1"/>
  <c r="G4050" i="31" s="1"/>
  <c r="G342" i="30" s="1"/>
  <c r="G4011" i="31"/>
  <c r="G4012" i="31" s="1"/>
  <c r="G4013" i="31" s="1"/>
  <c r="G338" i="30" s="1"/>
  <c r="G3955" i="31"/>
  <c r="G3956" i="31" s="1"/>
  <c r="G3957" i="31" s="1"/>
  <c r="G335" i="30" s="1"/>
  <c r="G3918" i="31"/>
  <c r="G3901" i="31"/>
  <c r="G362" i="30" l="1"/>
  <c r="G354" i="30"/>
  <c r="G3840" i="31"/>
  <c r="G3839" i="31"/>
  <c r="G3824" i="31"/>
  <c r="G3823" i="31"/>
  <c r="G3822" i="31"/>
  <c r="G3821" i="31"/>
  <c r="G3820" i="31"/>
  <c r="G3819" i="31"/>
  <c r="G3818" i="31"/>
  <c r="G3817" i="31"/>
  <c r="G3803" i="31"/>
  <c r="G3802" i="31"/>
  <c r="G3801" i="31"/>
  <c r="G3800" i="31"/>
  <c r="G3799" i="31"/>
  <c r="G3794" i="31"/>
  <c r="G3795" i="31" s="1"/>
  <c r="G3784" i="31"/>
  <c r="G3783" i="31"/>
  <c r="G3782" i="31"/>
  <c r="G3768" i="31"/>
  <c r="G3769" i="31" s="1"/>
  <c r="G3763" i="31"/>
  <c r="G3764" i="31" s="1"/>
  <c r="G3753" i="31"/>
  <c r="G3752" i="31"/>
  <c r="G3747" i="31"/>
  <c r="G3748" i="31" s="1"/>
  <c r="G3737" i="31"/>
  <c r="G3736" i="31"/>
  <c r="G3731" i="31"/>
  <c r="G3732" i="31" s="1"/>
  <c r="G3721" i="31"/>
  <c r="G3720" i="31"/>
  <c r="G3715" i="31"/>
  <c r="G3714" i="31"/>
  <c r="G3704" i="31"/>
  <c r="G3703" i="31"/>
  <c r="G3698" i="31"/>
  <c r="G3699" i="31" s="1"/>
  <c r="G3688" i="31"/>
  <c r="G3687" i="31"/>
  <c r="G3682" i="31"/>
  <c r="G3683" i="31" s="1"/>
  <c r="G3672" i="31"/>
  <c r="G3671" i="31"/>
  <c r="G3670" i="31"/>
  <c r="G3656" i="31"/>
  <c r="G3655" i="31"/>
  <c r="G3654" i="31"/>
  <c r="G3640" i="31"/>
  <c r="G3639" i="31"/>
  <c r="G3636" i="31"/>
  <c r="G3635" i="31"/>
  <c r="G3632" i="31"/>
  <c r="G3633" i="31" s="1"/>
  <c r="G3622" i="31"/>
  <c r="G3621" i="31"/>
  <c r="G3620" i="31"/>
  <c r="G3607" i="31"/>
  <c r="G3600" i="31"/>
  <c r="G3601" i="31" s="1"/>
  <c r="G3589" i="31"/>
  <c r="G3588" i="31"/>
  <c r="G3587" i="31"/>
  <c r="G3582" i="31"/>
  <c r="G3583" i="31" s="1"/>
  <c r="G3572" i="31"/>
  <c r="G3571" i="31"/>
  <c r="G3570" i="31"/>
  <c r="G3565" i="31"/>
  <c r="G3566" i="31" s="1"/>
  <c r="G3555" i="31"/>
  <c r="G3554" i="31"/>
  <c r="G3553" i="31"/>
  <c r="G3548" i="31"/>
  <c r="G3549" i="31" s="1"/>
  <c r="G3538" i="31"/>
  <c r="G3537" i="31"/>
  <c r="G3536" i="31"/>
  <c r="G3531" i="31"/>
  <c r="G3532" i="31" s="1"/>
  <c r="G3521" i="31"/>
  <c r="G3520" i="31"/>
  <c r="G3519" i="31"/>
  <c r="G3514" i="31"/>
  <c r="G3515" i="31" s="1"/>
  <c r="G3504" i="31"/>
  <c r="G3503" i="31"/>
  <c r="G3502" i="31"/>
  <c r="G3501" i="31"/>
  <c r="G3496" i="31"/>
  <c r="G3497" i="31" s="1"/>
  <c r="G3486" i="31"/>
  <c r="G3485" i="31"/>
  <c r="G3484" i="31"/>
  <c r="G3483" i="31"/>
  <c r="G3482" i="31"/>
  <c r="G3481" i="31"/>
  <c r="G3480" i="31"/>
  <c r="G3479" i="31"/>
  <c r="G3478" i="31"/>
  <c r="G3477" i="31"/>
  <c r="G3472" i="31"/>
  <c r="G3471" i="31"/>
  <c r="G3470" i="31"/>
  <c r="G3460" i="31"/>
  <c r="G3459" i="31"/>
  <c r="G3458" i="31"/>
  <c r="G3453" i="31"/>
  <c r="G3452" i="31"/>
  <c r="G3442" i="31"/>
  <c r="G3441" i="31"/>
  <c r="G3440" i="31"/>
  <c r="G3435" i="31"/>
  <c r="G3434" i="31"/>
  <c r="G3424" i="31"/>
  <c r="G3425" i="31" s="1"/>
  <c r="G3426" i="31" s="1"/>
  <c r="G3408" i="31"/>
  <c r="G3407" i="31"/>
  <c r="G3404" i="31"/>
  <c r="G3403" i="31"/>
  <c r="G3402" i="31"/>
  <c r="G3390" i="31"/>
  <c r="G3389" i="31"/>
  <c r="G3386" i="31"/>
  <c r="G3387" i="31" s="1"/>
  <c r="G3376" i="31"/>
  <c r="G3375" i="31"/>
  <c r="G3370" i="31"/>
  <c r="G3369" i="31"/>
  <c r="G3359" i="31"/>
  <c r="G3358" i="31"/>
  <c r="G3353" i="31"/>
  <c r="G3352" i="31"/>
  <c r="G3342" i="31"/>
  <c r="G3341" i="31"/>
  <c r="G3340" i="31"/>
  <c r="G3335" i="31"/>
  <c r="G3336" i="31" s="1"/>
  <c r="G3325" i="31"/>
  <c r="G3324" i="31"/>
  <c r="G3323" i="31"/>
  <c r="G3318" i="31"/>
  <c r="G3319" i="31" s="1"/>
  <c r="G3825" i="31" l="1"/>
  <c r="G3826" i="31" s="1"/>
  <c r="G3738" i="31"/>
  <c r="G3739" i="31" s="1"/>
  <c r="G3804" i="31"/>
  <c r="G3805" i="31" s="1"/>
  <c r="G3806" i="31" s="1"/>
  <c r="G3754" i="31"/>
  <c r="G3755" i="31" s="1"/>
  <c r="G3785" i="31"/>
  <c r="G3786" i="31" s="1"/>
  <c r="G3787" i="31" s="1"/>
  <c r="G3788" i="31" s="1"/>
  <c r="G323" i="30" s="1"/>
  <c r="H323" i="30" s="1"/>
  <c r="G3841" i="31"/>
  <c r="G3842" i="31" s="1"/>
  <c r="G3770" i="31"/>
  <c r="G3641" i="31"/>
  <c r="G3689" i="31"/>
  <c r="G3690" i="31" s="1"/>
  <c r="G3722" i="31"/>
  <c r="G3673" i="31"/>
  <c r="G3674" i="31" s="1"/>
  <c r="G3675" i="31" s="1"/>
  <c r="G3676" i="31" s="1"/>
  <c r="G314" i="30" s="1"/>
  <c r="H314" i="30" s="1"/>
  <c r="G3716" i="31"/>
  <c r="G3705" i="31"/>
  <c r="G3706" i="31" s="1"/>
  <c r="G3707" i="31" s="1"/>
  <c r="G3623" i="31"/>
  <c r="G3624" i="31" s="1"/>
  <c r="G3625" i="31" s="1"/>
  <c r="G3626" i="31" s="1"/>
  <c r="G309" i="30" s="1"/>
  <c r="H309" i="30" s="1"/>
  <c r="G3436" i="31"/>
  <c r="G3657" i="31"/>
  <c r="G3658" i="31" s="1"/>
  <c r="G3659" i="31" s="1"/>
  <c r="G3660" i="31" s="1"/>
  <c r="G313" i="30" s="1"/>
  <c r="H313" i="30" s="1"/>
  <c r="G3409" i="31"/>
  <c r="G3443" i="31"/>
  <c r="G3637" i="31"/>
  <c r="G3377" i="31"/>
  <c r="G3473" i="31"/>
  <c r="G3461" i="31"/>
  <c r="G3539" i="31"/>
  <c r="G3540" i="31" s="1"/>
  <c r="G3556" i="31"/>
  <c r="G3557" i="31" s="1"/>
  <c r="G3573" i="31"/>
  <c r="G3574" i="31" s="1"/>
  <c r="G3575" i="31" s="1"/>
  <c r="G3454" i="31"/>
  <c r="G3505" i="31"/>
  <c r="G3506" i="31" s="1"/>
  <c r="G3608" i="31"/>
  <c r="G3609" i="31" s="1"/>
  <c r="G3610" i="31" s="1"/>
  <c r="G307" i="30" s="1"/>
  <c r="H307" i="30" s="1"/>
  <c r="G3405" i="31"/>
  <c r="G3590" i="31"/>
  <c r="G3591" i="31" s="1"/>
  <c r="G3522" i="31"/>
  <c r="G3523" i="31" s="1"/>
  <c r="G3487" i="31"/>
  <c r="G3360" i="31"/>
  <c r="G3391" i="31"/>
  <c r="G3394" i="31" s="1"/>
  <c r="G3395" i="31" s="1"/>
  <c r="G3396" i="31" s="1"/>
  <c r="G289" i="30" s="1"/>
  <c r="H289" i="30" s="1"/>
  <c r="G3371" i="31"/>
  <c r="G3354" i="31"/>
  <c r="G3343" i="31"/>
  <c r="G3344" i="31" s="1"/>
  <c r="G3345" i="31" s="1"/>
  <c r="G3346" i="31" s="1"/>
  <c r="G286" i="30" s="1"/>
  <c r="H286" i="30" s="1"/>
  <c r="G3326" i="31"/>
  <c r="G3327" i="31" s="1"/>
  <c r="G3328" i="31" s="1"/>
  <c r="G3329" i="31" s="1"/>
  <c r="G285" i="30" s="1"/>
  <c r="H285" i="30" s="1"/>
  <c r="G1281" i="31"/>
  <c r="G1280" i="31"/>
  <c r="G1275" i="31"/>
  <c r="G1276" i="31" s="1"/>
  <c r="G3308" i="31"/>
  <c r="G3309" i="31" s="1"/>
  <c r="G3310" i="31" s="1"/>
  <c r="G3294" i="31"/>
  <c r="G3295" i="31" s="1"/>
  <c r="G3296" i="31" s="1"/>
  <c r="G3280" i="31"/>
  <c r="G3281" i="31" s="1"/>
  <c r="G3282" i="31" s="1"/>
  <c r="G3266" i="31"/>
  <c r="G3267" i="31" s="1"/>
  <c r="G3268" i="31" s="1"/>
  <c r="G3252" i="31"/>
  <c r="G3253" i="31" s="1"/>
  <c r="G3254" i="31" s="1"/>
  <c r="G3238" i="31"/>
  <c r="G3239" i="31" s="1"/>
  <c r="G3240" i="31" s="1"/>
  <c r="G3224" i="31"/>
  <c r="G3225" i="31" s="1"/>
  <c r="G3226" i="31" s="1"/>
  <c r="G3210" i="31"/>
  <c r="G3211" i="31" s="1"/>
  <c r="G3212" i="31" s="1"/>
  <c r="G3196" i="31"/>
  <c r="G3197" i="31" s="1"/>
  <c r="G3198" i="31" s="1"/>
  <c r="G3182" i="31"/>
  <c r="G3183" i="31" s="1"/>
  <c r="G3184" i="31" s="1"/>
  <c r="G3168" i="31"/>
  <c r="G3169" i="31" s="1"/>
  <c r="G3170" i="31" s="1"/>
  <c r="G3154" i="31"/>
  <c r="G3155" i="31" s="1"/>
  <c r="G3156" i="31" s="1"/>
  <c r="G3138" i="31"/>
  <c r="G4808" i="31"/>
  <c r="G4759" i="31"/>
  <c r="G4760" i="31" s="1"/>
  <c r="G4703" i="31"/>
  <c r="G4704" i="31" s="1"/>
  <c r="G4685" i="31"/>
  <c r="G4686" i="31" s="1"/>
  <c r="G4628" i="31"/>
  <c r="G4582" i="31"/>
  <c r="G4583" i="31" s="1"/>
  <c r="G4568" i="31"/>
  <c r="G4569" i="31" s="1"/>
  <c r="G4486" i="31"/>
  <c r="G4413" i="31"/>
  <c r="G4310" i="31"/>
  <c r="G4315" i="31" s="1"/>
  <c r="G4316" i="31" s="1"/>
  <c r="G4235" i="31"/>
  <c r="G4117" i="31"/>
  <c r="G3902" i="31"/>
  <c r="G3114" i="31"/>
  <c r="G3113" i="31"/>
  <c r="G3112" i="31"/>
  <c r="G3096" i="31"/>
  <c r="G3095" i="31"/>
  <c r="G3094" i="31"/>
  <c r="G3093" i="31"/>
  <c r="G3077" i="31"/>
  <c r="G3078" i="31" s="1"/>
  <c r="G3061" i="31"/>
  <c r="G3060" i="31"/>
  <c r="G3044" i="31"/>
  <c r="G3043" i="31"/>
  <c r="G3027" i="31"/>
  <c r="G3026" i="31"/>
  <c r="G3025" i="31"/>
  <c r="G3024" i="31"/>
  <c r="G3023" i="31"/>
  <c r="G3007" i="31"/>
  <c r="G3008" i="31" s="1"/>
  <c r="G2991" i="31"/>
  <c r="G2990" i="31"/>
  <c r="G2974" i="31"/>
  <c r="G2975" i="31" s="1"/>
  <c r="G2964" i="31"/>
  <c r="G2963" i="31"/>
  <c r="G2962" i="31"/>
  <c r="G2957" i="31"/>
  <c r="G2956" i="31"/>
  <c r="G2946" i="31"/>
  <c r="G2945" i="31"/>
  <c r="G2944" i="31"/>
  <c r="G2939" i="31"/>
  <c r="G2938" i="31"/>
  <c r="G2928" i="31"/>
  <c r="G2927" i="31"/>
  <c r="G2926" i="31"/>
  <c r="G2921" i="31"/>
  <c r="G2920" i="31"/>
  <c r="G2892" i="31"/>
  <c r="G2891" i="31"/>
  <c r="G2890" i="31"/>
  <c r="G2885" i="31"/>
  <c r="G2884" i="31"/>
  <c r="G2874" i="31"/>
  <c r="G2873" i="31"/>
  <c r="G2859" i="31"/>
  <c r="G2858" i="31"/>
  <c r="G2857" i="31"/>
  <c r="G2856" i="31"/>
  <c r="G2842" i="31"/>
  <c r="G2841" i="31"/>
  <c r="G2840" i="31"/>
  <c r="G2839" i="31"/>
  <c r="G2825" i="31"/>
  <c r="G2824" i="31"/>
  <c r="G2823" i="31"/>
  <c r="G2822" i="31"/>
  <c r="G2808" i="31"/>
  <c r="G2807" i="31"/>
  <c r="G2806" i="31"/>
  <c r="G2801" i="31"/>
  <c r="G2800" i="31"/>
  <c r="G2790" i="31"/>
  <c r="G2789" i="31"/>
  <c r="G2788" i="31"/>
  <c r="G2787" i="31"/>
  <c r="G2782" i="31"/>
  <c r="G2781" i="31"/>
  <c r="G2771" i="31"/>
  <c r="G2770" i="31"/>
  <c r="G2753" i="31"/>
  <c r="G2752" i="31"/>
  <c r="G2751" i="31"/>
  <c r="G2746" i="31"/>
  <c r="G2745" i="31"/>
  <c r="G2735" i="31"/>
  <c r="G2734" i="31"/>
  <c r="G2729" i="31"/>
  <c r="G2728" i="31"/>
  <c r="G2718" i="31"/>
  <c r="G2717" i="31"/>
  <c r="G2712" i="31"/>
  <c r="G2711" i="31"/>
  <c r="G2710" i="31"/>
  <c r="G2696" i="31"/>
  <c r="G2697" i="31" s="1"/>
  <c r="G2702" i="31" s="1"/>
  <c r="G2703" i="31" s="1"/>
  <c r="G2682" i="31"/>
  <c r="G2683" i="31" s="1"/>
  <c r="G2688" i="31" s="1"/>
  <c r="G2689" i="31" s="1"/>
  <c r="G2690" i="31" s="1"/>
  <c r="G225" i="30" s="1"/>
  <c r="H225" i="30" s="1"/>
  <c r="G2672" i="31"/>
  <c r="G2671" i="31"/>
  <c r="G2670" i="31"/>
  <c r="G2669" i="31"/>
  <c r="G2664" i="31"/>
  <c r="G2663" i="31"/>
  <c r="G2653" i="31"/>
  <c r="G2652" i="31"/>
  <c r="G2651" i="31"/>
  <c r="G2646" i="31"/>
  <c r="G2645" i="31"/>
  <c r="G2635" i="31"/>
  <c r="G2634" i="31"/>
  <c r="G2633" i="31"/>
  <c r="G2632" i="31"/>
  <c r="G2627" i="31"/>
  <c r="G2626" i="31"/>
  <c r="G2612" i="31"/>
  <c r="G2613" i="31" s="1"/>
  <c r="G2618" i="31" s="1"/>
  <c r="G2602" i="31"/>
  <c r="G2601" i="31"/>
  <c r="G2596" i="31"/>
  <c r="G2595" i="31"/>
  <c r="G2594" i="31"/>
  <c r="G2584" i="31"/>
  <c r="G2583" i="31"/>
  <c r="G2582" i="31"/>
  <c r="G2568" i="31"/>
  <c r="G2567" i="31"/>
  <c r="G2566" i="31"/>
  <c r="G2561" i="31"/>
  <c r="G2562" i="31" s="1"/>
  <c r="G2551" i="31"/>
  <c r="G2550" i="31"/>
  <c r="G2549" i="31"/>
  <c r="G2535" i="31"/>
  <c r="G2534" i="31"/>
  <c r="G2533" i="31"/>
  <c r="G2519" i="31"/>
  <c r="G2518" i="31"/>
  <c r="G2517" i="31"/>
  <c r="G2503" i="31"/>
  <c r="G2502" i="31"/>
  <c r="G2501" i="31"/>
  <c r="G2487" i="31"/>
  <c r="G2486" i="31"/>
  <c r="G2485" i="31"/>
  <c r="G2467" i="31"/>
  <c r="G2468" i="31" s="1"/>
  <c r="G2473" i="31" s="1"/>
  <c r="G2455" i="31"/>
  <c r="G2454" i="31"/>
  <c r="G2453" i="31"/>
  <c r="G2450" i="31"/>
  <c r="G2449" i="31"/>
  <c r="G2439" i="31"/>
  <c r="G2438" i="31"/>
  <c r="G2437" i="31"/>
  <c r="G2423" i="31"/>
  <c r="G2422" i="31"/>
  <c r="G2421" i="31"/>
  <c r="G2407" i="31"/>
  <c r="G2406" i="31"/>
  <c r="G2403" i="31"/>
  <c r="G2402" i="31"/>
  <c r="G2399" i="31"/>
  <c r="G2400" i="31" s="1"/>
  <c r="G2389" i="31"/>
  <c r="G2388" i="31"/>
  <c r="G2383" i="31"/>
  <c r="G2384" i="31" s="1"/>
  <c r="G2373" i="31"/>
  <c r="G2374" i="31" s="1"/>
  <c r="G2375" i="31" s="1"/>
  <c r="G2359" i="31"/>
  <c r="G2358" i="31"/>
  <c r="G2353" i="31"/>
  <c r="G2352" i="31"/>
  <c r="G2351" i="31"/>
  <c r="G2350" i="31"/>
  <c r="G2349" i="31"/>
  <c r="G2348" i="31"/>
  <c r="G2337" i="31"/>
  <c r="G2338" i="31" s="1"/>
  <c r="G2332" i="31"/>
  <c r="G2331" i="31"/>
  <c r="G2330" i="31"/>
  <c r="G2320" i="31"/>
  <c r="G2321" i="31" s="1"/>
  <c r="G2315" i="31"/>
  <c r="G2314" i="31"/>
  <c r="G2313" i="31"/>
  <c r="G2303" i="31"/>
  <c r="G2304" i="31" s="1"/>
  <c r="G2298" i="31"/>
  <c r="G2297" i="31"/>
  <c r="G2296" i="31"/>
  <c r="G2282" i="31"/>
  <c r="G2283" i="31" s="1"/>
  <c r="G2288" i="31" s="1"/>
  <c r="G2268" i="31"/>
  <c r="G2269" i="31" s="1"/>
  <c r="G2274" i="31" s="1"/>
  <c r="G2254" i="31"/>
  <c r="G2255" i="31" s="1"/>
  <c r="G2260" i="31" s="1"/>
  <c r="G2242" i="31"/>
  <c r="G2241" i="31"/>
  <c r="G2238" i="31"/>
  <c r="G2237" i="31"/>
  <c r="G2227" i="31"/>
  <c r="G2228" i="31" s="1"/>
  <c r="G2224" i="31"/>
  <c r="G2223" i="31"/>
  <c r="G2220" i="31"/>
  <c r="G2221" i="31" s="1"/>
  <c r="G2210" i="31"/>
  <c r="G2209" i="31"/>
  <c r="G2208" i="31"/>
  <c r="G2194" i="31"/>
  <c r="G2193" i="31"/>
  <c r="G2192" i="31"/>
  <c r="G2178" i="31"/>
  <c r="G2177" i="31"/>
  <c r="G2172" i="31"/>
  <c r="G2171" i="31"/>
  <c r="G2161" i="31"/>
  <c r="G2162" i="31" s="1"/>
  <c r="G2156" i="31"/>
  <c r="G2155" i="31"/>
  <c r="G2139" i="31"/>
  <c r="G2140" i="31" s="1"/>
  <c r="G2147" i="31" s="1"/>
  <c r="G2127" i="31"/>
  <c r="G2126" i="31"/>
  <c r="G2123" i="31"/>
  <c r="G2124" i="31" s="1"/>
  <c r="G2113" i="31"/>
  <c r="G2112" i="31"/>
  <c r="G2107" i="31"/>
  <c r="G2106" i="31"/>
  <c r="G2096" i="31"/>
  <c r="G2095" i="31"/>
  <c r="G2090" i="31"/>
  <c r="G2089" i="31"/>
  <c r="G2079" i="31"/>
  <c r="G2078" i="31"/>
  <c r="G2073" i="31"/>
  <c r="G2072" i="31"/>
  <c r="G2062" i="31"/>
  <c r="G2063" i="31" s="1"/>
  <c r="G2064" i="31" s="1"/>
  <c r="G2065" i="31" s="1"/>
  <c r="G2048" i="31"/>
  <c r="G2049" i="31" s="1"/>
  <c r="G2050" i="31" s="1"/>
  <c r="G2034" i="31"/>
  <c r="G2035" i="31" s="1"/>
  <c r="G2036" i="31" s="1"/>
  <c r="G2020" i="31"/>
  <c r="G2021" i="31" s="1"/>
  <c r="G2022" i="31" s="1"/>
  <c r="G2023" i="31" s="1"/>
  <c r="G2024" i="31" s="1"/>
  <c r="G165" i="30" s="1"/>
  <c r="H165" i="30" s="1"/>
  <c r="G2007" i="31"/>
  <c r="G2008" i="31" s="1"/>
  <c r="G2009" i="31" s="1"/>
  <c r="G1985" i="31"/>
  <c r="G1984" i="31"/>
  <c r="G1979" i="31"/>
  <c r="G1980" i="31" s="1"/>
  <c r="G1969" i="31"/>
  <c r="G1970" i="31" s="1"/>
  <c r="G1971" i="31" s="1"/>
  <c r="G1955" i="31"/>
  <c r="G1956" i="31" s="1"/>
  <c r="G1957" i="31" s="1"/>
  <c r="G1958" i="31" s="1"/>
  <c r="G1941" i="31"/>
  <c r="G1942" i="31" s="1"/>
  <c r="G1943" i="31" s="1"/>
  <c r="G1927" i="31"/>
  <c r="G1928" i="31" s="1"/>
  <c r="G1929" i="31" s="1"/>
  <c r="G1913" i="31"/>
  <c r="G1914" i="31" s="1"/>
  <c r="G1915" i="31" s="1"/>
  <c r="G1899" i="31"/>
  <c r="G1900" i="31" s="1"/>
  <c r="G1901" i="31" s="1"/>
  <c r="G1902" i="31" s="1"/>
  <c r="G1885" i="31"/>
  <c r="G1887" i="31" s="1"/>
  <c r="G1871" i="31"/>
  <c r="G1872" i="31" s="1"/>
  <c r="G1873" i="31" s="1"/>
  <c r="G1857" i="31"/>
  <c r="G1858" i="31" s="1"/>
  <c r="G1859" i="31" s="1"/>
  <c r="G1843" i="31"/>
  <c r="G1844" i="31" s="1"/>
  <c r="G1845" i="31" s="1"/>
  <c r="G1846" i="31" s="1"/>
  <c r="G1831" i="31"/>
  <c r="G1829" i="31"/>
  <c r="G1815" i="31"/>
  <c r="G1816" i="31" s="1"/>
  <c r="G1817" i="31" s="1"/>
  <c r="G1801" i="31"/>
  <c r="G1802" i="31" s="1"/>
  <c r="G1803" i="31" s="1"/>
  <c r="G1787" i="31"/>
  <c r="G1788" i="31" s="1"/>
  <c r="G1789" i="31" s="1"/>
  <c r="G1773" i="31"/>
  <c r="G1774" i="31" s="1"/>
  <c r="G1775" i="31" s="1"/>
  <c r="G1760" i="31"/>
  <c r="G1761" i="31" s="1"/>
  <c r="G1738" i="31"/>
  <c r="G1739" i="31" s="1"/>
  <c r="G1735" i="31"/>
  <c r="G1734" i="31"/>
  <c r="G1731" i="31"/>
  <c r="G1730" i="31"/>
  <c r="G1720" i="31"/>
  <c r="G1719" i="31"/>
  <c r="G1718" i="31"/>
  <c r="G1713" i="31"/>
  <c r="G1714" i="31" s="1"/>
  <c r="G1703" i="31"/>
  <c r="G1702" i="31"/>
  <c r="G1701" i="31"/>
  <c r="G1696" i="31"/>
  <c r="G1697" i="31" s="1"/>
  <c r="G1686" i="31"/>
  <c r="G1685" i="31"/>
  <c r="G1684" i="31"/>
  <c r="G1679" i="31"/>
  <c r="G1680" i="31" s="1"/>
  <c r="G1669" i="31"/>
  <c r="G1668" i="31"/>
  <c r="G1663" i="31"/>
  <c r="G1662" i="31"/>
  <c r="G1661" i="31"/>
  <c r="G1660" i="31"/>
  <c r="G1650" i="31"/>
  <c r="G1651" i="31" s="1"/>
  <c r="G1647" i="31"/>
  <c r="G1648" i="31" s="1"/>
  <c r="G1644" i="31"/>
  <c r="G1645" i="31" s="1"/>
  <c r="G1634" i="31"/>
  <c r="G1633" i="31"/>
  <c r="G1632" i="31"/>
  <c r="G1629" i="31"/>
  <c r="G1630" i="31" s="1"/>
  <c r="G1626" i="31"/>
  <c r="G1625" i="31"/>
  <c r="G1611" i="31"/>
  <c r="G1612" i="31" s="1"/>
  <c r="G1617" i="31" s="1"/>
  <c r="G1597" i="31"/>
  <c r="G1598" i="31" s="1"/>
  <c r="G1603" i="31" s="1"/>
  <c r="G1585" i="31"/>
  <c r="G1584" i="31"/>
  <c r="G1583" i="31"/>
  <c r="G1582" i="31"/>
  <c r="G1579" i="31"/>
  <c r="G1578" i="31"/>
  <c r="G1564" i="31"/>
  <c r="G1565" i="31" s="1"/>
  <c r="G1570" i="31" s="1"/>
  <c r="G1554" i="31"/>
  <c r="G1555" i="31" s="1"/>
  <c r="G1551" i="31"/>
  <c r="G1552" i="31" s="1"/>
  <c r="G1548" i="31"/>
  <c r="G1547" i="31"/>
  <c r="G1532" i="31"/>
  <c r="G1533" i="31" s="1"/>
  <c r="G1538" i="31" s="1"/>
  <c r="G1518" i="31"/>
  <c r="G1519" i="31" s="1"/>
  <c r="G1524" i="31" s="1"/>
  <c r="G1504" i="31"/>
  <c r="G1505" i="31" s="1"/>
  <c r="G1510" i="31" s="1"/>
  <c r="G1487" i="31"/>
  <c r="G1489" i="31" s="1"/>
  <c r="G1496" i="31" s="1"/>
  <c r="G1469" i="31"/>
  <c r="G1472" i="31" s="1"/>
  <c r="G1479" i="31" s="1"/>
  <c r="G1454" i="31"/>
  <c r="G1455" i="31" s="1"/>
  <c r="G1461" i="31" s="1"/>
  <c r="G1440" i="31"/>
  <c r="G1441" i="31" s="1"/>
  <c r="G1446" i="31" s="1"/>
  <c r="G1425" i="31"/>
  <c r="G1426" i="31" s="1"/>
  <c r="G1432" i="31" s="1"/>
  <c r="G1411" i="31"/>
  <c r="G1412" i="31" s="1"/>
  <c r="G1417" i="31" s="1"/>
  <c r="G1397" i="31"/>
  <c r="G1398" i="31" s="1"/>
  <c r="G1403" i="31" s="1"/>
  <c r="G1386" i="31"/>
  <c r="G1372" i="31"/>
  <c r="G1382" i="31" s="1"/>
  <c r="G1362" i="31"/>
  <c r="G1361" i="31"/>
  <c r="G1356" i="31"/>
  <c r="G1355" i="31"/>
  <c r="G1354" i="31"/>
  <c r="G1353" i="31"/>
  <c r="G1352" i="31"/>
  <c r="G1351" i="31"/>
  <c r="G1350" i="31"/>
  <c r="G1349" i="31"/>
  <c r="G1348" i="31"/>
  <c r="G1338" i="31"/>
  <c r="G1337" i="31"/>
  <c r="G1332" i="31"/>
  <c r="G1331" i="31"/>
  <c r="G1330" i="31"/>
  <c r="G1329" i="31"/>
  <c r="G1328" i="31"/>
  <c r="G1327" i="31"/>
  <c r="G1326" i="31"/>
  <c r="G1325" i="31"/>
  <c r="G1324" i="31"/>
  <c r="G1312" i="31"/>
  <c r="G1311" i="31"/>
  <c r="G1308" i="31"/>
  <c r="G1309" i="31" s="1"/>
  <c r="G1298" i="31"/>
  <c r="G1297" i="31"/>
  <c r="G1292" i="31"/>
  <c r="G1291" i="31"/>
  <c r="G1265" i="31"/>
  <c r="G1264" i="31"/>
  <c r="G1259" i="31"/>
  <c r="G1258" i="31"/>
  <c r="G1246" i="31"/>
  <c r="G1245" i="31"/>
  <c r="G1242" i="31"/>
  <c r="G1243" i="31" s="1"/>
  <c r="G1232" i="31"/>
  <c r="G1233" i="31" s="1"/>
  <c r="G1227" i="31"/>
  <c r="G1228" i="31" s="1"/>
  <c r="G1217" i="31"/>
  <c r="G1216" i="31"/>
  <c r="G1215" i="31"/>
  <c r="G1210" i="31"/>
  <c r="G1211" i="31" s="1"/>
  <c r="G1200" i="31"/>
  <c r="G1199" i="31"/>
  <c r="G1198" i="31"/>
  <c r="G1193" i="31"/>
  <c r="G1194" i="31" s="1"/>
  <c r="G1183" i="31"/>
  <c r="G1182" i="31"/>
  <c r="G1181" i="31"/>
  <c r="G1176" i="31"/>
  <c r="G1177" i="31" s="1"/>
  <c r="G1166" i="31"/>
  <c r="G1165" i="31"/>
  <c r="G1164" i="31"/>
  <c r="G1159" i="31"/>
  <c r="G1160" i="31" s="1"/>
  <c r="G1149" i="31"/>
  <c r="G1148" i="31"/>
  <c r="G1143" i="31"/>
  <c r="G1142" i="31"/>
  <c r="G1141" i="31"/>
  <c r="G1140" i="31"/>
  <c r="G1126" i="31"/>
  <c r="G1127" i="31" s="1"/>
  <c r="G1132" i="31" s="1"/>
  <c r="G1112" i="31"/>
  <c r="G1113" i="31" s="1"/>
  <c r="G1118" i="31" s="1"/>
  <c r="G1102" i="31"/>
  <c r="G1103" i="31" s="1"/>
  <c r="G1104" i="31" s="1"/>
  <c r="G1088" i="31"/>
  <c r="G1089" i="31" s="1"/>
  <c r="G1083" i="31"/>
  <c r="G1084" i="31" s="1"/>
  <c r="G1073" i="31"/>
  <c r="G1074" i="31" s="1"/>
  <c r="G1068" i="31"/>
  <c r="G1067" i="31"/>
  <c r="G1066" i="31"/>
  <c r="G1065" i="31"/>
  <c r="G1064" i="31"/>
  <c r="G1063" i="31"/>
  <c r="G1049" i="31"/>
  <c r="G1048" i="31"/>
  <c r="G1034" i="31"/>
  <c r="G1035" i="31" s="1"/>
  <c r="G1040" i="31" s="1"/>
  <c r="G1024" i="31"/>
  <c r="G1025" i="31" s="1"/>
  <c r="G1026" i="31" s="1"/>
  <c r="G1006" i="31"/>
  <c r="G1007" i="31" s="1"/>
  <c r="G1012" i="31" s="1"/>
  <c r="G1013" i="31" s="1"/>
  <c r="G996" i="31"/>
  <c r="G997" i="31" s="1"/>
  <c r="G998" i="31" s="1"/>
  <c r="G982" i="31"/>
  <c r="G981" i="31"/>
  <c r="G967" i="31"/>
  <c r="G966" i="31"/>
  <c r="G961" i="31"/>
  <c r="G960" i="31"/>
  <c r="G950" i="31"/>
  <c r="G949" i="31"/>
  <c r="G935" i="31"/>
  <c r="G934" i="31"/>
  <c r="G916" i="31"/>
  <c r="G917" i="31" s="1"/>
  <c r="G922" i="31" s="1"/>
  <c r="G904" i="31"/>
  <c r="G903" i="31"/>
  <c r="G900" i="31"/>
  <c r="G901" i="31" s="1"/>
  <c r="G888" i="31"/>
  <c r="G889" i="31" s="1"/>
  <c r="G885" i="31"/>
  <c r="G886" i="31" s="1"/>
  <c r="G873" i="31"/>
  <c r="G874" i="31" s="1"/>
  <c r="G877" i="31" s="1"/>
  <c r="G859" i="31"/>
  <c r="G860" i="31" s="1"/>
  <c r="G856" i="31"/>
  <c r="G857" i="31" s="1"/>
  <c r="G844" i="31"/>
  <c r="G845" i="31" s="1"/>
  <c r="G848" i="31" s="1"/>
  <c r="G830" i="31"/>
  <c r="G831" i="31" s="1"/>
  <c r="G827" i="31"/>
  <c r="G828" i="31" s="1"/>
  <c r="G817" i="31"/>
  <c r="G818" i="31" s="1"/>
  <c r="G814" i="31"/>
  <c r="G815" i="31" s="1"/>
  <c r="G811" i="31"/>
  <c r="G812" i="31" s="1"/>
  <c r="G801" i="31"/>
  <c r="G802" i="31" s="1"/>
  <c r="G798" i="31"/>
  <c r="G799" i="31" s="1"/>
  <c r="G795" i="31"/>
  <c r="G796" i="31" s="1"/>
  <c r="G785" i="31"/>
  <c r="G786" i="31" s="1"/>
  <c r="G780" i="31"/>
  <c r="G781" i="31" s="1"/>
  <c r="G770" i="31"/>
  <c r="G769" i="31"/>
  <c r="G768" i="31"/>
  <c r="G767" i="31"/>
  <c r="G762" i="31"/>
  <c r="G761" i="31"/>
  <c r="G760" i="31"/>
  <c r="G759" i="31"/>
  <c r="G749" i="31"/>
  <c r="G748" i="31"/>
  <c r="G747" i="31"/>
  <c r="G746" i="31"/>
  <c r="G741" i="31"/>
  <c r="G740" i="31"/>
  <c r="G739" i="31"/>
  <c r="G738" i="31"/>
  <c r="G728" i="31"/>
  <c r="G727" i="31"/>
  <c r="F726" i="31"/>
  <c r="G726" i="31" s="1"/>
  <c r="G721" i="31"/>
  <c r="G722" i="31" s="1"/>
  <c r="G711" i="31"/>
  <c r="G710" i="31"/>
  <c r="G709" i="31"/>
  <c r="G704" i="31"/>
  <c r="G705" i="31" s="1"/>
  <c r="G694" i="31"/>
  <c r="G693" i="31"/>
  <c r="G688" i="31"/>
  <c r="G689" i="31" s="1"/>
  <c r="G620" i="31"/>
  <c r="G640" i="31" s="1"/>
  <c r="G651" i="31" s="1"/>
  <c r="G401" i="31"/>
  <c r="G400" i="31"/>
  <c r="G399" i="31"/>
  <c r="G398" i="31"/>
  <c r="G397" i="31"/>
  <c r="G396" i="31"/>
  <c r="G395" i="31"/>
  <c r="G390" i="31"/>
  <c r="G389" i="31"/>
  <c r="G388" i="31"/>
  <c r="G387" i="31"/>
  <c r="G377" i="31"/>
  <c r="G376" i="31"/>
  <c r="G375" i="31"/>
  <c r="G370" i="31"/>
  <c r="G369" i="31"/>
  <c r="G368" i="31"/>
  <c r="G367" i="31"/>
  <c r="G357" i="31"/>
  <c r="G358" i="31" s="1"/>
  <c r="G359" i="31" s="1"/>
  <c r="G335" i="31"/>
  <c r="G309" i="31"/>
  <c r="G308" i="31"/>
  <c r="G305" i="31"/>
  <c r="G304" i="31"/>
  <c r="G294" i="31"/>
  <c r="G293" i="31"/>
  <c r="G288" i="31"/>
  <c r="G287" i="31"/>
  <c r="G286" i="31"/>
  <c r="G276" i="31"/>
  <c r="G275" i="31"/>
  <c r="G274" i="31"/>
  <c r="G269" i="31"/>
  <c r="G270" i="31" s="1"/>
  <c r="G255" i="31"/>
  <c r="G256" i="31" s="1"/>
  <c r="G261" i="31" s="1"/>
  <c r="G262" i="31" s="1"/>
  <c r="G241" i="31"/>
  <c r="G242" i="31" s="1"/>
  <c r="G247" i="31" s="1"/>
  <c r="G227" i="31"/>
  <c r="G228" i="31" s="1"/>
  <c r="G233" i="31" s="1"/>
  <c r="G217" i="31"/>
  <c r="G218" i="31" s="1"/>
  <c r="G212" i="31"/>
  <c r="G211" i="31"/>
  <c r="G198" i="31"/>
  <c r="G203" i="31" s="1"/>
  <c r="G163" i="31"/>
  <c r="G162" i="31"/>
  <c r="G161" i="31"/>
  <c r="G160" i="31"/>
  <c r="G159" i="31"/>
  <c r="G145" i="31"/>
  <c r="G146" i="31" s="1"/>
  <c r="G151" i="31" s="1"/>
  <c r="G134" i="31"/>
  <c r="G114" i="31"/>
  <c r="G96" i="31"/>
  <c r="G93" i="31"/>
  <c r="G89" i="31"/>
  <c r="G88" i="31"/>
  <c r="G87" i="31"/>
  <c r="G86" i="31"/>
  <c r="G85" i="31"/>
  <c r="G84" i="31"/>
  <c r="G73" i="31"/>
  <c r="G76" i="31" s="1"/>
  <c r="G54" i="31"/>
  <c r="G55" i="31" s="1"/>
  <c r="G51" i="31"/>
  <c r="G52" i="31" s="1"/>
  <c r="G48" i="31"/>
  <c r="G47" i="31"/>
  <c r="G46" i="31"/>
  <c r="G45" i="31"/>
  <c r="G35" i="31"/>
  <c r="G36" i="31" s="1"/>
  <c r="G32" i="31"/>
  <c r="G33" i="31" s="1"/>
  <c r="G29" i="31"/>
  <c r="G28" i="31"/>
  <c r="G27" i="31"/>
  <c r="G26" i="31"/>
  <c r="G14" i="31"/>
  <c r="G18" i="31" s="1"/>
  <c r="G19" i="31" s="1"/>
  <c r="H444" i="30"/>
  <c r="H442" i="30"/>
  <c r="H440" i="30"/>
  <c r="H439" i="30"/>
  <c r="H432" i="30"/>
  <c r="H429" i="30"/>
  <c r="H428" i="30"/>
  <c r="H425" i="30"/>
  <c r="H423" i="30"/>
  <c r="H422" i="30"/>
  <c r="H420" i="30"/>
  <c r="H404" i="30"/>
  <c r="H400" i="30"/>
  <c r="H397" i="30"/>
  <c r="H387" i="30"/>
  <c r="H385" i="30"/>
  <c r="H384" i="30"/>
  <c r="H383" i="30"/>
  <c r="H381" i="30"/>
  <c r="H380" i="30"/>
  <c r="H378" i="30"/>
  <c r="H377" i="30"/>
  <c r="H373" i="30"/>
  <c r="H372" i="30"/>
  <c r="H365" i="30"/>
  <c r="H363" i="30"/>
  <c r="H362" i="30"/>
  <c r="H360" i="30"/>
  <c r="H358" i="30"/>
  <c r="H356" i="30"/>
  <c r="H354" i="30"/>
  <c r="H353" i="30"/>
  <c r="H352" i="30"/>
  <c r="H347" i="30"/>
  <c r="H346" i="30"/>
  <c r="H345" i="30"/>
  <c r="H343" i="30"/>
  <c r="H342" i="30"/>
  <c r="H341" i="30"/>
  <c r="H340" i="30"/>
  <c r="H338" i="30"/>
  <c r="H336" i="30"/>
  <c r="H335" i="30"/>
  <c r="H334" i="30"/>
  <c r="H333" i="30"/>
  <c r="H330" i="30"/>
  <c r="H328" i="30"/>
  <c r="H324" i="30"/>
  <c r="H321" i="30"/>
  <c r="H311" i="30"/>
  <c r="H308" i="30"/>
  <c r="H306" i="30"/>
  <c r="H302" i="30"/>
  <c r="H297" i="30"/>
  <c r="H292" i="30"/>
  <c r="H291" i="30"/>
  <c r="H284" i="30"/>
  <c r="H283" i="30"/>
  <c r="H268" i="30"/>
  <c r="H265" i="30"/>
  <c r="H258" i="30"/>
  <c r="H253" i="30"/>
  <c r="H252" i="30"/>
  <c r="H247" i="30"/>
  <c r="H245" i="30"/>
  <c r="H239" i="30"/>
  <c r="H237" i="30"/>
  <c r="H235" i="30"/>
  <c r="H231" i="30"/>
  <c r="H230" i="30"/>
  <c r="H227" i="30"/>
  <c r="H224" i="30"/>
  <c r="H223" i="30"/>
  <c r="H219" i="30"/>
  <c r="H216" i="30"/>
  <c r="H213" i="30"/>
  <c r="H207" i="30"/>
  <c r="H206" i="30"/>
  <c r="H199" i="30"/>
  <c r="H188" i="30"/>
  <c r="H185" i="30"/>
  <c r="H182" i="30"/>
  <c r="H179" i="30"/>
  <c r="H178" i="30"/>
  <c r="H170" i="30"/>
  <c r="H168" i="30"/>
  <c r="H163" i="30"/>
  <c r="H145" i="30"/>
  <c r="H135" i="30"/>
  <c r="H134" i="30"/>
  <c r="H126" i="30"/>
  <c r="H119" i="30"/>
  <c r="H118" i="30"/>
  <c r="H98" i="30"/>
  <c r="H97" i="30"/>
  <c r="H96" i="30"/>
  <c r="H87" i="30"/>
  <c r="H86" i="30"/>
  <c r="H78" i="30"/>
  <c r="H77" i="30"/>
  <c r="H72" i="30"/>
  <c r="H69" i="30"/>
  <c r="H68" i="30"/>
  <c r="H61" i="30"/>
  <c r="H60" i="30"/>
  <c r="H32" i="30"/>
  <c r="H26" i="30"/>
  <c r="H15" i="30"/>
  <c r="H421" i="30" l="1"/>
  <c r="G1339" i="31"/>
  <c r="G1333" i="31"/>
  <c r="G1340" i="31" s="1"/>
  <c r="G1341" i="31" s="1"/>
  <c r="G117" i="31"/>
  <c r="G118" i="31" s="1"/>
  <c r="G119" i="31" s="1"/>
  <c r="G14" i="30" s="1"/>
  <c r="H14" i="30" s="1"/>
  <c r="G137" i="31"/>
  <c r="G138" i="31" s="1"/>
  <c r="G139" i="31" s="1"/>
  <c r="H344" i="30"/>
  <c r="G3642" i="31"/>
  <c r="G3643" i="31" s="1"/>
  <c r="G3644" i="31" s="1"/>
  <c r="G312" i="30" s="1"/>
  <c r="H312" i="30" s="1"/>
  <c r="G3412" i="31"/>
  <c r="G3413" i="31" s="1"/>
  <c r="G3723" i="31"/>
  <c r="G3724" i="31" s="1"/>
  <c r="G3725" i="31" s="1"/>
  <c r="G317" i="30" s="1"/>
  <c r="H317" i="30" s="1"/>
  <c r="G3462" i="31"/>
  <c r="G3463" i="31" s="1"/>
  <c r="G3464" i="31" s="1"/>
  <c r="G296" i="30" s="1"/>
  <c r="H296" i="30" s="1"/>
  <c r="G3444" i="31"/>
  <c r="G3445" i="31" s="1"/>
  <c r="G3378" i="31"/>
  <c r="G3379" i="31" s="1"/>
  <c r="G3380" i="31" s="1"/>
  <c r="G288" i="30" s="1"/>
  <c r="H288" i="30" s="1"/>
  <c r="G3488" i="31"/>
  <c r="G3489" i="31" s="1"/>
  <c r="G3490" i="31" s="1"/>
  <c r="G298" i="30" s="1"/>
  <c r="H298" i="30" s="1"/>
  <c r="G3361" i="31"/>
  <c r="G3362" i="31" s="1"/>
  <c r="G3363" i="31" s="1"/>
  <c r="G287" i="30" s="1"/>
  <c r="H287" i="30" s="1"/>
  <c r="G2958" i="31"/>
  <c r="G1580" i="31"/>
  <c r="G1627" i="31"/>
  <c r="G2173" i="31"/>
  <c r="G2243" i="31"/>
  <c r="G2802" i="31"/>
  <c r="G2665" i="31"/>
  <c r="G951" i="31"/>
  <c r="G952" i="31" s="1"/>
  <c r="G953" i="31" s="1"/>
  <c r="G954" i="31" s="1"/>
  <c r="G64" i="30" s="1"/>
  <c r="H64" i="30" s="1"/>
  <c r="G1234" i="31"/>
  <c r="G1235" i="31" s="1"/>
  <c r="G1236" i="31" s="1"/>
  <c r="G104" i="30" s="1"/>
  <c r="H104" i="30" s="1"/>
  <c r="G2536" i="31"/>
  <c r="G2537" i="31" s="1"/>
  <c r="G2538" i="31" s="1"/>
  <c r="G2539" i="31" s="1"/>
  <c r="G211" i="30" s="1"/>
  <c r="H211" i="30" s="1"/>
  <c r="G2886" i="31"/>
  <c r="G3103" i="31"/>
  <c r="G1282" i="31"/>
  <c r="G1283" i="31" s="1"/>
  <c r="G1284" i="31" s="1"/>
  <c r="G1285" i="31" s="1"/>
  <c r="G108" i="30" s="1"/>
  <c r="H108" i="30" s="1"/>
  <c r="G1687" i="31"/>
  <c r="G1688" i="31" s="1"/>
  <c r="G1689" i="31" s="1"/>
  <c r="G1690" i="31" s="1"/>
  <c r="G141" i="30" s="1"/>
  <c r="H141" i="30" s="1"/>
  <c r="G2424" i="31"/>
  <c r="G2425" i="31" s="1"/>
  <c r="G2426" i="31" s="1"/>
  <c r="G2427" i="31" s="1"/>
  <c r="G201" i="30" s="1"/>
  <c r="H201" i="30" s="1"/>
  <c r="G213" i="31"/>
  <c r="G219" i="31" s="1"/>
  <c r="G220" i="31" s="1"/>
  <c r="G221" i="31" s="1"/>
  <c r="G22" i="30" s="1"/>
  <c r="H22" i="30" s="1"/>
  <c r="G1549" i="31"/>
  <c r="G1556" i="31" s="1"/>
  <c r="G1557" i="31" s="1"/>
  <c r="G1558" i="31" s="1"/>
  <c r="G130" i="30" s="1"/>
  <c r="H130" i="30" s="1"/>
  <c r="G1670" i="31"/>
  <c r="G2091" i="31"/>
  <c r="G2299" i="31"/>
  <c r="G2305" i="31" s="1"/>
  <c r="G2306" i="31" s="1"/>
  <c r="G2307" i="31" s="1"/>
  <c r="G192" i="30" s="1"/>
  <c r="H192" i="30" s="1"/>
  <c r="G905" i="31"/>
  <c r="G908" i="31" s="1"/>
  <c r="G909" i="31" s="1"/>
  <c r="G910" i="31" s="1"/>
  <c r="G57" i="30" s="1"/>
  <c r="H57" i="30" s="1"/>
  <c r="G2239" i="31"/>
  <c r="G2404" i="31"/>
  <c r="G3311" i="31"/>
  <c r="G3312" i="31" s="1"/>
  <c r="G280" i="30" s="1"/>
  <c r="H280" i="30" s="1"/>
  <c r="G90" i="31"/>
  <c r="G97" i="31" s="1"/>
  <c r="G98" i="31" s="1"/>
  <c r="G99" i="31" s="1"/>
  <c r="G13" i="30" s="1"/>
  <c r="H13" i="30" s="1"/>
  <c r="G1050" i="31"/>
  <c r="G1055" i="31" s="1"/>
  <c r="G1056" i="31" s="1"/>
  <c r="G1247" i="31"/>
  <c r="G1250" i="31" s="1"/>
  <c r="G1251" i="31" s="1"/>
  <c r="G1252" i="31" s="1"/>
  <c r="G105" i="30" s="1"/>
  <c r="H105" i="30" s="1"/>
  <c r="G2195" i="31"/>
  <c r="G2196" i="31" s="1"/>
  <c r="G2197" i="31" s="1"/>
  <c r="G2198" i="31" s="1"/>
  <c r="G181" i="30" s="1"/>
  <c r="H181" i="30" s="1"/>
  <c r="G2754" i="31"/>
  <c r="G2922" i="31"/>
  <c r="G2981" i="31"/>
  <c r="G2982" i="31" s="1"/>
  <c r="G295" i="31"/>
  <c r="G962" i="31"/>
  <c r="G983" i="31"/>
  <c r="G984" i="31" s="1"/>
  <c r="G985" i="31" s="1"/>
  <c r="G986" i="31" s="1"/>
  <c r="G66" i="30" s="1"/>
  <c r="H66" i="30" s="1"/>
  <c r="G1150" i="31"/>
  <c r="G1167" i="31"/>
  <c r="G1168" i="31" s="1"/>
  <c r="G1169" i="31" s="1"/>
  <c r="G1170" i="31" s="1"/>
  <c r="G99" i="30" s="1"/>
  <c r="H99" i="30" s="1"/>
  <c r="G1260" i="31"/>
  <c r="G1293" i="31"/>
  <c r="G1635" i="31"/>
  <c r="G2097" i="31"/>
  <c r="G2114" i="31"/>
  <c r="G2569" i="31"/>
  <c r="G2570" i="31" s="1"/>
  <c r="G2628" i="31"/>
  <c r="G2654" i="31"/>
  <c r="G2730" i="31"/>
  <c r="G2747" i="31"/>
  <c r="G4215" i="31"/>
  <c r="G4216" i="31" s="1"/>
  <c r="G550" i="31"/>
  <c r="G551" i="31" s="1"/>
  <c r="G40" i="30" s="1"/>
  <c r="H40" i="30" s="1"/>
  <c r="G613" i="31"/>
  <c r="G614" i="31" s="1"/>
  <c r="G41" i="30" s="1"/>
  <c r="H41" i="30" s="1"/>
  <c r="G652" i="31"/>
  <c r="G653" i="31" s="1"/>
  <c r="G42" i="30" s="1"/>
  <c r="H42" i="30" s="1"/>
  <c r="G819" i="31"/>
  <c r="G820" i="31" s="1"/>
  <c r="G821" i="31" s="1"/>
  <c r="G51" i="30" s="1"/>
  <c r="H51" i="30" s="1"/>
  <c r="G2074" i="31"/>
  <c r="G2128" i="31"/>
  <c r="G2131" i="31" s="1"/>
  <c r="G2211" i="31"/>
  <c r="G2212" i="31" s="1"/>
  <c r="G2213" i="31" s="1"/>
  <c r="G2214" i="31" s="1"/>
  <c r="G183" i="30" s="1"/>
  <c r="H183" i="30" s="1"/>
  <c r="G2225" i="31"/>
  <c r="G2229" i="31" s="1"/>
  <c r="G2230" i="31" s="1"/>
  <c r="G2231" i="31" s="1"/>
  <c r="G184" i="30" s="1"/>
  <c r="H184" i="30" s="1"/>
  <c r="G2520" i="31"/>
  <c r="G2521" i="31" s="1"/>
  <c r="G2522" i="31" s="1"/>
  <c r="G2523" i="31" s="1"/>
  <c r="G210" i="30" s="1"/>
  <c r="H210" i="30" s="1"/>
  <c r="G2998" i="31"/>
  <c r="G3014" i="31"/>
  <c r="G3015" i="31" s="1"/>
  <c r="G3045" i="31"/>
  <c r="G3062" i="31"/>
  <c r="G3121" i="31"/>
  <c r="G4267" i="31"/>
  <c r="G4268" i="31" s="1"/>
  <c r="G4269" i="31" s="1"/>
  <c r="G4344" i="31"/>
  <c r="G4351" i="31" s="1"/>
  <c r="G4352" i="31" s="1"/>
  <c r="G3133" i="31"/>
  <c r="G164" i="31"/>
  <c r="G169" i="31" s="1"/>
  <c r="G170" i="31" s="1"/>
  <c r="G171" i="31" s="1"/>
  <c r="G19" i="30" s="1"/>
  <c r="H19" i="30" s="1"/>
  <c r="G863" i="31"/>
  <c r="G864" i="31" s="1"/>
  <c r="G865" i="31" s="1"/>
  <c r="G54" i="30" s="1"/>
  <c r="H54" i="30" s="1"/>
  <c r="G1388" i="31"/>
  <c r="G1389" i="31" s="1"/>
  <c r="G2456" i="31"/>
  <c r="G2603" i="31"/>
  <c r="G2860" i="31"/>
  <c r="G2861" i="31" s="1"/>
  <c r="G2862" i="31" s="1"/>
  <c r="G2863" i="31" s="1"/>
  <c r="G242" i="30" s="1"/>
  <c r="H242" i="30" s="1"/>
  <c r="G3115" i="31"/>
  <c r="G1652" i="31"/>
  <c r="G1653" i="31" s="1"/>
  <c r="G1654" i="31" s="1"/>
  <c r="G139" i="30" s="1"/>
  <c r="H139" i="30" s="1"/>
  <c r="G742" i="31"/>
  <c r="G763" i="31"/>
  <c r="G771" i="31"/>
  <c r="G936" i="31"/>
  <c r="G937" i="31" s="1"/>
  <c r="G938" i="31" s="1"/>
  <c r="G968" i="31"/>
  <c r="G1184" i="31"/>
  <c r="G1185" i="31" s="1"/>
  <c r="G1186" i="31" s="1"/>
  <c r="G1187" i="31" s="1"/>
  <c r="G101" i="30" s="1"/>
  <c r="H101" i="30" s="1"/>
  <c r="G1266" i="31"/>
  <c r="G1299" i="31"/>
  <c r="G1313" i="31"/>
  <c r="G1316" i="31" s="1"/>
  <c r="G1317" i="31" s="1"/>
  <c r="G1318" i="31" s="1"/>
  <c r="G110" i="30" s="1"/>
  <c r="H110" i="30" s="1"/>
  <c r="G1363" i="31"/>
  <c r="G1732" i="31"/>
  <c r="G2080" i="31"/>
  <c r="G2360" i="31"/>
  <c r="G2390" i="31"/>
  <c r="G2391" i="31" s="1"/>
  <c r="G2392" i="31" s="1"/>
  <c r="G2393" i="31" s="1"/>
  <c r="G197" i="30" s="1"/>
  <c r="H197" i="30" s="1"/>
  <c r="G2440" i="31"/>
  <c r="G2441" i="31" s="1"/>
  <c r="G2442" i="31" s="1"/>
  <c r="G2443" i="31" s="1"/>
  <c r="G202" i="30" s="1"/>
  <c r="H202" i="30" s="1"/>
  <c r="G2713" i="31"/>
  <c r="G2809" i="31"/>
  <c r="G3068" i="31"/>
  <c r="G3084" i="31"/>
  <c r="G3085" i="31" s="1"/>
  <c r="G2275" i="31"/>
  <c r="G2276" i="31" s="1"/>
  <c r="G190" i="30" s="1"/>
  <c r="H190" i="30" s="1"/>
  <c r="G834" i="31"/>
  <c r="G835" i="31" s="1"/>
  <c r="G836" i="31" s="1"/>
  <c r="G52" i="30" s="1"/>
  <c r="H52" i="30" s="1"/>
  <c r="G1090" i="31"/>
  <c r="G1091" i="31" s="1"/>
  <c r="G1092" i="31" s="1"/>
  <c r="G81" i="30" s="1"/>
  <c r="H81" i="30" s="1"/>
  <c r="G1144" i="31"/>
  <c r="G1201" i="31"/>
  <c r="G1202" i="31" s="1"/>
  <c r="G1664" i="31"/>
  <c r="G1860" i="31"/>
  <c r="G1861" i="31" s="1"/>
  <c r="G153" i="30" s="1"/>
  <c r="H153" i="30" s="1"/>
  <c r="G1886" i="31"/>
  <c r="G2108" i="31"/>
  <c r="G2408" i="31"/>
  <c r="G2719" i="31"/>
  <c r="G2783" i="31"/>
  <c r="G2875" i="31"/>
  <c r="G2876" i="31" s="1"/>
  <c r="G2877" i="31" s="1"/>
  <c r="G4747" i="31"/>
  <c r="G4748" i="31" s="1"/>
  <c r="G435" i="30" s="1"/>
  <c r="G30" i="31"/>
  <c r="G37" i="31" s="1"/>
  <c r="G310" i="31"/>
  <c r="G402" i="31"/>
  <c r="G1014" i="31"/>
  <c r="G71" i="30" s="1"/>
  <c r="H71" i="30" s="1"/>
  <c r="G1357" i="31"/>
  <c r="G1916" i="31"/>
  <c r="G1917" i="31" s="1"/>
  <c r="G157" i="30" s="1"/>
  <c r="H157" i="30" s="1"/>
  <c r="G1972" i="31"/>
  <c r="G1973" i="31" s="1"/>
  <c r="G161" i="30" s="1"/>
  <c r="H161" i="30" s="1"/>
  <c r="G2597" i="31"/>
  <c r="G2636" i="31"/>
  <c r="G2673" i="31"/>
  <c r="G2929" i="31"/>
  <c r="G2965" i="31"/>
  <c r="G3097" i="31"/>
  <c r="G4719" i="31"/>
  <c r="G4720" i="31" s="1"/>
  <c r="G892" i="31"/>
  <c r="G893" i="31" s="1"/>
  <c r="G894" i="31" s="1"/>
  <c r="G56" i="30" s="1"/>
  <c r="H56" i="30" s="1"/>
  <c r="G803" i="31"/>
  <c r="G804" i="31" s="1"/>
  <c r="G805" i="31" s="1"/>
  <c r="G50" i="30" s="1"/>
  <c r="H50" i="30" s="1"/>
  <c r="G289" i="31"/>
  <c r="G306" i="31"/>
  <c r="G378" i="31"/>
  <c r="G509" i="31"/>
  <c r="G695" i="31"/>
  <c r="G696" i="31" s="1"/>
  <c r="G712" i="31"/>
  <c r="G713" i="31" s="1"/>
  <c r="G1218" i="31"/>
  <c r="G1219" i="31" s="1"/>
  <c r="G1586" i="31"/>
  <c r="G1704" i="31"/>
  <c r="G1705" i="31" s="1"/>
  <c r="G1706" i="31" s="1"/>
  <c r="G1707" i="31" s="1"/>
  <c r="G142" i="30" s="1"/>
  <c r="H142" i="30" s="1"/>
  <c r="G1736" i="31"/>
  <c r="G2157" i="31"/>
  <c r="G2163" i="31" s="1"/>
  <c r="G2316" i="31"/>
  <c r="G2322" i="31" s="1"/>
  <c r="G2323" i="31" s="1"/>
  <c r="G2324" i="31" s="1"/>
  <c r="G193" i="30" s="1"/>
  <c r="H193" i="30" s="1"/>
  <c r="G2333" i="31"/>
  <c r="G2339" i="31" s="1"/>
  <c r="G2354" i="31"/>
  <c r="G2504" i="31"/>
  <c r="G2505" i="31" s="1"/>
  <c r="G4500" i="31"/>
  <c r="G4501" i="31" s="1"/>
  <c r="G388" i="30" s="1"/>
  <c r="H388" i="30" s="1"/>
  <c r="G3691" i="31"/>
  <c r="G3692" i="31" s="1"/>
  <c r="G315" i="30" s="1"/>
  <c r="H315" i="30" s="1"/>
  <c r="G3827" i="31"/>
  <c r="G3828" i="31" s="1"/>
  <c r="G3993" i="31"/>
  <c r="G3994" i="31" s="1"/>
  <c r="G337" i="30" s="1"/>
  <c r="H337" i="30" s="1"/>
  <c r="G4414" i="31"/>
  <c r="G375" i="30" s="1"/>
  <c r="H375" i="30" s="1"/>
  <c r="G3771" i="31"/>
  <c r="G3772" i="31" s="1"/>
  <c r="G322" i="30" s="1"/>
  <c r="H322" i="30" s="1"/>
  <c r="G4528" i="31"/>
  <c r="G4529" i="31" s="1"/>
  <c r="G390" i="30" s="1"/>
  <c r="H390" i="30" s="1"/>
  <c r="G20" i="30"/>
  <c r="H20" i="30" s="1"/>
  <c r="G3297" i="31"/>
  <c r="G3298" i="31" s="1"/>
  <c r="G279" i="30" s="1"/>
  <c r="H279" i="30" s="1"/>
  <c r="G3756" i="31"/>
  <c r="G3757" i="31" s="1"/>
  <c r="G319" i="30" s="1"/>
  <c r="H319" i="30" s="1"/>
  <c r="G4399" i="31"/>
  <c r="G4400" i="31" s="1"/>
  <c r="G374" i="30" s="1"/>
  <c r="H374" i="30" s="1"/>
  <c r="G4487" i="31"/>
  <c r="G386" i="30" s="1"/>
  <c r="H386" i="30" s="1"/>
  <c r="G3185" i="31"/>
  <c r="G3186" i="31" s="1"/>
  <c r="G271" i="30" s="1"/>
  <c r="H271" i="30" s="1"/>
  <c r="G3843" i="31"/>
  <c r="G3844" i="31" s="1"/>
  <c r="G3524" i="31"/>
  <c r="G3525" i="31" s="1"/>
  <c r="G300" i="30" s="1"/>
  <c r="H300" i="30" s="1"/>
  <c r="G4334" i="31"/>
  <c r="G4335" i="31" s="1"/>
  <c r="G367" i="30" s="1"/>
  <c r="H367" i="30" s="1"/>
  <c r="G3157" i="31"/>
  <c r="G3158" i="31" s="1"/>
  <c r="G269" i="30" s="1"/>
  <c r="H269" i="30" s="1"/>
  <c r="G3241" i="31"/>
  <c r="G3242" i="31" s="1"/>
  <c r="G275" i="30" s="1"/>
  <c r="H275" i="30" s="1"/>
  <c r="G3269" i="31"/>
  <c r="G3270" i="31" s="1"/>
  <c r="G277" i="30" s="1"/>
  <c r="H277" i="30" s="1"/>
  <c r="G3558" i="31"/>
  <c r="G3559" i="31" s="1"/>
  <c r="G303" i="30" s="1"/>
  <c r="H303" i="30" s="1"/>
  <c r="G3903" i="31"/>
  <c r="G3919" i="31"/>
  <c r="G3920" i="31" s="1"/>
  <c r="G332" i="30" s="1"/>
  <c r="H332" i="30" s="1"/>
  <c r="G4100" i="31"/>
  <c r="G4101" i="31" s="1"/>
  <c r="G4236" i="31"/>
  <c r="G357" i="30" s="1"/>
  <c r="H357" i="30" s="1"/>
  <c r="G4252" i="31"/>
  <c r="G4253" i="31" s="1"/>
  <c r="G4317" i="31"/>
  <c r="G366" i="30" s="1"/>
  <c r="H366" i="30" s="1"/>
  <c r="G4542" i="31"/>
  <c r="G4543" i="31" s="1"/>
  <c r="G391" i="30" s="1"/>
  <c r="H391" i="30" s="1"/>
  <c r="G4584" i="31"/>
  <c r="G4585" i="31" s="1"/>
  <c r="G394" i="30" s="1"/>
  <c r="H394" i="30" s="1"/>
  <c r="G4644" i="31"/>
  <c r="G4645" i="31" s="1"/>
  <c r="G4673" i="31"/>
  <c r="G4674" i="31" s="1"/>
  <c r="G4687" i="31"/>
  <c r="G4688" i="31" s="1"/>
  <c r="G430" i="30" s="1"/>
  <c r="H430" i="30" s="1"/>
  <c r="G4793" i="31"/>
  <c r="G441" i="30" s="1"/>
  <c r="H441" i="30" s="1"/>
  <c r="G3227" i="31"/>
  <c r="G3228" i="31" s="1"/>
  <c r="G274" i="30" s="1"/>
  <c r="H274" i="30" s="1"/>
  <c r="G3740" i="31"/>
  <c r="G3741" i="31" s="1"/>
  <c r="G318" i="30" s="1"/>
  <c r="H318" i="30" s="1"/>
  <c r="G3507" i="31"/>
  <c r="G3508" i="31" s="1"/>
  <c r="G299" i="30" s="1"/>
  <c r="H299" i="30" s="1"/>
  <c r="G3708" i="31"/>
  <c r="G316" i="30" s="1"/>
  <c r="H316" i="30" s="1"/>
  <c r="G4118" i="31"/>
  <c r="G4629" i="31"/>
  <c r="G398" i="30" s="1"/>
  <c r="H398" i="30" s="1"/>
  <c r="G152" i="31"/>
  <c r="G153" i="31" s="1"/>
  <c r="G18" i="30" s="1"/>
  <c r="H18" i="30" s="1"/>
  <c r="G1119" i="31"/>
  <c r="G1120" i="31" s="1"/>
  <c r="G83" i="30" s="1"/>
  <c r="H83" i="30" s="1"/>
  <c r="G1418" i="31"/>
  <c r="G1419" i="31" s="1"/>
  <c r="G120" i="30" s="1"/>
  <c r="H120" i="30" s="1"/>
  <c r="G1511" i="31"/>
  <c r="G1512" i="31" s="1"/>
  <c r="G127" i="30" s="1"/>
  <c r="H127" i="30" s="1"/>
  <c r="G1604" i="31"/>
  <c r="G1605" i="31" s="1"/>
  <c r="G136" i="30" s="1"/>
  <c r="H136" i="30" s="1"/>
  <c r="G1874" i="31"/>
  <c r="G1875" i="31" s="1"/>
  <c r="G154" i="30" s="1"/>
  <c r="H154" i="30" s="1"/>
  <c r="G2051" i="31"/>
  <c r="G2052" i="31" s="1"/>
  <c r="G167" i="30" s="1"/>
  <c r="H167" i="30" s="1"/>
  <c r="G204" i="31"/>
  <c r="G205" i="31" s="1"/>
  <c r="G21" i="30" s="1"/>
  <c r="H21" i="30" s="1"/>
  <c r="G234" i="31"/>
  <c r="G235" i="31" s="1"/>
  <c r="G23" i="30" s="1"/>
  <c r="H23" i="30" s="1"/>
  <c r="G263" i="31"/>
  <c r="G27" i="30" s="1"/>
  <c r="H27" i="30" s="1"/>
  <c r="G849" i="31"/>
  <c r="G850" i="31" s="1"/>
  <c r="G53" i="30" s="1"/>
  <c r="H53" i="30" s="1"/>
  <c r="G1041" i="31"/>
  <c r="G1042" i="31" s="1"/>
  <c r="G74" i="30" s="1"/>
  <c r="H74" i="30" s="1"/>
  <c r="G1069" i="31"/>
  <c r="G1075" i="31" s="1"/>
  <c r="G1447" i="31"/>
  <c r="G1448" i="31" s="1"/>
  <c r="G122" i="30" s="1"/>
  <c r="H122" i="30" s="1"/>
  <c r="G1525" i="31"/>
  <c r="G1526" i="31" s="1"/>
  <c r="G128" i="30" s="1"/>
  <c r="H128" i="30" s="1"/>
  <c r="G1571" i="31"/>
  <c r="G1572" i="31" s="1"/>
  <c r="G131" i="30" s="1"/>
  <c r="H131" i="30" s="1"/>
  <c r="G1618" i="31"/>
  <c r="G1619" i="31" s="1"/>
  <c r="G137" i="30" s="1"/>
  <c r="H137" i="30" s="1"/>
  <c r="G1930" i="31"/>
  <c r="G1931" i="31" s="1"/>
  <c r="G158" i="30" s="1"/>
  <c r="H158" i="30" s="1"/>
  <c r="G2261" i="31"/>
  <c r="G2262" i="31" s="1"/>
  <c r="G189" i="30" s="1"/>
  <c r="H189" i="30" s="1"/>
  <c r="G20" i="31"/>
  <c r="G9" i="30" s="1"/>
  <c r="H9" i="30" s="1"/>
  <c r="G49" i="31"/>
  <c r="G56" i="31" s="1"/>
  <c r="G77" i="31"/>
  <c r="G78" i="31" s="1"/>
  <c r="G12" i="30" s="1"/>
  <c r="H12" i="30" s="1"/>
  <c r="G336" i="31"/>
  <c r="G787" i="31"/>
  <c r="G923" i="31"/>
  <c r="G924" i="31" s="1"/>
  <c r="G62" i="30" s="1"/>
  <c r="H62" i="30" s="1"/>
  <c r="G999" i="31"/>
  <c r="G1000" i="31" s="1"/>
  <c r="G70" i="30" s="1"/>
  <c r="H70" i="30" s="1"/>
  <c r="G1027" i="31"/>
  <c r="G1028" i="31" s="1"/>
  <c r="G73" i="30" s="1"/>
  <c r="H73" i="30" s="1"/>
  <c r="G1462" i="31"/>
  <c r="G1463" i="31" s="1"/>
  <c r="G123" i="30" s="1"/>
  <c r="H123" i="30" s="1"/>
  <c r="G1539" i="31"/>
  <c r="G1540" i="31" s="1"/>
  <c r="G129" i="30" s="1"/>
  <c r="H129" i="30" s="1"/>
  <c r="G1776" i="31"/>
  <c r="G1777" i="31" s="1"/>
  <c r="G147" i="30" s="1"/>
  <c r="H147" i="30" s="1"/>
  <c r="G2037" i="31"/>
  <c r="G2038" i="31" s="1"/>
  <c r="G166" i="30" s="1"/>
  <c r="H166" i="30" s="1"/>
  <c r="G248" i="31"/>
  <c r="G249" i="31" s="1"/>
  <c r="G24" i="30" s="1"/>
  <c r="H24" i="30" s="1"/>
  <c r="G277" i="31"/>
  <c r="G278" i="31" s="1"/>
  <c r="G371" i="31"/>
  <c r="G391" i="31"/>
  <c r="G678" i="31"/>
  <c r="G679" i="31" s="1"/>
  <c r="G729" i="31"/>
  <c r="G730" i="31" s="1"/>
  <c r="G750" i="31"/>
  <c r="G878" i="31"/>
  <c r="G879" i="31" s="1"/>
  <c r="G55" i="30" s="1"/>
  <c r="H55" i="30" s="1"/>
  <c r="G1105" i="31"/>
  <c r="G1106" i="31" s="1"/>
  <c r="G82" i="30" s="1"/>
  <c r="H82" i="30" s="1"/>
  <c r="G1404" i="31"/>
  <c r="G1405" i="31" s="1"/>
  <c r="G116" i="30" s="1"/>
  <c r="H116" i="30" s="1"/>
  <c r="G1480" i="31"/>
  <c r="G1481" i="31" s="1"/>
  <c r="G124" i="30" s="1"/>
  <c r="H124" i="30" s="1"/>
  <c r="G1944" i="31"/>
  <c r="G1945" i="31" s="1"/>
  <c r="G159" i="30" s="1"/>
  <c r="H159" i="30" s="1"/>
  <c r="G2148" i="31"/>
  <c r="G2149" i="31" s="1"/>
  <c r="G175" i="30" s="1"/>
  <c r="H175" i="30" s="1"/>
  <c r="G1818" i="31"/>
  <c r="G1819" i="31" s="1"/>
  <c r="G150" i="30" s="1"/>
  <c r="H150" i="30" s="1"/>
  <c r="G2619" i="31"/>
  <c r="G2620" i="31" s="1"/>
  <c r="G218" i="30" s="1"/>
  <c r="H218" i="30" s="1"/>
  <c r="G3592" i="31"/>
  <c r="G3593" i="31" s="1"/>
  <c r="G305" i="30" s="1"/>
  <c r="H305" i="30" s="1"/>
  <c r="G1133" i="31"/>
  <c r="G1134" i="31" s="1"/>
  <c r="G88" i="30" s="1"/>
  <c r="H88" i="30" s="1"/>
  <c r="G1433" i="31"/>
  <c r="G1434" i="31" s="1"/>
  <c r="G121" i="30" s="1"/>
  <c r="H121" i="30" s="1"/>
  <c r="G1497" i="31"/>
  <c r="G1498" i="31" s="1"/>
  <c r="G125" i="30" s="1"/>
  <c r="H125" i="30" s="1"/>
  <c r="G1790" i="31"/>
  <c r="G1791" i="31" s="1"/>
  <c r="G148" i="30" s="1"/>
  <c r="H148" i="30" s="1"/>
  <c r="G1804" i="31"/>
  <c r="G1805" i="31" s="1"/>
  <c r="G149" i="30" s="1"/>
  <c r="H149" i="30" s="1"/>
  <c r="G1847" i="31"/>
  <c r="G152" i="30" s="1"/>
  <c r="H152" i="30" s="1"/>
  <c r="G1903" i="31"/>
  <c r="G156" i="30" s="1"/>
  <c r="H156" i="30" s="1"/>
  <c r="G1959" i="31"/>
  <c r="G160" i="30" s="1"/>
  <c r="H160" i="30" s="1"/>
  <c r="G2066" i="31"/>
  <c r="G169" i="30" s="1"/>
  <c r="H169" i="30" s="1"/>
  <c r="G2376" i="31"/>
  <c r="G2377" i="31" s="1"/>
  <c r="G196" i="30" s="1"/>
  <c r="H196" i="30" s="1"/>
  <c r="G4427" i="31"/>
  <c r="G4428" i="31" s="1"/>
  <c r="G376" i="30" s="1"/>
  <c r="H376" i="30" s="1"/>
  <c r="G4457" i="31"/>
  <c r="G4458" i="31" s="1"/>
  <c r="G4598" i="31"/>
  <c r="G4599" i="31" s="1"/>
  <c r="G395" i="30" s="1"/>
  <c r="H395" i="30" s="1"/>
  <c r="G1721" i="31"/>
  <c r="G1722" i="31" s="1"/>
  <c r="G1832" i="31"/>
  <c r="G1833" i="31" s="1"/>
  <c r="G151" i="30" s="1"/>
  <c r="H151" i="30" s="1"/>
  <c r="G1888" i="31"/>
  <c r="G1889" i="31" s="1"/>
  <c r="G155" i="30" s="1"/>
  <c r="H155" i="30" s="1"/>
  <c r="G1986" i="31"/>
  <c r="G1987" i="31" s="1"/>
  <c r="G2179" i="31"/>
  <c r="G2289" i="31"/>
  <c r="G2290" i="31" s="1"/>
  <c r="G191" i="30" s="1"/>
  <c r="H191" i="30" s="1"/>
  <c r="G2474" i="31"/>
  <c r="G2475" i="31" s="1"/>
  <c r="G204" i="30" s="1"/>
  <c r="H204" i="30" s="1"/>
  <c r="G3255" i="31"/>
  <c r="G3256" i="31" s="1"/>
  <c r="G276" i="30" s="1"/>
  <c r="H276" i="30" s="1"/>
  <c r="G3885" i="31"/>
  <c r="G3886" i="31" s="1"/>
  <c r="G4659" i="31"/>
  <c r="G4660" i="31" s="1"/>
  <c r="G424" i="30" s="1"/>
  <c r="H424" i="30" s="1"/>
  <c r="G3213" i="31"/>
  <c r="G3214" i="31" s="1"/>
  <c r="G273" i="30" s="1"/>
  <c r="H273" i="30" s="1"/>
  <c r="G4385" i="31"/>
  <c r="G4386" i="31" s="1"/>
  <c r="G370" i="30" s="1"/>
  <c r="H370" i="30" s="1"/>
  <c r="G2488" i="31"/>
  <c r="G2489" i="31" s="1"/>
  <c r="G2552" i="31"/>
  <c r="G2553" i="31" s="1"/>
  <c r="G2585" i="31"/>
  <c r="G2586" i="31" s="1"/>
  <c r="G2647" i="31"/>
  <c r="G2736" i="31"/>
  <c r="G2772" i="31"/>
  <c r="G2773" i="31" s="1"/>
  <c r="G2791" i="31"/>
  <c r="G3034" i="31"/>
  <c r="G3427" i="31"/>
  <c r="G3428" i="31" s="1"/>
  <c r="G294" i="30" s="1"/>
  <c r="H294" i="30" s="1"/>
  <c r="G4132" i="31"/>
  <c r="G4133" i="31" s="1"/>
  <c r="G4556" i="31"/>
  <c r="G4557" i="31" s="1"/>
  <c r="G4613" i="31"/>
  <c r="G4614" i="31" s="1"/>
  <c r="G4733" i="31"/>
  <c r="G4734" i="31" s="1"/>
  <c r="G434" i="30" s="1"/>
  <c r="H434" i="30" s="1"/>
  <c r="G4775" i="31"/>
  <c r="G4776" i="31" s="1"/>
  <c r="G437" i="30" s="1"/>
  <c r="H437" i="30" s="1"/>
  <c r="G4809" i="31"/>
  <c r="G443" i="30" s="1"/>
  <c r="H443" i="30" s="1"/>
  <c r="G2451" i="31"/>
  <c r="G2704" i="31"/>
  <c r="G226" i="30" s="1"/>
  <c r="H226" i="30" s="1"/>
  <c r="G2947" i="31"/>
  <c r="G3051" i="31"/>
  <c r="G3171" i="31"/>
  <c r="G3172" i="31" s="1"/>
  <c r="G270" i="30" s="1"/>
  <c r="H270" i="30" s="1"/>
  <c r="G3283" i="31"/>
  <c r="G3284" i="31" s="1"/>
  <c r="G278" i="30" s="1"/>
  <c r="H278" i="30" s="1"/>
  <c r="G4370" i="31"/>
  <c r="G369" i="30" s="1"/>
  <c r="H369" i="30" s="1"/>
  <c r="G4514" i="31"/>
  <c r="G4515" i="31" s="1"/>
  <c r="G389" i="30" s="1"/>
  <c r="H389" i="30" s="1"/>
  <c r="G4705" i="31"/>
  <c r="G4706" i="31" s="1"/>
  <c r="G431" i="30" s="1"/>
  <c r="H431" i="30" s="1"/>
  <c r="G2843" i="31"/>
  <c r="G2844" i="31" s="1"/>
  <c r="G2940" i="31"/>
  <c r="G2992" i="31"/>
  <c r="G2826" i="31"/>
  <c r="G2827" i="31" s="1"/>
  <c r="G2893" i="31"/>
  <c r="G3028" i="31"/>
  <c r="G3541" i="31"/>
  <c r="G3542" i="31" s="1"/>
  <c r="G301" i="30" s="1"/>
  <c r="H301" i="30" s="1"/>
  <c r="G3576" i="31"/>
  <c r="G304" i="30" s="1"/>
  <c r="H304" i="30" s="1"/>
  <c r="G3807" i="31"/>
  <c r="G325" i="30" s="1"/>
  <c r="H325" i="30" s="1"/>
  <c r="G4570" i="31"/>
  <c r="G4571" i="31" s="1"/>
  <c r="G4761" i="31"/>
  <c r="G4762" i="31" s="1"/>
  <c r="G436" i="30" s="1"/>
  <c r="H436" i="30" s="1"/>
  <c r="G4822" i="31"/>
  <c r="G4823" i="31" s="1"/>
  <c r="G445" i="30" s="1"/>
  <c r="H445" i="30" s="1"/>
  <c r="G3620" i="16"/>
  <c r="G3509" i="16"/>
  <c r="G3510" i="16" s="1"/>
  <c r="G3493" i="16"/>
  <c r="G3494" i="16" s="1"/>
  <c r="G3481" i="16"/>
  <c r="G3477" i="16"/>
  <c r="G3478" i="16" s="1"/>
  <c r="G3448" i="16"/>
  <c r="G3396" i="16"/>
  <c r="G3397" i="16" s="1"/>
  <c r="G3380" i="16"/>
  <c r="G3381" i="16" s="1"/>
  <c r="G3364" i="16"/>
  <c r="G3365" i="16" s="1"/>
  <c r="G3348" i="16"/>
  <c r="G3349" i="16" s="1"/>
  <c r="G3336" i="16"/>
  <c r="G3332" i="16"/>
  <c r="G3333" i="16" s="1"/>
  <c r="G3316" i="16"/>
  <c r="G3317" i="16" s="1"/>
  <c r="G3206" i="16"/>
  <c r="G3207" i="16" s="1"/>
  <c r="G3194" i="16"/>
  <c r="G3190" i="16"/>
  <c r="G3191" i="16" s="1"/>
  <c r="G3144" i="16"/>
  <c r="G3145" i="16" s="1"/>
  <c r="G3128" i="16"/>
  <c r="G3129" i="16" s="1"/>
  <c r="G3100" i="16"/>
  <c r="G3048" i="16"/>
  <c r="G3049" i="16" s="1"/>
  <c r="G3001" i="16"/>
  <c r="G3002" i="16" s="1"/>
  <c r="G2989" i="16"/>
  <c r="G2849" i="16"/>
  <c r="G2833" i="16"/>
  <c r="G2678" i="16"/>
  <c r="G2679" i="16" s="1"/>
  <c r="G2662" i="16"/>
  <c r="G2663" i="16" s="1"/>
  <c r="G2646" i="16"/>
  <c r="G2647" i="16" s="1"/>
  <c r="G2634" i="16"/>
  <c r="G2630" i="16"/>
  <c r="G2631" i="16" s="1"/>
  <c r="G2550" i="16"/>
  <c r="G2551" i="16" s="1"/>
  <c r="G2519" i="16"/>
  <c r="G2520" i="16" s="1"/>
  <c r="G2503" i="16"/>
  <c r="G2504" i="16" s="1"/>
  <c r="G2491" i="16"/>
  <c r="G2475" i="16"/>
  <c r="G2377" i="16"/>
  <c r="G2378" i="16" s="1"/>
  <c r="G2365" i="16"/>
  <c r="G2361" i="16"/>
  <c r="G2362" i="16" s="1"/>
  <c r="G2345" i="16"/>
  <c r="G2346" i="16" s="1"/>
  <c r="G2329" i="16"/>
  <c r="G2330" i="16" s="1"/>
  <c r="G2313" i="16"/>
  <c r="G2314" i="16" s="1"/>
  <c r="G2301" i="16"/>
  <c r="G2249" i="16"/>
  <c r="G2250" i="16" s="1"/>
  <c r="G2233" i="16"/>
  <c r="G2234" i="16" s="1"/>
  <c r="G2217" i="16"/>
  <c r="G2218" i="16" s="1"/>
  <c r="G2189" i="16"/>
  <c r="G2156" i="16"/>
  <c r="G2143" i="16"/>
  <c r="G2093" i="16"/>
  <c r="G2094" i="16" s="1"/>
  <c r="G2077" i="16"/>
  <c r="G2078" i="16" s="1"/>
  <c r="G2061" i="16"/>
  <c r="G2062" i="16" s="1"/>
  <c r="G2049" i="16"/>
  <c r="G1965" i="16"/>
  <c r="G1966" i="16" s="1"/>
  <c r="G1949" i="16"/>
  <c r="G1950" i="16" s="1"/>
  <c r="G1933" i="16"/>
  <c r="G1934" i="16" s="1"/>
  <c r="G1901" i="16"/>
  <c r="G1902" i="16" s="1"/>
  <c r="G1885" i="16"/>
  <c r="G1886" i="16" s="1"/>
  <c r="G1874" i="16"/>
  <c r="G1490" i="16"/>
  <c r="G1491" i="16" s="1"/>
  <c r="G1478" i="16"/>
  <c r="G1474" i="16"/>
  <c r="G1475" i="16" s="1"/>
  <c r="G1458" i="16"/>
  <c r="G1459" i="16" s="1"/>
  <c r="G1460" i="16" s="1"/>
  <c r="G1429" i="16"/>
  <c r="G1393" i="16"/>
  <c r="G1394" i="16" s="1"/>
  <c r="G1286" i="16"/>
  <c r="G1287" i="16" s="1"/>
  <c r="G1270" i="16"/>
  <c r="G1271" i="16" s="1"/>
  <c r="G1254" i="16"/>
  <c r="G1255" i="16" s="1"/>
  <c r="G1238" i="16"/>
  <c r="G1239" i="16" s="1"/>
  <c r="G1222" i="16"/>
  <c r="G1223" i="16" s="1"/>
  <c r="G1210" i="16"/>
  <c r="G1142" i="16"/>
  <c r="G1143" i="16" s="1"/>
  <c r="G1127" i="16"/>
  <c r="G1086" i="16"/>
  <c r="G1087" i="16" s="1"/>
  <c r="G1070" i="16"/>
  <c r="G1071" i="16" s="1"/>
  <c r="G1054" i="16"/>
  <c r="G1055" i="16" s="1"/>
  <c r="G1023" i="16"/>
  <c r="G1024" i="16" s="1"/>
  <c r="G992" i="16"/>
  <c r="G993" i="16" s="1"/>
  <c r="G976" i="16"/>
  <c r="G977" i="16" s="1"/>
  <c r="G960" i="16"/>
  <c r="G961" i="16" s="1"/>
  <c r="G948" i="16"/>
  <c r="G932" i="16"/>
  <c r="G928" i="16"/>
  <c r="G929" i="16" s="1"/>
  <c r="G894" i="16"/>
  <c r="G895" i="16" s="1"/>
  <c r="G878" i="16"/>
  <c r="G879" i="16" s="1"/>
  <c r="G880" i="16" s="1"/>
  <c r="G867" i="16"/>
  <c r="G862" i="16"/>
  <c r="G863" i="16" s="1"/>
  <c r="G851" i="16"/>
  <c r="G481" i="16"/>
  <c r="G482" i="16" s="1"/>
  <c r="G466" i="16"/>
  <c r="G467" i="16" s="1"/>
  <c r="G450" i="16"/>
  <c r="G451" i="16" s="1"/>
  <c r="G403" i="16"/>
  <c r="G404" i="16" s="1"/>
  <c r="G386" i="16"/>
  <c r="G387" i="16" s="1"/>
  <c r="G369" i="16"/>
  <c r="G370" i="16" s="1"/>
  <c r="G352" i="16"/>
  <c r="G353" i="16" s="1"/>
  <c r="G335" i="16"/>
  <c r="G336" i="16" s="1"/>
  <c r="G318" i="16"/>
  <c r="G319" i="16" s="1"/>
  <c r="G301" i="16"/>
  <c r="G302" i="16" s="1"/>
  <c r="G284" i="16"/>
  <c r="G285" i="16" s="1"/>
  <c r="G267" i="16"/>
  <c r="G268" i="16" s="1"/>
  <c r="G250" i="16"/>
  <c r="G239" i="16"/>
  <c r="G187" i="16"/>
  <c r="G188" i="16" s="1"/>
  <c r="G176" i="16"/>
  <c r="G98" i="16"/>
  <c r="G93" i="16"/>
  <c r="G94" i="16" s="1"/>
  <c r="G77" i="16"/>
  <c r="G78" i="16" s="1"/>
  <c r="G61" i="16"/>
  <c r="G62" i="16" s="1"/>
  <c r="G45" i="16"/>
  <c r="G46" i="16" s="1"/>
  <c r="G3602" i="16"/>
  <c r="G3603" i="16" s="1"/>
  <c r="G3586" i="16"/>
  <c r="G3587" i="16" s="1"/>
  <c r="G3412" i="16"/>
  <c r="G3413" i="16" s="1"/>
  <c r="G3400" i="16"/>
  <c r="G3300" i="16"/>
  <c r="G3301" i="16" s="1"/>
  <c r="G3284" i="16"/>
  <c r="G3285" i="16" s="1"/>
  <c r="G3268" i="16"/>
  <c r="G3269" i="16" s="1"/>
  <c r="G3064" i="16"/>
  <c r="G3065" i="16" s="1"/>
  <c r="G3052" i="16"/>
  <c r="G3017" i="16"/>
  <c r="G3018" i="16" s="1"/>
  <c r="G2709" i="16"/>
  <c r="G2710" i="16" s="1"/>
  <c r="G2697" i="16"/>
  <c r="G2614" i="16"/>
  <c r="G2615" i="16" s="1"/>
  <c r="G2602" i="16"/>
  <c r="G2598" i="16"/>
  <c r="G2599" i="16" s="1"/>
  <c r="G2586" i="16"/>
  <c r="G2566" i="16"/>
  <c r="G2567" i="16" s="1"/>
  <c r="G2408" i="16"/>
  <c r="G2409" i="16" s="1"/>
  <c r="G2297" i="16"/>
  <c r="G2298" i="16" s="1"/>
  <c r="G2281" i="16"/>
  <c r="G2282" i="16" s="1"/>
  <c r="G2265" i="16"/>
  <c r="G2266" i="16" s="1"/>
  <c r="G2139" i="16"/>
  <c r="G2140" i="16" s="1"/>
  <c r="G2127" i="16"/>
  <c r="G2045" i="16"/>
  <c r="G2046" i="16" s="1"/>
  <c r="G2033" i="16"/>
  <c r="G2029" i="16"/>
  <c r="G2030" i="16" s="1"/>
  <c r="G2014" i="16"/>
  <c r="G2001" i="16"/>
  <c r="G1997" i="16"/>
  <c r="G1998" i="16" s="1"/>
  <c r="G1985" i="16"/>
  <c r="G1981" i="16"/>
  <c r="G1982" i="16" s="1"/>
  <c r="G1969" i="16"/>
  <c r="G1749" i="16"/>
  <c r="G1750" i="16" s="1"/>
  <c r="G1733" i="16"/>
  <c r="G1734" i="16" s="1"/>
  <c r="G1628" i="16"/>
  <c r="G1615" i="16"/>
  <c r="G1332" i="16"/>
  <c r="G1333" i="16" s="1"/>
  <c r="G1320" i="16"/>
  <c r="G1194" i="16"/>
  <c r="G1206" i="16"/>
  <c r="G1207" i="16" s="1"/>
  <c r="G1190" i="16"/>
  <c r="G1191" i="16" s="1"/>
  <c r="G1178" i="16"/>
  <c r="G1174" i="16"/>
  <c r="G1175" i="16" s="1"/>
  <c r="G1162" i="16"/>
  <c r="G1158" i="16"/>
  <c r="G1159" i="16" s="1"/>
  <c r="G1146" i="16"/>
  <c r="G911" i="16"/>
  <c r="G912" i="16" s="1"/>
  <c r="G899" i="16"/>
  <c r="G423" i="16"/>
  <c r="G1102" i="16"/>
  <c r="G1103" i="16" s="1"/>
  <c r="G1104" i="16" s="1"/>
  <c r="G1105" i="16" s="1"/>
  <c r="G1090" i="16"/>
  <c r="G218" i="16"/>
  <c r="G219" i="16" s="1"/>
  <c r="G220" i="16" s="1"/>
  <c r="G221" i="16" s="1"/>
  <c r="G207" i="16"/>
  <c r="G3638" i="16"/>
  <c r="G3623" i="16"/>
  <c r="G2174" i="16"/>
  <c r="G3559" i="16"/>
  <c r="G3544" i="16"/>
  <c r="G2570" i="16"/>
  <c r="G1858" i="16"/>
  <c r="G1843" i="16"/>
  <c r="G1600" i="16"/>
  <c r="G1585" i="16"/>
  <c r="G1570" i="16"/>
  <c r="G1555" i="16"/>
  <c r="G1540" i="16"/>
  <c r="G1525" i="16"/>
  <c r="G1509" i="16"/>
  <c r="G1397" i="16"/>
  <c r="G1366" i="16"/>
  <c r="G1027" i="16"/>
  <c r="G996" i="16"/>
  <c r="G1494" i="16"/>
  <c r="G3241" i="16"/>
  <c r="G3226" i="16"/>
  <c r="G2974" i="16"/>
  <c r="G2959" i="16"/>
  <c r="G2944" i="16"/>
  <c r="G2929" i="16"/>
  <c r="G2865" i="16"/>
  <c r="G2818" i="16"/>
  <c r="G2803" i="16"/>
  <c r="G2788" i="16"/>
  <c r="G2773" i="16"/>
  <c r="G2758" i="16"/>
  <c r="G2743" i="16"/>
  <c r="G2728" i="16"/>
  <c r="G2444" i="16"/>
  <c r="G2429" i="16"/>
  <c r="G3513" i="16"/>
  <c r="G2381" i="16"/>
  <c r="G2159" i="16"/>
  <c r="G1828" i="16"/>
  <c r="G1813" i="16"/>
  <c r="G1798" i="16"/>
  <c r="G1783" i="16"/>
  <c r="G1768" i="16"/>
  <c r="G1753" i="16"/>
  <c r="G1706" i="16"/>
  <c r="G1691" i="16"/>
  <c r="G1676" i="16"/>
  <c r="G1661" i="16"/>
  <c r="G1646" i="16"/>
  <c r="G1631" i="16"/>
  <c r="G1351" i="16"/>
  <c r="G1336" i="16"/>
  <c r="G1305" i="16"/>
  <c r="G1290" i="16"/>
  <c r="G835" i="16"/>
  <c r="G820" i="16"/>
  <c r="G782" i="16"/>
  <c r="G746" i="16"/>
  <c r="G693" i="16"/>
  <c r="G640" i="16"/>
  <c r="G586" i="16"/>
  <c r="G501" i="16"/>
  <c r="G486" i="16"/>
  <c r="G223" i="16"/>
  <c r="G192" i="16"/>
  <c r="G161" i="16"/>
  <c r="G146" i="16"/>
  <c r="G3646" i="16"/>
  <c r="G3645" i="16"/>
  <c r="G3642" i="16"/>
  <c r="G3643" i="16" s="1"/>
  <c r="G3631" i="16"/>
  <c r="G3630" i="16"/>
  <c r="G3627" i="16"/>
  <c r="G3628" i="16" s="1"/>
  <c r="G2579" i="16"/>
  <c r="G2578" i="16"/>
  <c r="G2575" i="16"/>
  <c r="G2574" i="16"/>
  <c r="G1867" i="16"/>
  <c r="G1866" i="16"/>
  <c r="G1863" i="16"/>
  <c r="G1405" i="16"/>
  <c r="G1404" i="16"/>
  <c r="G1401" i="16"/>
  <c r="G1402" i="16" s="1"/>
  <c r="G1374" i="16"/>
  <c r="G1373" i="16"/>
  <c r="G1370" i="16"/>
  <c r="G1371" i="16" s="1"/>
  <c r="G1035" i="16"/>
  <c r="G1034" i="16"/>
  <c r="G1031" i="16"/>
  <c r="G1032" i="16" s="1"/>
  <c r="G3249" i="16"/>
  <c r="G3248" i="16"/>
  <c r="G3245" i="16"/>
  <c r="G3246" i="16" s="1"/>
  <c r="G3234" i="16"/>
  <c r="G3233" i="16"/>
  <c r="G3230" i="16"/>
  <c r="G3231" i="16" s="1"/>
  <c r="G2982" i="16"/>
  <c r="G2981" i="16"/>
  <c r="G2978" i="16"/>
  <c r="G2979" i="16" s="1"/>
  <c r="G2967" i="16"/>
  <c r="G2966" i="16"/>
  <c r="G2963" i="16"/>
  <c r="G2964" i="16" s="1"/>
  <c r="G2952" i="16"/>
  <c r="G2951" i="16"/>
  <c r="G2948" i="16"/>
  <c r="G2949" i="16" s="1"/>
  <c r="G2937" i="16"/>
  <c r="G2936" i="16"/>
  <c r="G2933" i="16"/>
  <c r="G2934" i="16" s="1"/>
  <c r="G2873" i="16"/>
  <c r="G2872" i="16"/>
  <c r="G2869" i="16"/>
  <c r="G2870" i="16" s="1"/>
  <c r="G2826" i="16"/>
  <c r="G2825" i="16"/>
  <c r="G2822" i="16"/>
  <c r="G2823" i="16" s="1"/>
  <c r="G2811" i="16"/>
  <c r="G2810" i="16"/>
  <c r="G2807" i="16"/>
  <c r="G2808" i="16" s="1"/>
  <c r="G2796" i="16"/>
  <c r="G2795" i="16"/>
  <c r="G2792" i="16"/>
  <c r="G2793" i="16" s="1"/>
  <c r="G2781" i="16"/>
  <c r="G2780" i="16"/>
  <c r="G2777" i="16"/>
  <c r="G2778" i="16" s="1"/>
  <c r="G2766" i="16"/>
  <c r="G2765" i="16"/>
  <c r="G2762" i="16"/>
  <c r="G2763" i="16" s="1"/>
  <c r="G2751" i="16"/>
  <c r="G2750" i="16"/>
  <c r="G2747" i="16"/>
  <c r="G2748" i="16" s="1"/>
  <c r="G2736" i="16"/>
  <c r="G2735" i="16"/>
  <c r="G2732" i="16"/>
  <c r="G2733" i="16" s="1"/>
  <c r="G2452" i="16"/>
  <c r="G2451" i="16"/>
  <c r="G2448" i="16"/>
  <c r="G2449" i="16" s="1"/>
  <c r="G3522" i="16"/>
  <c r="G3521" i="16"/>
  <c r="G3518" i="16"/>
  <c r="G3517" i="16"/>
  <c r="G2389" i="16"/>
  <c r="G2388" i="16"/>
  <c r="G2385" i="16"/>
  <c r="G2386" i="16" s="1"/>
  <c r="G2167" i="16"/>
  <c r="G2166" i="16"/>
  <c r="G2163" i="16"/>
  <c r="G2164" i="16" s="1"/>
  <c r="G1836" i="16"/>
  <c r="G1835" i="16"/>
  <c r="G1832" i="16"/>
  <c r="G1833" i="16" s="1"/>
  <c r="G1821" i="16"/>
  <c r="G1820" i="16"/>
  <c r="G1817" i="16"/>
  <c r="G1818" i="16" s="1"/>
  <c r="G1806" i="16"/>
  <c r="G1805" i="16"/>
  <c r="G1802" i="16"/>
  <c r="G1803" i="16" s="1"/>
  <c r="G1791" i="16"/>
  <c r="G1790" i="16"/>
  <c r="G1787" i="16"/>
  <c r="G1788" i="16" s="1"/>
  <c r="G1776" i="16"/>
  <c r="G1775" i="16"/>
  <c r="G1772" i="16"/>
  <c r="G1773" i="16" s="1"/>
  <c r="G1761" i="16"/>
  <c r="G1760" i="16"/>
  <c r="G1757" i="16"/>
  <c r="G1758" i="16" s="1"/>
  <c r="G1714" i="16"/>
  <c r="G1713" i="16"/>
  <c r="G1710" i="16"/>
  <c r="G1711" i="16" s="1"/>
  <c r="G1699" i="16"/>
  <c r="G1698" i="16"/>
  <c r="G1695" i="16"/>
  <c r="G1696" i="16" s="1"/>
  <c r="G1684" i="16"/>
  <c r="G1683" i="16"/>
  <c r="G1680" i="16"/>
  <c r="G1681" i="16" s="1"/>
  <c r="G1669" i="16"/>
  <c r="G1668" i="16"/>
  <c r="G1665" i="16"/>
  <c r="G1666" i="16" s="1"/>
  <c r="G1654" i="16"/>
  <c r="G1653" i="16"/>
  <c r="G1650" i="16"/>
  <c r="G1651" i="16" s="1"/>
  <c r="G1639" i="16"/>
  <c r="G1638" i="16"/>
  <c r="G1635" i="16"/>
  <c r="G1636" i="16" s="1"/>
  <c r="G1359" i="16"/>
  <c r="G1358" i="16"/>
  <c r="G1355" i="16"/>
  <c r="G1356" i="16" s="1"/>
  <c r="G1344" i="16"/>
  <c r="G1343" i="16"/>
  <c r="G1340" i="16"/>
  <c r="G1341" i="16" s="1"/>
  <c r="G1313" i="16"/>
  <c r="G1312" i="16"/>
  <c r="G1309" i="16"/>
  <c r="G1310" i="16" s="1"/>
  <c r="G1298" i="16"/>
  <c r="G1297" i="16"/>
  <c r="G1294" i="16"/>
  <c r="G1295" i="16" s="1"/>
  <c r="G843" i="16"/>
  <c r="G842" i="16"/>
  <c r="G839" i="16"/>
  <c r="G840" i="16" s="1"/>
  <c r="G827" i="16"/>
  <c r="G826" i="16"/>
  <c r="G823" i="16"/>
  <c r="G824" i="16" s="1"/>
  <c r="G790" i="16"/>
  <c r="G789" i="16"/>
  <c r="G786" i="16"/>
  <c r="G787" i="16" s="1"/>
  <c r="G753" i="16"/>
  <c r="G752" i="16"/>
  <c r="G749" i="16"/>
  <c r="G750" i="16" s="1"/>
  <c r="G578" i="16"/>
  <c r="G577" i="16"/>
  <c r="G574" i="16"/>
  <c r="G575" i="16" s="1"/>
  <c r="G563" i="16"/>
  <c r="G562" i="16"/>
  <c r="G559" i="16"/>
  <c r="G560" i="16" s="1"/>
  <c r="G548" i="16"/>
  <c r="G547" i="16"/>
  <c r="G544" i="16"/>
  <c r="G545" i="16" s="1"/>
  <c r="G493" i="16"/>
  <c r="G492" i="16"/>
  <c r="G489" i="16"/>
  <c r="G490" i="16" s="1"/>
  <c r="G231" i="16"/>
  <c r="G230" i="16"/>
  <c r="G227" i="16"/>
  <c r="G228" i="16" s="1"/>
  <c r="G199" i="16"/>
  <c r="G198" i="16"/>
  <c r="G195" i="16"/>
  <c r="G196" i="16" s="1"/>
  <c r="G168" i="16"/>
  <c r="G167" i="16"/>
  <c r="G164" i="16"/>
  <c r="G165" i="16" s="1"/>
  <c r="G153" i="16"/>
  <c r="G152" i="16"/>
  <c r="G149" i="16"/>
  <c r="G150" i="16" s="1"/>
  <c r="G6" i="16"/>
  <c r="G7" i="16" s="1"/>
  <c r="G9" i="16"/>
  <c r="G10" i="16"/>
  <c r="G504" i="16"/>
  <c r="G505" i="16" s="1"/>
  <c r="G507" i="16"/>
  <c r="G508" i="16"/>
  <c r="G511" i="16"/>
  <c r="G512" i="16"/>
  <c r="G513" i="16"/>
  <c r="G514" i="16"/>
  <c r="G519" i="16"/>
  <c r="G520" i="16"/>
  <c r="G529" i="16"/>
  <c r="G530" i="16" s="1"/>
  <c r="G532" i="16"/>
  <c r="G533" i="16"/>
  <c r="G589" i="16"/>
  <c r="G590" i="16" s="1"/>
  <c r="G592" i="16"/>
  <c r="G593" i="16"/>
  <c r="G596" i="16"/>
  <c r="G597" i="16"/>
  <c r="G598" i="16"/>
  <c r="G599" i="16"/>
  <c r="G600" i="16"/>
  <c r="G601" i="16"/>
  <c r="G602" i="16"/>
  <c r="G603" i="16"/>
  <c r="G604" i="16"/>
  <c r="G643" i="16"/>
  <c r="G644" i="16" s="1"/>
  <c r="G646" i="16"/>
  <c r="G647" i="16"/>
  <c r="G650" i="16"/>
  <c r="G651" i="16"/>
  <c r="G652" i="16"/>
  <c r="G653" i="16"/>
  <c r="G654" i="16"/>
  <c r="G655" i="16"/>
  <c r="G656" i="16"/>
  <c r="G657" i="16"/>
  <c r="G696" i="16"/>
  <c r="G697" i="16" s="1"/>
  <c r="G699" i="16"/>
  <c r="G700" i="16"/>
  <c r="G703" i="16"/>
  <c r="G704" i="16"/>
  <c r="G705" i="16"/>
  <c r="G706" i="16"/>
  <c r="G708" i="16"/>
  <c r="G709" i="16"/>
  <c r="G710" i="16"/>
  <c r="G719" i="16"/>
  <c r="G720" i="16" s="1"/>
  <c r="G722" i="16"/>
  <c r="G723" i="16"/>
  <c r="G756" i="16"/>
  <c r="G757" i="16"/>
  <c r="G758" i="16"/>
  <c r="G759" i="16"/>
  <c r="G760" i="16"/>
  <c r="G761" i="16"/>
  <c r="G793" i="16"/>
  <c r="G794" i="16"/>
  <c r="G795" i="16"/>
  <c r="G796" i="16"/>
  <c r="G797" i="16"/>
  <c r="G798" i="16"/>
  <c r="G799" i="16"/>
  <c r="G2433" i="16"/>
  <c r="G2434" i="16" s="1"/>
  <c r="G2436" i="16"/>
  <c r="G2437" i="16"/>
  <c r="G1502" i="16"/>
  <c r="G1503" i="16"/>
  <c r="G1504" i="16"/>
  <c r="G1000" i="16"/>
  <c r="G1001" i="16" s="1"/>
  <c r="G1003" i="16"/>
  <c r="G1004" i="16"/>
  <c r="G1517" i="16"/>
  <c r="G1518" i="16"/>
  <c r="G1519" i="16"/>
  <c r="G1520" i="16"/>
  <c r="G1533" i="16"/>
  <c r="G1534" i="16"/>
  <c r="G1535" i="16"/>
  <c r="G1548" i="16"/>
  <c r="G1549" i="16"/>
  <c r="G1550" i="16"/>
  <c r="G1563" i="16"/>
  <c r="G1564" i="16"/>
  <c r="G1565" i="16"/>
  <c r="G1578" i="16"/>
  <c r="G1579" i="16"/>
  <c r="G1580" i="16"/>
  <c r="G1593" i="16"/>
  <c r="G1594" i="16"/>
  <c r="G1595" i="16"/>
  <c r="G1608" i="16"/>
  <c r="G1609" i="16"/>
  <c r="G1610" i="16"/>
  <c r="G1847" i="16"/>
  <c r="G1848" i="16" s="1"/>
  <c r="G1850" i="16"/>
  <c r="G1851" i="16"/>
  <c r="G1862" i="16"/>
  <c r="G3552" i="16"/>
  <c r="G3553" i="16"/>
  <c r="G3554" i="16"/>
  <c r="G3567" i="16"/>
  <c r="G3568" i="16"/>
  <c r="G3569" i="16"/>
  <c r="G2178" i="16"/>
  <c r="G2179" i="16" s="1"/>
  <c r="G2181" i="16"/>
  <c r="G2182" i="16"/>
  <c r="H426" i="30" l="1"/>
  <c r="G251" i="16"/>
  <c r="G252" i="16" s="1"/>
  <c r="G253" i="16" s="1"/>
  <c r="G359" i="30"/>
  <c r="H359" i="30" s="1"/>
  <c r="G355" i="30"/>
  <c r="H355" i="30" s="1"/>
  <c r="G329" i="30"/>
  <c r="H329" i="30" s="1"/>
  <c r="G326" i="30"/>
  <c r="H326" i="30" s="1"/>
  <c r="G348" i="30"/>
  <c r="H348" i="30" s="1"/>
  <c r="G2983" i="31"/>
  <c r="G2984" i="31" s="1"/>
  <c r="G254" i="30" s="1"/>
  <c r="G1390" i="31"/>
  <c r="G1391" i="31" s="1"/>
  <c r="G114" i="30" s="1"/>
  <c r="H114" i="30" s="1"/>
  <c r="G510" i="31"/>
  <c r="G511" i="31" s="1"/>
  <c r="G39" i="30" s="1"/>
  <c r="H39" i="30" s="1"/>
  <c r="G2571" i="31"/>
  <c r="G2572" i="31" s="1"/>
  <c r="G214" i="30" s="1"/>
  <c r="H214" i="30" s="1"/>
  <c r="G469" i="31"/>
  <c r="G2506" i="31"/>
  <c r="G2507" i="31" s="1"/>
  <c r="G209" i="30" s="1"/>
  <c r="H209" i="30" s="1"/>
  <c r="G468" i="31"/>
  <c r="G4353" i="31"/>
  <c r="G368" i="30" s="1"/>
  <c r="H368" i="30" s="1"/>
  <c r="G433" i="30"/>
  <c r="H433" i="30" s="1"/>
  <c r="H446" i="30"/>
  <c r="H435" i="30"/>
  <c r="G396" i="30"/>
  <c r="H396" i="30" s="1"/>
  <c r="G401" i="30"/>
  <c r="H401" i="30" s="1"/>
  <c r="G393" i="30"/>
  <c r="H393" i="30" s="1"/>
  <c r="G392" i="30"/>
  <c r="H392" i="30" s="1"/>
  <c r="G4270" i="31"/>
  <c r="H379" i="30"/>
  <c r="G382" i="30"/>
  <c r="H382" i="30" s="1"/>
  <c r="G350" i="30"/>
  <c r="H350" i="30" s="1"/>
  <c r="G349" i="30"/>
  <c r="H349" i="30" s="1"/>
  <c r="G3414" i="31"/>
  <c r="G293" i="30" s="1"/>
  <c r="H293" i="30" s="1"/>
  <c r="G2810" i="31"/>
  <c r="G2811" i="31" s="1"/>
  <c r="G2812" i="31" s="1"/>
  <c r="G238" i="30" s="1"/>
  <c r="H238" i="30" s="1"/>
  <c r="G969" i="31"/>
  <c r="G970" i="31" s="1"/>
  <c r="G971" i="31" s="1"/>
  <c r="G65" i="30" s="1"/>
  <c r="H65" i="30" s="1"/>
  <c r="G403" i="31"/>
  <c r="G404" i="31" s="1"/>
  <c r="G405" i="31" s="1"/>
  <c r="G36" i="30" s="1"/>
  <c r="H36" i="30" s="1"/>
  <c r="G3104" i="31"/>
  <c r="G3888" i="31"/>
  <c r="G331" i="30"/>
  <c r="H331" i="30" s="1"/>
  <c r="G2894" i="31"/>
  <c r="G2895" i="31" s="1"/>
  <c r="G2896" i="31" s="1"/>
  <c r="G2737" i="31"/>
  <c r="G2738" i="31" s="1"/>
  <c r="G2739" i="31" s="1"/>
  <c r="G232" i="30" s="1"/>
  <c r="H232" i="30" s="1"/>
  <c r="G2637" i="31"/>
  <c r="G2638" i="31" s="1"/>
  <c r="G2639" i="31" s="1"/>
  <c r="G220" i="30" s="1"/>
  <c r="H220" i="30" s="1"/>
  <c r="G327" i="30"/>
  <c r="H327" i="30" s="1"/>
  <c r="G2674" i="31"/>
  <c r="G2675" i="31" s="1"/>
  <c r="G2676" i="31" s="1"/>
  <c r="G222" i="30" s="1"/>
  <c r="H222" i="30" s="1"/>
  <c r="G3446" i="31"/>
  <c r="G295" i="30" s="1"/>
  <c r="H295" i="30" s="1"/>
  <c r="G2180" i="31"/>
  <c r="G2181" i="31" s="1"/>
  <c r="G2182" i="31" s="1"/>
  <c r="G180" i="30" s="1"/>
  <c r="H180" i="30" s="1"/>
  <c r="G2966" i="31"/>
  <c r="G2967" i="31" s="1"/>
  <c r="G2968" i="31" s="1"/>
  <c r="G250" i="30" s="1"/>
  <c r="H250" i="30" s="1"/>
  <c r="G2246" i="31"/>
  <c r="G2247" i="31" s="1"/>
  <c r="G2248" i="31" s="1"/>
  <c r="G186" i="30" s="1"/>
  <c r="H186" i="30" s="1"/>
  <c r="H290" i="30"/>
  <c r="H320" i="30"/>
  <c r="G1740" i="31"/>
  <c r="G1741" i="31" s="1"/>
  <c r="G1742" i="31" s="1"/>
  <c r="G144" i="30" s="1"/>
  <c r="H144" i="30" s="1"/>
  <c r="G3142" i="31"/>
  <c r="G2081" i="31"/>
  <c r="G2082" i="31" s="1"/>
  <c r="G2083" i="31" s="1"/>
  <c r="G171" i="30" s="1"/>
  <c r="H171" i="30" s="1"/>
  <c r="G379" i="31"/>
  <c r="G380" i="31" s="1"/>
  <c r="G381" i="31" s="1"/>
  <c r="G35" i="30" s="1"/>
  <c r="H35" i="30" s="1"/>
  <c r="G1364" i="31"/>
  <c r="G1365" i="31" s="1"/>
  <c r="G1366" i="31" s="1"/>
  <c r="G113" i="30" s="1"/>
  <c r="H113" i="30" s="1"/>
  <c r="G2755" i="31"/>
  <c r="G2756" i="31" s="1"/>
  <c r="G2757" i="31" s="1"/>
  <c r="G233" i="30" s="1"/>
  <c r="H233" i="30" s="1"/>
  <c r="G296" i="31"/>
  <c r="G297" i="31" s="1"/>
  <c r="G298" i="31" s="1"/>
  <c r="G29" i="30" s="1"/>
  <c r="H29" i="30" s="1"/>
  <c r="G1151" i="31"/>
  <c r="G1152" i="31" s="1"/>
  <c r="G1153" i="31" s="1"/>
  <c r="G89" i="30" s="1"/>
  <c r="H89" i="30" s="1"/>
  <c r="G2098" i="31"/>
  <c r="G2099" i="31" s="1"/>
  <c r="G2100" i="31" s="1"/>
  <c r="G172" i="30" s="1"/>
  <c r="H172" i="30" s="1"/>
  <c r="G1267" i="31"/>
  <c r="G1268" i="31" s="1"/>
  <c r="G1269" i="31" s="1"/>
  <c r="G107" i="30" s="1"/>
  <c r="H107" i="30" s="1"/>
  <c r="G3052" i="31"/>
  <c r="G1589" i="31"/>
  <c r="G1590" i="31" s="1"/>
  <c r="G1591" i="31" s="1"/>
  <c r="G132" i="30" s="1"/>
  <c r="H132" i="30" s="1"/>
  <c r="G1636" i="31"/>
  <c r="G1637" i="31" s="1"/>
  <c r="G1638" i="31" s="1"/>
  <c r="G138" i="30" s="1"/>
  <c r="H138" i="30" s="1"/>
  <c r="G2655" i="31"/>
  <c r="G2656" i="31" s="1"/>
  <c r="G2657" i="31" s="1"/>
  <c r="G221" i="30" s="1"/>
  <c r="H221" i="30" s="1"/>
  <c r="G2409" i="31"/>
  <c r="G2410" i="31" s="1"/>
  <c r="G2411" i="31" s="1"/>
  <c r="G200" i="30" s="1"/>
  <c r="H200" i="30" s="1"/>
  <c r="G2792" i="31"/>
  <c r="G2793" i="31" s="1"/>
  <c r="G2794" i="31" s="1"/>
  <c r="G236" i="30" s="1"/>
  <c r="H236" i="30" s="1"/>
  <c r="G3069" i="31"/>
  <c r="G1671" i="31"/>
  <c r="G1672" i="31" s="1"/>
  <c r="G1673" i="31" s="1"/>
  <c r="G140" i="30" s="1"/>
  <c r="H140" i="30" s="1"/>
  <c r="G2361" i="31"/>
  <c r="G2362" i="31" s="1"/>
  <c r="G2363" i="31" s="1"/>
  <c r="G195" i="30" s="1"/>
  <c r="H195" i="30" s="1"/>
  <c r="G2604" i="31"/>
  <c r="G2605" i="31" s="1"/>
  <c r="G2606" i="31" s="1"/>
  <c r="G217" i="30" s="1"/>
  <c r="H217" i="30" s="1"/>
  <c r="G2115" i="31"/>
  <c r="G2116" i="31" s="1"/>
  <c r="G2117" i="31" s="1"/>
  <c r="G173" i="30" s="1"/>
  <c r="H173" i="30" s="1"/>
  <c r="G3122" i="31"/>
  <c r="G3035" i="31"/>
  <c r="G751" i="31"/>
  <c r="G752" i="31" s="1"/>
  <c r="G753" i="31" s="1"/>
  <c r="G47" i="30" s="1"/>
  <c r="H47" i="30" s="1"/>
  <c r="G1300" i="31"/>
  <c r="G1301" i="31" s="1"/>
  <c r="G1302" i="31" s="1"/>
  <c r="G109" i="30" s="1"/>
  <c r="H109" i="30" s="1"/>
  <c r="G939" i="31"/>
  <c r="G63" i="30" s="1"/>
  <c r="H63" i="30" s="1"/>
  <c r="G1762" i="31"/>
  <c r="G1763" i="31" s="1"/>
  <c r="G146" i="30" s="1"/>
  <c r="H146" i="30" s="1"/>
  <c r="G1057" i="31"/>
  <c r="G79" i="30" s="1"/>
  <c r="H79" i="30" s="1"/>
  <c r="G2930" i="31"/>
  <c r="G2931" i="31" s="1"/>
  <c r="G2932" i="31" s="1"/>
  <c r="G248" i="30" s="1"/>
  <c r="H248" i="30" s="1"/>
  <c r="G2720" i="31"/>
  <c r="G2721" i="31" s="1"/>
  <c r="G2722" i="31" s="1"/>
  <c r="G228" i="30" s="1"/>
  <c r="H228" i="30" s="1"/>
  <c r="G2132" i="31"/>
  <c r="G2133" i="31" s="1"/>
  <c r="G174" i="30" s="1"/>
  <c r="H174" i="30" s="1"/>
  <c r="G1220" i="31"/>
  <c r="G1221" i="31" s="1"/>
  <c r="G103" i="30" s="1"/>
  <c r="H103" i="30" s="1"/>
  <c r="G714" i="31"/>
  <c r="G715" i="31" s="1"/>
  <c r="G45" i="30" s="1"/>
  <c r="H45" i="30" s="1"/>
  <c r="G313" i="31"/>
  <c r="G2999" i="31"/>
  <c r="G360" i="31"/>
  <c r="G361" i="31" s="1"/>
  <c r="G34" i="30" s="1"/>
  <c r="H34" i="30" s="1"/>
  <c r="G772" i="31"/>
  <c r="G773" i="31" s="1"/>
  <c r="G774" i="31" s="1"/>
  <c r="G48" i="30" s="1"/>
  <c r="H48" i="30" s="1"/>
  <c r="G2459" i="31"/>
  <c r="G2460" i="31" s="1"/>
  <c r="G2461" i="31" s="1"/>
  <c r="G203" i="30" s="1"/>
  <c r="H203" i="30" s="1"/>
  <c r="G2164" i="31"/>
  <c r="G2165" i="31" s="1"/>
  <c r="G176" i="30" s="1"/>
  <c r="H176" i="30" s="1"/>
  <c r="G2948" i="31"/>
  <c r="G2949" i="31" s="1"/>
  <c r="G2950" i="31" s="1"/>
  <c r="G249" i="30" s="1"/>
  <c r="H249" i="30" s="1"/>
  <c r="G2878" i="31"/>
  <c r="G243" i="30" s="1"/>
  <c r="H243" i="30" s="1"/>
  <c r="G1342" i="31"/>
  <c r="G112" i="30" s="1"/>
  <c r="H112" i="30" s="1"/>
  <c r="H75" i="30"/>
  <c r="G1723" i="31"/>
  <c r="G1724" i="31" s="1"/>
  <c r="G143" i="30" s="1"/>
  <c r="H143" i="30" s="1"/>
  <c r="G3016" i="31"/>
  <c r="G3017" i="31" s="1"/>
  <c r="G256" i="30" s="1"/>
  <c r="G2490" i="31"/>
  <c r="G2491" i="31" s="1"/>
  <c r="G208" i="30" s="1"/>
  <c r="H208" i="30" s="1"/>
  <c r="H25" i="30"/>
  <c r="G731" i="31"/>
  <c r="G732" i="31" s="1"/>
  <c r="G46" i="30" s="1"/>
  <c r="H46" i="30" s="1"/>
  <c r="G57" i="31"/>
  <c r="G58" i="31" s="1"/>
  <c r="G11" i="30" s="1"/>
  <c r="H11" i="30" s="1"/>
  <c r="G1203" i="31"/>
  <c r="G1204" i="31" s="1"/>
  <c r="G102" i="30" s="1"/>
  <c r="H102" i="30" s="1"/>
  <c r="G279" i="31"/>
  <c r="G280" i="31" s="1"/>
  <c r="G28" i="30" s="1"/>
  <c r="H28" i="30" s="1"/>
  <c r="G3086" i="31"/>
  <c r="G3087" i="31" s="1"/>
  <c r="G261" i="30" s="1"/>
  <c r="G2587" i="31"/>
  <c r="G2588" i="31" s="1"/>
  <c r="G215" i="30" s="1"/>
  <c r="H215" i="30" s="1"/>
  <c r="G1988" i="31"/>
  <c r="G1989" i="31" s="1"/>
  <c r="G162" i="30" s="1"/>
  <c r="H162" i="30" s="1"/>
  <c r="G697" i="31"/>
  <c r="G698" i="31" s="1"/>
  <c r="G44" i="30" s="1"/>
  <c r="H44" i="30" s="1"/>
  <c r="G38" i="31"/>
  <c r="G39" i="31" s="1"/>
  <c r="G10" i="30" s="1"/>
  <c r="H10" i="30" s="1"/>
  <c r="G1076" i="31"/>
  <c r="G1077" i="31" s="1"/>
  <c r="G80" i="30" s="1"/>
  <c r="H80" i="30" s="1"/>
  <c r="G2340" i="31"/>
  <c r="G2341" i="31" s="1"/>
  <c r="G194" i="30" s="1"/>
  <c r="H194" i="30" s="1"/>
  <c r="G2828" i="31"/>
  <c r="G2829" i="31" s="1"/>
  <c r="G240" i="30" s="1"/>
  <c r="H240" i="30" s="1"/>
  <c r="G2845" i="31"/>
  <c r="G2846" i="31" s="1"/>
  <c r="G241" i="30" s="1"/>
  <c r="H241" i="30" s="1"/>
  <c r="G2774" i="31"/>
  <c r="G2775" i="31" s="1"/>
  <c r="G234" i="30" s="1"/>
  <c r="H234" i="30" s="1"/>
  <c r="G2554" i="31"/>
  <c r="G2555" i="31" s="1"/>
  <c r="G212" i="30" s="1"/>
  <c r="H212" i="30" s="1"/>
  <c r="G680" i="31"/>
  <c r="G681" i="31" s="1"/>
  <c r="G43" i="30" s="1"/>
  <c r="H43" i="30" s="1"/>
  <c r="G788" i="31"/>
  <c r="G789" i="31" s="1"/>
  <c r="G49" i="30" s="1"/>
  <c r="H49" i="30" s="1"/>
  <c r="G337" i="31"/>
  <c r="G338" i="31" s="1"/>
  <c r="G33" i="30" s="1"/>
  <c r="H33" i="30" s="1"/>
  <c r="G289" i="16"/>
  <c r="G1106" i="16"/>
  <c r="G3210" i="16"/>
  <c r="G1446" i="16"/>
  <c r="G2618" i="16"/>
  <c r="G2650" i="16"/>
  <c r="G1242" i="16"/>
  <c r="G1921" i="16"/>
  <c r="G3320" i="16"/>
  <c r="G3431" i="16"/>
  <c r="G3607" i="16"/>
  <c r="G3352" i="16"/>
  <c r="G3178" i="16"/>
  <c r="G3036" i="16"/>
  <c r="G2880" i="16"/>
  <c r="G2317" i="16"/>
  <c r="G2237" i="16"/>
  <c r="G2205" i="16"/>
  <c r="G1889" i="16"/>
  <c r="G1058" i="16"/>
  <c r="G1011" i="16"/>
  <c r="G980" i="16"/>
  <c r="G964" i="16"/>
  <c r="G455" i="16"/>
  <c r="G391" i="16"/>
  <c r="G357" i="16"/>
  <c r="G323" i="16"/>
  <c r="G255" i="16"/>
  <c r="G114" i="16"/>
  <c r="G883" i="16"/>
  <c r="G1274" i="16"/>
  <c r="G1953" i="16"/>
  <c r="G2065" i="16"/>
  <c r="G3084" i="16"/>
  <c r="G3116" i="16"/>
  <c r="G3497" i="16"/>
  <c r="G1226" i="16"/>
  <c r="G1412" i="16"/>
  <c r="G2349" i="16"/>
  <c r="G2412" i="16"/>
  <c r="G3384" i="16"/>
  <c r="G130" i="16"/>
  <c r="G306" i="16"/>
  <c r="G374" i="16"/>
  <c r="G1074" i="16"/>
  <c r="G2507" i="16"/>
  <c r="G3511" i="16"/>
  <c r="G3512" i="16" s="1"/>
  <c r="G3495" i="16"/>
  <c r="G3496" i="16" s="1"/>
  <c r="G264" i="4" s="1"/>
  <c r="G3621" i="16"/>
  <c r="G3622" i="16" s="1"/>
  <c r="G2363" i="16"/>
  <c r="G2364" i="16" s="1"/>
  <c r="G173" i="4" s="1"/>
  <c r="G3318" i="16"/>
  <c r="G3319" i="16" s="1"/>
  <c r="G252" i="4" s="1"/>
  <c r="G2315" i="16"/>
  <c r="G2316" i="16" s="1"/>
  <c r="G2552" i="16"/>
  <c r="G2553" i="16" s="1"/>
  <c r="G192" i="4" s="1"/>
  <c r="G212" i="4"/>
  <c r="G3350" i="16"/>
  <c r="G3351" i="16" s="1"/>
  <c r="G254" i="4" s="1"/>
  <c r="G1967" i="16"/>
  <c r="G1968" i="16" s="1"/>
  <c r="G140" i="4" s="1"/>
  <c r="G2235" i="16"/>
  <c r="G2236" i="16" s="1"/>
  <c r="G163" i="4" s="1"/>
  <c r="G3398" i="16"/>
  <c r="G3399" i="16" s="1"/>
  <c r="G257" i="4" s="1"/>
  <c r="G1951" i="16"/>
  <c r="G1952" i="16" s="1"/>
  <c r="G139" i="4" s="1"/>
  <c r="G2157" i="16"/>
  <c r="G2158" i="16" s="1"/>
  <c r="G2648" i="16"/>
  <c r="G2649" i="16" s="1"/>
  <c r="G199" i="4" s="1"/>
  <c r="G233" i="4"/>
  <c r="G3192" i="16"/>
  <c r="G3193" i="16" s="1"/>
  <c r="G243" i="4" s="1"/>
  <c r="G3003" i="16"/>
  <c r="G3004" i="16" s="1"/>
  <c r="G2063" i="16"/>
  <c r="G2064" i="16" s="1"/>
  <c r="G147" i="4" s="1"/>
  <c r="G2347" i="16"/>
  <c r="G2348" i="16" s="1"/>
  <c r="G172" i="4" s="1"/>
  <c r="G3382" i="16"/>
  <c r="G3383" i="16" s="1"/>
  <c r="G256" i="4" s="1"/>
  <c r="G2379" i="16"/>
  <c r="G2380" i="16" s="1"/>
  <c r="G174" i="4" s="1"/>
  <c r="G2680" i="16"/>
  <c r="G2681" i="16" s="1"/>
  <c r="G201" i="4" s="1"/>
  <c r="G218" i="4"/>
  <c r="G262" i="4"/>
  <c r="G2095" i="16"/>
  <c r="G2096" i="16" s="1"/>
  <c r="G149" i="4" s="1"/>
  <c r="G2251" i="16"/>
  <c r="G2252" i="16" s="1"/>
  <c r="G165" i="4" s="1"/>
  <c r="G213" i="4"/>
  <c r="G3146" i="16"/>
  <c r="G3147" i="16" s="1"/>
  <c r="G238" i="4" s="1"/>
  <c r="G3334" i="16"/>
  <c r="G3335" i="16" s="1"/>
  <c r="G253" i="4" s="1"/>
  <c r="G160" i="4"/>
  <c r="G184" i="4"/>
  <c r="G2632" i="16"/>
  <c r="G2633" i="16" s="1"/>
  <c r="G198" i="4" s="1"/>
  <c r="G3208" i="16"/>
  <c r="G3209" i="16" s="1"/>
  <c r="G244" i="4" s="1"/>
  <c r="G261" i="4"/>
  <c r="G2505" i="16"/>
  <c r="G2506" i="16" s="1"/>
  <c r="G187" i="4" s="1"/>
  <c r="G216" i="4"/>
  <c r="G234" i="4"/>
  <c r="G3479" i="16"/>
  <c r="G3480" i="16" s="1"/>
  <c r="G1937" i="16"/>
  <c r="G2081" i="16"/>
  <c r="G2221" i="16"/>
  <c r="G2333" i="16"/>
  <c r="G2459" i="16"/>
  <c r="G2538" i="16"/>
  <c r="G2666" i="16"/>
  <c r="G2896" i="16"/>
  <c r="G3068" i="16"/>
  <c r="G3132" i="16"/>
  <c r="G3304" i="16"/>
  <c r="G3368" i="16"/>
  <c r="G3465" i="16"/>
  <c r="G1935" i="16"/>
  <c r="G1936" i="16" s="1"/>
  <c r="G137" i="4" s="1"/>
  <c r="G2079" i="16"/>
  <c r="G2080" i="16" s="1"/>
  <c r="G2219" i="16"/>
  <c r="G2220" i="16" s="1"/>
  <c r="G162" i="4" s="1"/>
  <c r="G2331" i="16"/>
  <c r="G2332" i="16" s="1"/>
  <c r="G171" i="4" s="1"/>
  <c r="G178" i="4"/>
  <c r="G2521" i="16"/>
  <c r="G2522" i="16" s="1"/>
  <c r="G188" i="4" s="1"/>
  <c r="G2664" i="16"/>
  <c r="G2665" i="16" s="1"/>
  <c r="G200" i="4" s="1"/>
  <c r="G215" i="4"/>
  <c r="G3050" i="16"/>
  <c r="G3051" i="16" s="1"/>
  <c r="G229" i="4" s="1"/>
  <c r="G3130" i="16"/>
  <c r="G3131" i="16" s="1"/>
  <c r="G237" i="4" s="1"/>
  <c r="G245" i="4"/>
  <c r="G3366" i="16"/>
  <c r="G3367" i="16" s="1"/>
  <c r="G255" i="4" s="1"/>
  <c r="G135" i="4"/>
  <c r="G1395" i="16"/>
  <c r="G1396" i="16" s="1"/>
  <c r="G1461" i="16"/>
  <c r="G1887" i="16"/>
  <c r="G1888" i="16" s="1"/>
  <c r="G131" i="4" s="1"/>
  <c r="G100" i="4"/>
  <c r="G1476" i="16"/>
  <c r="G1477" i="16" s="1"/>
  <c r="G102" i="4" s="1"/>
  <c r="G1903" i="16"/>
  <c r="G1904" i="16" s="1"/>
  <c r="G132" i="4" s="1"/>
  <c r="G1288" i="16"/>
  <c r="G1289" i="16" s="1"/>
  <c r="G99" i="4"/>
  <c r="G1492" i="16"/>
  <c r="G1493" i="16" s="1"/>
  <c r="G1381" i="16"/>
  <c r="G1462" i="16"/>
  <c r="G1905" i="16"/>
  <c r="G1025" i="16"/>
  <c r="G1026" i="16" s="1"/>
  <c r="G1144" i="16"/>
  <c r="G1145" i="16" s="1"/>
  <c r="G1088" i="16"/>
  <c r="G1089" i="16" s="1"/>
  <c r="G1072" i="16"/>
  <c r="G1073" i="16" s="1"/>
  <c r="G1256" i="16"/>
  <c r="G1257" i="16" s="1"/>
  <c r="G87" i="4" s="1"/>
  <c r="G1224" i="16"/>
  <c r="G1225" i="16" s="1"/>
  <c r="G1056" i="16"/>
  <c r="G1057" i="16" s="1"/>
  <c r="G1240" i="16"/>
  <c r="G1241" i="16" s="1"/>
  <c r="G1128" i="16"/>
  <c r="G1129" i="16" s="1"/>
  <c r="G1272" i="16"/>
  <c r="G1273" i="16" s="1"/>
  <c r="G1042" i="16"/>
  <c r="G1130" i="16"/>
  <c r="G1258" i="16"/>
  <c r="G483" i="16"/>
  <c r="G484" i="16" s="1"/>
  <c r="G881" i="16"/>
  <c r="G978" i="16"/>
  <c r="G979" i="16" s="1"/>
  <c r="G67" i="4" s="1"/>
  <c r="G930" i="16"/>
  <c r="G931" i="16" s="1"/>
  <c r="G962" i="16"/>
  <c r="G963" i="16" s="1"/>
  <c r="G468" i="16"/>
  <c r="G469" i="16" s="1"/>
  <c r="G864" i="16"/>
  <c r="G865" i="16" s="1"/>
  <c r="G896" i="16"/>
  <c r="G897" i="16" s="1"/>
  <c r="G64" i="4"/>
  <c r="G994" i="16"/>
  <c r="G995" i="16" s="1"/>
  <c r="G471" i="16"/>
  <c r="G916" i="16"/>
  <c r="G286" i="16"/>
  <c r="G287" i="16" s="1"/>
  <c r="G354" i="16"/>
  <c r="G355" i="16" s="1"/>
  <c r="G452" i="16"/>
  <c r="G453" i="16" s="1"/>
  <c r="G320" i="16"/>
  <c r="G321" i="16" s="1"/>
  <c r="G388" i="16"/>
  <c r="G389" i="16" s="1"/>
  <c r="G269" i="16"/>
  <c r="G270" i="16" s="1"/>
  <c r="G303" i="16"/>
  <c r="G304" i="16" s="1"/>
  <c r="G337" i="16"/>
  <c r="G338" i="16" s="1"/>
  <c r="G371" i="16"/>
  <c r="G372" i="16" s="1"/>
  <c r="G405" i="16"/>
  <c r="G406" i="16" s="1"/>
  <c r="G272" i="16"/>
  <c r="G340" i="16"/>
  <c r="G439" i="16"/>
  <c r="G20" i="4"/>
  <c r="G19" i="4"/>
  <c r="G189" i="16"/>
  <c r="G190" i="16" s="1"/>
  <c r="G18" i="4"/>
  <c r="G95" i="16"/>
  <c r="G96" i="16" s="1"/>
  <c r="G82" i="16"/>
  <c r="G79" i="16"/>
  <c r="G80" i="16" s="1"/>
  <c r="G66" i="16"/>
  <c r="G63" i="16"/>
  <c r="G64" i="16" s="1"/>
  <c r="G13" i="4" s="1"/>
  <c r="G50" i="16"/>
  <c r="G47" i="16"/>
  <c r="G48" i="16" s="1"/>
  <c r="G12" i="4" s="1"/>
  <c r="G34" i="16"/>
  <c r="G31" i="16"/>
  <c r="G32" i="16" s="1"/>
  <c r="G11" i="4" s="1"/>
  <c r="G18" i="16"/>
  <c r="G3574" i="16"/>
  <c r="G2396" i="16"/>
  <c r="G2017" i="16"/>
  <c r="G3288" i="16"/>
  <c r="G3272" i="16"/>
  <c r="G2253" i="16"/>
  <c r="G3604" i="16"/>
  <c r="G3605" i="16" s="1"/>
  <c r="G3590" i="16"/>
  <c r="G3588" i="16"/>
  <c r="G3589" i="16" s="1"/>
  <c r="G3414" i="16"/>
  <c r="G3415" i="16" s="1"/>
  <c r="G258" i="4" s="1"/>
  <c r="G3302" i="16"/>
  <c r="G3303" i="16" s="1"/>
  <c r="G250" i="4" s="1"/>
  <c r="G3286" i="16"/>
  <c r="G3287" i="16" s="1"/>
  <c r="G249" i="4" s="1"/>
  <c r="G3270" i="16"/>
  <c r="G3271" i="16" s="1"/>
  <c r="G248" i="4" s="1"/>
  <c r="G3256" i="16"/>
  <c r="G3066" i="16"/>
  <c r="G3067" i="16" s="1"/>
  <c r="G230" i="4" s="1"/>
  <c r="G3034" i="16"/>
  <c r="G3035" i="16" s="1"/>
  <c r="G3019" i="16"/>
  <c r="G3020" i="16" s="1"/>
  <c r="G2711" i="16"/>
  <c r="G2712" i="16" s="1"/>
  <c r="G203" i="4" s="1"/>
  <c r="G2616" i="16"/>
  <c r="G2617" i="16" s="1"/>
  <c r="G2600" i="16"/>
  <c r="G2601" i="16" s="1"/>
  <c r="G2568" i="16"/>
  <c r="G2569" i="16" s="1"/>
  <c r="G193" i="4" s="1"/>
  <c r="G2554" i="16"/>
  <c r="G2410" i="16"/>
  <c r="G2411" i="16" s="1"/>
  <c r="G176" i="4" s="1"/>
  <c r="G2299" i="16"/>
  <c r="G2300" i="16" s="1"/>
  <c r="G168" i="4" s="1"/>
  <c r="G2285" i="16"/>
  <c r="G2283" i="16"/>
  <c r="G2284" i="16" s="1"/>
  <c r="G167" i="4" s="1"/>
  <c r="G2269" i="16"/>
  <c r="G2267" i="16"/>
  <c r="G2268" i="16" s="1"/>
  <c r="G166" i="4" s="1"/>
  <c r="G2141" i="16"/>
  <c r="G2142" i="16" s="1"/>
  <c r="G152" i="4" s="1"/>
  <c r="G2047" i="16"/>
  <c r="G2048" i="16" s="1"/>
  <c r="G145" i="4" s="1"/>
  <c r="G2031" i="16"/>
  <c r="G2032" i="16" s="1"/>
  <c r="G2015" i="16"/>
  <c r="G2016" i="16" s="1"/>
  <c r="G143" i="4" s="1"/>
  <c r="G1999" i="16"/>
  <c r="G2000" i="16" s="1"/>
  <c r="G1983" i="16"/>
  <c r="G1984" i="16" s="1"/>
  <c r="G141" i="4" s="1"/>
  <c r="G1751" i="16"/>
  <c r="G1752" i="16" s="1"/>
  <c r="G122" i="4" s="1"/>
  <c r="G1737" i="16"/>
  <c r="G1735" i="16"/>
  <c r="G1736" i="16" s="1"/>
  <c r="G1721" i="16"/>
  <c r="G1629" i="16"/>
  <c r="G1630" i="16" s="1"/>
  <c r="G1334" i="16"/>
  <c r="G1335" i="16" s="1"/>
  <c r="G1192" i="16"/>
  <c r="G1193" i="16" s="1"/>
  <c r="G1176" i="16"/>
  <c r="G1177" i="16" s="1"/>
  <c r="G1208" i="16"/>
  <c r="G1209" i="16" s="1"/>
  <c r="G1160" i="16"/>
  <c r="G1161" i="16" s="1"/>
  <c r="G913" i="16"/>
  <c r="G914" i="16" s="1"/>
  <c r="G436" i="16"/>
  <c r="G437" i="16" s="1"/>
  <c r="G594" i="16"/>
  <c r="G1685" i="16"/>
  <c r="G1688" i="16" s="1"/>
  <c r="G1837" i="16"/>
  <c r="G1840" i="16" s="1"/>
  <c r="G3519" i="16"/>
  <c r="G2737" i="16"/>
  <c r="G2740" i="16" s="1"/>
  <c r="G169" i="16"/>
  <c r="G172" i="16" s="1"/>
  <c r="G1655" i="16"/>
  <c r="G1658" i="16" s="1"/>
  <c r="G1807" i="16"/>
  <c r="G1810" i="16" s="1"/>
  <c r="G2812" i="16"/>
  <c r="G2815" i="16" s="1"/>
  <c r="G3523" i="16"/>
  <c r="G1852" i="16"/>
  <c r="G1855" i="16" s="1"/>
  <c r="G154" i="16"/>
  <c r="G157" i="16" s="1"/>
  <c r="G754" i="16"/>
  <c r="G1640" i="16"/>
  <c r="G1643" i="16" s="1"/>
  <c r="G1581" i="16"/>
  <c r="G1582" i="16" s="1"/>
  <c r="G701" i="16"/>
  <c r="G564" i="16"/>
  <c r="G567" i="16" s="1"/>
  <c r="G2983" i="16"/>
  <c r="G2986" i="16" s="1"/>
  <c r="G844" i="16"/>
  <c r="G847" i="16" s="1"/>
  <c r="G2438" i="16"/>
  <c r="G2441" i="16" s="1"/>
  <c r="G724" i="16"/>
  <c r="G727" i="16" s="1"/>
  <c r="G3570" i="16"/>
  <c r="G3571" i="16" s="1"/>
  <c r="G2453" i="16"/>
  <c r="G2456" i="16" s="1"/>
  <c r="G2797" i="16"/>
  <c r="G2800" i="16" s="1"/>
  <c r="G3235" i="16"/>
  <c r="G3238" i="16" s="1"/>
  <c r="G494" i="16"/>
  <c r="G497" i="16" s="1"/>
  <c r="G1299" i="16"/>
  <c r="G1302" i="16" s="1"/>
  <c r="G2827" i="16"/>
  <c r="G2830" i="16" s="1"/>
  <c r="G1036" i="16"/>
  <c r="G1039" i="16" s="1"/>
  <c r="G3632" i="16"/>
  <c r="G3635" i="16" s="1"/>
  <c r="G648" i="16"/>
  <c r="G579" i="16"/>
  <c r="G582" i="16" s="1"/>
  <c r="G1715" i="16"/>
  <c r="G1718" i="16" s="1"/>
  <c r="G1375" i="16"/>
  <c r="G1378" i="16" s="1"/>
  <c r="G3647" i="16"/>
  <c r="G3650" i="16" s="1"/>
  <c r="G2183" i="16"/>
  <c r="G2186" i="16" s="1"/>
  <c r="G1864" i="16"/>
  <c r="G2390" i="16"/>
  <c r="G2393" i="16" s="1"/>
  <c r="G1566" i="16"/>
  <c r="G1567" i="16" s="1"/>
  <c r="G1596" i="16"/>
  <c r="G1597" i="16" s="1"/>
  <c r="G1521" i="16"/>
  <c r="G1522" i="16" s="1"/>
  <c r="G1792" i="16"/>
  <c r="G1795" i="16" s="1"/>
  <c r="G2874" i="16"/>
  <c r="G2877" i="16" s="1"/>
  <c r="G3555" i="16"/>
  <c r="G3556" i="16" s="1"/>
  <c r="G2767" i="16"/>
  <c r="G2770" i="16" s="1"/>
  <c r="G1505" i="16"/>
  <c r="G1506" i="16" s="1"/>
  <c r="G534" i="16"/>
  <c r="G537" i="16" s="1"/>
  <c r="G11" i="16"/>
  <c r="G14" i="16" s="1"/>
  <c r="G1536" i="16"/>
  <c r="G1537" i="16" s="1"/>
  <c r="G658" i="16"/>
  <c r="G1611" i="16"/>
  <c r="G1612" i="16" s="1"/>
  <c r="G762" i="16"/>
  <c r="G3250" i="16"/>
  <c r="G3253" i="16" s="1"/>
  <c r="G200" i="16"/>
  <c r="G203" i="16" s="1"/>
  <c r="G791" i="16"/>
  <c r="G1345" i="16"/>
  <c r="G1348" i="16" s="1"/>
  <c r="G1762" i="16"/>
  <c r="G1765" i="16" s="1"/>
  <c r="G2938" i="16"/>
  <c r="G2941" i="16" s="1"/>
  <c r="G1406" i="16"/>
  <c r="G1409" i="16" s="1"/>
  <c r="G800" i="16"/>
  <c r="G605" i="16"/>
  <c r="G2782" i="16"/>
  <c r="G2785" i="16" s="1"/>
  <c r="G1551" i="16"/>
  <c r="G1552" i="16" s="1"/>
  <c r="G1005" i="16"/>
  <c r="G1008" i="16" s="1"/>
  <c r="G509" i="16"/>
  <c r="G232" i="16"/>
  <c r="G549" i="16"/>
  <c r="G552" i="16" s="1"/>
  <c r="G828" i="16"/>
  <c r="G831" i="16" s="1"/>
  <c r="G1360" i="16"/>
  <c r="G1363" i="16" s="1"/>
  <c r="G1777" i="16"/>
  <c r="G1780" i="16" s="1"/>
  <c r="G2752" i="16"/>
  <c r="G2755" i="16" s="1"/>
  <c r="G2953" i="16"/>
  <c r="G2956" i="16" s="1"/>
  <c r="G1868" i="16"/>
  <c r="G2968" i="16"/>
  <c r="G2971" i="16" s="1"/>
  <c r="G1700" i="16"/>
  <c r="G1703" i="16" s="1"/>
  <c r="G2168" i="16"/>
  <c r="G2171" i="16" s="1"/>
  <c r="G2576" i="16"/>
  <c r="G1314" i="16"/>
  <c r="G1317" i="16" s="1"/>
  <c r="G1670" i="16"/>
  <c r="G1673" i="16" s="1"/>
  <c r="G1822" i="16"/>
  <c r="G1825" i="16" s="1"/>
  <c r="G2580" i="16"/>
  <c r="H371" i="30" l="1"/>
  <c r="H402" i="30"/>
  <c r="H90" i="30"/>
  <c r="H133" i="30"/>
  <c r="H427" i="30"/>
  <c r="G195" i="4"/>
  <c r="G273" i="4"/>
  <c r="G272" i="4"/>
  <c r="G271" i="4"/>
  <c r="G263" i="4"/>
  <c r="G228" i="4"/>
  <c r="G227" i="4"/>
  <c r="G226" i="4"/>
  <c r="G154" i="4"/>
  <c r="G144" i="4"/>
  <c r="G121" i="4"/>
  <c r="G170" i="4"/>
  <c r="G113" i="4"/>
  <c r="G103" i="4"/>
  <c r="G265" i="4"/>
  <c r="G101" i="4"/>
  <c r="G96" i="4"/>
  <c r="G92" i="4"/>
  <c r="G89" i="4"/>
  <c r="G88" i="4"/>
  <c r="G148" i="4"/>
  <c r="G142" i="4"/>
  <c r="G86" i="4"/>
  <c r="G85" i="4"/>
  <c r="G196" i="4"/>
  <c r="G83" i="4"/>
  <c r="G82" i="4"/>
  <c r="G81" i="4"/>
  <c r="G80" i="4"/>
  <c r="G79" i="4"/>
  <c r="G78" i="4"/>
  <c r="G76" i="4"/>
  <c r="G75" i="4"/>
  <c r="G74" i="4"/>
  <c r="G71" i="4"/>
  <c r="G68" i="4"/>
  <c r="G66" i="4"/>
  <c r="G63" i="4"/>
  <c r="G61" i="4"/>
  <c r="G60" i="4"/>
  <c r="G59" i="4"/>
  <c r="G56" i="4"/>
  <c r="G44" i="4"/>
  <c r="G43" i="4"/>
  <c r="G36" i="4"/>
  <c r="G35" i="4"/>
  <c r="G34" i="4"/>
  <c r="G33" i="4"/>
  <c r="G32" i="4"/>
  <c r="G31" i="4"/>
  <c r="G235" i="16"/>
  <c r="G30" i="4"/>
  <c r="G28" i="4"/>
  <c r="G27" i="4"/>
  <c r="G25" i="4"/>
  <c r="G23" i="4"/>
  <c r="G17" i="4"/>
  <c r="G15" i="4"/>
  <c r="G361" i="30"/>
  <c r="H361" i="30" s="1"/>
  <c r="H256" i="30"/>
  <c r="H254" i="30"/>
  <c r="H261" i="30"/>
  <c r="G3143" i="31"/>
  <c r="G3144" i="31" s="1"/>
  <c r="G266" i="30" s="1"/>
  <c r="G3123" i="31"/>
  <c r="G3124" i="31" s="1"/>
  <c r="G264" i="30" s="1"/>
  <c r="G3105" i="31"/>
  <c r="G3106" i="31" s="1"/>
  <c r="G263" i="30" s="1"/>
  <c r="G3070" i="31"/>
  <c r="G3071" i="31" s="1"/>
  <c r="G260" i="30" s="1"/>
  <c r="G3053" i="31"/>
  <c r="G3054" i="31" s="1"/>
  <c r="G259" i="30" s="1"/>
  <c r="G3036" i="31"/>
  <c r="G3037" i="31" s="1"/>
  <c r="G257" i="30" s="1"/>
  <c r="G3000" i="31"/>
  <c r="G3001" i="31" s="1"/>
  <c r="G255" i="30" s="1"/>
  <c r="G470" i="31"/>
  <c r="G471" i="31" s="1"/>
  <c r="G472" i="31" s="1"/>
  <c r="G473" i="31" s="1"/>
  <c r="G38" i="30" s="1"/>
  <c r="H38" i="30" s="1"/>
  <c r="G314" i="31"/>
  <c r="G315" i="31" s="1"/>
  <c r="G42" i="4"/>
  <c r="G41" i="4"/>
  <c r="H438" i="30"/>
  <c r="H399" i="30"/>
  <c r="H84" i="30"/>
  <c r="H339" i="30"/>
  <c r="H310" i="30"/>
  <c r="G2010" i="31"/>
  <c r="G164" i="30" s="1"/>
  <c r="H164" i="30" s="1"/>
  <c r="H187" i="30"/>
  <c r="G15" i="16"/>
  <c r="G16" i="16" s="1"/>
  <c r="G9" i="4" s="1"/>
  <c r="H16" i="30"/>
  <c r="H67" i="30"/>
  <c r="H205" i="30"/>
  <c r="H198" i="30"/>
  <c r="H117" i="30"/>
  <c r="H229" i="30"/>
  <c r="H246" i="30"/>
  <c r="G244" i="30"/>
  <c r="H244" i="30" s="1"/>
  <c r="G3526" i="16"/>
  <c r="G3527" i="16" s="1"/>
  <c r="G3528" i="16" s="1"/>
  <c r="G266" i="4" s="1"/>
  <c r="G606" i="16"/>
  <c r="G607" i="16" s="1"/>
  <c r="G608" i="16" s="1"/>
  <c r="G77" i="4"/>
  <c r="G763" i="16"/>
  <c r="G764" i="16" s="1"/>
  <c r="G765" i="16" s="1"/>
  <c r="G173" i="16"/>
  <c r="G174" i="16" s="1"/>
  <c r="G22" i="4" s="1"/>
  <c r="G1644" i="16"/>
  <c r="G1645" i="16" s="1"/>
  <c r="G115" i="4" s="1"/>
  <c r="G2457" i="16"/>
  <c r="G2458" i="16" s="1"/>
  <c r="G181" i="4" s="1"/>
  <c r="G538" i="16"/>
  <c r="G539" i="16" s="1"/>
  <c r="F515" i="16" s="1"/>
  <c r="G515" i="16" s="1"/>
  <c r="G2394" i="16"/>
  <c r="G2395" i="16" s="1"/>
  <c r="G175" i="4" s="1"/>
  <c r="G3636" i="16"/>
  <c r="G3637" i="16" s="1"/>
  <c r="G274" i="4" s="1"/>
  <c r="G3572" i="16"/>
  <c r="G3573" i="16" s="1"/>
  <c r="G270" i="4" s="1"/>
  <c r="G848" i="16"/>
  <c r="G849" i="16" s="1"/>
  <c r="G568" i="16"/>
  <c r="G569" i="16" s="1"/>
  <c r="F517" i="16" s="1"/>
  <c r="G517" i="16" s="1"/>
  <c r="G1704" i="16"/>
  <c r="G1705" i="16" s="1"/>
  <c r="G119" i="4" s="1"/>
  <c r="G553" i="16"/>
  <c r="G554" i="16" s="1"/>
  <c r="F516" i="16" s="1"/>
  <c r="G516" i="16" s="1"/>
  <c r="G3254" i="16"/>
  <c r="G3255" i="16" s="1"/>
  <c r="G247" i="4" s="1"/>
  <c r="G2771" i="16"/>
  <c r="G2772" i="16" s="1"/>
  <c r="G207" i="4" s="1"/>
  <c r="G1040" i="16"/>
  <c r="G1041" i="16" s="1"/>
  <c r="G72" i="4" s="1"/>
  <c r="G728" i="16"/>
  <c r="G729" i="16" s="1"/>
  <c r="F707" i="16" s="1"/>
  <c r="G707" i="16" s="1"/>
  <c r="G711" i="16" s="1"/>
  <c r="G712" i="16" s="1"/>
  <c r="G713" i="16" s="1"/>
  <c r="G714" i="16" s="1"/>
  <c r="G2816" i="16"/>
  <c r="G2817" i="16" s="1"/>
  <c r="G210" i="4" s="1"/>
  <c r="G2172" i="16"/>
  <c r="G2173" i="16" s="1"/>
  <c r="G156" i="4" s="1"/>
  <c r="G801" i="16"/>
  <c r="G2741" i="16"/>
  <c r="G2742" i="16" s="1"/>
  <c r="G205" i="4" s="1"/>
  <c r="G1410" i="16"/>
  <c r="G1411" i="16" s="1"/>
  <c r="G97" i="4" s="1"/>
  <c r="G1613" i="16"/>
  <c r="G1614" i="16" s="1"/>
  <c r="G112" i="4" s="1"/>
  <c r="G2878" i="16"/>
  <c r="G2879" i="16" s="1"/>
  <c r="G214" i="4" s="1"/>
  <c r="G3651" i="16"/>
  <c r="G3652" i="16" s="1"/>
  <c r="G275" i="4" s="1"/>
  <c r="G1303" i="16"/>
  <c r="G1304" i="16" s="1"/>
  <c r="G90" i="4" s="1"/>
  <c r="G1841" i="16"/>
  <c r="G1842" i="16" s="1"/>
  <c r="G128" i="4" s="1"/>
  <c r="G2786" i="16"/>
  <c r="G2787" i="16" s="1"/>
  <c r="G208" i="4" s="1"/>
  <c r="G2987" i="16"/>
  <c r="G2988" i="16" s="1"/>
  <c r="G224" i="4" s="1"/>
  <c r="G832" i="16"/>
  <c r="G833" i="16" s="1"/>
  <c r="G1583" i="16"/>
  <c r="G1584" i="16" s="1"/>
  <c r="G110" i="4" s="1"/>
  <c r="G1826" i="16"/>
  <c r="G1827" i="16" s="1"/>
  <c r="G127" i="4" s="1"/>
  <c r="G2957" i="16"/>
  <c r="G2958" i="16" s="1"/>
  <c r="G222" i="4" s="1"/>
  <c r="G1009" i="16"/>
  <c r="G1010" i="16" s="1"/>
  <c r="G70" i="4" s="1"/>
  <c r="G2942" i="16"/>
  <c r="G2943" i="16" s="1"/>
  <c r="G220" i="4" s="1"/>
  <c r="G659" i="16"/>
  <c r="G1796" i="16"/>
  <c r="G1797" i="16" s="1"/>
  <c r="G125" i="4" s="1"/>
  <c r="G1379" i="16"/>
  <c r="G1380" i="16" s="1"/>
  <c r="G95" i="4" s="1"/>
  <c r="G498" i="16"/>
  <c r="G499" i="16" s="1"/>
  <c r="G1689" i="16"/>
  <c r="G1690" i="16" s="1"/>
  <c r="G118" i="4" s="1"/>
  <c r="G204" i="16"/>
  <c r="G205" i="16" s="1"/>
  <c r="G236" i="16"/>
  <c r="G237" i="16" s="1"/>
  <c r="G26" i="4" s="1"/>
  <c r="G3557" i="16"/>
  <c r="G3558" i="16" s="1"/>
  <c r="G269" i="4" s="1"/>
  <c r="G2442" i="16"/>
  <c r="G2443" i="16" s="1"/>
  <c r="G180" i="4" s="1"/>
  <c r="G1674" i="16"/>
  <c r="G1675" i="16" s="1"/>
  <c r="G117" i="4" s="1"/>
  <c r="G2756" i="16"/>
  <c r="G2757" i="16" s="1"/>
  <c r="G206" i="4" s="1"/>
  <c r="G1766" i="16"/>
  <c r="G1767" i="16" s="1"/>
  <c r="G123" i="4" s="1"/>
  <c r="G1538" i="16"/>
  <c r="G1539" i="16" s="1"/>
  <c r="G107" i="4" s="1"/>
  <c r="G1523" i="16"/>
  <c r="G1524" i="16" s="1"/>
  <c r="G106" i="4" s="1"/>
  <c r="G1719" i="16"/>
  <c r="G1720" i="16" s="1"/>
  <c r="G120" i="4" s="1"/>
  <c r="G3239" i="16"/>
  <c r="G3240" i="16" s="1"/>
  <c r="G246" i="4" s="1"/>
  <c r="G1811" i="16"/>
  <c r="G1812" i="16" s="1"/>
  <c r="G126" i="4" s="1"/>
  <c r="G1364" i="16"/>
  <c r="G1365" i="16" s="1"/>
  <c r="G94" i="4" s="1"/>
  <c r="G1568" i="16"/>
  <c r="G1569" i="16" s="1"/>
  <c r="G109" i="4" s="1"/>
  <c r="G1507" i="16"/>
  <c r="G1508" i="16" s="1"/>
  <c r="G105" i="4" s="1"/>
  <c r="G2972" i="16"/>
  <c r="G2973" i="16" s="1"/>
  <c r="G223" i="4" s="1"/>
  <c r="G2187" i="16"/>
  <c r="G2188" i="16" s="1"/>
  <c r="G157" i="4" s="1"/>
  <c r="G2831" i="16"/>
  <c r="G2832" i="16" s="1"/>
  <c r="G211" i="4" s="1"/>
  <c r="G1318" i="16"/>
  <c r="G1319" i="16" s="1"/>
  <c r="G91" i="4" s="1"/>
  <c r="G1781" i="16"/>
  <c r="G1782" i="16" s="1"/>
  <c r="G124" i="4" s="1"/>
  <c r="G1553" i="16"/>
  <c r="G1554" i="16" s="1"/>
  <c r="G108" i="4" s="1"/>
  <c r="G1349" i="16"/>
  <c r="G1350" i="16" s="1"/>
  <c r="G93" i="4" s="1"/>
  <c r="G1598" i="16"/>
  <c r="G1599" i="16" s="1"/>
  <c r="G111" i="4" s="1"/>
  <c r="G583" i="16"/>
  <c r="G584" i="16" s="1"/>
  <c r="F518" i="16" s="1"/>
  <c r="G518" i="16" s="1"/>
  <c r="G2801" i="16"/>
  <c r="G2802" i="16" s="1"/>
  <c r="G209" i="4" s="1"/>
  <c r="G1659" i="16"/>
  <c r="G1660" i="16" s="1"/>
  <c r="G116" i="4" s="1"/>
  <c r="G158" i="16"/>
  <c r="G159" i="16" s="1"/>
  <c r="G21" i="4" s="1"/>
  <c r="G1856" i="16"/>
  <c r="G1857" i="16" s="1"/>
  <c r="G129" i="4" s="1"/>
  <c r="G2583" i="16"/>
  <c r="G1871" i="16"/>
  <c r="H58" i="30" l="1"/>
  <c r="H76" i="30"/>
  <c r="H91" i="30"/>
  <c r="H177" i="30"/>
  <c r="G37" i="4"/>
  <c r="G24" i="4"/>
  <c r="H85" i="30"/>
  <c r="H257" i="30"/>
  <c r="H264" i="30"/>
  <c r="H266" i="30"/>
  <c r="H263" i="30"/>
  <c r="H260" i="30"/>
  <c r="H259" i="30"/>
  <c r="H255" i="30"/>
  <c r="G30" i="30"/>
  <c r="H30" i="30" s="1"/>
  <c r="G521" i="16"/>
  <c r="G522" i="16" s="1"/>
  <c r="G523" i="16" s="1"/>
  <c r="G524" i="16" s="1"/>
  <c r="H251" i="30"/>
  <c r="G54" i="4"/>
  <c r="G50" i="4"/>
  <c r="G46" i="4"/>
  <c r="G51" i="4"/>
  <c r="H9" i="4"/>
  <c r="H95" i="4"/>
  <c r="G53" i="4"/>
  <c r="G48" i="4"/>
  <c r="H97" i="4"/>
  <c r="G660" i="16"/>
  <c r="G661" i="16" s="1"/>
  <c r="G802" i="16"/>
  <c r="G803" i="16" s="1"/>
  <c r="G1872" i="16"/>
  <c r="G1873" i="16" s="1"/>
  <c r="G130" i="4" s="1"/>
  <c r="G2584" i="16"/>
  <c r="G2585" i="16" s="1"/>
  <c r="G194" i="4" s="1"/>
  <c r="H31" i="30" l="1"/>
  <c r="H267" i="30"/>
  <c r="G47" i="4"/>
  <c r="G52" i="4"/>
  <c r="G49" i="4"/>
  <c r="G239" i="22"/>
  <c r="G111" i="22"/>
  <c r="G95" i="22"/>
  <c r="G79" i="22"/>
  <c r="G264" i="22"/>
  <c r="G265" i="22"/>
  <c r="G268" i="22"/>
  <c r="G269" i="22"/>
  <c r="G287" i="22"/>
  <c r="G288" i="22"/>
  <c r="G306" i="22"/>
  <c r="G307" i="22"/>
  <c r="G325" i="22"/>
  <c r="G326" i="22"/>
  <c r="G344" i="22"/>
  <c r="G345" i="22"/>
  <c r="G250" i="22"/>
  <c r="G251" i="22"/>
  <c r="G248" i="22"/>
  <c r="G342" i="22"/>
  <c r="G323" i="22"/>
  <c r="G304" i="22"/>
  <c r="G285" i="22"/>
  <c r="H59" i="30" l="1"/>
  <c r="G290" i="22"/>
  <c r="G96" i="22"/>
  <c r="G97" i="22" s="1"/>
  <c r="G98" i="22" s="1"/>
  <c r="G15" i="10" s="1"/>
  <c r="G21" i="10"/>
  <c r="G24" i="10"/>
  <c r="G11" i="10"/>
  <c r="G18" i="10"/>
  <c r="G240" i="22"/>
  <c r="G241" i="22" s="1"/>
  <c r="G242" i="22" s="1"/>
  <c r="G25" i="10" s="1"/>
  <c r="G13" i="10"/>
  <c r="G22" i="10"/>
  <c r="G347" i="22"/>
  <c r="G351" i="22" s="1"/>
  <c r="G23" i="10"/>
  <c r="G20" i="10"/>
  <c r="G8" i="10"/>
  <c r="G19" i="10"/>
  <c r="G112" i="22"/>
  <c r="G113" i="22" s="1"/>
  <c r="G80" i="22"/>
  <c r="G81" i="22" s="1"/>
  <c r="G82" i="22" s="1"/>
  <c r="G14" i="10" s="1"/>
  <c r="G309" i="22"/>
  <c r="G313" i="22" s="1"/>
  <c r="G271" i="22"/>
  <c r="G253" i="22"/>
  <c r="G257" i="22" s="1"/>
  <c r="G328" i="22"/>
  <c r="G332" i="22" s="1"/>
  <c r="G266" i="22"/>
  <c r="G294" i="22"/>
  <c r="G9" i="10" l="1"/>
  <c r="G114" i="22"/>
  <c r="G16" i="10" s="1"/>
  <c r="G275" i="22"/>
  <c r="G339" i="18" l="1"/>
  <c r="G304" i="18"/>
  <c r="G288" i="18"/>
  <c r="G272" i="18"/>
  <c r="G227" i="18"/>
  <c r="G210" i="18"/>
  <c r="G149" i="18"/>
  <c r="G133" i="18"/>
  <c r="G101" i="18"/>
  <c r="G29" i="18"/>
  <c r="G332" i="18"/>
  <c r="G313" i="18"/>
  <c r="G203" i="18"/>
  <c r="G180" i="18"/>
  <c r="G194" i="18" s="1"/>
  <c r="G158" i="18"/>
  <c r="G142" i="18"/>
  <c r="G126" i="18"/>
  <c r="G94" i="18"/>
  <c r="G349" i="18"/>
  <c r="G348" i="18"/>
  <c r="G281" i="18"/>
  <c r="G269" i="18"/>
  <c r="G266" i="18"/>
  <c r="G82" i="18"/>
  <c r="G81" i="18"/>
  <c r="G78" i="18"/>
  <c r="G79" i="18" s="1"/>
  <c r="G351" i="18"/>
  <c r="G352" i="18" s="1"/>
  <c r="G347" i="18"/>
  <c r="G254" i="18"/>
  <c r="G253" i="18"/>
  <c r="G250" i="18"/>
  <c r="G251" i="18" s="1"/>
  <c r="G239" i="18"/>
  <c r="G238" i="18"/>
  <c r="G235" i="18"/>
  <c r="G236" i="18" s="1"/>
  <c r="G6" i="18"/>
  <c r="G7" i="18" s="1"/>
  <c r="G9" i="18"/>
  <c r="G10" i="18"/>
  <c r="G42" i="18"/>
  <c r="G43" i="18"/>
  <c r="G44" i="18"/>
  <c r="G45" i="18"/>
  <c r="G46" i="18"/>
  <c r="G47" i="18"/>
  <c r="G48" i="18"/>
  <c r="G49" i="18"/>
  <c r="G50" i="18"/>
  <c r="G63" i="18"/>
  <c r="G64" i="18"/>
  <c r="G65" i="18"/>
  <c r="G66" i="18"/>
  <c r="G67" i="18"/>
  <c r="G68" i="18"/>
  <c r="G69" i="18"/>
  <c r="G109" i="18"/>
  <c r="G110" i="18" s="1"/>
  <c r="G112" i="18"/>
  <c r="G113" i="18"/>
  <c r="G258" i="22"/>
  <c r="G314" i="22"/>
  <c r="G295" i="22"/>
  <c r="G276" i="22"/>
  <c r="G211" i="18" l="1"/>
  <c r="G114" i="18"/>
  <c r="G117" i="18" s="1"/>
  <c r="G118" i="18" s="1"/>
  <c r="G119" i="18" s="1"/>
  <c r="G15" i="5" s="1"/>
  <c r="G350" i="18"/>
  <c r="G355" i="18" s="1"/>
  <c r="G356" i="18" s="1"/>
  <c r="G357" i="18" s="1"/>
  <c r="G33" i="5" s="1"/>
  <c r="G289" i="18"/>
  <c r="G290" i="18" s="1"/>
  <c r="G291" i="18" s="1"/>
  <c r="G134" i="18"/>
  <c r="G102" i="18"/>
  <c r="G228" i="18"/>
  <c r="G324" i="18"/>
  <c r="G340" i="18"/>
  <c r="G172" i="18"/>
  <c r="G150" i="18"/>
  <c r="G305" i="18"/>
  <c r="G306" i="18" s="1"/>
  <c r="G307" i="18" s="1"/>
  <c r="G83" i="18"/>
  <c r="G86" i="18" s="1"/>
  <c r="G87" i="18" s="1"/>
  <c r="G88" i="18" s="1"/>
  <c r="G12" i="5" s="1"/>
  <c r="G255" i="18"/>
  <c r="G258" i="18" s="1"/>
  <c r="G259" i="18" s="1"/>
  <c r="G260" i="18" s="1"/>
  <c r="G26" i="5" s="1"/>
  <c r="G70" i="18"/>
  <c r="G71" i="18" s="1"/>
  <c r="G72" i="18" s="1"/>
  <c r="G73" i="18" s="1"/>
  <c r="G11" i="5" s="1"/>
  <c r="G51" i="18"/>
  <c r="G52" i="18" s="1"/>
  <c r="G53" i="18" s="1"/>
  <c r="G54" i="18" s="1"/>
  <c r="G10" i="5" s="1"/>
  <c r="G273" i="18"/>
  <c r="G274" i="18" s="1"/>
  <c r="G275" i="18" s="1"/>
  <c r="G27" i="5" s="1"/>
  <c r="G11" i="18"/>
  <c r="G14" i="18" s="1"/>
  <c r="G15" i="18" s="1"/>
  <c r="G16" i="18" s="1"/>
  <c r="G8" i="5" s="1"/>
  <c r="G240" i="18"/>
  <c r="G243" i="18" s="1"/>
  <c r="G244" i="18" s="1"/>
  <c r="G245" i="18" s="1"/>
  <c r="G25" i="5" s="1"/>
  <c r="G259" i="22"/>
  <c r="G26" i="10" s="1"/>
  <c r="G352" i="22"/>
  <c r="G353" i="22" s="1"/>
  <c r="G33" i="10" s="1"/>
  <c r="G333" i="22"/>
  <c r="G334" i="22" s="1"/>
  <c r="G32" i="10" s="1"/>
  <c r="G315" i="22"/>
  <c r="G31" i="10" s="1"/>
  <c r="G296" i="22"/>
  <c r="G30" i="10" s="1"/>
  <c r="G277" i="22"/>
  <c r="G28" i="10" s="1"/>
  <c r="G599" i="27"/>
  <c r="G582" i="27"/>
  <c r="G581" i="27"/>
  <c r="G580" i="27"/>
  <c r="G575" i="27"/>
  <c r="G574" i="27"/>
  <c r="G566" i="27"/>
  <c r="G547" i="27"/>
  <c r="G546" i="27"/>
  <c r="G543" i="27"/>
  <c r="G544" i="27" s="1"/>
  <c r="G534" i="27"/>
  <c r="G533" i="27"/>
  <c r="G532" i="27"/>
  <c r="G527" i="27"/>
  <c r="G526" i="27"/>
  <c r="G517" i="27"/>
  <c r="G516" i="27"/>
  <c r="G515" i="27"/>
  <c r="G510" i="27"/>
  <c r="G509" i="27"/>
  <c r="G501" i="27"/>
  <c r="G494" i="27"/>
  <c r="G482" i="27"/>
  <c r="G481" i="27"/>
  <c r="G478" i="27"/>
  <c r="G479" i="27" s="1"/>
  <c r="G469" i="27"/>
  <c r="G468" i="27"/>
  <c r="G467" i="27"/>
  <c r="G462" i="27"/>
  <c r="G461" i="27"/>
  <c r="G450" i="27"/>
  <c r="G449" i="27"/>
  <c r="G446" i="27"/>
  <c r="G447" i="27" s="1"/>
  <c r="G435" i="27"/>
  <c r="G434" i="27"/>
  <c r="G431" i="27"/>
  <c r="G432" i="27" s="1"/>
  <c r="G422" i="27"/>
  <c r="G421" i="27"/>
  <c r="G420" i="27"/>
  <c r="G415" i="27"/>
  <c r="G416" i="27" s="1"/>
  <c r="G406" i="27"/>
  <c r="G407" i="27" s="1"/>
  <c r="G403" i="27"/>
  <c r="G402" i="27"/>
  <c r="G399" i="27"/>
  <c r="G400" i="27" s="1"/>
  <c r="G388" i="27"/>
  <c r="G387" i="27"/>
  <c r="G384" i="27"/>
  <c r="G385" i="27" s="1"/>
  <c r="G368" i="27"/>
  <c r="G369" i="27" s="1"/>
  <c r="G359" i="27"/>
  <c r="G358" i="27"/>
  <c r="G355" i="27"/>
  <c r="G354" i="27"/>
  <c r="G351" i="27"/>
  <c r="G352" i="27" s="1"/>
  <c r="G342" i="27"/>
  <c r="G341" i="27"/>
  <c r="G340" i="27"/>
  <c r="G335" i="27"/>
  <c r="G334" i="27"/>
  <c r="G333" i="27"/>
  <c r="G324" i="27"/>
  <c r="G323" i="27"/>
  <c r="G322" i="27"/>
  <c r="G317" i="27"/>
  <c r="G318" i="27" s="1"/>
  <c r="G308" i="27"/>
  <c r="G309" i="27" s="1"/>
  <c r="G303" i="27"/>
  <c r="G304" i="27" s="1"/>
  <c r="G294" i="27"/>
  <c r="G295" i="27" s="1"/>
  <c r="G291" i="27"/>
  <c r="G290" i="27"/>
  <c r="G287" i="27"/>
  <c r="G288" i="27" s="1"/>
  <c r="G276" i="27"/>
  <c r="G275" i="27"/>
  <c r="G272" i="27"/>
  <c r="G273" i="27" s="1"/>
  <c r="G256" i="27"/>
  <c r="G257" i="27" s="1"/>
  <c r="G247" i="27"/>
  <c r="G246" i="27"/>
  <c r="G241" i="27"/>
  <c r="G240" i="27"/>
  <c r="G231" i="27"/>
  <c r="G230" i="27"/>
  <c r="G229" i="27"/>
  <c r="G224" i="27"/>
  <c r="G225" i="27" s="1"/>
  <c r="G215" i="27"/>
  <c r="G216" i="27" s="1"/>
  <c r="G210" i="27"/>
  <c r="G211" i="27" s="1"/>
  <c r="G199" i="27"/>
  <c r="G198" i="27"/>
  <c r="G195" i="27"/>
  <c r="G196" i="27" s="1"/>
  <c r="G179" i="27"/>
  <c r="G180" i="27" s="1"/>
  <c r="G170" i="27"/>
  <c r="G169" i="27"/>
  <c r="G168" i="27"/>
  <c r="G163" i="27"/>
  <c r="G162" i="27"/>
  <c r="G153" i="27"/>
  <c r="G152" i="27"/>
  <c r="G151" i="27"/>
  <c r="G146" i="27"/>
  <c r="G145" i="27"/>
  <c r="G136" i="27"/>
  <c r="G135" i="27"/>
  <c r="G134" i="27"/>
  <c r="G129" i="27"/>
  <c r="G130" i="27" s="1"/>
  <c r="G120" i="27"/>
  <c r="G121" i="27" s="1"/>
  <c r="G115" i="27"/>
  <c r="G116" i="27" s="1"/>
  <c r="G104" i="27"/>
  <c r="G103" i="27"/>
  <c r="G100" i="27"/>
  <c r="G101" i="27" s="1"/>
  <c r="G84" i="27"/>
  <c r="G85" i="27" s="1"/>
  <c r="G74" i="27"/>
  <c r="G70" i="27"/>
  <c r="G71" i="27"/>
  <c r="G75" i="27"/>
  <c r="G67" i="27"/>
  <c r="G68" i="27" s="1"/>
  <c r="G58" i="27"/>
  <c r="G57" i="27"/>
  <c r="G56" i="27"/>
  <c r="G51" i="27"/>
  <c r="G52" i="27" s="1"/>
  <c r="G42" i="27"/>
  <c r="G43" i="27" s="1"/>
  <c r="G37" i="27"/>
  <c r="G38" i="27" s="1"/>
  <c r="G14" i="27"/>
  <c r="G6" i="27"/>
  <c r="G7" i="27" s="1"/>
  <c r="G26" i="27"/>
  <c r="G25" i="27"/>
  <c r="G22" i="27"/>
  <c r="G23" i="27" s="1"/>
  <c r="G3325" i="17"/>
  <c r="G3327" i="17" s="1"/>
  <c r="G3322" i="17"/>
  <c r="G3321" i="17"/>
  <c r="G3311" i="17"/>
  <c r="G3312" i="17" s="1"/>
  <c r="G3313" i="17" s="1"/>
  <c r="G30" i="5" l="1"/>
  <c r="G29" i="5"/>
  <c r="G341" i="18"/>
  <c r="G342" i="18" s="1"/>
  <c r="G32" i="5" s="1"/>
  <c r="G325" i="18"/>
  <c r="G326" i="18" s="1"/>
  <c r="G229" i="18"/>
  <c r="G230" i="18" s="1"/>
  <c r="G24" i="5" s="1"/>
  <c r="G212" i="18"/>
  <c r="G213" i="18" s="1"/>
  <c r="G23" i="5" s="1"/>
  <c r="G195" i="18"/>
  <c r="G173" i="18"/>
  <c r="G174" i="18" s="1"/>
  <c r="G151" i="18"/>
  <c r="G152" i="18" s="1"/>
  <c r="G18" i="5" s="1"/>
  <c r="G135" i="18"/>
  <c r="G136" i="18" s="1"/>
  <c r="G16" i="5" s="1"/>
  <c r="G103" i="18"/>
  <c r="G104" i="18" s="1"/>
  <c r="G14" i="5" s="1"/>
  <c r="G3323" i="17"/>
  <c r="G3331" i="17" s="1"/>
  <c r="G3332" i="17" s="1"/>
  <c r="G3333" i="17" s="1"/>
  <c r="G217" i="3" s="1"/>
  <c r="G548" i="27"/>
  <c r="G551" i="27" s="1"/>
  <c r="G552" i="27" s="1"/>
  <c r="G553" i="27" s="1"/>
  <c r="G52" i="14" s="1"/>
  <c r="G576" i="27"/>
  <c r="G600" i="27"/>
  <c r="G601" i="27" s="1"/>
  <c r="G602" i="27" s="1"/>
  <c r="G56" i="14" s="1"/>
  <c r="G483" i="27"/>
  <c r="G486" i="27" s="1"/>
  <c r="G463" i="27"/>
  <c r="G535" i="27"/>
  <c r="G518" i="27"/>
  <c r="G583" i="27"/>
  <c r="G451" i="27"/>
  <c r="G454" i="27" s="1"/>
  <c r="G455" i="27" s="1"/>
  <c r="G456" i="27" s="1"/>
  <c r="G44" i="14" s="1"/>
  <c r="G470" i="27"/>
  <c r="G502" i="27"/>
  <c r="G503" i="27" s="1"/>
  <c r="G504" i="27" s="1"/>
  <c r="G528" i="27"/>
  <c r="G3314" i="17"/>
  <c r="G3315" i="17" s="1"/>
  <c r="G215" i="3" s="1"/>
  <c r="G404" i="27"/>
  <c r="G408" i="27" s="1"/>
  <c r="G567" i="27"/>
  <c r="G568" i="27" s="1"/>
  <c r="G569" i="27" s="1"/>
  <c r="G53" i="14" s="1"/>
  <c r="H53" i="14" s="1"/>
  <c r="G511" i="27"/>
  <c r="G436" i="27"/>
  <c r="G439" i="27" s="1"/>
  <c r="G440" i="27" s="1"/>
  <c r="G441" i="27" s="1"/>
  <c r="G43" i="14" s="1"/>
  <c r="G423" i="27"/>
  <c r="G424" i="27" s="1"/>
  <c r="G425" i="27" s="1"/>
  <c r="G426" i="27" s="1"/>
  <c r="G41" i="14" s="1"/>
  <c r="G360" i="27"/>
  <c r="G389" i="27"/>
  <c r="G392" i="27" s="1"/>
  <c r="G356" i="27"/>
  <c r="G325" i="27"/>
  <c r="G326" i="27" s="1"/>
  <c r="G327" i="27" s="1"/>
  <c r="G328" i="27" s="1"/>
  <c r="G33" i="14" s="1"/>
  <c r="G343" i="27"/>
  <c r="G336" i="27"/>
  <c r="G310" i="27"/>
  <c r="G311" i="27" s="1"/>
  <c r="G312" i="27" s="1"/>
  <c r="G32" i="14" s="1"/>
  <c r="G248" i="27"/>
  <c r="G292" i="27"/>
  <c r="G296" i="27" s="1"/>
  <c r="G297" i="27" s="1"/>
  <c r="G298" i="27" s="1"/>
  <c r="G31" i="14" s="1"/>
  <c r="G277" i="27"/>
  <c r="G280" i="27" s="1"/>
  <c r="G281" i="27" s="1"/>
  <c r="G200" i="27"/>
  <c r="G203" i="27" s="1"/>
  <c r="G204" i="27" s="1"/>
  <c r="G205" i="27" s="1"/>
  <c r="G24" i="14" s="1"/>
  <c r="G242" i="27"/>
  <c r="G171" i="27"/>
  <c r="G232" i="27"/>
  <c r="G233" i="27" s="1"/>
  <c r="G234" i="27" s="1"/>
  <c r="G235" i="27" s="1"/>
  <c r="G26" i="14" s="1"/>
  <c r="G217" i="27"/>
  <c r="G218" i="27" s="1"/>
  <c r="G219" i="27" s="1"/>
  <c r="G25" i="14" s="1"/>
  <c r="G147" i="27"/>
  <c r="G137" i="27"/>
  <c r="G138" i="27" s="1"/>
  <c r="G72" i="27"/>
  <c r="G164" i="27"/>
  <c r="G154" i="27"/>
  <c r="G122" i="27"/>
  <c r="G123" i="27" s="1"/>
  <c r="G124" i="27" s="1"/>
  <c r="G16" i="14" s="1"/>
  <c r="G105" i="27"/>
  <c r="G108" i="27" s="1"/>
  <c r="G76" i="27"/>
  <c r="G27" i="27"/>
  <c r="G30" i="27" s="1"/>
  <c r="G31" i="27" s="1"/>
  <c r="G32" i="27" s="1"/>
  <c r="G9" i="14" s="1"/>
  <c r="G59" i="27"/>
  <c r="G60" i="27" s="1"/>
  <c r="G61" i="27" s="1"/>
  <c r="G62" i="27" s="1"/>
  <c r="G15" i="27"/>
  <c r="G16" i="27" s="1"/>
  <c r="G17" i="27" s="1"/>
  <c r="G44" i="27"/>
  <c r="G45" i="27" s="1"/>
  <c r="G46" i="27" s="1"/>
  <c r="G10" i="14" s="1"/>
  <c r="H10" i="14" s="1"/>
  <c r="G48" i="14" l="1"/>
  <c r="G8" i="14"/>
  <c r="G196" i="18"/>
  <c r="G20" i="5"/>
  <c r="G31" i="5"/>
  <c r="G584" i="27"/>
  <c r="G585" i="27" s="1"/>
  <c r="G586" i="27" s="1"/>
  <c r="G54" i="14" s="1"/>
  <c r="H54" i="14" s="1"/>
  <c r="G471" i="27"/>
  <c r="G472" i="27" s="1"/>
  <c r="G473" i="27" s="1"/>
  <c r="G46" i="14" s="1"/>
  <c r="G536" i="27"/>
  <c r="G537" i="27" s="1"/>
  <c r="G538" i="27" s="1"/>
  <c r="G51" i="14" s="1"/>
  <c r="G487" i="27"/>
  <c r="G488" i="27" s="1"/>
  <c r="G47" i="14" s="1"/>
  <c r="G377" i="27"/>
  <c r="G378" i="27" s="1"/>
  <c r="G379" i="27" s="1"/>
  <c r="G38" i="14" s="1"/>
  <c r="G519" i="27"/>
  <c r="G520" i="27" s="1"/>
  <c r="G521" i="27" s="1"/>
  <c r="G49" i="14" s="1"/>
  <c r="H47" i="4"/>
  <c r="G361" i="27"/>
  <c r="G362" i="27" s="1"/>
  <c r="G363" i="27" s="1"/>
  <c r="G37" i="14" s="1"/>
  <c r="G344" i="27"/>
  <c r="G345" i="27" s="1"/>
  <c r="G346" i="27" s="1"/>
  <c r="G35" i="14" s="1"/>
  <c r="H35" i="14" s="1"/>
  <c r="G172" i="27"/>
  <c r="G173" i="27" s="1"/>
  <c r="G174" i="27" s="1"/>
  <c r="G21" i="14" s="1"/>
  <c r="G188" i="27"/>
  <c r="G189" i="27" s="1"/>
  <c r="G190" i="27" s="1"/>
  <c r="G23" i="14" s="1"/>
  <c r="G409" i="27"/>
  <c r="G410" i="27" s="1"/>
  <c r="G40" i="14" s="1"/>
  <c r="G393" i="27"/>
  <c r="G394" i="27" s="1"/>
  <c r="G39" i="14" s="1"/>
  <c r="G249" i="27"/>
  <c r="G250" i="27" s="1"/>
  <c r="G251" i="27" s="1"/>
  <c r="G27" i="14" s="1"/>
  <c r="G265" i="27"/>
  <c r="G266" i="27" s="1"/>
  <c r="G267" i="27" s="1"/>
  <c r="G29" i="14" s="1"/>
  <c r="G155" i="27"/>
  <c r="G156" i="27" s="1"/>
  <c r="G157" i="27" s="1"/>
  <c r="G19" i="14" s="1"/>
  <c r="G282" i="27"/>
  <c r="G30" i="14" s="1"/>
  <c r="G77" i="27"/>
  <c r="G78" i="27" s="1"/>
  <c r="G79" i="27" s="1"/>
  <c r="G13" i="14" s="1"/>
  <c r="G93" i="27"/>
  <c r="G94" i="27" s="1"/>
  <c r="G95" i="27" s="1"/>
  <c r="G14" i="14" s="1"/>
  <c r="G139" i="27"/>
  <c r="G140" i="27" s="1"/>
  <c r="G17" i="14" s="1"/>
  <c r="G109" i="27"/>
  <c r="G110" i="27" s="1"/>
  <c r="G15" i="14" s="1"/>
  <c r="G11" i="14"/>
  <c r="G3293" i="17"/>
  <c r="G3294" i="17" s="1"/>
  <c r="G3291" i="17"/>
  <c r="G3287" i="17"/>
  <c r="G3340" i="17"/>
  <c r="G3275" i="17"/>
  <c r="G3276" i="17" s="1"/>
  <c r="G3273" i="17"/>
  <c r="G3269" i="17"/>
  <c r="G3258" i="17"/>
  <c r="G3108" i="17"/>
  <c r="G3065" i="17"/>
  <c r="G3056" i="17"/>
  <c r="G3057" i="17" s="1"/>
  <c r="G3042" i="17"/>
  <c r="G3041" i="17"/>
  <c r="G3038" i="17"/>
  <c r="G3039" i="17" s="1"/>
  <c r="G3009" i="17"/>
  <c r="G2966" i="17"/>
  <c r="G2957" i="17"/>
  <c r="G2958" i="17" s="1"/>
  <c r="G2943" i="17"/>
  <c r="G2942" i="17"/>
  <c r="G2939" i="17"/>
  <c r="G2940" i="17" s="1"/>
  <c r="G2910" i="17"/>
  <c r="G2867" i="17"/>
  <c r="G2858" i="17"/>
  <c r="G2859" i="17" s="1"/>
  <c r="G2844" i="17"/>
  <c r="G2843" i="17"/>
  <c r="G2840" i="17"/>
  <c r="G2841" i="17" s="1"/>
  <c r="G2811" i="17"/>
  <c r="G2768" i="17"/>
  <c r="G2759" i="17"/>
  <c r="G2760" i="17" s="1"/>
  <c r="G2745" i="17"/>
  <c r="G2744" i="17"/>
  <c r="G2741" i="17"/>
  <c r="G2742" i="17" s="1"/>
  <c r="G2712" i="17"/>
  <c r="G2669" i="17"/>
  <c r="G2660" i="17"/>
  <c r="G2661" i="17" s="1"/>
  <c r="G2646" i="17"/>
  <c r="G2645" i="17"/>
  <c r="G2642" i="17"/>
  <c r="G2643" i="17" s="1"/>
  <c r="G2613" i="17"/>
  <c r="G2570" i="17"/>
  <c r="G2561" i="17"/>
  <c r="G2562" i="17" s="1"/>
  <c r="G2551" i="17"/>
  <c r="G2552" i="17" s="1"/>
  <c r="G2547" i="17"/>
  <c r="G2546" i="17"/>
  <c r="G2543" i="17"/>
  <c r="G2544" i="17" s="1"/>
  <c r="G21" i="5" l="1"/>
  <c r="G3295" i="17"/>
  <c r="G3296" i="17" s="1"/>
  <c r="G3297" i="17" s="1"/>
  <c r="G213" i="3" s="1"/>
  <c r="G3259" i="17"/>
  <c r="G3260" i="17" s="1"/>
  <c r="G3261" i="17" s="1"/>
  <c r="G3277" i="17"/>
  <c r="G3278" i="17" s="1"/>
  <c r="G3279" i="17" s="1"/>
  <c r="G211" i="3" s="1"/>
  <c r="G3237" i="17"/>
  <c r="G2911" i="17"/>
  <c r="G2931" i="17"/>
  <c r="G2932" i="17" s="1"/>
  <c r="G2945" i="17"/>
  <c r="G2988" i="17"/>
  <c r="G3010" i="17"/>
  <c r="G3011" i="17" s="1"/>
  <c r="G3012" i="17" s="1"/>
  <c r="G193" i="3" s="1"/>
  <c r="G3030" i="17"/>
  <c r="G3031" i="17" s="1"/>
  <c r="G3032" i="17" s="1"/>
  <c r="G194" i="3" s="1"/>
  <c r="G3062" i="17"/>
  <c r="G3066" i="17" s="1"/>
  <c r="G3087" i="17"/>
  <c r="G3088" i="17" s="1"/>
  <c r="G3089" i="17" s="1"/>
  <c r="G198" i="3" s="1"/>
  <c r="G3129" i="17"/>
  <c r="G3157" i="17"/>
  <c r="G3158" i="17" s="1"/>
  <c r="G3183" i="17"/>
  <c r="G3210" i="17"/>
  <c r="G3109" i="17"/>
  <c r="G3110" i="17" s="1"/>
  <c r="G3111" i="17" s="1"/>
  <c r="G199" i="3" s="1"/>
  <c r="G2846" i="17"/>
  <c r="G2850" i="17" s="1"/>
  <c r="G2889" i="17"/>
  <c r="G2890" i="17" s="1"/>
  <c r="G2963" i="17"/>
  <c r="G2967" i="17" s="1"/>
  <c r="G2968" i="17" s="1"/>
  <c r="G2969" i="17" s="1"/>
  <c r="G190" i="3" s="1"/>
  <c r="G3044" i="17"/>
  <c r="G3048" i="17" s="1"/>
  <c r="G2648" i="17"/>
  <c r="G2652" i="17" s="1"/>
  <c r="G2713" i="17"/>
  <c r="G2714" i="17" s="1"/>
  <c r="G2715" i="17" s="1"/>
  <c r="G175" i="3" s="1"/>
  <c r="G2733" i="17"/>
  <c r="G2734" i="17" s="1"/>
  <c r="G2735" i="17" s="1"/>
  <c r="G176" i="3" s="1"/>
  <c r="G2747" i="17"/>
  <c r="G2751" i="17" s="1"/>
  <c r="G2812" i="17"/>
  <c r="G2813" i="17" s="1"/>
  <c r="G2814" i="17" s="1"/>
  <c r="G181" i="3" s="1"/>
  <c r="G2832" i="17"/>
  <c r="G2864" i="17"/>
  <c r="G2868" i="17" s="1"/>
  <c r="G2614" i="17"/>
  <c r="G2615" i="17" s="1"/>
  <c r="G2616" i="17" s="1"/>
  <c r="G169" i="3" s="1"/>
  <c r="G2790" i="17"/>
  <c r="G2592" i="17"/>
  <c r="G2593" i="17" s="1"/>
  <c r="G2594" i="17" s="1"/>
  <c r="G168" i="3" s="1"/>
  <c r="G2670" i="17"/>
  <c r="G2634" i="17"/>
  <c r="G2691" i="17"/>
  <c r="G2765" i="17"/>
  <c r="G2769" i="17" s="1"/>
  <c r="G2567" i="17"/>
  <c r="G2571" i="17" s="1"/>
  <c r="G2549" i="17"/>
  <c r="G2553" i="17" s="1"/>
  <c r="G2514" i="17"/>
  <c r="G2451" i="17"/>
  <c r="G2431" i="17"/>
  <c r="G2368" i="17"/>
  <c r="G2348" i="17"/>
  <c r="G2327" i="17"/>
  <c r="G2264" i="17"/>
  <c r="G2244" i="17"/>
  <c r="G2181" i="17"/>
  <c r="G2161" i="17"/>
  <c r="G2140" i="17"/>
  <c r="G2077" i="17"/>
  <c r="G2057" i="17"/>
  <c r="G2036" i="17"/>
  <c r="G1973" i="17"/>
  <c r="G1953" i="17"/>
  <c r="G1932" i="17"/>
  <c r="G1869" i="17"/>
  <c r="G1849" i="17"/>
  <c r="G1786" i="17"/>
  <c r="G1766" i="17"/>
  <c r="G1745" i="17"/>
  <c r="G1682" i="17"/>
  <c r="G1661" i="17"/>
  <c r="G1618" i="17"/>
  <c r="G1598" i="17"/>
  <c r="G1599" i="17" s="1"/>
  <c r="G1577" i="17"/>
  <c r="G1535" i="17"/>
  <c r="G1515" i="17"/>
  <c r="G1452" i="17"/>
  <c r="G1432" i="17"/>
  <c r="G1433" i="17" s="1"/>
  <c r="G1183" i="17"/>
  <c r="G1184" i="17" s="1"/>
  <c r="G1179" i="17"/>
  <c r="G1178" i="17"/>
  <c r="G1175" i="17"/>
  <c r="G1176" i="17" s="1"/>
  <c r="G203" i="3" l="1"/>
  <c r="G209" i="3"/>
  <c r="G2653" i="17"/>
  <c r="G2654" i="17" s="1"/>
  <c r="G171" i="3" s="1"/>
  <c r="G2851" i="17"/>
  <c r="G2852" i="17" s="1"/>
  <c r="G183" i="3" s="1"/>
  <c r="G3049" i="17"/>
  <c r="G3050" i="17" s="1"/>
  <c r="G195" i="3" s="1"/>
  <c r="G2949" i="17"/>
  <c r="G2950" i="17" s="1"/>
  <c r="G2951" i="17" s="1"/>
  <c r="G189" i="3" s="1"/>
  <c r="G3238" i="17"/>
  <c r="G3239" i="17" s="1"/>
  <c r="G206" i="3" s="1"/>
  <c r="G3211" i="17"/>
  <c r="G3212" i="17" s="1"/>
  <c r="G205" i="3" s="1"/>
  <c r="G3184" i="17"/>
  <c r="G3185" i="17" s="1"/>
  <c r="G2245" i="17"/>
  <c r="G2246" i="17" s="1"/>
  <c r="G2247" i="17" s="1"/>
  <c r="G146" i="3" s="1"/>
  <c r="G2265" i="17"/>
  <c r="G2266" i="17" s="1"/>
  <c r="G2267" i="17" s="1"/>
  <c r="G147" i="3" s="1"/>
  <c r="G2285" i="17"/>
  <c r="G2306" i="17"/>
  <c r="G2307" i="17" s="1"/>
  <c r="G2308" i="17" s="1"/>
  <c r="G150" i="3" s="1"/>
  <c r="G2349" i="17"/>
  <c r="G2350" i="17" s="1"/>
  <c r="G2351" i="17" s="1"/>
  <c r="G152" i="3" s="1"/>
  <c r="G2369" i="17"/>
  <c r="G2370" i="17" s="1"/>
  <c r="G2432" i="17"/>
  <c r="G2433" i="17" s="1"/>
  <c r="G2434" i="17" s="1"/>
  <c r="G157" i="3" s="1"/>
  <c r="G2452" i="17"/>
  <c r="G2453" i="17" s="1"/>
  <c r="G2454" i="17" s="1"/>
  <c r="G158" i="3" s="1"/>
  <c r="G2933" i="17"/>
  <c r="G188" i="3" s="1"/>
  <c r="G2891" i="17"/>
  <c r="G186" i="3" s="1"/>
  <c r="G3130" i="17"/>
  <c r="G3131" i="17" s="1"/>
  <c r="G200" i="3" s="1"/>
  <c r="H200" i="3" s="1"/>
  <c r="G2912" i="17"/>
  <c r="G2913" i="17" s="1"/>
  <c r="G187" i="3" s="1"/>
  <c r="G2989" i="17"/>
  <c r="G2990" i="17" s="1"/>
  <c r="G192" i="3" s="1"/>
  <c r="G3067" i="17"/>
  <c r="G3068" i="17" s="1"/>
  <c r="G196" i="3" s="1"/>
  <c r="G2833" i="17"/>
  <c r="G2834" i="17" s="1"/>
  <c r="G182" i="3" s="1"/>
  <c r="G2869" i="17"/>
  <c r="G2870" i="17" s="1"/>
  <c r="G184" i="3" s="1"/>
  <c r="G2791" i="17"/>
  <c r="G2792" i="17" s="1"/>
  <c r="G180" i="3" s="1"/>
  <c r="G2770" i="17"/>
  <c r="G2771" i="17" s="1"/>
  <c r="G178" i="3" s="1"/>
  <c r="G2692" i="17"/>
  <c r="G2693" i="17" s="1"/>
  <c r="G174" i="3" s="1"/>
  <c r="G2752" i="17"/>
  <c r="G2753" i="17" s="1"/>
  <c r="G177" i="3" s="1"/>
  <c r="G2493" i="17"/>
  <c r="G2494" i="17" s="1"/>
  <c r="G2671" i="17"/>
  <c r="G2672" i="17" s="1"/>
  <c r="G172" i="3" s="1"/>
  <c r="G2635" i="17"/>
  <c r="G2636" i="17" s="1"/>
  <c r="G170" i="3" s="1"/>
  <c r="G2572" i="17"/>
  <c r="G3342" i="17" s="1"/>
  <c r="G3343" i="17" s="1"/>
  <c r="G3344" i="17" s="1"/>
  <c r="G2515" i="17"/>
  <c r="G2535" i="17"/>
  <c r="G2554" i="17"/>
  <c r="G2555" i="17" s="1"/>
  <c r="G165" i="3" s="1"/>
  <c r="G2328" i="17"/>
  <c r="G2410" i="17"/>
  <c r="G2411" i="17" s="1"/>
  <c r="G2412" i="17" s="1"/>
  <c r="G156" i="3" s="1"/>
  <c r="G2162" i="17"/>
  <c r="G2163" i="17" s="1"/>
  <c r="G2164" i="17" s="1"/>
  <c r="G141" i="3" s="1"/>
  <c r="G2202" i="17"/>
  <c r="G2203" i="17" s="1"/>
  <c r="G2204" i="17" s="1"/>
  <c r="G143" i="3" s="1"/>
  <c r="G2472" i="17"/>
  <c r="G2389" i="17"/>
  <c r="G1954" i="17"/>
  <c r="G1955" i="17" s="1"/>
  <c r="G1956" i="17" s="1"/>
  <c r="G129" i="3" s="1"/>
  <c r="G2037" i="17"/>
  <c r="G2038" i="17" s="1"/>
  <c r="G2039" i="17" s="1"/>
  <c r="G134" i="3" s="1"/>
  <c r="G2058" i="17"/>
  <c r="G2059" i="17" s="1"/>
  <c r="G2060" i="17" s="1"/>
  <c r="G135" i="3" s="1"/>
  <c r="G2078" i="17"/>
  <c r="G2079" i="17" s="1"/>
  <c r="G2080" i="17" s="1"/>
  <c r="G136" i="3" s="1"/>
  <c r="G2141" i="17"/>
  <c r="G2182" i="17"/>
  <c r="G2183" i="17" s="1"/>
  <c r="G2184" i="17" s="1"/>
  <c r="G142" i="3" s="1"/>
  <c r="G2223" i="17"/>
  <c r="G1870" i="17"/>
  <c r="G1871" i="17" s="1"/>
  <c r="G1872" i="17" s="1"/>
  <c r="G124" i="3" s="1"/>
  <c r="G2119" i="17"/>
  <c r="G2120" i="17" s="1"/>
  <c r="G2121" i="17" s="1"/>
  <c r="G139" i="3" s="1"/>
  <c r="G1933" i="17"/>
  <c r="G1934" i="17" s="1"/>
  <c r="G1935" i="17" s="1"/>
  <c r="G128" i="3" s="1"/>
  <c r="G2098" i="17"/>
  <c r="G1850" i="17"/>
  <c r="G1974" i="17"/>
  <c r="G1975" i="17" s="1"/>
  <c r="G1976" i="17" s="1"/>
  <c r="G130" i="3" s="1"/>
  <c r="G2015" i="17"/>
  <c r="G2016" i="17" s="1"/>
  <c r="G2017" i="17" s="1"/>
  <c r="G133" i="3" s="1"/>
  <c r="G1828" i="17"/>
  <c r="G1829" i="17" s="1"/>
  <c r="G1994" i="17"/>
  <c r="G1890" i="17"/>
  <c r="G1911" i="17"/>
  <c r="G1912" i="17" s="1"/>
  <c r="G1913" i="17" s="1"/>
  <c r="G127" i="3" s="1"/>
  <c r="G1390" i="17"/>
  <c r="G1391" i="17" s="1"/>
  <c r="G1392" i="17" s="1"/>
  <c r="G94" i="3" s="1"/>
  <c r="G1411" i="17"/>
  <c r="G1494" i="17"/>
  <c r="G1495" i="17" s="1"/>
  <c r="G1496" i="17" s="1"/>
  <c r="G101" i="3" s="1"/>
  <c r="G1516" i="17"/>
  <c r="G1536" i="17"/>
  <c r="G1537" i="17" s="1"/>
  <c r="G1538" i="17" s="1"/>
  <c r="G103" i="3" s="1"/>
  <c r="G1556" i="17"/>
  <c r="G1578" i="17"/>
  <c r="G1579" i="17" s="1"/>
  <c r="G1580" i="17" s="1"/>
  <c r="G106" i="3" s="1"/>
  <c r="G1600" i="17"/>
  <c r="G1601" i="17" s="1"/>
  <c r="G107" i="3" s="1"/>
  <c r="G1683" i="17"/>
  <c r="G1703" i="17"/>
  <c r="G1704" i="17" s="1"/>
  <c r="G1705" i="17" s="1"/>
  <c r="G114" i="3" s="1"/>
  <c r="G1724" i="17"/>
  <c r="G1725" i="17" s="1"/>
  <c r="G1726" i="17" s="1"/>
  <c r="G116" i="3" s="1"/>
  <c r="G1746" i="17"/>
  <c r="G1747" i="17" s="1"/>
  <c r="G1748" i="17" s="1"/>
  <c r="G117" i="3" s="1"/>
  <c r="G1787" i="17"/>
  <c r="G1807" i="17"/>
  <c r="G1767" i="17"/>
  <c r="G1662" i="17"/>
  <c r="G1663" i="17" s="1"/>
  <c r="G1664" i="17" s="1"/>
  <c r="G112" i="3" s="1"/>
  <c r="G1640" i="17"/>
  <c r="G1619" i="17"/>
  <c r="G1453" i="17"/>
  <c r="G1473" i="17"/>
  <c r="G1329" i="17"/>
  <c r="G1330" i="17" s="1"/>
  <c r="G1331" i="17" s="1"/>
  <c r="G90" i="3" s="1"/>
  <c r="G1206" i="17"/>
  <c r="G1226" i="17"/>
  <c r="G1247" i="17"/>
  <c r="G1248" i="17" s="1"/>
  <c r="G1249" i="17" s="1"/>
  <c r="G84" i="3" s="1"/>
  <c r="G1288" i="17"/>
  <c r="G1289" i="17" s="1"/>
  <c r="G1349" i="17"/>
  <c r="G1370" i="17"/>
  <c r="G1371" i="17" s="1"/>
  <c r="G1372" i="17" s="1"/>
  <c r="G93" i="3" s="1"/>
  <c r="G1267" i="17"/>
  <c r="G1268" i="17" s="1"/>
  <c r="G1269" i="17" s="1"/>
  <c r="G85" i="3" s="1"/>
  <c r="G1308" i="17"/>
  <c r="G1181" i="17"/>
  <c r="G1185" i="17" s="1"/>
  <c r="G1186" i="17" s="1"/>
  <c r="G1187" i="17" s="1"/>
  <c r="G78" i="3" s="1"/>
  <c r="G1161" i="17"/>
  <c r="G1162" i="17" s="1"/>
  <c r="G1155" i="17"/>
  <c r="G1156" i="17" s="1"/>
  <c r="G1145" i="17"/>
  <c r="G1146" i="17" s="1"/>
  <c r="G1141" i="17"/>
  <c r="G1140" i="17"/>
  <c r="G1137" i="17"/>
  <c r="G1138" i="17" s="1"/>
  <c r="G1128" i="17"/>
  <c r="G1123" i="17"/>
  <c r="G1119" i="17"/>
  <c r="G1120" i="17" s="1"/>
  <c r="G1100" i="17"/>
  <c r="G1101" i="17" s="1"/>
  <c r="G1086" i="17"/>
  <c r="G1085" i="17"/>
  <c r="G1082" i="17"/>
  <c r="G1081" i="17"/>
  <c r="G1080" i="17"/>
  <c r="G1071" i="17"/>
  <c r="G1051" i="17"/>
  <c r="G1043" i="17"/>
  <c r="G1044" i="17" s="1"/>
  <c r="G1032" i="17"/>
  <c r="G1025" i="17"/>
  <c r="G1026" i="17" s="1"/>
  <c r="G1015" i="17"/>
  <c r="G1016" i="17" s="1"/>
  <c r="G1011" i="17"/>
  <c r="G1007" i="17"/>
  <c r="G1008" i="17" s="1"/>
  <c r="G998" i="17"/>
  <c r="G993" i="17"/>
  <c r="G992" i="17"/>
  <c r="G989" i="17"/>
  <c r="G990" i="17" s="1"/>
  <c r="G980" i="17"/>
  <c r="G973" i="17"/>
  <c r="G974" i="17" s="1"/>
  <c r="G964" i="17"/>
  <c r="G959" i="17"/>
  <c r="G955" i="17"/>
  <c r="G956" i="17" s="1"/>
  <c r="G926" i="17"/>
  <c r="G906" i="17"/>
  <c r="G840" i="17"/>
  <c r="G835" i="17"/>
  <c r="G832" i="17"/>
  <c r="G822" i="17"/>
  <c r="G817" i="17"/>
  <c r="G813" i="17"/>
  <c r="G814" i="17" s="1"/>
  <c r="G732" i="17"/>
  <c r="G804" i="17"/>
  <c r="G799" i="17"/>
  <c r="G798" i="17"/>
  <c r="G795" i="17"/>
  <c r="G796" i="17" s="1"/>
  <c r="G786" i="17"/>
  <c r="G779" i="17"/>
  <c r="G780" i="17" s="1"/>
  <c r="G770" i="17"/>
  <c r="G765" i="17"/>
  <c r="G761" i="17"/>
  <c r="G762" i="17" s="1"/>
  <c r="G712" i="17"/>
  <c r="G713" i="17" s="1"/>
  <c r="G647" i="17"/>
  <c r="G642" i="17"/>
  <c r="G639" i="17"/>
  <c r="G629" i="17"/>
  <c r="G624" i="17"/>
  <c r="G620" i="17"/>
  <c r="G621" i="17" s="1"/>
  <c r="G611" i="17"/>
  <c r="G606" i="17"/>
  <c r="G605" i="17"/>
  <c r="G602" i="17"/>
  <c r="G603" i="17" s="1"/>
  <c r="G593" i="17"/>
  <c r="G586" i="17"/>
  <c r="G587" i="17" s="1"/>
  <c r="G577" i="17"/>
  <c r="G572" i="17"/>
  <c r="G568" i="17"/>
  <c r="G569" i="17" s="1"/>
  <c r="G539" i="17"/>
  <c r="G531" i="17"/>
  <c r="G532" i="17" s="1"/>
  <c r="G519" i="17"/>
  <c r="G498" i="17"/>
  <c r="G499" i="17" s="1"/>
  <c r="G432" i="17"/>
  <c r="G427" i="17"/>
  <c r="G424" i="17"/>
  <c r="G414" i="17"/>
  <c r="G409" i="17"/>
  <c r="G405" i="17"/>
  <c r="G406" i="17" s="1"/>
  <c r="G396" i="17"/>
  <c r="G391" i="17"/>
  <c r="G390" i="17"/>
  <c r="G387" i="17"/>
  <c r="G388" i="17" s="1"/>
  <c r="G378" i="17"/>
  <c r="G371" i="17"/>
  <c r="G372" i="17" s="1"/>
  <c r="G362" i="17"/>
  <c r="G357" i="17"/>
  <c r="G353" i="17"/>
  <c r="G354" i="17" s="1"/>
  <c r="G324" i="17"/>
  <c r="G325" i="17" s="1"/>
  <c r="G303" i="17"/>
  <c r="G260" i="17"/>
  <c r="G250" i="17"/>
  <c r="G251" i="17" s="1"/>
  <c r="G237" i="17"/>
  <c r="G232" i="17"/>
  <c r="G229" i="17"/>
  <c r="G219" i="17"/>
  <c r="G214" i="17"/>
  <c r="G210" i="17"/>
  <c r="G211" i="17" s="1"/>
  <c r="G201" i="17"/>
  <c r="G196" i="17"/>
  <c r="G195" i="17"/>
  <c r="G192" i="17"/>
  <c r="G193" i="17" s="1"/>
  <c r="G183" i="17"/>
  <c r="G176" i="17"/>
  <c r="G177" i="17" s="1"/>
  <c r="G167" i="17"/>
  <c r="G159" i="17"/>
  <c r="G160" i="17" s="1"/>
  <c r="G130" i="17"/>
  <c r="G122" i="17"/>
  <c r="G123" i="17" s="1"/>
  <c r="G109" i="17"/>
  <c r="G86" i="17"/>
  <c r="G79" i="17"/>
  <c r="G80" i="17" s="1"/>
  <c r="G69" i="17"/>
  <c r="G70" i="17" s="1"/>
  <c r="G65" i="17"/>
  <c r="G64" i="17"/>
  <c r="G61" i="17"/>
  <c r="G62" i="17" s="1"/>
  <c r="G51" i="17"/>
  <c r="G52" i="17" s="1"/>
  <c r="G47" i="17"/>
  <c r="G46" i="17"/>
  <c r="G43" i="17"/>
  <c r="G44" i="17" s="1"/>
  <c r="G33" i="17"/>
  <c r="G34" i="17" s="1"/>
  <c r="G29" i="17"/>
  <c r="G28" i="17"/>
  <c r="G25" i="17"/>
  <c r="G26" i="17" s="1"/>
  <c r="G15" i="17"/>
  <c r="G16" i="17" s="1"/>
  <c r="G11" i="17"/>
  <c r="G10" i="17"/>
  <c r="G7" i="17"/>
  <c r="G8" i="17" s="1"/>
  <c r="G204" i="3" l="1"/>
  <c r="G261" i="17"/>
  <c r="G168" i="17"/>
  <c r="G87" i="17"/>
  <c r="G2573" i="17"/>
  <c r="G166" i="3" s="1"/>
  <c r="G2495" i="17"/>
  <c r="G162" i="3" s="1"/>
  <c r="G2329" i="17"/>
  <c r="G2330" i="17" s="1"/>
  <c r="G151" i="3" s="1"/>
  <c r="G2536" i="17"/>
  <c r="G2537" i="17" s="1"/>
  <c r="G164" i="3" s="1"/>
  <c r="G2371" i="17"/>
  <c r="G153" i="3" s="1"/>
  <c r="G2516" i="17"/>
  <c r="G2517" i="17" s="1"/>
  <c r="G163" i="3" s="1"/>
  <c r="G2473" i="17"/>
  <c r="G2474" i="17" s="1"/>
  <c r="G159" i="3" s="1"/>
  <c r="G2390" i="17"/>
  <c r="G2391" i="17" s="1"/>
  <c r="G154" i="3" s="1"/>
  <c r="G2142" i="17"/>
  <c r="G2143" i="17" s="1"/>
  <c r="G140" i="3" s="1"/>
  <c r="G2286" i="17"/>
  <c r="G2287" i="17" s="1"/>
  <c r="G148" i="3" s="1"/>
  <c r="G2224" i="17"/>
  <c r="G2225" i="17" s="1"/>
  <c r="G145" i="3" s="1"/>
  <c r="G2099" i="17"/>
  <c r="G2100" i="17" s="1"/>
  <c r="G137" i="3" s="1"/>
  <c r="G1995" i="17"/>
  <c r="G1996" i="17" s="1"/>
  <c r="G131" i="3" s="1"/>
  <c r="G1891" i="17"/>
  <c r="G1892" i="17" s="1"/>
  <c r="G125" i="3" s="1"/>
  <c r="G1830" i="17"/>
  <c r="G122" i="3" s="1"/>
  <c r="G1851" i="17"/>
  <c r="G1852" i="17" s="1"/>
  <c r="G123" i="3" s="1"/>
  <c r="G1808" i="17"/>
  <c r="G1809" i="17" s="1"/>
  <c r="G120" i="3" s="1"/>
  <c r="G1788" i="17"/>
  <c r="G1789" i="17" s="1"/>
  <c r="G119" i="3" s="1"/>
  <c r="G1768" i="17"/>
  <c r="G1769" i="17" s="1"/>
  <c r="G118" i="3" s="1"/>
  <c r="G1684" i="17"/>
  <c r="G1685" i="17" s="1"/>
  <c r="G113" i="3" s="1"/>
  <c r="G1641" i="17"/>
  <c r="G1642" i="17" s="1"/>
  <c r="G111" i="3" s="1"/>
  <c r="G1620" i="17"/>
  <c r="G1621" i="17" s="1"/>
  <c r="G108" i="3" s="1"/>
  <c r="G1557" i="17"/>
  <c r="G1558" i="17" s="1"/>
  <c r="G104" i="3" s="1"/>
  <c r="G1517" i="17"/>
  <c r="G1518" i="17" s="1"/>
  <c r="G102" i="3" s="1"/>
  <c r="G1474" i="17"/>
  <c r="G1475" i="17" s="1"/>
  <c r="G99" i="3" s="1"/>
  <c r="G1454" i="17"/>
  <c r="G1455" i="17" s="1"/>
  <c r="G98" i="3" s="1"/>
  <c r="G540" i="17"/>
  <c r="G560" i="17"/>
  <c r="G561" i="17" s="1"/>
  <c r="G562" i="17" s="1"/>
  <c r="G39" i="3" s="1"/>
  <c r="G864" i="17"/>
  <c r="G865" i="17" s="1"/>
  <c r="G866" i="17" s="1"/>
  <c r="G58" i="3" s="1"/>
  <c r="G1434" i="17"/>
  <c r="G1435" i="17" s="1"/>
  <c r="G97" i="3" s="1"/>
  <c r="G1412" i="17"/>
  <c r="G1413" i="17" s="1"/>
  <c r="G96" i="3" s="1"/>
  <c r="G1290" i="17"/>
  <c r="G87" i="3" s="1"/>
  <c r="G1350" i="17"/>
  <c r="G1351" i="17" s="1"/>
  <c r="G91" i="3" s="1"/>
  <c r="G1309" i="17"/>
  <c r="G1310" i="17" s="1"/>
  <c r="G88" i="3" s="1"/>
  <c r="G1087" i="17"/>
  <c r="G1125" i="17"/>
  <c r="G1129" i="17" s="1"/>
  <c r="G1143" i="17"/>
  <c r="G1147" i="17" s="1"/>
  <c r="G1159" i="17"/>
  <c r="G1163" i="17" s="1"/>
  <c r="G1227" i="17"/>
  <c r="G1228" i="17" s="1"/>
  <c r="G82" i="3" s="1"/>
  <c r="G1207" i="17"/>
  <c r="G1208" i="17" s="1"/>
  <c r="G81" i="3" s="1"/>
  <c r="G783" i="17"/>
  <c r="G787" i="17" s="1"/>
  <c r="G788" i="17" s="1"/>
  <c r="G789" i="17" s="1"/>
  <c r="G52" i="3" s="1"/>
  <c r="G885" i="17"/>
  <c r="G947" i="17"/>
  <c r="G948" i="17" s="1"/>
  <c r="G949" i="17" s="1"/>
  <c r="G62" i="3" s="1"/>
  <c r="G961" i="17"/>
  <c r="G965" i="17" s="1"/>
  <c r="G966" i="17" s="1"/>
  <c r="G967" i="17" s="1"/>
  <c r="G63" i="3" s="1"/>
  <c r="G1111" i="17"/>
  <c r="G1083" i="17"/>
  <c r="G644" i="17"/>
  <c r="G648" i="17" s="1"/>
  <c r="G649" i="17" s="1"/>
  <c r="G650" i="17" s="1"/>
  <c r="G45" i="3" s="1"/>
  <c r="G819" i="17"/>
  <c r="G823" i="17" s="1"/>
  <c r="G824" i="17" s="1"/>
  <c r="G825" i="17" s="1"/>
  <c r="G56" i="3" s="1"/>
  <c r="G1013" i="17"/>
  <c r="G1017" i="17" s="1"/>
  <c r="G1033" i="17"/>
  <c r="G1052" i="17"/>
  <c r="G1053" i="17" s="1"/>
  <c r="G1054" i="17" s="1"/>
  <c r="G71" i="3" s="1"/>
  <c r="G1072" i="17"/>
  <c r="G907" i="17"/>
  <c r="G908" i="17" s="1"/>
  <c r="G909" i="17" s="1"/>
  <c r="G60" i="3" s="1"/>
  <c r="G977" i="17"/>
  <c r="G981" i="17" s="1"/>
  <c r="G982" i="17" s="1"/>
  <c r="G983" i="17" s="1"/>
  <c r="G64" i="3" s="1"/>
  <c r="G837" i="17"/>
  <c r="G841" i="17" s="1"/>
  <c r="G995" i="17"/>
  <c r="G999" i="17" s="1"/>
  <c r="G411" i="17"/>
  <c r="G415" i="17" s="1"/>
  <c r="G416" i="17" s="1"/>
  <c r="G417" i="17" s="1"/>
  <c r="G32" i="3" s="1"/>
  <c r="G671" i="17"/>
  <c r="G672" i="17" s="1"/>
  <c r="G673" i="17" s="1"/>
  <c r="G46" i="3" s="1"/>
  <c r="G714" i="17"/>
  <c r="G715" i="17" s="1"/>
  <c r="G48" i="3" s="1"/>
  <c r="G767" i="17"/>
  <c r="G771" i="17" s="1"/>
  <c r="G772" i="17" s="1"/>
  <c r="G773" i="17" s="1"/>
  <c r="G51" i="3" s="1"/>
  <c r="G733" i="17"/>
  <c r="G734" i="17" s="1"/>
  <c r="G735" i="17" s="1"/>
  <c r="G49" i="3" s="1"/>
  <c r="G927" i="17"/>
  <c r="G928" i="17" s="1"/>
  <c r="G929" i="17" s="1"/>
  <c r="G61" i="3" s="1"/>
  <c r="G692" i="17"/>
  <c r="G753" i="17"/>
  <c r="G754" i="17" s="1"/>
  <c r="G755" i="17" s="1"/>
  <c r="G50" i="3" s="1"/>
  <c r="G801" i="17"/>
  <c r="G805" i="17" s="1"/>
  <c r="G574" i="17"/>
  <c r="G578" i="17" s="1"/>
  <c r="G579" i="17" s="1"/>
  <c r="G580" i="17" s="1"/>
  <c r="G40" i="3" s="1"/>
  <c r="G590" i="17"/>
  <c r="G594" i="17" s="1"/>
  <c r="G595" i="17" s="1"/>
  <c r="G596" i="17" s="1"/>
  <c r="G41" i="3" s="1"/>
  <c r="G608" i="17"/>
  <c r="G612" i="17" s="1"/>
  <c r="G626" i="17"/>
  <c r="G630" i="17" s="1"/>
  <c r="G304" i="17"/>
  <c r="G305" i="17" s="1"/>
  <c r="G306" i="17" s="1"/>
  <c r="G25" i="3" s="1"/>
  <c r="G359" i="17"/>
  <c r="G363" i="17" s="1"/>
  <c r="G375" i="17"/>
  <c r="G379" i="17" s="1"/>
  <c r="G500" i="17"/>
  <c r="G501" i="17" s="1"/>
  <c r="G36" i="3" s="1"/>
  <c r="G13" i="17"/>
  <c r="G17" i="17" s="1"/>
  <c r="G18" i="17" s="1"/>
  <c r="G19" i="17" s="1"/>
  <c r="G9" i="3" s="1"/>
  <c r="G67" i="17"/>
  <c r="G71" i="17" s="1"/>
  <c r="G151" i="17"/>
  <c r="G152" i="17" s="1"/>
  <c r="G153" i="17" s="1"/>
  <c r="G180" i="17"/>
  <c r="G184" i="17" s="1"/>
  <c r="G185" i="17" s="1"/>
  <c r="G186" i="17" s="1"/>
  <c r="G18" i="3" s="1"/>
  <c r="G198" i="17"/>
  <c r="G202" i="17" s="1"/>
  <c r="G216" i="17"/>
  <c r="G220" i="17" s="1"/>
  <c r="G456" i="17"/>
  <c r="G457" i="17" s="1"/>
  <c r="G458" i="17" s="1"/>
  <c r="G34" i="3" s="1"/>
  <c r="G477" i="17"/>
  <c r="G278" i="17"/>
  <c r="G282" i="17" s="1"/>
  <c r="G429" i="17"/>
  <c r="G433" i="17" s="1"/>
  <c r="G434" i="17" s="1"/>
  <c r="G435" i="17" s="1"/>
  <c r="G33" i="3" s="1"/>
  <c r="G326" i="17"/>
  <c r="G327" i="17" s="1"/>
  <c r="G26" i="3" s="1"/>
  <c r="G520" i="17"/>
  <c r="G31" i="17"/>
  <c r="G35" i="17" s="1"/>
  <c r="G49" i="17"/>
  <c r="G53" i="17" s="1"/>
  <c r="G234" i="17"/>
  <c r="G238" i="17" s="1"/>
  <c r="G239" i="17" s="1"/>
  <c r="G240" i="17" s="1"/>
  <c r="G22" i="3" s="1"/>
  <c r="G106" i="17"/>
  <c r="G110" i="17" s="1"/>
  <c r="G131" i="17"/>
  <c r="G345" i="17"/>
  <c r="G346" i="17" s="1"/>
  <c r="G347" i="17" s="1"/>
  <c r="G393" i="17"/>
  <c r="G397" i="17" s="1"/>
  <c r="G478" i="17" l="1"/>
  <c r="G479" i="17" s="1"/>
  <c r="G16" i="3"/>
  <c r="G27" i="3"/>
  <c r="G1091" i="17"/>
  <c r="G1092" i="17" s="1"/>
  <c r="G1093" i="17" s="1"/>
  <c r="G1164" i="17"/>
  <c r="G1165" i="17" s="1"/>
  <c r="G77" i="3" s="1"/>
  <c r="G1148" i="17"/>
  <c r="G1149" i="17" s="1"/>
  <c r="G76" i="3" s="1"/>
  <c r="G1130" i="17"/>
  <c r="G1131" i="17" s="1"/>
  <c r="G75" i="3" s="1"/>
  <c r="G1112" i="17"/>
  <c r="G1113" i="17" s="1"/>
  <c r="G74" i="3" s="1"/>
  <c r="G1073" i="17"/>
  <c r="G1074" i="17" s="1"/>
  <c r="G72" i="3" s="1"/>
  <c r="G1034" i="17"/>
  <c r="G1035" i="17" s="1"/>
  <c r="G70" i="3" s="1"/>
  <c r="G1018" i="17"/>
  <c r="G1019" i="17" s="1"/>
  <c r="G69" i="3" s="1"/>
  <c r="G693" i="17"/>
  <c r="G694" i="17" s="1"/>
  <c r="G47" i="3" s="1"/>
  <c r="G842" i="17"/>
  <c r="G843" i="17" s="1"/>
  <c r="G57" i="3" s="1"/>
  <c r="G1000" i="17"/>
  <c r="G1001" i="17" s="1"/>
  <c r="G65" i="3" s="1"/>
  <c r="G886" i="17"/>
  <c r="G887" i="17" s="1"/>
  <c r="G59" i="3" s="1"/>
  <c r="G631" i="17"/>
  <c r="G632" i="17" s="1"/>
  <c r="G44" i="3" s="1"/>
  <c r="G806" i="17"/>
  <c r="G807" i="17" s="1"/>
  <c r="G53" i="3" s="1"/>
  <c r="G613" i="17"/>
  <c r="G614" i="17" s="1"/>
  <c r="G42" i="3" s="1"/>
  <c r="G541" i="17"/>
  <c r="G542" i="17" s="1"/>
  <c r="G38" i="3" s="1"/>
  <c r="G521" i="17"/>
  <c r="G522" i="17" s="1"/>
  <c r="G37" i="3" s="1"/>
  <c r="G398" i="17"/>
  <c r="G399" i="17" s="1"/>
  <c r="G30" i="3" s="1"/>
  <c r="G380" i="17"/>
  <c r="G381" i="17" s="1"/>
  <c r="G29" i="3" s="1"/>
  <c r="G364" i="17"/>
  <c r="G365" i="17" s="1"/>
  <c r="G28" i="3" s="1"/>
  <c r="G283" i="17"/>
  <c r="G284" i="17" s="1"/>
  <c r="G262" i="17"/>
  <c r="G263" i="17" s="1"/>
  <c r="G221" i="17"/>
  <c r="G222" i="17" s="1"/>
  <c r="G21" i="3" s="1"/>
  <c r="G203" i="17"/>
  <c r="G204" i="17" s="1"/>
  <c r="G19" i="3" s="1"/>
  <c r="G169" i="17"/>
  <c r="G170" i="17" s="1"/>
  <c r="G17" i="3" s="1"/>
  <c r="G132" i="17"/>
  <c r="G133" i="17" s="1"/>
  <c r="G15" i="3" s="1"/>
  <c r="G111" i="17"/>
  <c r="G112" i="17" s="1"/>
  <c r="G88" i="17"/>
  <c r="G89" i="17" s="1"/>
  <c r="G13" i="3" s="1"/>
  <c r="G72" i="17"/>
  <c r="G73" i="17" s="1"/>
  <c r="G12" i="3" s="1"/>
  <c r="G54" i="17"/>
  <c r="G55" i="17" s="1"/>
  <c r="G11" i="3" s="1"/>
  <c r="G36" i="17"/>
  <c r="G37" i="17" s="1"/>
  <c r="G10" i="3" s="1"/>
  <c r="H73" i="3" l="1"/>
  <c r="G73" i="3"/>
  <c r="G23" i="3"/>
  <c r="G24" i="3"/>
  <c r="G14" i="3"/>
  <c r="H33" i="10" l="1"/>
  <c r="H32" i="10"/>
  <c r="H31" i="10"/>
  <c r="H30" i="10"/>
  <c r="H28" i="10"/>
  <c r="H26" i="10"/>
  <c r="H25" i="10"/>
  <c r="H24" i="10"/>
  <c r="H23" i="10"/>
  <c r="H22" i="10"/>
  <c r="H21" i="10"/>
  <c r="H20" i="10"/>
  <c r="H19" i="10"/>
  <c r="H18" i="10"/>
  <c r="H16" i="10"/>
  <c r="H15" i="10"/>
  <c r="H14" i="10"/>
  <c r="H13" i="10"/>
  <c r="H11" i="10"/>
  <c r="H9" i="10"/>
  <c r="H8" i="10"/>
  <c r="H34" i="10" l="1"/>
  <c r="G414" i="30" s="1"/>
  <c r="H8" i="14"/>
  <c r="H9" i="14"/>
  <c r="H11" i="14"/>
  <c r="H12" i="14"/>
  <c r="H13" i="14"/>
  <c r="H14" i="14"/>
  <c r="H15" i="14"/>
  <c r="H16" i="14"/>
  <c r="H17" i="14"/>
  <c r="H19" i="14"/>
  <c r="H21" i="14"/>
  <c r="H23" i="14"/>
  <c r="H24" i="14"/>
  <c r="H25" i="14"/>
  <c r="H26" i="14"/>
  <c r="H27" i="14"/>
  <c r="H29" i="14"/>
  <c r="H30" i="14"/>
  <c r="H31" i="14"/>
  <c r="H32" i="14"/>
  <c r="H33" i="14"/>
  <c r="H36" i="14"/>
  <c r="H37" i="14"/>
  <c r="H38" i="14"/>
  <c r="H39" i="14"/>
  <c r="H40" i="14"/>
  <c r="H41" i="14"/>
  <c r="H43" i="14"/>
  <c r="H44" i="14"/>
  <c r="H45" i="14"/>
  <c r="H46" i="14"/>
  <c r="H47" i="14"/>
  <c r="H48" i="14"/>
  <c r="H50" i="14"/>
  <c r="H51" i="14"/>
  <c r="H52" i="14"/>
  <c r="H55" i="14"/>
  <c r="H56" i="14"/>
  <c r="H10" i="5"/>
  <c r="H11" i="5"/>
  <c r="H12" i="5"/>
  <c r="H14" i="5"/>
  <c r="H15" i="5"/>
  <c r="H16" i="5"/>
  <c r="H18" i="5"/>
  <c r="H20" i="5"/>
  <c r="H21" i="5"/>
  <c r="H23" i="5"/>
  <c r="H24" i="5"/>
  <c r="H25" i="5"/>
  <c r="H26" i="5"/>
  <c r="H27" i="5"/>
  <c r="H29" i="5"/>
  <c r="H30" i="5"/>
  <c r="H31" i="5"/>
  <c r="H32" i="5"/>
  <c r="H33" i="5"/>
  <c r="H8" i="5"/>
  <c r="H11" i="4"/>
  <c r="H12" i="4"/>
  <c r="H13" i="4"/>
  <c r="H15" i="4"/>
  <c r="H17" i="4"/>
  <c r="H18" i="4"/>
  <c r="H19" i="4"/>
  <c r="H20" i="4"/>
  <c r="H21" i="4"/>
  <c r="H22" i="4"/>
  <c r="H23" i="4"/>
  <c r="H24" i="4"/>
  <c r="H25" i="4"/>
  <c r="H26" i="4"/>
  <c r="H27" i="4"/>
  <c r="H28" i="4"/>
  <c r="H30" i="4"/>
  <c r="H31" i="4"/>
  <c r="H32" i="4"/>
  <c r="H33" i="4"/>
  <c r="H34" i="4"/>
  <c r="H35" i="4"/>
  <c r="H36" i="4"/>
  <c r="H37" i="4"/>
  <c r="H39" i="4"/>
  <c r="H41" i="4"/>
  <c r="H42" i="4"/>
  <c r="H43" i="4"/>
  <c r="H44" i="4"/>
  <c r="H46" i="4"/>
  <c r="H48" i="4"/>
  <c r="H49" i="4"/>
  <c r="H50" i="4"/>
  <c r="H51" i="4"/>
  <c r="H52" i="4"/>
  <c r="H53" i="4"/>
  <c r="H54" i="4"/>
  <c r="H56" i="4"/>
  <c r="H59" i="4"/>
  <c r="H60" i="4"/>
  <c r="H61" i="4"/>
  <c r="H63" i="4"/>
  <c r="H64" i="4"/>
  <c r="H66" i="4"/>
  <c r="H67" i="4"/>
  <c r="H68" i="4"/>
  <c r="H70" i="4"/>
  <c r="H71" i="4"/>
  <c r="H72" i="4"/>
  <c r="H74" i="4"/>
  <c r="H75" i="4"/>
  <c r="H76" i="4"/>
  <c r="H77" i="4"/>
  <c r="H78" i="4"/>
  <c r="H79" i="4"/>
  <c r="H80" i="4"/>
  <c r="H81" i="4"/>
  <c r="H82" i="4"/>
  <c r="H83" i="4"/>
  <c r="H85" i="4"/>
  <c r="H86" i="4"/>
  <c r="H87" i="4"/>
  <c r="H88" i="4"/>
  <c r="H89" i="4"/>
  <c r="H90" i="4"/>
  <c r="H91" i="4"/>
  <c r="H92" i="4"/>
  <c r="H93" i="4"/>
  <c r="H94" i="4"/>
  <c r="H96" i="4"/>
  <c r="H99" i="4"/>
  <c r="H100" i="4"/>
  <c r="H101" i="4"/>
  <c r="H102" i="4"/>
  <c r="H103" i="4"/>
  <c r="H104" i="4"/>
  <c r="H105" i="4"/>
  <c r="H106" i="4"/>
  <c r="H107" i="4"/>
  <c r="H108" i="4"/>
  <c r="H109" i="4"/>
  <c r="H110" i="4"/>
  <c r="H111" i="4"/>
  <c r="H112" i="4"/>
  <c r="H113" i="4"/>
  <c r="H115" i="4"/>
  <c r="H116" i="4"/>
  <c r="H117" i="4"/>
  <c r="H118" i="4"/>
  <c r="H119" i="4"/>
  <c r="H120" i="4"/>
  <c r="H121" i="4"/>
  <c r="H122" i="4"/>
  <c r="H123" i="4"/>
  <c r="H124" i="4"/>
  <c r="H125" i="4"/>
  <c r="H126" i="4"/>
  <c r="H127" i="4"/>
  <c r="H128" i="4"/>
  <c r="H129" i="4"/>
  <c r="H130" i="4"/>
  <c r="H131" i="4"/>
  <c r="H132" i="4"/>
  <c r="H135" i="4"/>
  <c r="H137" i="4"/>
  <c r="H139" i="4"/>
  <c r="H140" i="4"/>
  <c r="H141" i="4"/>
  <c r="H142" i="4"/>
  <c r="H143" i="4"/>
  <c r="H144" i="4"/>
  <c r="H145" i="4"/>
  <c r="H147" i="4"/>
  <c r="H148" i="4"/>
  <c r="H149" i="4"/>
  <c r="H150" i="4"/>
  <c r="H151" i="4"/>
  <c r="H152" i="4"/>
  <c r="H154" i="4"/>
  <c r="H156" i="4"/>
  <c r="H157" i="4"/>
  <c r="H160" i="4"/>
  <c r="H162" i="4"/>
  <c r="H163" i="4"/>
  <c r="H165" i="4"/>
  <c r="H166" i="4"/>
  <c r="H167" i="4"/>
  <c r="H168" i="4"/>
  <c r="H170" i="4"/>
  <c r="H171" i="4"/>
  <c r="H172" i="4"/>
  <c r="H173" i="4"/>
  <c r="H174" i="4"/>
  <c r="H175" i="4"/>
  <c r="H176" i="4"/>
  <c r="H178" i="4"/>
  <c r="H180" i="4"/>
  <c r="H181" i="4"/>
  <c r="H184" i="4"/>
  <c r="H185" i="4"/>
  <c r="H187" i="4"/>
  <c r="H188" i="4"/>
  <c r="H190" i="4"/>
  <c r="H192" i="4"/>
  <c r="H193" i="4"/>
  <c r="H194" i="4"/>
  <c r="H195" i="4"/>
  <c r="H196" i="4"/>
  <c r="H197" i="4"/>
  <c r="H198" i="4"/>
  <c r="H199" i="4"/>
  <c r="H200" i="4"/>
  <c r="H201" i="4"/>
  <c r="H202" i="4"/>
  <c r="H203" i="4"/>
  <c r="H204" i="4"/>
  <c r="H205" i="4"/>
  <c r="H206" i="4"/>
  <c r="H207" i="4"/>
  <c r="H208" i="4"/>
  <c r="H209" i="4"/>
  <c r="H210" i="4"/>
  <c r="H211" i="4"/>
  <c r="H212" i="4"/>
  <c r="H213" i="4"/>
  <c r="H214" i="4"/>
  <c r="H215" i="4"/>
  <c r="H216" i="4"/>
  <c r="H218" i="4"/>
  <c r="H219" i="4"/>
  <c r="H220" i="4"/>
  <c r="H222" i="4"/>
  <c r="H223" i="4"/>
  <c r="H224" i="4"/>
  <c r="H226" i="4"/>
  <c r="H227" i="4"/>
  <c r="H228" i="4"/>
  <c r="H229" i="4"/>
  <c r="H230" i="4"/>
  <c r="H231" i="4"/>
  <c r="H232" i="4"/>
  <c r="H233" i="4"/>
  <c r="H234" i="4"/>
  <c r="H235" i="4"/>
  <c r="H237" i="4"/>
  <c r="H238" i="4"/>
  <c r="H240" i="4"/>
  <c r="H241" i="4"/>
  <c r="H243" i="4"/>
  <c r="H244" i="4"/>
  <c r="H245" i="4"/>
  <c r="H246" i="4"/>
  <c r="H247" i="4"/>
  <c r="H248" i="4"/>
  <c r="H249" i="4"/>
  <c r="H250" i="4"/>
  <c r="H252" i="4"/>
  <c r="H253" i="4"/>
  <c r="H254" i="4"/>
  <c r="H255" i="4"/>
  <c r="H256" i="4"/>
  <c r="H257" i="4"/>
  <c r="H258" i="4"/>
  <c r="H259" i="4"/>
  <c r="H261" i="4"/>
  <c r="H262" i="4"/>
  <c r="H263" i="4"/>
  <c r="H264" i="4"/>
  <c r="H265" i="4"/>
  <c r="H266" i="4"/>
  <c r="H268" i="4"/>
  <c r="H269" i="4"/>
  <c r="H270" i="4"/>
  <c r="H271" i="4"/>
  <c r="H272" i="4"/>
  <c r="H273" i="4"/>
  <c r="H274" i="4"/>
  <c r="H275" i="4"/>
  <c r="H414" i="30" l="1"/>
  <c r="H415" i="30" s="1"/>
  <c r="H276" i="4"/>
  <c r="G408" i="30"/>
  <c r="G410" i="30"/>
  <c r="G412" i="30"/>
  <c r="G418" i="30"/>
  <c r="H57" i="14"/>
  <c r="G94" i="30" s="1"/>
  <c r="H9" i="3"/>
  <c r="H10" i="3"/>
  <c r="H11" i="3"/>
  <c r="H12" i="3"/>
  <c r="H13" i="3"/>
  <c r="H14" i="3"/>
  <c r="H15" i="3"/>
  <c r="H16" i="3"/>
  <c r="H17" i="3"/>
  <c r="H18" i="3"/>
  <c r="H19" i="3"/>
  <c r="H21" i="3"/>
  <c r="H22" i="3"/>
  <c r="H23" i="3"/>
  <c r="H24" i="3"/>
  <c r="H25" i="3"/>
  <c r="H26" i="3"/>
  <c r="H27" i="3"/>
  <c r="H28" i="3"/>
  <c r="H29" i="3"/>
  <c r="H30" i="3"/>
  <c r="H31" i="3"/>
  <c r="H32" i="3"/>
  <c r="H33" i="3"/>
  <c r="H34" i="3"/>
  <c r="H36" i="3"/>
  <c r="H37" i="3"/>
  <c r="H38" i="3"/>
  <c r="H39" i="3"/>
  <c r="H40" i="3"/>
  <c r="H41" i="3"/>
  <c r="H42" i="3"/>
  <c r="H43" i="3"/>
  <c r="H44" i="3"/>
  <c r="H45" i="3"/>
  <c r="H46" i="3"/>
  <c r="H47" i="3"/>
  <c r="H48" i="3"/>
  <c r="H49" i="3"/>
  <c r="H50" i="3"/>
  <c r="H51" i="3"/>
  <c r="H52" i="3"/>
  <c r="H53" i="3"/>
  <c r="H56" i="3"/>
  <c r="H57" i="3"/>
  <c r="H58" i="3"/>
  <c r="H59" i="3"/>
  <c r="H60" i="3"/>
  <c r="H61" i="3"/>
  <c r="H62" i="3"/>
  <c r="H63" i="3"/>
  <c r="H64" i="3"/>
  <c r="H65" i="3"/>
  <c r="H69" i="3"/>
  <c r="H70" i="3"/>
  <c r="H71" i="3"/>
  <c r="H72" i="3"/>
  <c r="H74" i="3"/>
  <c r="H75" i="3"/>
  <c r="H76" i="3"/>
  <c r="H77" i="3"/>
  <c r="H78" i="3"/>
  <c r="H81" i="3"/>
  <c r="H82" i="3"/>
  <c r="H84" i="3"/>
  <c r="H85" i="3"/>
  <c r="H87" i="3"/>
  <c r="H88" i="3"/>
  <c r="H90" i="3"/>
  <c r="H91" i="3"/>
  <c r="H93" i="3"/>
  <c r="H94" i="3"/>
  <c r="H96" i="3"/>
  <c r="H97" i="3"/>
  <c r="H98" i="3"/>
  <c r="H99" i="3"/>
  <c r="H101" i="3"/>
  <c r="H102" i="3"/>
  <c r="H103" i="3"/>
  <c r="H104" i="3"/>
  <c r="H106" i="3"/>
  <c r="H107" i="3"/>
  <c r="H108" i="3"/>
  <c r="H111" i="3"/>
  <c r="H112" i="3"/>
  <c r="H113" i="3"/>
  <c r="H114" i="3"/>
  <c r="H116" i="3"/>
  <c r="H117" i="3"/>
  <c r="H118" i="3"/>
  <c r="H119" i="3"/>
  <c r="H120" i="3"/>
  <c r="H122" i="3"/>
  <c r="H123" i="3"/>
  <c r="H124" i="3"/>
  <c r="H125" i="3"/>
  <c r="H127" i="3"/>
  <c r="H128" i="3"/>
  <c r="H129" i="3"/>
  <c r="H130" i="3"/>
  <c r="H131" i="3"/>
  <c r="H133" i="3"/>
  <c r="H134" i="3"/>
  <c r="H135" i="3"/>
  <c r="H136" i="3"/>
  <c r="H137" i="3"/>
  <c r="H139" i="3"/>
  <c r="H140" i="3"/>
  <c r="H141" i="3"/>
  <c r="H142" i="3"/>
  <c r="H143" i="3"/>
  <c r="H145" i="3"/>
  <c r="H146" i="3"/>
  <c r="H147" i="3"/>
  <c r="H148" i="3"/>
  <c r="H150" i="3"/>
  <c r="H151" i="3"/>
  <c r="H152" i="3"/>
  <c r="H153" i="3"/>
  <c r="H154" i="3"/>
  <c r="H156" i="3"/>
  <c r="H157" i="3"/>
  <c r="H158" i="3"/>
  <c r="H159" i="3"/>
  <c r="H162" i="3"/>
  <c r="H163" i="3"/>
  <c r="H164" i="3"/>
  <c r="H165" i="3"/>
  <c r="H166" i="3"/>
  <c r="H168" i="3"/>
  <c r="H169" i="3"/>
  <c r="H170" i="3"/>
  <c r="H171" i="3"/>
  <c r="H172" i="3"/>
  <c r="H174" i="3"/>
  <c r="H175" i="3"/>
  <c r="H176" i="3"/>
  <c r="H177" i="3"/>
  <c r="H178" i="3"/>
  <c r="H180" i="3"/>
  <c r="H181" i="3"/>
  <c r="H182" i="3"/>
  <c r="H183" i="3"/>
  <c r="H184" i="3"/>
  <c r="H186" i="3"/>
  <c r="H187" i="3"/>
  <c r="H188" i="3"/>
  <c r="H189" i="3"/>
  <c r="H190" i="3"/>
  <c r="H192" i="3"/>
  <c r="H193" i="3"/>
  <c r="H194" i="3"/>
  <c r="H195" i="3"/>
  <c r="H196" i="3"/>
  <c r="H198" i="3"/>
  <c r="H199" i="3"/>
  <c r="H202" i="3"/>
  <c r="H203" i="3"/>
  <c r="H204" i="3"/>
  <c r="H205" i="3"/>
  <c r="H206" i="3"/>
  <c r="H208" i="3"/>
  <c r="H209" i="3"/>
  <c r="H211" i="3"/>
  <c r="H213" i="3"/>
  <c r="H215" i="3"/>
  <c r="H217" i="3"/>
  <c r="H94" i="30" l="1"/>
  <c r="H418" i="30"/>
  <c r="H419" i="30" s="1"/>
  <c r="H412" i="30"/>
  <c r="H410" i="30"/>
  <c r="H408" i="30"/>
  <c r="H218" i="3"/>
  <c r="G405" i="30"/>
  <c r="G416" i="30"/>
  <c r="H201" i="3"/>
  <c r="H207" i="3"/>
  <c r="H66" i="3"/>
  <c r="H95" i="30" l="1"/>
  <c r="H413" i="30"/>
  <c r="H411" i="30"/>
  <c r="H409" i="30"/>
  <c r="H405" i="30"/>
  <c r="H416" i="30"/>
  <c r="H417" i="30" l="1"/>
  <c r="G3199" i="31"/>
  <c r="G3200" i="31" s="1"/>
  <c r="G272" i="30" s="1"/>
  <c r="H272" i="30" s="1"/>
  <c r="H351" i="30"/>
  <c r="H281" i="30" l="1"/>
  <c r="H364" i="30"/>
  <c r="G35" i="3"/>
  <c r="H35" i="3" s="1"/>
  <c r="H403" i="30" l="1"/>
  <c r="H282" i="30"/>
  <c r="H54" i="3"/>
  <c r="H219" i="3" s="1"/>
  <c r="G92" i="30" l="1"/>
  <c r="H92" i="30" s="1"/>
  <c r="H93" i="30" l="1"/>
  <c r="G21" i="18" l="1"/>
  <c r="G22" i="18" s="1"/>
  <c r="G30" i="18" s="1"/>
  <c r="G31" i="18" l="1"/>
  <c r="G32" i="18" s="1"/>
  <c r="G9" i="5" s="1"/>
  <c r="H9" i="5" s="1"/>
  <c r="H34" i="5" s="1"/>
  <c r="G406" i="30" l="1"/>
  <c r="H406" i="30" l="1"/>
  <c r="H407" i="30" l="1"/>
  <c r="H447" i="30" l="1"/>
</calcChain>
</file>

<file path=xl/sharedStrings.xml><?xml version="1.0" encoding="utf-8"?>
<sst xmlns="http://schemas.openxmlformats.org/spreadsheetml/2006/main" count="41791" uniqueCount="5672">
  <si>
    <t>UN</t>
  </si>
  <si>
    <t>EST-003</t>
  </si>
  <si>
    <t>CPU</t>
  </si>
  <si>
    <t>5.5.5.1</t>
  </si>
  <si>
    <t>5.5.5</t>
  </si>
  <si>
    <t>EST-002</t>
  </si>
  <si>
    <t>5.5.4.1</t>
  </si>
  <si>
    <t>5.5.4</t>
  </si>
  <si>
    <t>ED-49548</t>
  </si>
  <si>
    <t>SETOP</t>
  </si>
  <si>
    <t>5.5.3.1</t>
  </si>
  <si>
    <t>5.5.3</t>
  </si>
  <si>
    <t>ED-49546</t>
  </si>
  <si>
    <t>5.5.2.1</t>
  </si>
  <si>
    <t>5.5.2</t>
  </si>
  <si>
    <t>ED-4019</t>
  </si>
  <si>
    <t>5.5.1</t>
  </si>
  <si>
    <t>5.5</t>
  </si>
  <si>
    <t>M3</t>
  </si>
  <si>
    <t>ED-9904</t>
  </si>
  <si>
    <t>5.4.4</t>
  </si>
  <si>
    <t>ED-9907</t>
  </si>
  <si>
    <t>5.4.3</t>
  </si>
  <si>
    <t>ED-9903</t>
  </si>
  <si>
    <t>5.4.2</t>
  </si>
  <si>
    <t>ED-9906</t>
  </si>
  <si>
    <t>5.4.1</t>
  </si>
  <si>
    <t>5.4</t>
  </si>
  <si>
    <t>ED-49638</t>
  </si>
  <si>
    <t>5.3.5.3</t>
  </si>
  <si>
    <t>KG</t>
  </si>
  <si>
    <t>ED-48295</t>
  </si>
  <si>
    <t>5.3.5.2</t>
  </si>
  <si>
    <t>M2</t>
  </si>
  <si>
    <t>ED-8398</t>
  </si>
  <si>
    <t>5.3.5.1</t>
  </si>
  <si>
    <t>ESCADA</t>
  </si>
  <si>
    <t>5.3.5</t>
  </si>
  <si>
    <t>ED-49652</t>
  </si>
  <si>
    <t>5.3.4.6.5</t>
  </si>
  <si>
    <t>M³XMÊS</t>
  </si>
  <si>
    <t>ED-49650</t>
  </si>
  <si>
    <t>5.3.4.6.4</t>
  </si>
  <si>
    <t>5.3.4.6.3</t>
  </si>
  <si>
    <t>5.3.4.6.2</t>
  </si>
  <si>
    <t>5.3.4.6.1</t>
  </si>
  <si>
    <t>5.3.4.6</t>
  </si>
  <si>
    <t>5.3.4.5.5</t>
  </si>
  <si>
    <t>5.3.4.5.4</t>
  </si>
  <si>
    <t>5.3.4.5.3</t>
  </si>
  <si>
    <t>5.3.4.5.2</t>
  </si>
  <si>
    <t>5.3.4.5.1</t>
  </si>
  <si>
    <t>5.3.4.5</t>
  </si>
  <si>
    <t>5.3.4.4.5</t>
  </si>
  <si>
    <t>5.3.4.4.4</t>
  </si>
  <si>
    <t>5.3.4.4.3</t>
  </si>
  <si>
    <t>5.3.4.4.2</t>
  </si>
  <si>
    <t>5.3.4.4.1</t>
  </si>
  <si>
    <t>5.3.4.4</t>
  </si>
  <si>
    <t>5.3.4.3.5</t>
  </si>
  <si>
    <t>5.3.4.3.4</t>
  </si>
  <si>
    <t>5.3.4.3.3</t>
  </si>
  <si>
    <t>5.3.4.3.2</t>
  </si>
  <si>
    <t>5.3.4.3.1</t>
  </si>
  <si>
    <t>5.3.4.3</t>
  </si>
  <si>
    <t>5.3.4.2.5</t>
  </si>
  <si>
    <t>5.3.4.2.4</t>
  </si>
  <si>
    <t>5.3.4.2.3</t>
  </si>
  <si>
    <t>5.3.4.2.2</t>
  </si>
  <si>
    <t>5.3.4.2.1</t>
  </si>
  <si>
    <t>5.3.4.2</t>
  </si>
  <si>
    <t>5.3.4.1.5</t>
  </si>
  <si>
    <t>5.3.4.1.4</t>
  </si>
  <si>
    <t>5.3.4.1.3</t>
  </si>
  <si>
    <t>5.3.4.1.2</t>
  </si>
  <si>
    <t>5.3.4.1.1</t>
  </si>
  <si>
    <t>5.3.4.1</t>
  </si>
  <si>
    <t>LAJES</t>
  </si>
  <si>
    <t>5.3.4</t>
  </si>
  <si>
    <t>5.3.3.9.4</t>
  </si>
  <si>
    <t>ED-48297</t>
  </si>
  <si>
    <t>5.3.3.9.3</t>
  </si>
  <si>
    <t>5.3.3.9.2</t>
  </si>
  <si>
    <t>5.3.3.9.1</t>
  </si>
  <si>
    <t>5.3.3.9</t>
  </si>
  <si>
    <t>5.3.3.8.5</t>
  </si>
  <si>
    <t>5.3.3.8.4</t>
  </si>
  <si>
    <t>ED-48296</t>
  </si>
  <si>
    <t>5.3.3.8.3</t>
  </si>
  <si>
    <t>5.3.3.8.2</t>
  </si>
  <si>
    <t>5.3.3.8.1</t>
  </si>
  <si>
    <t>5.3.3.8</t>
  </si>
  <si>
    <t>5.3.3.7.4</t>
  </si>
  <si>
    <t>5.3.3.7.3</t>
  </si>
  <si>
    <t>5.3.3.7.2</t>
  </si>
  <si>
    <t>5.3.3.7.1</t>
  </si>
  <si>
    <t>5.3.3.7</t>
  </si>
  <si>
    <t>5.3.3.6.5</t>
  </si>
  <si>
    <t>5.3.3.6.4</t>
  </si>
  <si>
    <t>5.3.3.6.3</t>
  </si>
  <si>
    <t>5.3.3.6.2</t>
  </si>
  <si>
    <t>5.3.3.6.1</t>
  </si>
  <si>
    <t>5.3.3.6</t>
  </si>
  <si>
    <t>5.3.3.5.5</t>
  </si>
  <si>
    <t>5.3.3.5.4</t>
  </si>
  <si>
    <t>5.3.3.5.3</t>
  </si>
  <si>
    <t>5.3.3.5.2</t>
  </si>
  <si>
    <t>5.3.3.5.1</t>
  </si>
  <si>
    <t>5.3.3.5</t>
  </si>
  <si>
    <t>5.3.3.4.5</t>
  </si>
  <si>
    <t>5.3.3.4.4</t>
  </si>
  <si>
    <t>5.3.3.4.3</t>
  </si>
  <si>
    <t>5.3.3.4.2</t>
  </si>
  <si>
    <t>5.3.3.4.1</t>
  </si>
  <si>
    <t>5.3.3.4</t>
  </si>
  <si>
    <t>5.3.3.3.4</t>
  </si>
  <si>
    <t>5.3.3.3.3</t>
  </si>
  <si>
    <t>5.3.3.3.2</t>
  </si>
  <si>
    <t>5.3.3.3.1</t>
  </si>
  <si>
    <t>5.3.3.3</t>
  </si>
  <si>
    <t>5.3.3.2.5</t>
  </si>
  <si>
    <t>5.3.3.2.4</t>
  </si>
  <si>
    <t>5.3.3.2.3</t>
  </si>
  <si>
    <t>5.3.3.2.2</t>
  </si>
  <si>
    <t>5.3.3.2.1</t>
  </si>
  <si>
    <t>5.3.3.2</t>
  </si>
  <si>
    <t>5.3.3.1.4</t>
  </si>
  <si>
    <t>5.3.3.1.3</t>
  </si>
  <si>
    <t>5.3.3.1.2</t>
  </si>
  <si>
    <t>5.3.3.1.1</t>
  </si>
  <si>
    <t>5.3.3.1</t>
  </si>
  <si>
    <t>VIGAS</t>
  </si>
  <si>
    <t>5.3.3</t>
  </si>
  <si>
    <t>5.3.2.8.3</t>
  </si>
  <si>
    <t>5.3.2.8.2</t>
  </si>
  <si>
    <t>5.3.2.8.1</t>
  </si>
  <si>
    <t>5.3.2.8</t>
  </si>
  <si>
    <t>5.3.2.7.4</t>
  </si>
  <si>
    <t>5.3.2.7.3</t>
  </si>
  <si>
    <t>5.3.2.7.2</t>
  </si>
  <si>
    <t>5.3.2.7.1</t>
  </si>
  <si>
    <t>PILARETES</t>
  </si>
  <si>
    <t>5.3.2.7</t>
  </si>
  <si>
    <t>5.3.2.6.4</t>
  </si>
  <si>
    <t>5.3.2.6.3</t>
  </si>
  <si>
    <t>5.3.2.6.2</t>
  </si>
  <si>
    <t>5.3.2.6.1</t>
  </si>
  <si>
    <t>5.3.2.6</t>
  </si>
  <si>
    <t>5.3.2.5.2</t>
  </si>
  <si>
    <t>5.3.2.5.1</t>
  </si>
  <si>
    <t>5.3.2.5</t>
  </si>
  <si>
    <t>5.3.2.4.2</t>
  </si>
  <si>
    <t>5.3.2.4.1</t>
  </si>
  <si>
    <t>5.3.2.4</t>
  </si>
  <si>
    <t>5.3.2.3.2</t>
  </si>
  <si>
    <t>5.3.2.3.1</t>
  </si>
  <si>
    <t>5.3.2.3</t>
  </si>
  <si>
    <t>5.3.2.2.2</t>
  </si>
  <si>
    <t>5.3.2.2.1</t>
  </si>
  <si>
    <t>5.3.2.2</t>
  </si>
  <si>
    <t>5.3.2.1.2</t>
  </si>
  <si>
    <t>5.3.2.1.1</t>
  </si>
  <si>
    <t>5.3.2.1</t>
  </si>
  <si>
    <t>PILARES</t>
  </si>
  <si>
    <t>5.3.2</t>
  </si>
  <si>
    <t>M</t>
  </si>
  <si>
    <t>EST-001</t>
  </si>
  <si>
    <t>5.3.1.10</t>
  </si>
  <si>
    <t>SUDECAP</t>
  </si>
  <si>
    <t>5.3.1.9</t>
  </si>
  <si>
    <t>ED-50619</t>
  </si>
  <si>
    <t>5.3.1.8</t>
  </si>
  <si>
    <t>ED-49813</t>
  </si>
  <si>
    <t>5.3.1.7</t>
  </si>
  <si>
    <t>5.3.1.6</t>
  </si>
  <si>
    <t>EST-004</t>
  </si>
  <si>
    <t>5.3.1.5</t>
  </si>
  <si>
    <t>5.3.1.4</t>
  </si>
  <si>
    <t>ED-48299</t>
  </si>
  <si>
    <t>5.3.1.3</t>
  </si>
  <si>
    <t>ED-50600</t>
  </si>
  <si>
    <t>5.3.1.2</t>
  </si>
  <si>
    <t>ED-51099</t>
  </si>
  <si>
    <t>5.3.1.1</t>
  </si>
  <si>
    <t>5.3.1</t>
  </si>
  <si>
    <t>SUPERESTRUTURA</t>
  </si>
  <si>
    <t>5.3</t>
  </si>
  <si>
    <t>M³KM</t>
  </si>
  <si>
    <t>ED-51130</t>
  </si>
  <si>
    <t>ED-51131</t>
  </si>
  <si>
    <t>5.2.9</t>
  </si>
  <si>
    <t>ED-51121</t>
  </si>
  <si>
    <t>5.2.8</t>
  </si>
  <si>
    <t>ED-49805</t>
  </si>
  <si>
    <t>5.2.7</t>
  </si>
  <si>
    <t>5.2.6</t>
  </si>
  <si>
    <t>5.2.5</t>
  </si>
  <si>
    <t>5.2.4</t>
  </si>
  <si>
    <t>ED-49785</t>
  </si>
  <si>
    <t>5.2.3</t>
  </si>
  <si>
    <t>ED-51094</t>
  </si>
  <si>
    <t>5.2.2</t>
  </si>
  <si>
    <t>ED-51107</t>
  </si>
  <si>
    <t>5.2.1</t>
  </si>
  <si>
    <t>5.2</t>
  </si>
  <si>
    <t>5.1.4.10</t>
  </si>
  <si>
    <t>5.1.4.9</t>
  </si>
  <si>
    <t>5.1.4.8</t>
  </si>
  <si>
    <t>5.1.4.7</t>
  </si>
  <si>
    <t>5.1.4.6</t>
  </si>
  <si>
    <t>5.1.4.5</t>
  </si>
  <si>
    <t>5.1.4.4</t>
  </si>
  <si>
    <t>5.1.4.3</t>
  </si>
  <si>
    <t>5.1.4.2</t>
  </si>
  <si>
    <t>5.1.4.1</t>
  </si>
  <si>
    <t>5.1.4</t>
  </si>
  <si>
    <t>5.1.3.11</t>
  </si>
  <si>
    <t>5.1.3.10</t>
  </si>
  <si>
    <t>5.1.3.9</t>
  </si>
  <si>
    <t>5.1.3.8</t>
  </si>
  <si>
    <t>5.1.3.7</t>
  </si>
  <si>
    <t>5.1.3.6</t>
  </si>
  <si>
    <t>5.1.3.5</t>
  </si>
  <si>
    <t>5.1.3.4</t>
  </si>
  <si>
    <t>5.1.3.3</t>
  </si>
  <si>
    <t>5.1.3.2</t>
  </si>
  <si>
    <t>5.1.3.1</t>
  </si>
  <si>
    <t>5.1.3</t>
  </si>
  <si>
    <t>5.1.2.10</t>
  </si>
  <si>
    <t>5.1.2.9</t>
  </si>
  <si>
    <t>5.1.2.8</t>
  </si>
  <si>
    <t>5.1.2.7</t>
  </si>
  <si>
    <t>5.1.2.6</t>
  </si>
  <si>
    <t>5.1.2.5</t>
  </si>
  <si>
    <t>5.1.2.4</t>
  </si>
  <si>
    <t>5.1.2.3</t>
  </si>
  <si>
    <t>5.1.2.2</t>
  </si>
  <si>
    <t>5.1.2.1</t>
  </si>
  <si>
    <t>BLOCOS</t>
  </si>
  <si>
    <t>5.1.2</t>
  </si>
  <si>
    <t>5.1.1.11</t>
  </si>
  <si>
    <t>5.1.1.10</t>
  </si>
  <si>
    <t>ED-49738</t>
  </si>
  <si>
    <t>5.1.1.9</t>
  </si>
  <si>
    <t>ED-49809</t>
  </si>
  <si>
    <t>5.1.1.8</t>
  </si>
  <si>
    <t>5.1.1.7</t>
  </si>
  <si>
    <t>5.1.1.6</t>
  </si>
  <si>
    <t>ED-49747</t>
  </si>
  <si>
    <t>5.1.1.5</t>
  </si>
  <si>
    <t>ED-49715</t>
  </si>
  <si>
    <t>5.1.1.4</t>
  </si>
  <si>
    <t>5.1.1.3</t>
  </si>
  <si>
    <t>ED-49751</t>
  </si>
  <si>
    <t>5.1.1.2</t>
  </si>
  <si>
    <t>ED-49714</t>
  </si>
  <si>
    <t>5.1.1.1</t>
  </si>
  <si>
    <t>ESTACA</t>
  </si>
  <si>
    <t>5.1.1</t>
  </si>
  <si>
    <t>5.1</t>
  </si>
  <si>
    <t>PREÇO TOTAL DE VENDA</t>
  </si>
  <si>
    <t>PREÇO UNIT. DE VENDA</t>
  </si>
  <si>
    <t>QUANT.</t>
  </si>
  <si>
    <t>UNID.</t>
  </si>
  <si>
    <t>FONTE</t>
  </si>
  <si>
    <t>ITEM</t>
  </si>
  <si>
    <t>SETOP ABRIL/2019; SINAPI JUNHO/2019 SUDECAP ABRIL/2019; COLETAS AGO/SET/2019</t>
  </si>
  <si>
    <t>MÊS/PERÍODO DE REFERÊNCIA:</t>
  </si>
  <si>
    <t>Avenida Dr. Dalton Moreira Canabrava (antiga av. Sarobá) s/nº - Bairro Maria Amália . Curvelo/MG</t>
  </si>
  <si>
    <t>ENDEREÇO:</t>
  </si>
  <si>
    <t>Contratação de empresa especializada para a execução de obra de edificação da Sede das Promotorias de Justiça, com fornecimento de mão-de-obra e materiais, na cidade de Curvelo - MG</t>
  </si>
  <si>
    <t>PLANILHA ORÇAMENTÁRIA DE VENDA ESTRUTURA DE CONCRETO</t>
  </si>
  <si>
    <t>TOTAL DO ITEM 9</t>
  </si>
  <si>
    <t>OBJETO:</t>
  </si>
  <si>
    <t>1.1.1</t>
  </si>
  <si>
    <t>mês</t>
  </si>
  <si>
    <t>1.1.2</t>
  </si>
  <si>
    <t>SINAPI</t>
  </si>
  <si>
    <t>h</t>
  </si>
  <si>
    <t>1.1.3</t>
  </si>
  <si>
    <t>1.1.4</t>
  </si>
  <si>
    <t>1.1.5</t>
  </si>
  <si>
    <t>CIV-001</t>
  </si>
  <si>
    <t>1.1.6</t>
  </si>
  <si>
    <t>1.1.7</t>
  </si>
  <si>
    <t>1.2.1</t>
  </si>
  <si>
    <t>CREA-MG</t>
  </si>
  <si>
    <t>CIV-003</t>
  </si>
  <si>
    <t>un</t>
  </si>
  <si>
    <t>1.2.2</t>
  </si>
  <si>
    <t>CIV-004</t>
  </si>
  <si>
    <t>1.2.3</t>
  </si>
  <si>
    <t>CIV-005</t>
  </si>
  <si>
    <t>1.2.4</t>
  </si>
  <si>
    <t>CIV-006</t>
  </si>
  <si>
    <t>1.2.5</t>
  </si>
  <si>
    <t>CIV-007</t>
  </si>
  <si>
    <t>1.2.6</t>
  </si>
  <si>
    <t>CIV-008</t>
  </si>
  <si>
    <t>1.2.7</t>
  </si>
  <si>
    <t>CIV-009</t>
  </si>
  <si>
    <t>cj</t>
  </si>
  <si>
    <t>ANDAIMES</t>
  </si>
  <si>
    <t>1.3.1</t>
  </si>
  <si>
    <t>ED-9075</t>
  </si>
  <si>
    <t>m²/mês</t>
  </si>
  <si>
    <t>1.3.2</t>
  </si>
  <si>
    <t>ED-48245</t>
  </si>
  <si>
    <t>m²</t>
  </si>
  <si>
    <t>1.3.3</t>
  </si>
  <si>
    <t>ED-48248</t>
  </si>
  <si>
    <t>1.3.4</t>
  </si>
  <si>
    <t>CIV-010</t>
  </si>
  <si>
    <t>1.4.1</t>
  </si>
  <si>
    <t>PROJ-EXE-255</t>
  </si>
  <si>
    <t>A1</t>
  </si>
  <si>
    <t>1.4.2</t>
  </si>
  <si>
    <t>PROJ-EXE-150</t>
  </si>
  <si>
    <t>1.4.3</t>
  </si>
  <si>
    <t>74209/1</t>
  </si>
  <si>
    <t>1.4.4</t>
  </si>
  <si>
    <t>98459+97637</t>
  </si>
  <si>
    <t>1.4.5</t>
  </si>
  <si>
    <t>1.4.5.1</t>
  </si>
  <si>
    <t>ED-50146</t>
  </si>
  <si>
    <t>1.4.5.2</t>
  </si>
  <si>
    <t>ED-50127</t>
  </si>
  <si>
    <t>1.4.5.3</t>
  </si>
  <si>
    <t>ED-50129</t>
  </si>
  <si>
    <t>1.4.5.4</t>
  </si>
  <si>
    <t>ED-50131</t>
  </si>
  <si>
    <t>1.4.5.5</t>
  </si>
  <si>
    <t>ED-50133</t>
  </si>
  <si>
    <t>1.4.5.6</t>
  </si>
  <si>
    <t>ED-50125</t>
  </si>
  <si>
    <t>1.4.6</t>
  </si>
  <si>
    <t>ED-50151</t>
  </si>
  <si>
    <t>1.4.7</t>
  </si>
  <si>
    <t>ED-50150</t>
  </si>
  <si>
    <t>1.4.8</t>
  </si>
  <si>
    <t>ED-50391</t>
  </si>
  <si>
    <t>1.4.9</t>
  </si>
  <si>
    <t>m</t>
  </si>
  <si>
    <t>ED-48243</t>
  </si>
  <si>
    <t>mxmês</t>
  </si>
  <si>
    <t>CIV-011</t>
  </si>
  <si>
    <t>CIV-012</t>
  </si>
  <si>
    <t>CIV-013</t>
  </si>
  <si>
    <t>CIV-014</t>
  </si>
  <si>
    <t>CIV-015</t>
  </si>
  <si>
    <t>CIV-016</t>
  </si>
  <si>
    <t>REMOÇÃO/DEMOLIÇÃO</t>
  </si>
  <si>
    <t>2.1.1</t>
  </si>
  <si>
    <t>ED-50702</t>
  </si>
  <si>
    <t>2.1.2</t>
  </si>
  <si>
    <t>ED-48439</t>
  </si>
  <si>
    <t>2.1.3</t>
  </si>
  <si>
    <t>ED-48473</t>
  </si>
  <si>
    <t>2.1.4</t>
  </si>
  <si>
    <t>ED-48489</t>
  </si>
  <si>
    <t>2.1.5</t>
  </si>
  <si>
    <t>ED-48501</t>
  </si>
  <si>
    <t>2.2.1</t>
  </si>
  <si>
    <t>2.2.1.1</t>
  </si>
  <si>
    <t>ED-51133</t>
  </si>
  <si>
    <t>m³</t>
  </si>
  <si>
    <t>2.2.1.2</t>
  </si>
  <si>
    <t>ED-51125</t>
  </si>
  <si>
    <t>2.2.2</t>
  </si>
  <si>
    <t>2.2.2.1</t>
  </si>
  <si>
    <t>2.2.2.2</t>
  </si>
  <si>
    <t>TERRAPLENAGEM</t>
  </si>
  <si>
    <t>3.1.1</t>
  </si>
  <si>
    <t>ED-51105</t>
  </si>
  <si>
    <t>3.1.2</t>
  </si>
  <si>
    <t>ED-51098</t>
  </si>
  <si>
    <t>3.1.3</t>
  </si>
  <si>
    <t>ED-51096</t>
  </si>
  <si>
    <t>3.1.4</t>
  </si>
  <si>
    <t>ED-51097</t>
  </si>
  <si>
    <t>3.1.5</t>
  </si>
  <si>
    <t>m³km</t>
  </si>
  <si>
    <t>LOCAÇÃO</t>
  </si>
  <si>
    <t>4.1.1</t>
  </si>
  <si>
    <t>ED-50274</t>
  </si>
  <si>
    <t>pt</t>
  </si>
  <si>
    <t>4.1.2</t>
  </si>
  <si>
    <t>ED-50273</t>
  </si>
  <si>
    <t>gl</t>
  </si>
  <si>
    <t>IMPERMEABILIZAÇÃO</t>
  </si>
  <si>
    <t>7.1.1</t>
  </si>
  <si>
    <t>7.1.1.1</t>
  </si>
  <si>
    <t>ED-48226</t>
  </si>
  <si>
    <t>7.1.2</t>
  </si>
  <si>
    <t>7.1.2.1</t>
  </si>
  <si>
    <t>ED-48231</t>
  </si>
  <si>
    <t>7.1.2.2</t>
  </si>
  <si>
    <t>ED-48232</t>
  </si>
  <si>
    <t>7.1.2.3</t>
  </si>
  <si>
    <t>ED-48233</t>
  </si>
  <si>
    <t>7.1.3</t>
  </si>
  <si>
    <t>7.1.4</t>
  </si>
  <si>
    <t>CIV-017</t>
  </si>
  <si>
    <t>7.1.5</t>
  </si>
  <si>
    <t>7.1.5.1</t>
  </si>
  <si>
    <t>ED-50240</t>
  </si>
  <si>
    <t>7.1.5.2</t>
  </si>
  <si>
    <t>2xED-50239</t>
  </si>
  <si>
    <t>7.1.5.3</t>
  </si>
  <si>
    <t>2xED-50240</t>
  </si>
  <si>
    <t>und</t>
  </si>
  <si>
    <t>7.1.6</t>
  </si>
  <si>
    <t>CIV-018</t>
  </si>
  <si>
    <t>m2</t>
  </si>
  <si>
    <t>7.1.7</t>
  </si>
  <si>
    <t>7.1.7.1</t>
  </si>
  <si>
    <t>7.1.7.2</t>
  </si>
  <si>
    <t>ED-48209</t>
  </si>
  <si>
    <t>7.1.7.3</t>
  </si>
  <si>
    <t>ED-48210</t>
  </si>
  <si>
    <t>7.1.8</t>
  </si>
  <si>
    <t>7.1.8.1</t>
  </si>
  <si>
    <t>ED-48536</t>
  </si>
  <si>
    <t>7.2.1</t>
  </si>
  <si>
    <t>7.2.1.1</t>
  </si>
  <si>
    <t>CIV-019</t>
  </si>
  <si>
    <t>7.2.1.2</t>
  </si>
  <si>
    <t>CIV-020</t>
  </si>
  <si>
    <t>7.2.1.3</t>
  </si>
  <si>
    <t>CIV-021</t>
  </si>
  <si>
    <t>7.2.1.4</t>
  </si>
  <si>
    <t>CIV-022</t>
  </si>
  <si>
    <t>7.2.1.5</t>
  </si>
  <si>
    <t>CIV-023</t>
  </si>
  <si>
    <t>7.2.1.6</t>
  </si>
  <si>
    <t>CIV-024</t>
  </si>
  <si>
    <t>7.2.2</t>
  </si>
  <si>
    <t>Armários</t>
  </si>
  <si>
    <t>7.2.2.1</t>
  </si>
  <si>
    <t>18.30.54</t>
  </si>
  <si>
    <t>7.2.2.2</t>
  </si>
  <si>
    <t>7.2.2.3</t>
  </si>
  <si>
    <t>7.2.2.4</t>
  </si>
  <si>
    <t>CIV-027</t>
  </si>
  <si>
    <t>7.2.2.5</t>
  </si>
  <si>
    <t>7.2.2.6</t>
  </si>
  <si>
    <t>7.3.1</t>
  </si>
  <si>
    <t>7.3.1.1</t>
  </si>
  <si>
    <t>CIV-028</t>
  </si>
  <si>
    <t>7.3.1.2</t>
  </si>
  <si>
    <t>CIV-029</t>
  </si>
  <si>
    <t>7.3.1.3</t>
  </si>
  <si>
    <t>CIV-030</t>
  </si>
  <si>
    <t>7.3.1.4</t>
  </si>
  <si>
    <t>CIV-031</t>
  </si>
  <si>
    <t>7.3.1.5</t>
  </si>
  <si>
    <t>ED-50951</t>
  </si>
  <si>
    <t>7.3.1.6</t>
  </si>
  <si>
    <t>ED-50937</t>
  </si>
  <si>
    <t>7.3.1.7</t>
  </si>
  <si>
    <t>ED-50948</t>
  </si>
  <si>
    <t>7.3.1.8</t>
  </si>
  <si>
    <t>ED-50949</t>
  </si>
  <si>
    <t>7.3.1.9</t>
  </si>
  <si>
    <t>CIV-033</t>
  </si>
  <si>
    <t>7.3.2</t>
  </si>
  <si>
    <t>7.3.2.1</t>
  </si>
  <si>
    <t>7.3.2.2</t>
  </si>
  <si>
    <t>CIV-034</t>
  </si>
  <si>
    <t>7.3.2.3</t>
  </si>
  <si>
    <t>CIV-035</t>
  </si>
  <si>
    <t>7.3.2.4</t>
  </si>
  <si>
    <t>CIV-036</t>
  </si>
  <si>
    <t>7.3.2.5</t>
  </si>
  <si>
    <t>CIV-037</t>
  </si>
  <si>
    <t>7.3.2.6</t>
  </si>
  <si>
    <t>CIV-038</t>
  </si>
  <si>
    <t>7.3.2.7</t>
  </si>
  <si>
    <t>CIV-039</t>
  </si>
  <si>
    <t>7.3.2.8</t>
  </si>
  <si>
    <t>CIV-040</t>
  </si>
  <si>
    <t>7.3.2.9</t>
  </si>
  <si>
    <t>CIV-041</t>
  </si>
  <si>
    <t>7.3.2.10</t>
  </si>
  <si>
    <t>CIV-042</t>
  </si>
  <si>
    <t>7.3.2.11</t>
  </si>
  <si>
    <t>CIV-043</t>
  </si>
  <si>
    <t>7.3.2.12</t>
  </si>
  <si>
    <t>CIV-044</t>
  </si>
  <si>
    <t>7.3.2.13</t>
  </si>
  <si>
    <t>CIV-045</t>
  </si>
  <si>
    <t>7.3.2.14</t>
  </si>
  <si>
    <t>CIV-046</t>
  </si>
  <si>
    <t>7.3.2.15</t>
  </si>
  <si>
    <t>CIV-047</t>
  </si>
  <si>
    <t>7.3.2.16</t>
  </si>
  <si>
    <t>CIV-048</t>
  </si>
  <si>
    <t>7.3.2.17</t>
  </si>
  <si>
    <t>ED-50721</t>
  </si>
  <si>
    <t>7.3.3</t>
  </si>
  <si>
    <t>7.3.3.1</t>
  </si>
  <si>
    <t>7.3.3.2</t>
  </si>
  <si>
    <t>CIV-049</t>
  </si>
  <si>
    <t>7.3.3.3</t>
  </si>
  <si>
    <t>CIV-050</t>
  </si>
  <si>
    <t>7.3.3.4</t>
  </si>
  <si>
    <t>CIV-051</t>
  </si>
  <si>
    <t>7.3.4</t>
  </si>
  <si>
    <t>7.3.4.1</t>
  </si>
  <si>
    <t>CIV-052</t>
  </si>
  <si>
    <t>7.3.5</t>
  </si>
  <si>
    <t>7.3.5.1</t>
  </si>
  <si>
    <t>ED-48163</t>
  </si>
  <si>
    <t>7.3.5.2</t>
  </si>
  <si>
    <t>ED-48160</t>
  </si>
  <si>
    <t>7.3.5.3</t>
  </si>
  <si>
    <t>7.3.5.4</t>
  </si>
  <si>
    <t>CIV-053</t>
  </si>
  <si>
    <t>7.3.5.5</t>
  </si>
  <si>
    <t>CIV-054</t>
  </si>
  <si>
    <t>7.3.5.6</t>
  </si>
  <si>
    <t>CIV-055</t>
  </si>
  <si>
    <t>7.4.1</t>
  </si>
  <si>
    <t>Vidros</t>
  </si>
  <si>
    <t>7.4.1.1</t>
  </si>
  <si>
    <t>ED-51158</t>
  </si>
  <si>
    <t>7.4.1.2</t>
  </si>
  <si>
    <t>CIV-056</t>
  </si>
  <si>
    <t>7.4.2</t>
  </si>
  <si>
    <t>7.4.2.1</t>
  </si>
  <si>
    <t>CIV-057</t>
  </si>
  <si>
    <t>7.4.2.2</t>
  </si>
  <si>
    <t>CIV-032</t>
  </si>
  <si>
    <t>7.4.3</t>
  </si>
  <si>
    <t>Espelhos</t>
  </si>
  <si>
    <t>7.4.3.1</t>
  </si>
  <si>
    <t>16.20.01</t>
  </si>
  <si>
    <t>7.5.1</t>
  </si>
  <si>
    <t>ED-49687</t>
  </si>
  <si>
    <t>7.5.2</t>
  </si>
  <si>
    <t>ED-49686</t>
  </si>
  <si>
    <t>7.5.3</t>
  </si>
  <si>
    <t>7.5.4</t>
  </si>
  <si>
    <t>CIV-058</t>
  </si>
  <si>
    <t>7.5.5</t>
  </si>
  <si>
    <t>7.5.6</t>
  </si>
  <si>
    <t>7.5.7</t>
  </si>
  <si>
    <t>7.5.8</t>
  </si>
  <si>
    <t>CIV-059</t>
  </si>
  <si>
    <t>7.5.9</t>
  </si>
  <si>
    <t>ED-9066</t>
  </si>
  <si>
    <t>7.6.1</t>
  </si>
  <si>
    <t>ED-50727</t>
  </si>
  <si>
    <t>7.6.2</t>
  </si>
  <si>
    <t>ED-50732</t>
  </si>
  <si>
    <t>7.6.3</t>
  </si>
  <si>
    <t>ED-50761</t>
  </si>
  <si>
    <t>7.6.4</t>
  </si>
  <si>
    <t>ED-9081</t>
  </si>
  <si>
    <t>7.6.5</t>
  </si>
  <si>
    <t>7.7.1</t>
  </si>
  <si>
    <t>7.7.1.1</t>
  </si>
  <si>
    <t>ED-50567</t>
  </si>
  <si>
    <t>7.7.1.2</t>
  </si>
  <si>
    <t>CIV-060</t>
  </si>
  <si>
    <t>7.7.1.3</t>
  </si>
  <si>
    <t>CIV-061</t>
  </si>
  <si>
    <t>7.7.1.4</t>
  </si>
  <si>
    <t>CIV-062</t>
  </si>
  <si>
    <t>7.7.1.5</t>
  </si>
  <si>
    <t>CIV-063</t>
  </si>
  <si>
    <t>7.7.2</t>
  </si>
  <si>
    <t>7.7.2.1</t>
  </si>
  <si>
    <t>CIV-064</t>
  </si>
  <si>
    <t>7.7.2.2</t>
  </si>
  <si>
    <t>CIV-065</t>
  </si>
  <si>
    <t>7.7.3</t>
  </si>
  <si>
    <t>Porcelanato</t>
  </si>
  <si>
    <t>7.7.3.1</t>
  </si>
  <si>
    <t>7.7.3.2</t>
  </si>
  <si>
    <t>7.7.4</t>
  </si>
  <si>
    <t>Granito</t>
  </si>
  <si>
    <t>7.7.4.1</t>
  </si>
  <si>
    <t>CIV-066</t>
  </si>
  <si>
    <t>7.7.4.2</t>
  </si>
  <si>
    <t>ED-51002</t>
  </si>
  <si>
    <t>7.7.4.3</t>
  </si>
  <si>
    <t>CIV-067</t>
  </si>
  <si>
    <t>7.7.5</t>
  </si>
  <si>
    <t>Carpete</t>
  </si>
  <si>
    <t>7.7.5.1</t>
  </si>
  <si>
    <t>7.7.5.1.1</t>
  </si>
  <si>
    <t>CIV-068</t>
  </si>
  <si>
    <t>7.7.5.1.2</t>
  </si>
  <si>
    <t>CIV-069</t>
  </si>
  <si>
    <t>7.7.6</t>
  </si>
  <si>
    <t>7.7.6.1</t>
  </si>
  <si>
    <t>ED-50627</t>
  </si>
  <si>
    <t>7.8.1</t>
  </si>
  <si>
    <t>Rodapés</t>
  </si>
  <si>
    <t>7.8.1.1</t>
  </si>
  <si>
    <t>ED-50777</t>
  </si>
  <si>
    <t>7.8.1.2</t>
  </si>
  <si>
    <t>ED-50774</t>
  </si>
  <si>
    <t>7.8.1.3</t>
  </si>
  <si>
    <t>CIV-070</t>
  </si>
  <si>
    <t>7.8.2</t>
  </si>
  <si>
    <t>Soleiras</t>
  </si>
  <si>
    <t>7.8.2.1</t>
  </si>
  <si>
    <t>CIV-071</t>
  </si>
  <si>
    <t>7.8.3</t>
  </si>
  <si>
    <t>Peitoris</t>
  </si>
  <si>
    <t>7.8.3.1</t>
  </si>
  <si>
    <t>ED-50997</t>
  </si>
  <si>
    <t>7.8.4</t>
  </si>
  <si>
    <t>Bancadas</t>
  </si>
  <si>
    <t>7.8.4.1</t>
  </si>
  <si>
    <t>CIV-072</t>
  </si>
  <si>
    <t>7.8.4.2</t>
  </si>
  <si>
    <t>CIV-074</t>
  </si>
  <si>
    <t>7.8.4.3</t>
  </si>
  <si>
    <t>CIV-073</t>
  </si>
  <si>
    <t>7.8.4.4</t>
  </si>
  <si>
    <t>CIV-075</t>
  </si>
  <si>
    <t>7.8.4.5</t>
  </si>
  <si>
    <t>ED-50737</t>
  </si>
  <si>
    <t>7.8.5</t>
  </si>
  <si>
    <t>Placas</t>
  </si>
  <si>
    <t>7.8.5.1</t>
  </si>
  <si>
    <t>7.8.6</t>
  </si>
  <si>
    <t>7.8.6.1</t>
  </si>
  <si>
    <t>7.8.6.2</t>
  </si>
  <si>
    <t>7.8.6.3</t>
  </si>
  <si>
    <t>PINTURA</t>
  </si>
  <si>
    <t>7.9.1</t>
  </si>
  <si>
    <t>7.9.1.1</t>
  </si>
  <si>
    <t>ED-50514</t>
  </si>
  <si>
    <t>7.9.1.2</t>
  </si>
  <si>
    <t>ED-50478</t>
  </si>
  <si>
    <t>7.9.1.3</t>
  </si>
  <si>
    <t>ED-50453</t>
  </si>
  <si>
    <t>7.9.1.4</t>
  </si>
  <si>
    <t>ED-50469</t>
  </si>
  <si>
    <t>7.9.2</t>
  </si>
  <si>
    <t>7.9.2.1</t>
  </si>
  <si>
    <t>ED-50515</t>
  </si>
  <si>
    <t>7.9.2.2</t>
  </si>
  <si>
    <t>ED-50486</t>
  </si>
  <si>
    <t>7.9.2.3</t>
  </si>
  <si>
    <t>ED-50499</t>
  </si>
  <si>
    <t>7.9.3</t>
  </si>
  <si>
    <t>7.9.3.1</t>
  </si>
  <si>
    <t>ED-50491</t>
  </si>
  <si>
    <t>7.9.3.2</t>
  </si>
  <si>
    <t>7.9.4</t>
  </si>
  <si>
    <t>7.9.4.1</t>
  </si>
  <si>
    <t>7.10.1</t>
  </si>
  <si>
    <t>CIV-076</t>
  </si>
  <si>
    <t>7.10.2</t>
  </si>
  <si>
    <t>CIV-077</t>
  </si>
  <si>
    <t>7.10.3</t>
  </si>
  <si>
    <t>CIV-078</t>
  </si>
  <si>
    <t>7.10.4</t>
  </si>
  <si>
    <t>CIV-079</t>
  </si>
  <si>
    <t>7.10.5</t>
  </si>
  <si>
    <t>CIV-080</t>
  </si>
  <si>
    <t>7.10.6</t>
  </si>
  <si>
    <t>CIV-081</t>
  </si>
  <si>
    <t>7.10.7</t>
  </si>
  <si>
    <t>CIV-082</t>
  </si>
  <si>
    <t>7.10.8</t>
  </si>
  <si>
    <t>CIV-083</t>
  </si>
  <si>
    <t>7.10.9</t>
  </si>
  <si>
    <t>CIV-084</t>
  </si>
  <si>
    <t>CIV-085</t>
  </si>
  <si>
    <t>CIV-086</t>
  </si>
  <si>
    <t>18.06.31/2</t>
  </si>
  <si>
    <t>ALVENARIA</t>
  </si>
  <si>
    <t>8.1.1</t>
  </si>
  <si>
    <t>8.1.2</t>
  </si>
  <si>
    <t>8.1.3</t>
  </si>
  <si>
    <t>8.1.4</t>
  </si>
  <si>
    <t>8.1.5</t>
  </si>
  <si>
    <t>8.2.1</t>
  </si>
  <si>
    <t>8.2.1.1</t>
  </si>
  <si>
    <t>13.38.30</t>
  </si>
  <si>
    <t>8.2.1.2</t>
  </si>
  <si>
    <t>CIV-087</t>
  </si>
  <si>
    <t>8.2.1.3</t>
  </si>
  <si>
    <t>CIV-088</t>
  </si>
  <si>
    <t>8.2.1.4</t>
  </si>
  <si>
    <t>CIV-089</t>
  </si>
  <si>
    <t>8.2.2</t>
  </si>
  <si>
    <t>8.2.2.1</t>
  </si>
  <si>
    <t>ED-50966</t>
  </si>
  <si>
    <t>8.2.2.2</t>
  </si>
  <si>
    <t>CIV-090</t>
  </si>
  <si>
    <t>8.2.2.3</t>
  </si>
  <si>
    <t>ED-50667</t>
  </si>
  <si>
    <t>8.2.2.4</t>
  </si>
  <si>
    <t>ED-50929</t>
  </si>
  <si>
    <t>8.2.3</t>
  </si>
  <si>
    <t>8.2.3.1</t>
  </si>
  <si>
    <t>ED-50943</t>
  </si>
  <si>
    <t>8.2.3.2</t>
  </si>
  <si>
    <t>CIV-091</t>
  </si>
  <si>
    <t>8.2.3.3</t>
  </si>
  <si>
    <t>CIV-092</t>
  </si>
  <si>
    <t>8.2.4</t>
  </si>
  <si>
    <t>8.2.4.1</t>
  </si>
  <si>
    <t>CIV-093</t>
  </si>
  <si>
    <t>8.2.5</t>
  </si>
  <si>
    <t>8.2.5.1</t>
  </si>
  <si>
    <t>8.3.1</t>
  </si>
  <si>
    <t>8.3.2</t>
  </si>
  <si>
    <t>8.3.3</t>
  </si>
  <si>
    <t>8.3.4</t>
  </si>
  <si>
    <t>CIV-094</t>
  </si>
  <si>
    <t>8.3.5</t>
  </si>
  <si>
    <t>CIV-095</t>
  </si>
  <si>
    <t>8.3.6</t>
  </si>
  <si>
    <t>CIV-096</t>
  </si>
  <si>
    <t>8.3.7</t>
  </si>
  <si>
    <t>CIV-097</t>
  </si>
  <si>
    <t>8.3.8</t>
  </si>
  <si>
    <t>CIV-098</t>
  </si>
  <si>
    <t>8.4.1</t>
  </si>
  <si>
    <t>8.4.2</t>
  </si>
  <si>
    <t>8.4.3</t>
  </si>
  <si>
    <t>8.4.3.1</t>
  </si>
  <si>
    <t>CIV-099</t>
  </si>
  <si>
    <t>8.4.3.2</t>
  </si>
  <si>
    <t>CIV-100</t>
  </si>
  <si>
    <t>8.4.3.3</t>
  </si>
  <si>
    <t>ED-49616</t>
  </si>
  <si>
    <t>8.4.3.4</t>
  </si>
  <si>
    <t>8.4.3.5</t>
  </si>
  <si>
    <t>ED-51139</t>
  </si>
  <si>
    <t>8.4.4</t>
  </si>
  <si>
    <t>8.4.4.1</t>
  </si>
  <si>
    <t>ED-50587</t>
  </si>
  <si>
    <t>8.4.4.2</t>
  </si>
  <si>
    <t>ED-50586</t>
  </si>
  <si>
    <t>8.4.5</t>
  </si>
  <si>
    <t>8.4.5.1</t>
  </si>
  <si>
    <t>8.4.5.2</t>
  </si>
  <si>
    <t>8.4.5.3</t>
  </si>
  <si>
    <t>8.4.5.4</t>
  </si>
  <si>
    <t>CIV-101</t>
  </si>
  <si>
    <t>8.4.5.5</t>
  </si>
  <si>
    <t>8.5.1</t>
  </si>
  <si>
    <t>8.5.2</t>
  </si>
  <si>
    <t>8.5.3</t>
  </si>
  <si>
    <t>8.6.1</t>
  </si>
  <si>
    <t>8.6.1.1</t>
  </si>
  <si>
    <t>8.6.1.2</t>
  </si>
  <si>
    <t>ED-50520</t>
  </si>
  <si>
    <t>8.6.1.3</t>
  </si>
  <si>
    <t>CIV-123</t>
  </si>
  <si>
    <t>8.6.1.4</t>
  </si>
  <si>
    <t>ED-50505</t>
  </si>
  <si>
    <t>8.6.1.5</t>
  </si>
  <si>
    <t>8.6.1.6</t>
  </si>
  <si>
    <t>8.6.1.7</t>
  </si>
  <si>
    <t>8.6.1.8</t>
  </si>
  <si>
    <t>8.6.1.9</t>
  </si>
  <si>
    <t>ED-50487</t>
  </si>
  <si>
    <t>8.6.2</t>
  </si>
  <si>
    <t>8.6.2.1</t>
  </si>
  <si>
    <t>ED-50523</t>
  </si>
  <si>
    <t>8.6.3</t>
  </si>
  <si>
    <t>8.6.3.1</t>
  </si>
  <si>
    <t>ED-48329</t>
  </si>
  <si>
    <t>8.6.4</t>
  </si>
  <si>
    <t>8.6.4.1</t>
  </si>
  <si>
    <t>ED-50490</t>
  </si>
  <si>
    <t>8.6.4.2</t>
  </si>
  <si>
    <t>CIV-102</t>
  </si>
  <si>
    <t>8.6.4.3</t>
  </si>
  <si>
    <t>ED-50518</t>
  </si>
  <si>
    <t>COBERTURA</t>
  </si>
  <si>
    <t>8.7.1</t>
  </si>
  <si>
    <t>ED-49668</t>
  </si>
  <si>
    <t>8.7.2</t>
  </si>
  <si>
    <t>ED-48429</t>
  </si>
  <si>
    <t>8.7.3</t>
  </si>
  <si>
    <t>ED-48402</t>
  </si>
  <si>
    <t>8.7.4</t>
  </si>
  <si>
    <t>ED-50678</t>
  </si>
  <si>
    <t>8.7.5</t>
  </si>
  <si>
    <t>ED-50652</t>
  </si>
  <si>
    <t>8.8.1</t>
  </si>
  <si>
    <t>8.8.1.1</t>
  </si>
  <si>
    <t>CIV-103</t>
  </si>
  <si>
    <t>8.8.1.2</t>
  </si>
  <si>
    <t>CIV-104</t>
  </si>
  <si>
    <t>8.8.1.3</t>
  </si>
  <si>
    <t>CIV-105</t>
  </si>
  <si>
    <t>8.8.2</t>
  </si>
  <si>
    <t>8.8.2.1</t>
  </si>
  <si>
    <t>CIV-106</t>
  </si>
  <si>
    <t>PAISAGISMO</t>
  </si>
  <si>
    <t>8.9.1</t>
  </si>
  <si>
    <t>Grama</t>
  </si>
  <si>
    <t>8.9.1.1</t>
  </si>
  <si>
    <t>ED-50437</t>
  </si>
  <si>
    <t>8.9.2</t>
  </si>
  <si>
    <t>8.9.2.1</t>
  </si>
  <si>
    <t>CIV-107</t>
  </si>
  <si>
    <t>CIV-108</t>
  </si>
  <si>
    <t>8.9.2.2</t>
  </si>
  <si>
    <t>8.9.2.2.1</t>
  </si>
  <si>
    <t>CIV-109</t>
  </si>
  <si>
    <t>8.9.2.2.2</t>
  </si>
  <si>
    <t>CIV-110</t>
  </si>
  <si>
    <t>8.9.2.3</t>
  </si>
  <si>
    <t>CIV-111</t>
  </si>
  <si>
    <t>8.9.2.4</t>
  </si>
  <si>
    <t>CIV-113</t>
  </si>
  <si>
    <t>8.9.2.5</t>
  </si>
  <si>
    <t>CIV-112</t>
  </si>
  <si>
    <t>8.9.2.6</t>
  </si>
  <si>
    <t>ED-50433</t>
  </si>
  <si>
    <t>8.9.2.7</t>
  </si>
  <si>
    <t>ED-50432</t>
  </si>
  <si>
    <t>8.9.2.8</t>
  </si>
  <si>
    <t>21.32.01</t>
  </si>
  <si>
    <t>8.9.2.9</t>
  </si>
  <si>
    <t>ED-51137</t>
  </si>
  <si>
    <t>8.9.3</t>
  </si>
  <si>
    <t>Complementos</t>
  </si>
  <si>
    <t>8.9.3.1</t>
  </si>
  <si>
    <t>CIV-114</t>
  </si>
  <si>
    <t>8.10.1</t>
  </si>
  <si>
    <t>CIV-115</t>
  </si>
  <si>
    <t>SPDA</t>
  </si>
  <si>
    <t>REFRIGERAÇÃO</t>
  </si>
  <si>
    <t>EQUIPAMENTOS</t>
  </si>
  <si>
    <t>ELEVADOR</t>
  </si>
  <si>
    <t>CIV-116</t>
  </si>
  <si>
    <t>CIV-117</t>
  </si>
  <si>
    <t>LIMPEZA</t>
  </si>
  <si>
    <t>ED-50270</t>
  </si>
  <si>
    <t>ED-50266</t>
  </si>
  <si>
    <t>18.1.3.1</t>
  </si>
  <si>
    <t>CIV-118</t>
  </si>
  <si>
    <t>18.1.3.2</t>
  </si>
  <si>
    <t>CIV-119</t>
  </si>
  <si>
    <t>18.1.3.3</t>
  </si>
  <si>
    <t>CIV-120</t>
  </si>
  <si>
    <t>18.1.3.4</t>
  </si>
  <si>
    <t>ED-50272</t>
  </si>
  <si>
    <t>18.1.3.5</t>
  </si>
  <si>
    <t>CIV-121</t>
  </si>
  <si>
    <t>ED-4291</t>
  </si>
  <si>
    <t>ED-3123</t>
  </si>
  <si>
    <t>“HABITE-SE”</t>
  </si>
  <si>
    <t>CIV-122</t>
  </si>
  <si>
    <t>ENDEREÇ O:</t>
  </si>
  <si>
    <t>SETOP ABRIL/2019; SINAPI JUNHO/2019 SUDECAP ABRIL/2019; COLETAS JUL/AGO/2019</t>
  </si>
  <si>
    <t>CÓDIGO DA FONTE</t>
  </si>
  <si>
    <t>DESCRIÇÃO DO SERVIÇO</t>
  </si>
  <si>
    <t>9.1</t>
  </si>
  <si>
    <t>INSTALAÇÕES ELÉTRICAS</t>
  </si>
  <si>
    <t>9.1.1</t>
  </si>
  <si>
    <t>ALIMENTADORES DE BAIXA TENSÃO</t>
  </si>
  <si>
    <t>9.1.1.1</t>
  </si>
  <si>
    <t>LEITO</t>
  </si>
  <si>
    <t>9.1.1.1.1</t>
  </si>
  <si>
    <t>ELE-001</t>
  </si>
  <si>
    <t>LEITO METÁLICO, DIMENSÕES 300X100mm INCLUSIVE CONEXÕES, SUPORTES E FIXAÇÃO</t>
  </si>
  <si>
    <t>9.1.1.2</t>
  </si>
  <si>
    <t>ELETRODUTOS RÍGIDOS</t>
  </si>
  <si>
    <t>9.1.1.2.1</t>
  </si>
  <si>
    <t>ED-49318</t>
  </si>
  <si>
    <t>ELETRODUTO DE AÇO GALVANIZADO LEVE, INCLUSIVE CONEXÕES, SUPORTES E FIXAÇÃO DN 25 (1")</t>
  </si>
  <si>
    <t>9.1.1.2.2</t>
  </si>
  <si>
    <t>ED-49319</t>
  </si>
  <si>
    <t>ELETRODUTO DE AÇO GALVANIZADO MÉDIO, INCLUSIVE CONEXÕES, SUPORTES E FIXAÇÃO DN 32 (1.1/4")</t>
  </si>
  <si>
    <t>9.1.1.2.3</t>
  </si>
  <si>
    <t>ED-49321</t>
  </si>
  <si>
    <t>ELETRODUTO DE AÇO GALVANIZADO MÉDIO, INCLUSIVE CONEXÕES, SUPORTES E FIXAÇÃO DN 50 (2")</t>
  </si>
  <si>
    <t>9.1.1.3</t>
  </si>
  <si>
    <t>CAIXAS DE PASSAGEM E ACESSÓRIOS</t>
  </si>
  <si>
    <t>9.1.1.3.1</t>
  </si>
  <si>
    <t>ED-49215</t>
  </si>
  <si>
    <t>CAIXA DE PASSAGEM 20X20CM EM CHAPA DE FERRO COM TAMPA CEGA</t>
  </si>
  <si>
    <t>9.1.1.4</t>
  </si>
  <si>
    <t>CONDULETE</t>
  </si>
  <si>
    <t>9.1.1.4.1</t>
  </si>
  <si>
    <t>ED-49071</t>
  </si>
  <si>
    <t>CONDULETE TIPO C EM ALUMÍNIO PARA ELETRODUTO ROSCADO D= 1"</t>
  </si>
  <si>
    <t>9.1.1.4.2</t>
  </si>
  <si>
    <t>ED-49122</t>
  </si>
  <si>
    <t>CONDULETE TIPO LL EM ALUMÍNIO PARA ELETRODUTO ROSCADO D= 1"</t>
  </si>
  <si>
    <t>9.1.1.4.3</t>
  </si>
  <si>
    <t>ED-49107</t>
  </si>
  <si>
    <t>CONDULETE TIPO LR EM ALUMÍNIO PARA ELETRODUTO ROSCADO D= 1"</t>
  </si>
  <si>
    <t>9.1.1.4.4</t>
  </si>
  <si>
    <t>ED-49089</t>
  </si>
  <si>
    <t>CONDULETE TIPO T EM ALUMÍNIO PARA ELETRODUTO ROSCADO D=1"</t>
  </si>
  <si>
    <t>9.1.1.4.5</t>
  </si>
  <si>
    <t>ELE-002</t>
  </si>
  <si>
    <t>TAMPA CEGA P/ CONDULETE D=1"</t>
  </si>
  <si>
    <t>9.1.1.4.6</t>
  </si>
  <si>
    <t>ELE-003</t>
  </si>
  <si>
    <t>TAMPA CEGA P/ CONDULETE D=1 1/4"</t>
  </si>
  <si>
    <t>9.1.1.4.7</t>
  </si>
  <si>
    <t>ED-49098</t>
  </si>
  <si>
    <t>CONDULETE TIPO X EM ALUMÍNIO PARA ELETRODUTO ROSCADO D=1"</t>
  </si>
  <si>
    <t>9.1.1.4.8</t>
  </si>
  <si>
    <t>ELE-004</t>
  </si>
  <si>
    <t>CONDULETE TIPO LB EM ALUMÍNIO PARA ELETRODUTO ROSCADO D=1"</t>
  </si>
  <si>
    <t>9.1.1.4.9</t>
  </si>
  <si>
    <t>CONDULETE DE ALUMINIO TIPO B, PARA ELETRODUTO ROSCAVEL DE 1"</t>
  </si>
  <si>
    <t>9.1.1.4.10</t>
  </si>
  <si>
    <t>ELE-005</t>
  </si>
  <si>
    <t>CONDULETE TIPO LB EM ALUMÍNIO PARA ELETRODUTO ROSCADO D=1.1/4"</t>
  </si>
  <si>
    <t>9.1.1.4.11</t>
  </si>
  <si>
    <t>ED-49108</t>
  </si>
  <si>
    <t>CONDULETE TIPO LR EM ALUMÍNIO PARA ELETRODUTO ROSCADO D=1.1/4"</t>
  </si>
  <si>
    <t>9.1.1.4.12</t>
  </si>
  <si>
    <t>ED-49123</t>
  </si>
  <si>
    <t>CONDULETE TIPO LL EM ALUMÍNIO PARA ELETRODUTO ROSCADO D=1.1/4"</t>
  </si>
  <si>
    <t>9.1.1.5</t>
  </si>
  <si>
    <t>CABOS ELÉTRICOS</t>
  </si>
  <si>
    <t>9.1.1.5.1</t>
  </si>
  <si>
    <t>ED-48951</t>
  </si>
  <si>
    <t>CABO DE COBRE FLEXÍVEL , CLASSE 5 , ISOLAMENTO TIPO LSHF/ATOX, NÃO HALOGENADO, ANTICHAMA, TERMOPLÁSTICO, UNIPOLAR , SEÇÃO 2,5 MM2, 70°C, 450/750V</t>
  </si>
  <si>
    <t>9.1.1.5.2</t>
  </si>
  <si>
    <t>ED-48956</t>
  </si>
  <si>
    <t>CABO DE COBRE FLEXÍVEL , CLASSE 5 , ISOLAMENTO TIPO LSHF/ATOX, NÃO HALOGENADO, ANTICHAMA, TERMOPLÁSTICO, UNIPOLAR, SEÇÃO 4 MM2, 70°C, 450/750V</t>
  </si>
  <si>
    <t>9.1.1.5.3</t>
  </si>
  <si>
    <t>ED-48992</t>
  </si>
  <si>
    <t>CABO DE COBRE FLEXÍVEL , CLASSE 5 , ISOLAMENTO TIPO EPR/HEPR, NÃO HALOGENADO, ANTICHAMA, TERMOFIXO, UNIPOLAR, SEÇÃO 4 MM2, 90°C, 0,6/1KV</t>
  </si>
  <si>
    <t>9.1.1.5.4</t>
  </si>
  <si>
    <t>ED-48995</t>
  </si>
  <si>
    <t>CABO DE COBRE FLEXÍVEL , CLASSE 5 , ISOLAMENTO TIPO EPR/HEPR, NÃO HALOGENADO, ANTICHAMA, TERMOFIXO, UNIPOLAR, SEÇÃO 6 MM2, 90°C, 0,6/1KV</t>
  </si>
  <si>
    <t>9.1.1.5.5</t>
  </si>
  <si>
    <t>ED-8901</t>
  </si>
  <si>
    <t>CABO DE COBRE FLEXÍVEL , CLASSE 5 , ISOLAMENTO TIPO LSHF/ATOX, NÃO HALOGENADO, ANTICHAMA, TERMOPLÁSTICO, UNIPOLAR, SEÇÃO 10 MM2, 90°C, 0,6/1KV</t>
  </si>
  <si>
    <t>9.1.1.5.6</t>
  </si>
  <si>
    <t>ED-8902</t>
  </si>
  <si>
    <t>CABO DE COBRE FLEXÍVEL , CLASSE 5 , ISOLAMENTO TIPO LSHF/ATOX, NÃO HALOGENADO, ANTICHAMA, TERMOPLÁSTICO, UNIPOLAR, SEÇÃO 16 MM2, 90°C, 0,6/1KV</t>
  </si>
  <si>
    <t>9.1.1.5.7</t>
  </si>
  <si>
    <t>ED-8903</t>
  </si>
  <si>
    <t>CABO DE COBRE FLEXÍVEL , CLASSE 5 , ISOLAMENTO TIPO LSHF/ATOX , NÃO HALOGENADO, ANTICHAMA, TERMOPLÁSTICO, UNIPOLAR, SEÇÃO 25 MM2, 90°C, 0,6/1KV</t>
  </si>
  <si>
    <t>9.1.1.5.8</t>
  </si>
  <si>
    <t>ED-8904</t>
  </si>
  <si>
    <t>CABO DE COBRE FLEXÍVEL , CLASSE 5 , ISOLAMENTO TIPO LSHF/ATOX, NÃO HALOGENADO, ANTICHAMA, TERMOPLÁSTICO, UNIPOLAR, SEÇÃO 35 MM2, 90°C, 0,6/1KV</t>
  </si>
  <si>
    <t>9.1.1.6</t>
  </si>
  <si>
    <t>TOMADAS</t>
  </si>
  <si>
    <t>9.1.1.6.1</t>
  </si>
  <si>
    <t>ELE- 051</t>
  </si>
  <si>
    <t>TOMADA SIMPLES - 2P + T - 20A COM PLACA 4"x2" COMPLETA (TOMADA + PLACA + SUPORTE), REFERÊNCIA PIALPLUS OU EQUIVALENTE</t>
  </si>
  <si>
    <t>9.1.1.7</t>
  </si>
  <si>
    <t>ILUMINAÇÃO</t>
  </si>
  <si>
    <t>9.1.1.7.1</t>
  </si>
  <si>
    <t>11.45.01</t>
  </si>
  <si>
    <t>ARANDELA PARA 1 LÂMPADA DE LED, DE 12W. REF.: TATU - ITAIM OU EQUIVALENTE.</t>
  </si>
  <si>
    <t>9.1.1.7.2</t>
  </si>
  <si>
    <t>ED-49115</t>
  </si>
  <si>
    <t>CONJUNTO TAMPA E INTERRUPTOR PARALELO PARA CONDULETE 3/4"</t>
  </si>
  <si>
    <t>9.1.1.7.3</t>
  </si>
  <si>
    <t>CONJUNTO TAMPA E INTERRUPTOR INTERMEDIÁRIO PARA CONDULETE 3/4"</t>
  </si>
  <si>
    <t>9.1.1.7.4</t>
  </si>
  <si>
    <t>ED-13343</t>
  </si>
  <si>
    <t>LÂMPADA LED, BASE E-27, POTÊNCIA 12W, BULBO A65, TEMPERATURA DA COR 6500K, BIVOLT.</t>
  </si>
  <si>
    <t>9.1.1.8</t>
  </si>
  <si>
    <t>PAINÉIS ELÉTRICOS</t>
  </si>
  <si>
    <t>9.1.1.8.1</t>
  </si>
  <si>
    <t>ELE-006</t>
  </si>
  <si>
    <t>PAINEL ELÉTRICO, FABRICADO EM CHAPA DE AÇO 12 MSG NA ESTRUTURA E 14 MSG NO FECHAMENTO,  IDENTIFICAÇÃO QGBT, COM BARRAMENTO DE COBRE PARA CORRENTE DE 600A, ACESSO FRONTAL ATRAVÉS DE FECHO CREMONA DE TRÊS PONTOS COM FECHO ESCAMOTEÁVEL, GRAU DE PROTEÇÃO IP 54, PRÓPRIO PARA USO ABRIGADO, ACABAMENTO NA COR CINZA RAL 7032 ELETROSTÁTICO, FABRICADO CONFORME DIAGRAMA TRIFILAR. (PROJETO), FORNECIDO COMPLETO.</t>
  </si>
  <si>
    <t>9.1.1.8.2</t>
  </si>
  <si>
    <t>ELE-007</t>
  </si>
  <si>
    <t>PAINEL ELÉTRICO, FABRICADO EM CHAPA DE AÇO 12 MSG NA ESTRUTURA E 14 MSG NO FECHAMENTO,  IDENTIFICAÇÃO QDC-1P,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</si>
  <si>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9.1.1.8.3</t>
  </si>
  <si>
    <t>ELE-008</t>
  </si>
  <si>
    <t>PAINEL ELÉTRICO, FABRICADO EM CHAPA DE AÇO 12 MSG NA ESTRUTURA E 14 MSG NO FECHAMENTO,  IDENTIFICAÇÃO QDC-2P,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</si>
  <si>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9.1.1.8.4</t>
  </si>
  <si>
    <t>ELE-009</t>
  </si>
  <si>
    <t>PAINEL ELÉTRICO, FABRICADO EM CHAPA DE AÇO 12 MSG NA ESTRUTURA E 14 MSG NO FECHAMENTO,  IDENTIFICAÇÃO QDC-3P,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</si>
  <si>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9.1.1.8.5</t>
  </si>
  <si>
    <t>ELE-010</t>
  </si>
  <si>
    <t>PAINEL ELÉTRICO, FABRICADO EM CHAPA DE AÇO 12 MSG NA ESTRUTURA E 14 MSG NO FECHAMENTO,  IDENTIFICAÇÃO QDC-AC- 1P,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</si>
  <si>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9.1.1.8.6</t>
  </si>
  <si>
    <t>ELE-011</t>
  </si>
  <si>
    <t>PAINEL ELÉTRICO, FABRICADO EM CHAPA DE AÇO 12 MSG NA ESTRUTURA E 14 MSG NO FECHAMENTO,  IDENTIFICAÇÃO QDC-AC- 2P,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</si>
  <si>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9.1.1.8.7</t>
  </si>
  <si>
    <t>ELE-012</t>
  </si>
  <si>
    <t>PAINEL ELÉTRICO, FABRICADO EM CHAPA DE AÇO 12 MSG NA ESTRUTURA E 14 MSG NO FECHAMENTO,  IDENTIFICAÇÃO QDC-AC- 3P,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</si>
  <si>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9.1.1.8.8</t>
  </si>
  <si>
    <t>ELE-013</t>
  </si>
  <si>
    <t>PAINEL ELÉTRICO, FABRICADO EM CHAPA DE AÇO 12 MSG NA ESTRUTURA E 14 MSG NO FECHAMENTO,  IDENTIFICAÇÃO QDC- BOMBAS,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</si>
  <si>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9.1.1.8.9</t>
  </si>
  <si>
    <t>ELE-014</t>
  </si>
  <si>
    <t>PAINEL ELÉTRICO, FABRICADO EM CHAPA DE AÇO 12 MSG NA ESTRUTURA E 14 MSG NO FECHAMENTO,  IDENTIFICAÇÃO QDC-PCI,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</si>
  <si>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9.1.1.9</t>
  </si>
  <si>
    <t>ELETRODUTOS FLEXÍVEIS</t>
  </si>
  <si>
    <t>9.1.1.9.1</t>
  </si>
  <si>
    <t>ED-7248</t>
  </si>
  <si>
    <t>ELETRODUTO FLEXÍVEL, EM  AÇO GALVANIZADO, DN 3/4", INCLUSIVE CONEXÕES, SUPORTES E FIXAÇÃO</t>
  </si>
  <si>
    <t>9.1.2</t>
  </si>
  <si>
    <t>ILUMINAÇÃO E TOMADAS</t>
  </si>
  <si>
    <t>9.1.2.1</t>
  </si>
  <si>
    <t>ELETROCALHAS E CANALETAS DE ALUMÍNIO</t>
  </si>
  <si>
    <t>9.1.2.1.1</t>
  </si>
  <si>
    <t>ED-49044</t>
  </si>
  <si>
    <t>ELETROCALHA LISA GALVANIZADA ELETROLÍTICA CHAPA 14 - 150X100 MM COM TAMPA, INCLUSIVE CONEXÃO</t>
  </si>
  <si>
    <t>9.1.2.1.2</t>
  </si>
  <si>
    <t>ED-49451</t>
  </si>
  <si>
    <t>PERFILADO PERFURADO EM CHAPA DE AÇO, DIMENSÕES (38X38) MM, INCLUSIVE ELEMENTOS DE FIXAÇÃO. REF.: MOPA OU EQUIVALENTE</t>
  </si>
  <si>
    <t>9.1.2.1.3</t>
  </si>
  <si>
    <t>VERGALHÃO DE AÇO COM ROSCA TOTAL, DIÂMETRO 1/4", INCLUSIVE ELEMENTOS DE FIXAÇÃO. REF.: MOPA OU EQUIVALENTE</t>
  </si>
  <si>
    <t>9.1.2.2</t>
  </si>
  <si>
    <t>9.1.2.2.1</t>
  </si>
  <si>
    <t>ED-49317</t>
  </si>
  <si>
    <t>ELETRODUTO DE AÇO GALVANIZADO LEVE, INCLUSIVE CONEXÕES, SUPORTES E FIXAÇÃO DN 20 (3/4")</t>
  </si>
  <si>
    <t>9.1.2.2.2</t>
  </si>
  <si>
    <t>9.1.2.3</t>
  </si>
  <si>
    <t>9.1.2.3.1</t>
  </si>
  <si>
    <t>ED-49413</t>
  </si>
  <si>
    <t>ELETRODUTO FLEXÍVEL CORRUGADO REFORÇADO, PVC, ANTI-CHAMA DN 25MM (3/4") - APLICAÇÃO EM ALVENARIA</t>
  </si>
  <si>
    <t>9.1.2.3.2</t>
  </si>
  <si>
    <t>ELETRODUTO FLEXÍVEL, EM AÇO GALVANIZADO, DN 3/4", INCLUSIVE CONEXÕES, SUPORTES E FIXAÇÃO</t>
  </si>
  <si>
    <t>9.1.2.3.3</t>
  </si>
  <si>
    <t>ED-49414</t>
  </si>
  <si>
    <t>ELETRODUTO FLEXÍVEL CORRUGADO REFORÇADO, PVC, ANTI-CHAMA DN 32MM (1") - APLICAÇÃO EM ALVENARIA</t>
  </si>
  <si>
    <t>9.1.2.4</t>
  </si>
  <si>
    <t>DUTOS CORRUGADOS (PEAD)</t>
  </si>
  <si>
    <t>9.1.2.4.1</t>
  </si>
  <si>
    <t>ELE-052</t>
  </si>
  <si>
    <t>ELETRODUTO FLEXIVEL PLANO EM PEAD, COR PRETA E LARANJA, DIAMETRO 32 MM</t>
  </si>
  <si>
    <t>9.1.2.4.2</t>
  </si>
  <si>
    <t>ED-49295</t>
  </si>
  <si>
    <t>DUTO CORRUGADO EM PEAD (POLIETILENODEALTADENSIDADE),PARA PROTEÇÃO DE CABOS SUBTERRÂNEOS DN 40 MM (1.1/2")</t>
  </si>
  <si>
    <t>9.1.2.4.3</t>
  </si>
  <si>
    <t>ELE-053</t>
  </si>
  <si>
    <t>ELETRODUTO FLEXIVEL PLANO EM PEAD, COR PRETA E LARANJA, DIAMETRO 25 MM</t>
  </si>
  <si>
    <t>9.1.2.5</t>
  </si>
  <si>
    <t>9.1.2.5.1</t>
  </si>
  <si>
    <t>ED-49187</t>
  </si>
  <si>
    <t>CAIXA DE LIGAÇÃO DE PVC PARA ELETRODUTO FLEXÍVEL, RETANGULAR, DIMENSÕES 4 X 2"</t>
  </si>
  <si>
    <t>9.1.2.5.2</t>
  </si>
  <si>
    <t>ED-49188</t>
  </si>
  <si>
    <t>CAIXA DE LIGAÇÃO DE PVC PARA ELETRODUTO FLEXÍVEL, QUADRADA, DIMENSÕES 4 X 4"</t>
  </si>
  <si>
    <t>9.1.2.5.3</t>
  </si>
  <si>
    <t>ED-49156</t>
  </si>
  <si>
    <t>CAIXA DE PASSAGEM 35X35X12CM EM CHAPA DE FERRO COM TAMPA CEGA</t>
  </si>
  <si>
    <t>9.1.2.5.4</t>
  </si>
  <si>
    <t>RELE FOTOELETRICO INTERNO E EXTERNO BIVOLT 1000 W, DE CONECTOR, SEM BASE</t>
  </si>
  <si>
    <t>9.1.2.5.5</t>
  </si>
  <si>
    <t>ED-49198</t>
  </si>
  <si>
    <t>CAIXA DE PASSAGEM PARA PISO DO TIPO "ZA" 28X28X40CM - GARAGEM</t>
  </si>
  <si>
    <t>9.1.2.5.6</t>
  </si>
  <si>
    <t>ED-49191</t>
  </si>
  <si>
    <t>CAIXA DE LIGAÇÃO DE PVC PARA ELETRODUTO FLEXÍVEL, OCTOGONAL COM ANEL DESLIZANTE, DIMENSÕES 3 X 3"</t>
  </si>
  <si>
    <t>9.1.2.5.7</t>
  </si>
  <si>
    <t>11.92.46</t>
  </si>
  <si>
    <t>SELANTE ELASTICO MONOCOMPONENTE A BASE DE POLIURETANO PARA JUNTAS DIVERSAS 310ML</t>
  </si>
  <si>
    <t>9.1.2.5.8</t>
  </si>
  <si>
    <t>11.31.15</t>
  </si>
  <si>
    <t>PLACA PARA 1 POSIÇÃO HORIZONTAL PARA CX. 2”X4", REFERÊNCIA PIAL PLUS OU EQUIVALENTE</t>
  </si>
  <si>
    <t>9.1.2.5.9</t>
  </si>
  <si>
    <t>11.31.12</t>
  </si>
  <si>
    <t>SUPORTE PARA PLACA 4"X2”, PARA 3 MÓDULOS. REF: PIAL PLUS OU EQUIVALENTE</t>
  </si>
  <si>
    <t>9.1.2.5.10</t>
  </si>
  <si>
    <t>11.31.10</t>
  </si>
  <si>
    <t>ACESSÓRIO SAÍDA FIO D=11MM (1 MÓDULO). REF.: PIAL PLUS OU EQUIVALENTE</t>
  </si>
  <si>
    <t>9.1.2.6</t>
  </si>
  <si>
    <t>9.1.2.6.1</t>
  </si>
  <si>
    <t>ED-49079</t>
  </si>
  <si>
    <t>CONDULETE TIPO E EM ALUMÍNIO PARA ELETRODUTO ROSCADO D= 3/4"</t>
  </si>
  <si>
    <t>9.1.2.6.2</t>
  </si>
  <si>
    <t>ED-49121</t>
  </si>
  <si>
    <t>CONDULETE TIPO LL EM ALUMÍNIO PARA ELETRODUTO ROSCADO D= 3/4"</t>
  </si>
  <si>
    <t>9.1.2.6.3</t>
  </si>
  <si>
    <t>ED-49106</t>
  </si>
  <si>
    <t>CONDULETE TIPO LR EM ALUMÍNIO PARA ELETRODUTO ROSCADO D= 3/4"</t>
  </si>
  <si>
    <t>9.1.2.6.4</t>
  </si>
  <si>
    <t>ED-49088</t>
  </si>
  <si>
    <t>CONDULETE TIPO T EM ALUMÍNIO PARA ELETRODUTO ROSCADO D= 3/4"</t>
  </si>
  <si>
    <t>9.1.2.6.5</t>
  </si>
  <si>
    <t>ED-49097</t>
  </si>
  <si>
    <t>CONDULETE TIPO X EM ALUMÍNIO PARA ELETRODUTO ROSCADO D= 3/4"</t>
  </si>
  <si>
    <t>9.1.2.6.6</t>
  </si>
  <si>
    <t>ELE-015</t>
  </si>
  <si>
    <t>CONDULETE TIPO LB EM ALUMÍNIO PARA ELETRODUTO ROSCADO D= 3/4"</t>
  </si>
  <si>
    <t>9.1.2.6.7</t>
  </si>
  <si>
    <t>ELE-016</t>
  </si>
  <si>
    <t>CONDULETE TIPO TB EM ALUMÍNIO PARA ELETRODUTO ROSCADO D= 3/4"</t>
  </si>
  <si>
    <t>9.1.2.6.8</t>
  </si>
  <si>
    <t>TAMPA CEGA P/ CONDULETE D=3/4"</t>
  </si>
  <si>
    <t>9.1.2.6.9</t>
  </si>
  <si>
    <t>ELE-017</t>
  </si>
  <si>
    <t>CONDULETE TIPO LB, COM TAMPA E CORPO EM LIGA DE ALUMINÍO DE ALTA RESISTÊNCIA. JUNTA DE VEDAÇÃO EM NEOPRENE, GRAU DE PROTEÇÃO IP65 PARA ELETRODUTO ROSCADO D= 3/4". REF.: WETZEL OU EQUIVALENTE.</t>
  </si>
  <si>
    <t>9.1.2.6.10</t>
  </si>
  <si>
    <t>ELE-018</t>
  </si>
  <si>
    <t>CONDULETE TIPO TB, COM TAMPA E CORPO EM LIGA DE ALUMINÍO DE ALTA RESISTÊNCIA. JUNTA DE VEDAÇÃO EM NEOPRENE, GRAU DE PROTEÇÃO IP65 PARA ELETRODUTO ROSCADO D= 3/4". REF.: WETZEL OU EQUIVALENTE.</t>
  </si>
  <si>
    <t>9.1.2.6.11</t>
  </si>
  <si>
    <t>ELE-054</t>
  </si>
  <si>
    <t>CONDULETE TIPO X, COM TAMPA E CORPO EM LIGA DE ALUMINÍO DE ALTA RESISTÊNCIA. A PROVA DE TEMPO, GRAU DE PROTEÇÃO IP65 PARA ELETRODUTO ROSCADO D= 3/4". REF.: WETZEL OU EQUIVALENTE.</t>
  </si>
  <si>
    <t>9.1.2.6.12</t>
  </si>
  <si>
    <t>ED-49090</t>
  </si>
  <si>
    <t>CONDULETE TIPO T EM ALUMÍNIO PARA ELETRODUTO ROSCADO D= 1 1/4"</t>
  </si>
  <si>
    <t>9.1.2.6.13</t>
  </si>
  <si>
    <t>ELE-055</t>
  </si>
  <si>
    <t>TAMPA P/ CONDULETE C/ FURO REDONDO WETZEL OU EQUIVALENTE</t>
  </si>
  <si>
    <t>9.1.2.7</t>
  </si>
  <si>
    <t>9.1.2.7.1</t>
  </si>
  <si>
    <t>9.1.2.7.2</t>
  </si>
  <si>
    <t>9.1.2.7.3</t>
  </si>
  <si>
    <t>ED-48966</t>
  </si>
  <si>
    <t>CABO DE COBRE FLEXÍVEL , CLASSE 5 , ISOLAMENTO TIPO LSHF/ATOX, NÃO HALOGENADO, ANTICHAMA, TERMOPLÁSTICO, UNIPOLAR, SEÇÃO 10 MM2, 70°C, 450/750V</t>
  </si>
  <si>
    <t>9.1.2.7.4</t>
  </si>
  <si>
    <t>ED-8898</t>
  </si>
  <si>
    <t>CABO DE COBRE FLEXÍVEL , CLASSE 5 , ISOLAMENTO TIPO LSHF/ATOX, NÃO HALOGENADO, ANTICHAMA, TERMOPLÁSTICO, UNIPOLAR, SEÇÃO 2,5 MM2, 90°C, 0,6/1KV</t>
  </si>
  <si>
    <t>9.1.2.7.5</t>
  </si>
  <si>
    <t>ED-8899</t>
  </si>
  <si>
    <t>CABO DE COBRE FLEXÍVEL, CLASSE 5 , ISOLAMENTO TIPO LSHF/ATOX, NÃO HALOGENADO, ANTICHAMA, TERMOPLÁSTICO, UNIPOLAR, SEÇÃO 4 MM2, 90°C, 0,6/1KV</t>
  </si>
  <si>
    <t>9.1.2.8</t>
  </si>
  <si>
    <t>TOMADAS ELÉTRICAS E INTERRUPTORES</t>
  </si>
  <si>
    <t>9.1.2.8.1</t>
  </si>
  <si>
    <t>9.1.2.8.2</t>
  </si>
  <si>
    <t>ELE-056</t>
  </si>
  <si>
    <t>CONJUNTO DE 1 TOMADA + 1 INTERRUPTOR COM PLACA 4"x2" COMPLETA (TOMADA + INTERRUPTOR + PLACA + SUPORTE), REFERÊNCIA PIALPLUS OU EQUIVALENTE</t>
  </si>
  <si>
    <t>9.1.2.8.3</t>
  </si>
  <si>
    <t>ELE-057</t>
  </si>
  <si>
    <t>INTERRUPTOR SIMPLES 10A, 250V, CONJUNTO MONTADO PARA EMBUTIR 4" X 2" (PLACA + SUPORTE + MODULO)  COMPLETO, REFERÊNCIA PIALPLUS OU EQUIVALENTE</t>
  </si>
  <si>
    <t>9.1.2.8.4</t>
  </si>
  <si>
    <t>ELE-058</t>
  </si>
  <si>
    <t>INTERRUPTOR SIMPLES (2 MÓDULOS), 10A/250V, INCLUINDO SUPORTE E PLACA 4"x2" COMPLETO, REFERÊNCIA PIALPLUS OU EQUIVALENTE</t>
  </si>
  <si>
    <t>9.1.2.8.5</t>
  </si>
  <si>
    <t>ELE-059</t>
  </si>
  <si>
    <t>INTERRUPTOR SIMPLES (3 MÓDULOS), 10A/250V, INCLUINDO SUPORTE E PLACA 4"x4" COMPLETO, REFERÊNCIA PIALPLUS OU EQUIVALENTE</t>
  </si>
  <si>
    <t>9.1.2.8.6</t>
  </si>
  <si>
    <t>ELE-060</t>
  </si>
  <si>
    <t>INTERRUPTOR PARALELO 10A, 250V, CONJUNTO MONTADO PARA EMBUTIR 4" X 2" (PLACA + SUPORTE + MODULO) COMPLETO, REFERÊNCIA PIALPLUS OU EQUIVALENTE</t>
  </si>
  <si>
    <t>9.1.2.8.7</t>
  </si>
  <si>
    <t>ELE-061</t>
  </si>
  <si>
    <t>INTERRUPTOR PARALELO (2 MÓDULOS), 10A/250V, INCLUINDO SUPORTE E PLACA -4"x4" COMPLETO, REFERÊNCIA PIALPLUS OU EQUIVALENTE</t>
  </si>
  <si>
    <t>9.1.2.8.8</t>
  </si>
  <si>
    <t>ELE-062</t>
  </si>
  <si>
    <t>INTERRUPTOR PARALELO (3 MÓDULOS), 10A/250V, INCLUINDO SUPORTE E PLACA - 4"x4" COMPLETO, REFERÊNCIA PIALPLUS OU EQUIVALENTE</t>
  </si>
  <si>
    <t>9.1.2.8.9</t>
  </si>
  <si>
    <t>CAIXA DE PASSAGEM EM ALUMÍNIO PARA PISO 100X100X60mm</t>
  </si>
  <si>
    <t>9.1.2.9</t>
  </si>
  <si>
    <t>LUMINÁRIAS</t>
  </si>
  <si>
    <t>9.1.2.9.1</t>
  </si>
  <si>
    <t>ELE-019</t>
  </si>
  <si>
    <t>LUMINÁRIA DE EMBUTIR COM 4 LÂMPADAS DE LED TUBULARES DE 10W INSTALADA NO  FORRO REF.: MOD. LSE-100 4x600mm DA INTRAL OU EQUIVALENTE, (LÂMPADAS INCLUSAS)</t>
  </si>
  <si>
    <t>9.1.2.9.2</t>
  </si>
  <si>
    <t>ELE-020</t>
  </si>
  <si>
    <t>LUMINÁRIA DE SOBREPOR COM 2 LÂMPADAS DE LED TUBULARES DE 18W FIXADA NO TETO REF.: MOD. LSE-100 2x1200mm DA INTRAL OU EQUIVALENTE. (LÂMPADAS INCLUSAS)</t>
  </si>
  <si>
    <t>9.1.2.9.3</t>
  </si>
  <si>
    <t>ELE-021</t>
  </si>
  <si>
    <t>LUMINÁRIA DE SOBREPOR COM 2 LÂMPADAS DE LED TUBULARES DE 10W FIXADA NO  TETO. REF.: MOD. LSE-100 2x600mm DA INTRAL OU EQUIVALENTE. (LÂMPADAS INCLUSAS)</t>
  </si>
  <si>
    <t>9.1.2.9.4</t>
  </si>
  <si>
    <t>ELE-022</t>
  </si>
  <si>
    <t>LUMINÁRIA DE EMBUTIR COM 2 LÂMPADAS DE LED TUBULARES DE 18W INSTALADA NO  FORRO. REF.: MOD. LSE-100 2x1200mm DA INTRAL OU EQUIVALENTE. (LÂMPADAS INCLUSAS)</t>
  </si>
  <si>
    <t>9.1.2.9.5</t>
  </si>
  <si>
    <t>ELE-023</t>
  </si>
  <si>
    <t>LUMINÁRIA DE EMBUTIR COM 2 LÂMPADAS DE LED TUBULARES DE 10W INSTALADA NO FORRO. REF.: MOD. LSE-100 2x600mm DA INTRAL OU EQUIVALENTE. (LÂMPADAS INCLUSAS)</t>
  </si>
  <si>
    <t>9.1.2.9.6</t>
  </si>
  <si>
    <t>ELE-024</t>
  </si>
  <si>
    <t>LUMINÁRIA DE EMBUTIR COM 2 LÂMPADAS DE LED, TIPO BULBO, DE 12W INSTALADA NO FORRO. REF.: MOD. PF91-E2E27 DA LUMICENTER OU EQUIVALENTE. (LÂMPADAS INCLUSAS)</t>
  </si>
  <si>
    <t>9.1.2.9.7</t>
  </si>
  <si>
    <t>11.45.02</t>
  </si>
  <si>
    <t>ARANDELA PARA 1 LÂMPADA DE LED, TIPO BULBO, DE 12W. REF.: MOD. OLIVINO DA ITAIM OU EQUIVALENTE.</t>
  </si>
  <si>
    <t>9.1.2.9.8</t>
  </si>
  <si>
    <t>ARANDELA PARA 1 LÂMPADA DE LED, DE 12W. REF.: MOD. TATU DA ITAIM OU EQUIVALENTE.</t>
  </si>
  <si>
    <t>9.1.2.9.9</t>
  </si>
  <si>
    <t>ELE-025</t>
  </si>
  <si>
    <t>PROJETOR RETANGULAR DE LED DE 30W, DE SOBREPOR, USO EM ÁREA EXTERNA (IP-65), ALIMENTAÇÃO EM 127V. REF.: OSRAM OU EQUIVALENTE.</t>
  </si>
  <si>
    <t>9.1.2.9.10</t>
  </si>
  <si>
    <t>ELE-026</t>
  </si>
  <si>
    <t>PROJETOR TIPO ESPETO PARA JARDIM DE LED DE 5W, USO EM ÁREA EXTERNA, ALIMENTAÇÃO EM 127V. REF.: KANDEL OU EQUIVALENTE</t>
  </si>
  <si>
    <t>9.1.2.9.11</t>
  </si>
  <si>
    <t>ELE-027</t>
  </si>
  <si>
    <t>LUMINÁRIA TIPO BALIZADOR EMBUTIDA NA PAREDE COM 1 LÂMPADA DE LED, TIPO BULBO, DE 9W. REF: PIROPO DA ITAIM OU EQUIVALENTE.</t>
  </si>
  <si>
    <t>9.1.2.9.12</t>
  </si>
  <si>
    <t>ELE-028</t>
  </si>
  <si>
    <t>LUMINÁRIA LED PARA ILUMINAÇÃO PÚBLICA,POTÊNCIA DE 100W-40 LEDS, FLUXO LUMINOSO DE 9476 LUMENS, TEMP. COR 5000K, CORPO EM ALUMÍNIO INJETADO COM ALETAS PARA DISSIPAÇÃO DO CALOR, DIFUSOR EM VIDRO PLANO TEMPERADO, GRAU DE PROTEÇÃO IP66 COMANDO ATRAVÉS DE RELÉ FOTOCONTROLADOR INCORPORADO À  LUMINÁRIA, INSTALADA EM SUPORTE TIPO PÉTALA, EM POSTE METÁLICO DE ALTURA ÚTIL DE 7,0m REF.: MOD. NATH SXDA TECNOWATT OU EQUIVALENTE.</t>
  </si>
  <si>
    <t>9.1.2.9.13</t>
  </si>
  <si>
    <t>ELE-029</t>
  </si>
  <si>
    <t>SUPORTE PARA FIXAÇÃO DE UMA LUMINÁRIA EM TOPO DE POSTE DE 110 OU 114 MM DE DIÂMETRO EXTERNO, COMPOSTO POR UM NÚCLEO CENTRAL DE TUBO EM AÇO GALVANIZADO DE DIÂMENTRO EXTERNO DE 60,3MM, SOLDADO AO NÚCLEO, PARA INSTALAÇÃO DA LUMNÁRIA. PARAFUSOS DE CABEÇA SEXTAVADA DE AÇO ZINCADO E TAMPA FIXADA AO NÚCLEO POR PARAFUSOS. REF.: SUPORTE SL-1/2 TECNOWATT OU EQUIVALENTE.</t>
  </si>
  <si>
    <t>9.1.2.9.14</t>
  </si>
  <si>
    <t>ELE-030</t>
  </si>
  <si>
    <t>SUPORTE PARA FIXAÇÃO DE UMA LUMINÁRIA EM TOPO DE POSTE DE 110 OU 114 MM DE DIÂMETRO EXTERNO, COMPOSTO POR UM NÚCLEO CENTRAL DE TUBO EM AÇO GALVANIZADO, COM DOIS BRAÇOS (180º) DE TUBO DE AÇO GALVANIZADO DE DIÂMETRO EXTERNO DE 60,3 MM, SOLDADOS AO NÚCLEO, PARA INSTALAÇÃO DAS LUMINÁRIAS. PARAFUSOS DE CABEÇA SEXTAVADA DE AÇO ZINCADO E TAMPA SUPEREIOR FIXADA AO NÚCLEO POR PARAFUSOS. REF.: SUPORTE SL-2/2 TECNOWATT OU EQUIVALENTE.</t>
  </si>
  <si>
    <t>9.1.2.9.15</t>
  </si>
  <si>
    <t>ELE-063</t>
  </si>
  <si>
    <t>CONECTOR DE ALUMINIO TIPO PRENSA CABO, BITOLA 3/4", PARA CABOS DE DIAMETRO DE 17,5 A 20 MM</t>
  </si>
  <si>
    <t>9.1.2.9.16</t>
  </si>
  <si>
    <t>ELE-064</t>
  </si>
  <si>
    <t>CABO FLEXIVEL PVC 750 V, 2 CONDUTORES DE 1,5 MM2</t>
  </si>
  <si>
    <t>9.1.2.9.17</t>
  </si>
  <si>
    <t>LÂMPADA LED, BASE E-27, POTÊNCIA 12W, BULBO A65, TEMPERATURA DA COR 6500K, BIVOLT</t>
  </si>
  <si>
    <t>9.1.2.9.18</t>
  </si>
  <si>
    <t>9.1.3</t>
  </si>
  <si>
    <t>ALARME I.S. ACESSÍVEIS</t>
  </si>
  <si>
    <t>9.1.3.1</t>
  </si>
  <si>
    <t>9.1.3.1.1</t>
  </si>
  <si>
    <t>9.1.3.2</t>
  </si>
  <si>
    <t>9.1.3.2.1</t>
  </si>
  <si>
    <t>9.1.3.3</t>
  </si>
  <si>
    <t>9.1.3.3.1</t>
  </si>
  <si>
    <t>9.1.3.3.2</t>
  </si>
  <si>
    <t>9.1.3.3.3</t>
  </si>
  <si>
    <t>PLACA PARA 1 POSIÇÃO HORIZONTAL PARA CX. 2”X4", REFERÊNCIA PIALPLUS OU EQUIVALENTE</t>
  </si>
  <si>
    <t>9.1.3.3.4</t>
  </si>
  <si>
    <t>11.31.16</t>
  </si>
  <si>
    <t>PLACA PARA 1+1 POSIÇÕES HORIZONTAIS PARA CX. 4”X4", REFERÊNCIA PIALPLUS OU EQUIVALENTE</t>
  </si>
  <si>
    <t>9.1.3.3.5</t>
  </si>
  <si>
    <t>9.1.3.3.6</t>
  </si>
  <si>
    <t>11.31.13</t>
  </si>
  <si>
    <t>SUPORTE PARA PLACA 4"X4”, PARA 6 MÓDULOS. REF: PIAL PLUS OU EQUIVALENTE</t>
  </si>
  <si>
    <t>9.1.3.3.7</t>
  </si>
  <si>
    <t>9.1.3.4</t>
  </si>
  <si>
    <t>9.1.3.4.1</t>
  </si>
  <si>
    <t>9.1.3.4.2</t>
  </si>
  <si>
    <t>9.1.3.4.3</t>
  </si>
  <si>
    <t>9.1.3.4.4</t>
  </si>
  <si>
    <t>9.1.3.4.5</t>
  </si>
  <si>
    <t>9.1.3.4.6</t>
  </si>
  <si>
    <t>9.1.3.5</t>
  </si>
  <si>
    <t>9.1.3.5.1</t>
  </si>
  <si>
    <t>ED-48946</t>
  </si>
  <si>
    <t>CABO DE COBRE FLEXÍVEL , CLASSE 5 , ISOLAMENTO TIPO LSHF/ATOX, NÃO HALOGENADO, ANTICHAMA, TERMOPLÁSTICO, UNIPOLAR , SEÇÃO 1,5 MM2, 70°C, 450/750V".</t>
  </si>
  <si>
    <t>9.1.3.6</t>
  </si>
  <si>
    <t>CENTRAL</t>
  </si>
  <si>
    <t>9.1.3.6.1</t>
  </si>
  <si>
    <t>ELE-031</t>
  </si>
  <si>
    <t>9.1.3.6.2</t>
  </si>
  <si>
    <t>ELE-068</t>
  </si>
  <si>
    <t>CENTRAL DE ALARME PNE, MONITORAMENTO DE 24 SETORES, BATERIA INTERNA, ALIMENTAÇÃO (BIVOLT) 127/220VCA-60HZ. REF.: MOD. CAP100 DA SOL SUSTENTÁVEL OU EQUIVALENTE</t>
  </si>
  <si>
    <t>9.1.4</t>
  </si>
  <si>
    <t>ILUMINAÇÃO DE EMERGÊNCIA</t>
  </si>
  <si>
    <t>9.1.4.1</t>
  </si>
  <si>
    <t>9.1.4.1.1</t>
  </si>
  <si>
    <t>9.1.4.2</t>
  </si>
  <si>
    <t>9.1.4.2.1</t>
  </si>
  <si>
    <t>9.1.4.2.2</t>
  </si>
  <si>
    <t>9.1.4.3</t>
  </si>
  <si>
    <t>9.1.4.3.1</t>
  </si>
  <si>
    <t>9.1.4.3.2</t>
  </si>
  <si>
    <t>9.1.4.3.3</t>
  </si>
  <si>
    <t>9.1.4.3.4</t>
  </si>
  <si>
    <t>9.1.4.4</t>
  </si>
  <si>
    <t>9.1.4.4.1</t>
  </si>
  <si>
    <t>ED-49070</t>
  </si>
  <si>
    <t>CONDULETE TIPO C EM ALUMÍNIO PARA ELETRODUTO ROSCADO D= 3/4"</t>
  </si>
  <si>
    <t>9.1.4.4.2</t>
  </si>
  <si>
    <t>9.1.4.4.3</t>
  </si>
  <si>
    <t>9.1.4.4.4</t>
  </si>
  <si>
    <t>9.1.4.4.5</t>
  </si>
  <si>
    <t>9.1.4.4.6</t>
  </si>
  <si>
    <t>ELE-033</t>
  </si>
  <si>
    <t>CONDULETE TIPO B EM ALUMÍNIO PARA ELETRODUTO ROSCADO D= 3/4"</t>
  </si>
  <si>
    <t>9.1.4.4.7</t>
  </si>
  <si>
    <t>9.1.4.5</t>
  </si>
  <si>
    <t>9.1.4.5.1</t>
  </si>
  <si>
    <t>9.1.4.6</t>
  </si>
  <si>
    <t>9.1.4.6.1</t>
  </si>
  <si>
    <t>ELE-035</t>
  </si>
  <si>
    <t>LUMINÁRIA DE EMERGÊNCIA DE LED DE POTÊNCIA 10W, 24Vcc.</t>
  </si>
  <si>
    <t>9.1.4.6.2</t>
  </si>
  <si>
    <t>ELE-036</t>
  </si>
  <si>
    <t>CENTRAL DE ILUMINAÇÃO DE EMERGÊNCIA DE 24Vcc, 1000W, COM BANCO DE BATERIAS. REF.: UNITRON OU EQUIVALENTE.</t>
  </si>
  <si>
    <t>9.1.5</t>
  </si>
  <si>
    <t>ALIMENTAÇÃO ELÉTRICA DO AR CONDICIONADO</t>
  </si>
  <si>
    <t>9.1.5.1</t>
  </si>
  <si>
    <t>9.1.5.1.1</t>
  </si>
  <si>
    <t>9.1.5.1.2</t>
  </si>
  <si>
    <t>9.1.5.2</t>
  </si>
  <si>
    <t>9.1.5.2.1</t>
  </si>
  <si>
    <t>ELETRODUTO FLEXÍVEL, EM AÇO GALVANIZADO, REVESTIDO EXTERNAMENTE COM PVC PRETO (3/4"),INCLUSIVE CONEXÕES, SUPORTES E FIXAÇÃO</t>
  </si>
  <si>
    <t>9.1.5.2.2</t>
  </si>
  <si>
    <t>9.1.5.3</t>
  </si>
  <si>
    <t>9.1.5.3.1</t>
  </si>
  <si>
    <t>9.1.5.4</t>
  </si>
  <si>
    <t>9.1.5.4.1</t>
  </si>
  <si>
    <t>9.1.5.4.2</t>
  </si>
  <si>
    <t>9.1.5.4.3</t>
  </si>
  <si>
    <t>ELE-065</t>
  </si>
  <si>
    <t>CAIXA DE PASSAGEM DE SOBREPOR À PROVA DE TEMPO, GRAU DE PROTEÇÃO IP65, COM TAMPA LISA. DIMENSÕES: 20X20X10CM.</t>
  </si>
  <si>
    <t>9.1.5.4.4</t>
  </si>
  <si>
    <t>9.1.5.4.5</t>
  </si>
  <si>
    <t>9.1.5.5</t>
  </si>
  <si>
    <t>9.1.5.5.1</t>
  </si>
  <si>
    <t>9.1.5.5.2</t>
  </si>
  <si>
    <t>9.1.5.5.3</t>
  </si>
  <si>
    <t>9.1.5.5.4</t>
  </si>
  <si>
    <t>9.1.5.5.5</t>
  </si>
  <si>
    <t>9.1.5.5.6</t>
  </si>
  <si>
    <t>9.1.5.5.7</t>
  </si>
  <si>
    <t>9.1.5.5.8</t>
  </si>
  <si>
    <t>ELE-037</t>
  </si>
  <si>
    <t>CONDULETE TIPO C, COM TAMPA E CORPO EM LIGA DE ALUMINÍO DE ALTA RESISTÊNCIA. A PROVA DE TEMPO, GRAU DE PROTEÇÃO IP65 PARA ELETRODUTO ROSCADO D= 3/4". REF.: WETZEL OU EQUIVALENTE.</t>
  </si>
  <si>
    <t>9.1.5.5.9</t>
  </si>
  <si>
    <t>ELE-038</t>
  </si>
  <si>
    <t>CONDULETE TIPO E, COM TAMPA E CORPO EM LIGA DE ALUMINÍO DE ALTA RESISTÊNCIA. JUNTA DE VEDAÇÃO EM NEOPRENE, GRAU DE PROTEÇÃO IP65 PARA ELETRODUTO ROSCADO D= 3/4". REF.: WETZEL OU EQUIVALENTE.</t>
  </si>
  <si>
    <t>9.1.5.5.10</t>
  </si>
  <si>
    <t>ELE-039</t>
  </si>
  <si>
    <t>9.1.5.5.11</t>
  </si>
  <si>
    <t>ELE-040</t>
  </si>
  <si>
    <t>9.1.5.5.12</t>
  </si>
  <si>
    <t>ELE-041</t>
  </si>
  <si>
    <t>TAMPA COM FURO CENTRAL PARA CONDULETES A PROVA DE TEMPO D=3/4"</t>
  </si>
  <si>
    <t>9.1.5.5.13</t>
  </si>
  <si>
    <t>ELE-042</t>
  </si>
  <si>
    <t>CONDULETE TIPO C, COM TAMPA E CORPO EM LIGA DE ALUMINÍO DE ALTA RESISTÊNCIA. A PROVA DE TEMPO, GRAU DE PROTEÇÃO IP65 PARA ELETRODUTO ROSCADO D=  1". REF.: WETZEL OU EQUIVALENTE.</t>
  </si>
  <si>
    <t>9.1.5.5.14</t>
  </si>
  <si>
    <t>ELE-043</t>
  </si>
  <si>
    <t>CONDULETE TIPO X, COM TAMPA E CORPO EM LIGA DE ALUMINÍO DE ALTA RESISTÊNCIA. A PROVA DE TEMPO, GRAU DE PROTEÇÃO IP65 PARA ELETRODUTO ROSCADO D=  1". REF.: WETZEL OU EQUIVALENTE.</t>
  </si>
  <si>
    <t>9.1.5.5.15</t>
  </si>
  <si>
    <t>9.1.5.5.16</t>
  </si>
  <si>
    <t>9.1.5.5.17</t>
  </si>
  <si>
    <t>ELE-044</t>
  </si>
  <si>
    <t>CONDULETE TIPO TB EM ALUMÍNIO PARA ELETRODUTO ROSCADO D= 1"</t>
  </si>
  <si>
    <t>9.1.5.5.18</t>
  </si>
  <si>
    <t>9.1.5.5.19</t>
  </si>
  <si>
    <t>CONDULETE TIPO T EM ALUMÍNIO PARA ELETRODUTO ROSCADO D= 1"</t>
  </si>
  <si>
    <t>9.1.5.6</t>
  </si>
  <si>
    <t>9.1.5.6.1</t>
  </si>
  <si>
    <t>9.1.5.7</t>
  </si>
  <si>
    <t>TOMADAS ELÉTRICAS</t>
  </si>
  <si>
    <t>9.1.5.7.1</t>
  </si>
  <si>
    <t>ELE-045</t>
  </si>
  <si>
    <t>TOMADA SIMPLES - 3P + T - 16A DE SOBREPOR</t>
  </si>
  <si>
    <t>9.1.5.8</t>
  </si>
  <si>
    <t>QUADROS DE COMANDO</t>
  </si>
  <si>
    <t>9.1.5.8.1</t>
  </si>
  <si>
    <t>ELE-046</t>
  </si>
  <si>
    <t>QUADRO DE COMANDO DO VENTILADOR (QC-AC-1P) FABRICADO CONFORME PROJETO, FORNECIDO COMPLETO</t>
  </si>
  <si>
    <t>9.1.5.8.2</t>
  </si>
  <si>
    <t>ELE-047</t>
  </si>
  <si>
    <t>QUADRO DE COMANDO DO VENTILADOR (QC-AC-2P) FABRICADO CONFORME PROJETO, FORNECIDO COMPLETO</t>
  </si>
  <si>
    <t>9.1.5.8.3</t>
  </si>
  <si>
    <t>ELE-048</t>
  </si>
  <si>
    <t>QUADRO DE COMANDO DO VENTILADOR (QC-AC-3P) FABRICADO CONFORME PROJETO, FORNECIDO COMPLETO</t>
  </si>
  <si>
    <t>9.1.5.9</t>
  </si>
  <si>
    <t>ELETROCALHA E ACESSÓRIOS</t>
  </si>
  <si>
    <t>9.1.5.9.1</t>
  </si>
  <si>
    <t>ED-49040</t>
  </si>
  <si>
    <t>ELETROCALHA LISA GALVANIZADA ELETROLÍTICA CHAPA 14 - 100X50 MM COM TAMPA, INCLUSIVE CONEXÃO</t>
  </si>
  <si>
    <t>9.1.5.9.2</t>
  </si>
  <si>
    <t>DERIVAÇÃO EM "T" HORIZONTAL 90º PARA ELETROCALHA 100X50MM  COM TAMPA, INCLUSE CONEXÕES</t>
  </si>
  <si>
    <t>9.1.5.9.3</t>
  </si>
  <si>
    <t>TERMINAL PARA ELETROCALHA 100X50 MM</t>
  </si>
  <si>
    <t>9.1.5.9.4</t>
  </si>
  <si>
    <t>PERFILADO PERFURADO EM CHAPA DE AÇO, DIMENSÕES (38X38)MM, INCLUSIVE ELEMENTOS DE FIXAÇÃO. REF.: MOPA OU EQUIVALENTE</t>
  </si>
  <si>
    <t>9.1.5.9.5</t>
  </si>
  <si>
    <t>9.1.6</t>
  </si>
  <si>
    <t>TOMADAS ESPECÍFICAS</t>
  </si>
  <si>
    <t>9.1.6.1</t>
  </si>
  <si>
    <t>9.1.6.1.1</t>
  </si>
  <si>
    <t>9.1.6.1.2</t>
  </si>
  <si>
    <t>9.1.6.1.3</t>
  </si>
  <si>
    <t>9.1.6.2</t>
  </si>
  <si>
    <t>9.1.6.2.1</t>
  </si>
  <si>
    <t>9.1.6.2.2</t>
  </si>
  <si>
    <t>9.1.6.3</t>
  </si>
  <si>
    <t>9.1.6.3.1</t>
  </si>
  <si>
    <t>9.1.6.3.2</t>
  </si>
  <si>
    <t>9.1.6.4</t>
  </si>
  <si>
    <t>9.1.6.4.1</t>
  </si>
  <si>
    <t>9.1.6.4.2</t>
  </si>
  <si>
    <t>9.1.6.4.3</t>
  </si>
  <si>
    <t>CAIXA DE PASSAGEM 20X20X10CM EM CHAPA DE FERRO COM TAMPA CEGA</t>
  </si>
  <si>
    <t>9.1.6.4.4</t>
  </si>
  <si>
    <t>ELE-049</t>
  </si>
  <si>
    <t>CAIXA DE PASSAGEM 4X2" DE ALUMÍNIO DE EMBUTIR NO PISO, FORNECIDA COM TAMPA.</t>
  </si>
  <si>
    <t>9.1.6.4.5</t>
  </si>
  <si>
    <t>ELE-050</t>
  </si>
  <si>
    <t>CAIXA DE PASSAGEM 4X4" DE ALUMÍNIO DE EMBUTIR NO PISO, FORNECIDA COM TAMPA.</t>
  </si>
  <si>
    <t>9.1.6.4.6</t>
  </si>
  <si>
    <t>9.1.6.4.7</t>
  </si>
  <si>
    <t>9.1.6.4.8</t>
  </si>
  <si>
    <t>9.1.6.5</t>
  </si>
  <si>
    <t>9.1.6.5.1</t>
  </si>
  <si>
    <t>9.1.6.5.2</t>
  </si>
  <si>
    <t>9.1.6.5.3</t>
  </si>
  <si>
    <t>9.1.6.5.4</t>
  </si>
  <si>
    <t>9.1.6.5.5</t>
  </si>
  <si>
    <t>9.1.6.5.6</t>
  </si>
  <si>
    <t>9.1.6.5.7</t>
  </si>
  <si>
    <t>9.1.6.5.8</t>
  </si>
  <si>
    <t>9.1.6.6</t>
  </si>
  <si>
    <t>9.1.6.6.1</t>
  </si>
  <si>
    <t>9.1.6.6.2</t>
  </si>
  <si>
    <t>9.1.6.6.3</t>
  </si>
  <si>
    <t>ED-48961</t>
  </si>
  <si>
    <t>CABO DE COBRE FLEXÍVEL, CLASSE 5 , ISOLAMENTO TIPO LSHF/ATOX, NÃO HALOGENADO, ANTICHAMA, TERMOPLÁSTICO, UNIPOLAR, SEÇÃO 6 MM2, 70°C, 450/750V</t>
  </si>
  <si>
    <t>9.1.6.6.4</t>
  </si>
  <si>
    <t>9.1.6.6.5</t>
  </si>
  <si>
    <t>9.1.6.6.6</t>
  </si>
  <si>
    <t>ELE-034</t>
  </si>
  <si>
    <t>CABO FLEXIVEL PVC 750 V, 2 CONDUTORES DE 2,5 MM2</t>
  </si>
  <si>
    <t>9.1.6.7</t>
  </si>
  <si>
    <t>TOMADAS ELÉTRICAS E EQUIPAMENTOS</t>
  </si>
  <si>
    <t>9.1.6.7.1</t>
  </si>
  <si>
    <t>9.1.6.7.2</t>
  </si>
  <si>
    <t>ELE-066</t>
  </si>
  <si>
    <t>TOMADA DUPLA - 2P + T - 20A COM PLACA 4"x4" COMPLETA (TOMADAS + PLACA + SUPORTE), REFERÊNCIA PIALPLUS OU EQUIVALENTE</t>
  </si>
  <si>
    <t>9.1.6.7.3</t>
  </si>
  <si>
    <t>ELE-067</t>
  </si>
  <si>
    <t>PULSADOR CAMPAINHA 10A, 250V, CONJUNTO MONTADO PARA EMBUTIR 4" X 2" (PLACA + SUPORTE + MODULO) COMPLETO, REFERÊNCIA PIALPLUS OU EQUIVALENTE</t>
  </si>
  <si>
    <t>9.1.6.7.4</t>
  </si>
  <si>
    <t>10.90.86</t>
  </si>
  <si>
    <t>BOTOEIRA COMANDO MANUAL TIPO LIGA/DESLIGA</t>
  </si>
  <si>
    <t>9.1.6.7.5</t>
  </si>
  <si>
    <t>11.31.07</t>
  </si>
  <si>
    <t>TOMADA SIMPLES - 2P + T - 20A (APENAS MÓDULO) REFERÊNCIA PIAL PLUS OU EQUIVALENTE”</t>
  </si>
  <si>
    <t>9.1.6.7.6</t>
  </si>
  <si>
    <t>ED-49534</t>
  </si>
  <si>
    <t>TOMADA DUPLA - 2P + T - 20A SEM PLACA</t>
  </si>
  <si>
    <t>9.1.6.7.7</t>
  </si>
  <si>
    <t>ELE-069</t>
  </si>
  <si>
    <t>FONTE 12VCA/0,5A PARA ACIONAMENTO DE FECHADURA ELETROMAGNÉTICA, ALIMENTAÇÃO (BIVOLT) 127/220VCA. REF: TRA-400 DA HDL OU EQUIVALENTE</t>
  </si>
  <si>
    <t>9.1.6.7.8</t>
  </si>
  <si>
    <t>ELE-070</t>
  </si>
  <si>
    <t>KIT PORTEIRO ELETRÔNICO COMPOSTO DE UNIDADE EXTERNA E INTERFONE, ALIMENTAÇÃO BIVOLT (127/220VCA). REF: MODELO F8NT-AZ01 DA HDL OU EQUIVALENTE</t>
  </si>
  <si>
    <t>PLANILHA ORÇAMENTÁRIA DE VENDA ENTRADA DE ENERGIA</t>
  </si>
  <si>
    <t>BDI:</t>
  </si>
  <si>
    <t>9.2</t>
  </si>
  <si>
    <t>9.2.1</t>
  </si>
  <si>
    <t>9.2.1.1</t>
  </si>
  <si>
    <t>ENE-001</t>
  </si>
  <si>
    <t>9.2.1.2</t>
  </si>
  <si>
    <t>ED-49210</t>
  </si>
  <si>
    <t>9.2.1.3</t>
  </si>
  <si>
    <t>ENE-002</t>
  </si>
  <si>
    <t>9.2.1.4</t>
  </si>
  <si>
    <t>ENE-003</t>
  </si>
  <si>
    <t>9.2.1.5</t>
  </si>
  <si>
    <t>ENE-008</t>
  </si>
  <si>
    <t>9.2.2</t>
  </si>
  <si>
    <t>9.2.2.1</t>
  </si>
  <si>
    <t>ED-49333</t>
  </si>
  <si>
    <t>9.2.2.2</t>
  </si>
  <si>
    <t>ENE-004</t>
  </si>
  <si>
    <t>9.2.2.3</t>
  </si>
  <si>
    <t>ed-49308</t>
  </si>
  <si>
    <t>9.2.3</t>
  </si>
  <si>
    <t>9.2.3.1</t>
  </si>
  <si>
    <t>ED-49298</t>
  </si>
  <si>
    <t>9.2.4</t>
  </si>
  <si>
    <t>9.2.4.1</t>
  </si>
  <si>
    <t>ED-49202</t>
  </si>
  <si>
    <t>9.2.4.2</t>
  </si>
  <si>
    <t>ED-49201</t>
  </si>
  <si>
    <t>9.2.5</t>
  </si>
  <si>
    <t>9.2.5.1</t>
  </si>
  <si>
    <t>ED-49019</t>
  </si>
  <si>
    <t>9.2.5.2</t>
  </si>
  <si>
    <t>ED-49013</t>
  </si>
  <si>
    <t>9.2.5.3</t>
  </si>
  <si>
    <t>ENE-005</t>
  </si>
  <si>
    <t>9.2.5.4</t>
  </si>
  <si>
    <t>ENE-006</t>
  </si>
  <si>
    <t>9.2.5.5</t>
  </si>
  <si>
    <t>60.35.16</t>
  </si>
  <si>
    <t>9.2.6</t>
  </si>
  <si>
    <t>ATERRAMENTO</t>
  </si>
  <si>
    <t>9.2.6.1</t>
  </si>
  <si>
    <t>11.83.13</t>
  </si>
  <si>
    <t>9.2.6.2</t>
  </si>
  <si>
    <t>74.17.12</t>
  </si>
  <si>
    <t>9.2.6.3</t>
  </si>
  <si>
    <t>ED-48702</t>
  </si>
  <si>
    <t>9.2.6.4</t>
  </si>
  <si>
    <t>ED-51048</t>
  </si>
  <si>
    <t>9.2.6.5</t>
  </si>
  <si>
    <t>ENE-007</t>
  </si>
  <si>
    <t>PREÇO TOTAL. DE VENDA</t>
  </si>
  <si>
    <t>TEL-025</t>
  </si>
  <si>
    <t>TEL-024</t>
  </si>
  <si>
    <t>ED-48368</t>
  </si>
  <si>
    <t>TEL-017</t>
  </si>
  <si>
    <t>TEL-016</t>
  </si>
  <si>
    <t>ED-49184</t>
  </si>
  <si>
    <t>ED-48367</t>
  </si>
  <si>
    <t>TEL-015</t>
  </si>
  <si>
    <t>TEL-014</t>
  </si>
  <si>
    <t>ED-48703</t>
  </si>
  <si>
    <t>11.82.59</t>
  </si>
  <si>
    <t>ED-48361</t>
  </si>
  <si>
    <t>ED-48377</t>
  </si>
  <si>
    <t>ED-48376</t>
  </si>
  <si>
    <t>TEL-013</t>
  </si>
  <si>
    <t>10.9</t>
  </si>
  <si>
    <t>11.82.50</t>
  </si>
  <si>
    <t>10.8</t>
  </si>
  <si>
    <t>ED-48934</t>
  </si>
  <si>
    <t>TEL-022</t>
  </si>
  <si>
    <t>ED-48365</t>
  </si>
  <si>
    <t>10.7</t>
  </si>
  <si>
    <t>TEL-012</t>
  </si>
  <si>
    <t>TEL-011</t>
  </si>
  <si>
    <t>TEL-021</t>
  </si>
  <si>
    <t>ED-49091</t>
  </si>
  <si>
    <t>ED-49109</t>
  </si>
  <si>
    <t>ED-49124</t>
  </si>
  <si>
    <t>ED-49080</t>
  </si>
  <si>
    <t>10.6</t>
  </si>
  <si>
    <t>TEL-007</t>
  </si>
  <si>
    <t>TEL-010</t>
  </si>
  <si>
    <t>TEL-009</t>
  </si>
  <si>
    <t>ED-49214</t>
  </si>
  <si>
    <t>ED-48382</t>
  </si>
  <si>
    <t>ED-49175</t>
  </si>
  <si>
    <t>10.5</t>
  </si>
  <si>
    <t>TEL-018</t>
  </si>
  <si>
    <t>ED-49297</t>
  </si>
  <si>
    <t>10.4</t>
  </si>
  <si>
    <t>ED-7251</t>
  </si>
  <si>
    <t>ED-7249</t>
  </si>
  <si>
    <t>TEL-006</t>
  </si>
  <si>
    <t>10.3</t>
  </si>
  <si>
    <t>ED-49323</t>
  </si>
  <si>
    <t>ED-49320</t>
  </si>
  <si>
    <t>10.2</t>
  </si>
  <si>
    <t>TEL-023</t>
  </si>
  <si>
    <t>TEL-020</t>
  </si>
  <si>
    <t>TEL-005</t>
  </si>
  <si>
    <t>TEL-004</t>
  </si>
  <si>
    <t>TEL-003</t>
  </si>
  <si>
    <t>TEL-002</t>
  </si>
  <si>
    <t>TEL-001</t>
  </si>
  <si>
    <t>TEL-019</t>
  </si>
  <si>
    <t>ED-49045</t>
  </si>
  <si>
    <t>ED-49046</t>
  </si>
  <si>
    <t>10.1</t>
  </si>
  <si>
    <t>TELECOMUNICAÇÕES</t>
  </si>
  <si>
    <t>PLANILHA ORÇAMENTÁRIA DE VENDA TELECOMUNICAÇÕES</t>
  </si>
  <si>
    <t>PDA-009</t>
  </si>
  <si>
    <t>SERVIÇOS</t>
  </si>
  <si>
    <t>11.5</t>
  </si>
  <si>
    <t>ED-51069</t>
  </si>
  <si>
    <t>PDA-008</t>
  </si>
  <si>
    <t>ED-51056</t>
  </si>
  <si>
    <t>ED-51022</t>
  </si>
  <si>
    <t>ED-51023</t>
  </si>
  <si>
    <t>ED-51114</t>
  </si>
  <si>
    <t>PDA-007</t>
  </si>
  <si>
    <t>ED-51053</t>
  </si>
  <si>
    <t>ED-51077</t>
  </si>
  <si>
    <t>ED-51076</t>
  </si>
  <si>
    <t>ED-51075</t>
  </si>
  <si>
    <t>ED-51043</t>
  </si>
  <si>
    <t>ED-51047</t>
  </si>
  <si>
    <t>PDA-006</t>
  </si>
  <si>
    <t>PDA-005</t>
  </si>
  <si>
    <t>PDA-004</t>
  </si>
  <si>
    <t>ED-51061</t>
  </si>
  <si>
    <t>PDA-003</t>
  </si>
  <si>
    <t>ED-51044</t>
  </si>
  <si>
    <t>ED-51019</t>
  </si>
  <si>
    <t>ED-51050</t>
  </si>
  <si>
    <t>PDA-002</t>
  </si>
  <si>
    <t>ED-51058</t>
  </si>
  <si>
    <t>OUTROS</t>
  </si>
  <si>
    <t>11.4</t>
  </si>
  <si>
    <t>ED-49136</t>
  </si>
  <si>
    <t>ED-48981</t>
  </si>
  <si>
    <t>ED-48971</t>
  </si>
  <si>
    <t>ED-51032</t>
  </si>
  <si>
    <t>ED-51026</t>
  </si>
  <si>
    <t>ED-51025</t>
  </si>
  <si>
    <t>CABOS</t>
  </si>
  <si>
    <t>11.3</t>
  </si>
  <si>
    <t>PDA-001</t>
  </si>
  <si>
    <t>11.2</t>
  </si>
  <si>
    <t>ED-49309</t>
  </si>
  <si>
    <t>11.1</t>
  </si>
  <si>
    <t>PLANILHA ORÇAMENTÁRIA DE VENDA SPDA</t>
  </si>
  <si>
    <t>SEG-022</t>
  </si>
  <si>
    <t>SEG-021</t>
  </si>
  <si>
    <t>SEG-020</t>
  </si>
  <si>
    <t>CÂMERA</t>
  </si>
  <si>
    <t>12.08</t>
  </si>
  <si>
    <t>SEG-029</t>
  </si>
  <si>
    <t>SEG-028</t>
  </si>
  <si>
    <t>SEG-025</t>
  </si>
  <si>
    <t>SEG-019</t>
  </si>
  <si>
    <t>SEG-018</t>
  </si>
  <si>
    <t>SEG-017</t>
  </si>
  <si>
    <t>SEG-016</t>
  </si>
  <si>
    <t>SEG-015</t>
  </si>
  <si>
    <t>SEG-014</t>
  </si>
  <si>
    <t>SEG-013</t>
  </si>
  <si>
    <t>SEG-012</t>
  </si>
  <si>
    <t>SEG-011</t>
  </si>
  <si>
    <t>SEG-010</t>
  </si>
  <si>
    <t>SEG-009</t>
  </si>
  <si>
    <t>SEG-008</t>
  </si>
  <si>
    <t>12.07</t>
  </si>
  <si>
    <t>SEG-007</t>
  </si>
  <si>
    <t>SEG-006</t>
  </si>
  <si>
    <t>ED-48986</t>
  </si>
  <si>
    <t>SEG-027</t>
  </si>
  <si>
    <t>SEG-026</t>
  </si>
  <si>
    <t>12.06</t>
  </si>
  <si>
    <t>12.05</t>
  </si>
  <si>
    <t>SEG-005</t>
  </si>
  <si>
    <t>SEG-004</t>
  </si>
  <si>
    <t>ED-49220</t>
  </si>
  <si>
    <t>SEG-024</t>
  </si>
  <si>
    <t>SEG-023</t>
  </si>
  <si>
    <t>12.04</t>
  </si>
  <si>
    <t>SEG-002</t>
  </si>
  <si>
    <t>SEG-001</t>
  </si>
  <si>
    <t>12.03</t>
  </si>
  <si>
    <t>12.02</t>
  </si>
  <si>
    <t>12.01</t>
  </si>
  <si>
    <t>SETOP ABRIL/2019; SINAPI JUNHO/2019  SUDECAP ABRIL/2019; COLETAS MAIO A SET 2019</t>
  </si>
  <si>
    <t>PLANILHA ORÇAMENTÁRIA DE VENDA INFRAESTRUTURA PARA SISTEMA DE SEGURANÇA ELETRÔNICA</t>
  </si>
  <si>
    <t>DET-006</t>
  </si>
  <si>
    <t>DET-005</t>
  </si>
  <si>
    <t>DET-004</t>
  </si>
  <si>
    <t>DET-003</t>
  </si>
  <si>
    <t>13.6</t>
  </si>
  <si>
    <t>DET-001</t>
  </si>
  <si>
    <t>13.5</t>
  </si>
  <si>
    <t>DET-007</t>
  </si>
  <si>
    <t>13.4</t>
  </si>
  <si>
    <t>13.3</t>
  </si>
  <si>
    <t>13.2</t>
  </si>
  <si>
    <t>13.1</t>
  </si>
  <si>
    <t>14.11</t>
  </si>
  <si>
    <t>HID-007</t>
  </si>
  <si>
    <t>ED-50705</t>
  </si>
  <si>
    <t>ED-50704</t>
  </si>
  <si>
    <t>ED-51120</t>
  </si>
  <si>
    <t>ED-49334</t>
  </si>
  <si>
    <t>40.80.55</t>
  </si>
  <si>
    <t>ED-49812</t>
  </si>
  <si>
    <t>ED-51093</t>
  </si>
  <si>
    <t>14.10</t>
  </si>
  <si>
    <t>HID-006</t>
  </si>
  <si>
    <t>HID-005</t>
  </si>
  <si>
    <t>ED-48565</t>
  </si>
  <si>
    <t>14.9</t>
  </si>
  <si>
    <t>ED-50021</t>
  </si>
  <si>
    <t>ED-50020</t>
  </si>
  <si>
    <t>ED-50019</t>
  </si>
  <si>
    <t>14.8</t>
  </si>
  <si>
    <t>60x60x70</t>
  </si>
  <si>
    <t>10.72.35</t>
  </si>
  <si>
    <t>14.7.3.5</t>
  </si>
  <si>
    <t>60x60x60</t>
  </si>
  <si>
    <t>10.72.34</t>
  </si>
  <si>
    <t>14.7.3.4</t>
  </si>
  <si>
    <t>60x60x50</t>
  </si>
  <si>
    <t>10.72.33</t>
  </si>
  <si>
    <t>14.7.3.3</t>
  </si>
  <si>
    <t>60x60x40</t>
  </si>
  <si>
    <t>10.72.32</t>
  </si>
  <si>
    <t>14.7.3.2</t>
  </si>
  <si>
    <t>60x60x30</t>
  </si>
  <si>
    <t>10.72.31</t>
  </si>
  <si>
    <t>14.7.3.1</t>
  </si>
  <si>
    <t>60x60x100</t>
  </si>
  <si>
    <t>10.70.38</t>
  </si>
  <si>
    <t>14.7.2.5</t>
  </si>
  <si>
    <t>60x60x90</t>
  </si>
  <si>
    <t>10.70.37</t>
  </si>
  <si>
    <t>14.7.2.4</t>
  </si>
  <si>
    <t>60x60x80</t>
  </si>
  <si>
    <t>10.70.36</t>
  </si>
  <si>
    <t>14.7.2.3</t>
  </si>
  <si>
    <t>10.70.34</t>
  </si>
  <si>
    <t>14.7.2.2</t>
  </si>
  <si>
    <t>10.70.33</t>
  </si>
  <si>
    <t>14.7.2.1</t>
  </si>
  <si>
    <t>ED-49940</t>
  </si>
  <si>
    <t>14.7</t>
  </si>
  <si>
    <t>ED-49962</t>
  </si>
  <si>
    <t>ED-49961</t>
  </si>
  <si>
    <t>ED-48671</t>
  </si>
  <si>
    <t>ED-48670</t>
  </si>
  <si>
    <t>ED-48669</t>
  </si>
  <si>
    <t>ED-48668</t>
  </si>
  <si>
    <t>ED-48667</t>
  </si>
  <si>
    <t>14.6</t>
  </si>
  <si>
    <t>ED-49951</t>
  </si>
  <si>
    <t>ED-50010</t>
  </si>
  <si>
    <t>ED-50007</t>
  </si>
  <si>
    <t>ED-50334</t>
  </si>
  <si>
    <t>ED-50029</t>
  </si>
  <si>
    <t>ED-50028</t>
  </si>
  <si>
    <t>ED-50027</t>
  </si>
  <si>
    <t>ED-50034</t>
  </si>
  <si>
    <t>14.5</t>
  </si>
  <si>
    <t>HID-004</t>
  </si>
  <si>
    <t>HID-003</t>
  </si>
  <si>
    <t>ED-48176</t>
  </si>
  <si>
    <t>10.41.09</t>
  </si>
  <si>
    <t>HID-002</t>
  </si>
  <si>
    <t>ED-50314</t>
  </si>
  <si>
    <t>ED-50323</t>
  </si>
  <si>
    <t>ED-50329</t>
  </si>
  <si>
    <t>ED-50324</t>
  </si>
  <si>
    <t>ED-50277</t>
  </si>
  <si>
    <t>HID-001</t>
  </si>
  <si>
    <t>10.40.26</t>
  </si>
  <si>
    <t>14.4</t>
  </si>
  <si>
    <t>10.80.12</t>
  </si>
  <si>
    <t>14.3</t>
  </si>
  <si>
    <t>ED-49949</t>
  </si>
  <si>
    <t>ED-50304</t>
  </si>
  <si>
    <t>ED-49849</t>
  </si>
  <si>
    <t>ED-49847</t>
  </si>
  <si>
    <t>ED-49846</t>
  </si>
  <si>
    <t>ED-49845</t>
  </si>
  <si>
    <t>ED-49981</t>
  </si>
  <si>
    <t>ED-49977</t>
  </si>
  <si>
    <t>ED-49975</t>
  </si>
  <si>
    <t>ED-49991</t>
  </si>
  <si>
    <t>14.2</t>
  </si>
  <si>
    <t>ED-50023</t>
  </si>
  <si>
    <t>ED-50022</t>
  </si>
  <si>
    <t>ED-50018</t>
  </si>
  <si>
    <t>14.1</t>
  </si>
  <si>
    <t>PLANILHA ORÇAMENTÁRIA DE VENDA HIDROSSANITÁRIO</t>
  </si>
  <si>
    <t>PCI-008</t>
  </si>
  <si>
    <t>ED-50220</t>
  </si>
  <si>
    <t>ED-49971</t>
  </si>
  <si>
    <t>ED-50041</t>
  </si>
  <si>
    <t>ED-50046</t>
  </si>
  <si>
    <t>12.4</t>
  </si>
  <si>
    <t>ED-50186</t>
  </si>
  <si>
    <t>ED-50185</t>
  </si>
  <si>
    <t>ED-50198</t>
  </si>
  <si>
    <t>PCI-007</t>
  </si>
  <si>
    <t>ED-50195</t>
  </si>
  <si>
    <t>ED-50188</t>
  </si>
  <si>
    <t>ED-50189</t>
  </si>
  <si>
    <t>PCI-006</t>
  </si>
  <si>
    <t>ED-50181</t>
  </si>
  <si>
    <t>ED-50211</t>
  </si>
  <si>
    <t>ED-50177</t>
  </si>
  <si>
    <t>12.3</t>
  </si>
  <si>
    <t>PCI-002</t>
  </si>
  <si>
    <t>PCI-005</t>
  </si>
  <si>
    <t>PCI-004</t>
  </si>
  <si>
    <t>PCI-003</t>
  </si>
  <si>
    <t>12.2</t>
  </si>
  <si>
    <t>10.90.20</t>
  </si>
  <si>
    <t>PCI-001</t>
  </si>
  <si>
    <t>EXTINTORES</t>
  </si>
  <si>
    <t>12.1</t>
  </si>
  <si>
    <t>PLANILHA ORÇAMENTÁRIA DE VENDA REFRIGERAÇÃO</t>
  </si>
  <si>
    <t>16.1</t>
  </si>
  <si>
    <t>CLI-032</t>
  </si>
  <si>
    <t>SIAD</t>
  </si>
  <si>
    <t>CLI-001</t>
  </si>
  <si>
    <t>CLI-002</t>
  </si>
  <si>
    <t>16.2</t>
  </si>
  <si>
    <t>CLI-003</t>
  </si>
  <si>
    <t>CLI-031</t>
  </si>
  <si>
    <t>16.3</t>
  </si>
  <si>
    <t>CLI-011</t>
  </si>
  <si>
    <t>CLI-012</t>
  </si>
  <si>
    <t>CLI-013</t>
  </si>
  <si>
    <t>CLI-014</t>
  </si>
  <si>
    <t>CLI-015</t>
  </si>
  <si>
    <t>CLI-016</t>
  </si>
  <si>
    <t>CLI-017</t>
  </si>
  <si>
    <t>CLI-018</t>
  </si>
  <si>
    <t>CLI-019</t>
  </si>
  <si>
    <t>CLI-020</t>
  </si>
  <si>
    <t>CLI-021</t>
  </si>
  <si>
    <t>CLI-022</t>
  </si>
  <si>
    <t>16.4</t>
  </si>
  <si>
    <t>CLI-023</t>
  </si>
  <si>
    <t>CLI-024</t>
  </si>
  <si>
    <t>CLI-025</t>
  </si>
  <si>
    <t>CLI-026</t>
  </si>
  <si>
    <t>CLI-028</t>
  </si>
  <si>
    <t>CLI-029</t>
  </si>
  <si>
    <t>CLI-030</t>
  </si>
  <si>
    <t>6.12.1</t>
  </si>
  <si>
    <t>6.12</t>
  </si>
  <si>
    <t>IMP-013</t>
  </si>
  <si>
    <t>6.11.4</t>
  </si>
  <si>
    <t>6.11.3</t>
  </si>
  <si>
    <t>IMP-012</t>
  </si>
  <si>
    <t>6.11.2</t>
  </si>
  <si>
    <t>IMP-004</t>
  </si>
  <si>
    <t>6.11.1</t>
  </si>
  <si>
    <t>6.11</t>
  </si>
  <si>
    <t>6.10.4</t>
  </si>
  <si>
    <t>6.10.3</t>
  </si>
  <si>
    <t>6.10.2</t>
  </si>
  <si>
    <t>6.10.1</t>
  </si>
  <si>
    <t>6.10</t>
  </si>
  <si>
    <t>IMP-010</t>
  </si>
  <si>
    <t>6.9.2</t>
  </si>
  <si>
    <t>IMP-011</t>
  </si>
  <si>
    <t>6.9.1</t>
  </si>
  <si>
    <t>JUNTAS</t>
  </si>
  <si>
    <t>6.9</t>
  </si>
  <si>
    <t>IMP-003</t>
  </si>
  <si>
    <t>6.8.5</t>
  </si>
  <si>
    <t>ED-50168</t>
  </si>
  <si>
    <t>6.8.4</t>
  </si>
  <si>
    <t>IMP-007</t>
  </si>
  <si>
    <t>6.8.3</t>
  </si>
  <si>
    <t>ED-13287</t>
  </si>
  <si>
    <t>6.8.2</t>
  </si>
  <si>
    <t>6.8.1</t>
  </si>
  <si>
    <t>6.8</t>
  </si>
  <si>
    <t>IMP-009</t>
  </si>
  <si>
    <t>6.7.1</t>
  </si>
  <si>
    <t>6.7</t>
  </si>
  <si>
    <t>6.6.5</t>
  </si>
  <si>
    <t>IMP-008</t>
  </si>
  <si>
    <t>6.6.4</t>
  </si>
  <si>
    <t>6.6.3</t>
  </si>
  <si>
    <t>6.6.2</t>
  </si>
  <si>
    <t>6.6.1</t>
  </si>
  <si>
    <t>6.6</t>
  </si>
  <si>
    <t>IMP-006</t>
  </si>
  <si>
    <t>6.5.5</t>
  </si>
  <si>
    <t>6.5.4</t>
  </si>
  <si>
    <t>IMP-002</t>
  </si>
  <si>
    <t>6.5.3</t>
  </si>
  <si>
    <t>IMP-001</t>
  </si>
  <si>
    <t>6.5.2</t>
  </si>
  <si>
    <t>6.5.1</t>
  </si>
  <si>
    <t>6.5</t>
  </si>
  <si>
    <t>IMP-005</t>
  </si>
  <si>
    <t>6.4.1</t>
  </si>
  <si>
    <t>6.4</t>
  </si>
  <si>
    <t>6.3.1</t>
  </si>
  <si>
    <t>6.3</t>
  </si>
  <si>
    <t>6.2.5</t>
  </si>
  <si>
    <t>6.2.4</t>
  </si>
  <si>
    <t>6.2.3</t>
  </si>
  <si>
    <t>6.2.2</t>
  </si>
  <si>
    <t>6.2.1</t>
  </si>
  <si>
    <t>6.2</t>
  </si>
  <si>
    <t>6.1.4</t>
  </si>
  <si>
    <t>6.1.3</t>
  </si>
  <si>
    <t>6.1.2</t>
  </si>
  <si>
    <t>6.1.1</t>
  </si>
  <si>
    <t>6.1</t>
  </si>
  <si>
    <t>PLANILHA ORÇAMENTÁRIA DE VENDA IMPERMEABILIZAÇÃO</t>
  </si>
  <si>
    <t>MATERIAL ESCRITORIO</t>
  </si>
  <si>
    <t>COPIAS REPRODUÇÕES</t>
  </si>
  <si>
    <t>XEROX PRETO/BRANCO FORMATO A4</t>
  </si>
  <si>
    <t>ARGAMASSA, TRAÇO 1:3 (CIMENTO E AREIA), PREPARO MECÂNICO</t>
  </si>
  <si>
    <t>COTAÇÃO</t>
  </si>
  <si>
    <t>SUB-TOTAL</t>
  </si>
  <si>
    <t>HORA</t>
  </si>
  <si>
    <t>ED-52307</t>
  </si>
  <si>
    <t>MATED-11248</t>
  </si>
  <si>
    <t>60.33.36</t>
  </si>
  <si>
    <t>ED-48302</t>
  </si>
  <si>
    <t>ED-50381</t>
  </si>
  <si>
    <t>ED-50367</t>
  </si>
  <si>
    <t>imp-001</t>
  </si>
  <si>
    <t>COTAÇAO</t>
  </si>
  <si>
    <t>MATED-11337</t>
  </si>
  <si>
    <t>ED-50363</t>
  </si>
  <si>
    <t>ED-50374</t>
  </si>
  <si>
    <t>Obs.:</t>
  </si>
  <si>
    <t>ED-50362</t>
  </si>
  <si>
    <t>ED-50373</t>
  </si>
  <si>
    <t>ED-48324</t>
  </si>
  <si>
    <t>ED-48315</t>
  </si>
  <si>
    <t>ED-50496a</t>
  </si>
  <si>
    <t>ED-48192</t>
  </si>
  <si>
    <t>ED-49645</t>
  </si>
  <si>
    <t>ED-8486</t>
  </si>
  <si>
    <t>ED-13290</t>
  </si>
  <si>
    <t>ED-50176</t>
  </si>
  <si>
    <t>ED-49814</t>
  </si>
  <si>
    <t>ED-51060</t>
  </si>
  <si>
    <t>U</t>
  </si>
  <si>
    <t>Obrs.:</t>
  </si>
  <si>
    <t>MATED-12461</t>
  </si>
  <si>
    <r>
      <rPr>
        <b/>
        <sz val="6"/>
        <rFont val="Verdana"/>
        <family val="2"/>
      </rPr>
      <t>DESCRIÇÃO</t>
    </r>
    <r>
      <rPr>
        <sz val="6"/>
        <rFont val="Verdana"/>
        <family val="2"/>
      </rPr>
      <t xml:space="preserve"> </t>
    </r>
    <r>
      <rPr>
        <b/>
        <sz val="6"/>
        <rFont val="Verdana"/>
        <family val="2"/>
      </rPr>
      <t>DO</t>
    </r>
    <r>
      <rPr>
        <sz val="6"/>
        <rFont val="Verdana"/>
        <family val="2"/>
      </rPr>
      <t xml:space="preserve"> </t>
    </r>
    <r>
      <rPr>
        <b/>
        <sz val="6"/>
        <rFont val="Verdana"/>
        <family val="2"/>
      </rPr>
      <t>SERVIÇO</t>
    </r>
  </si>
  <si>
    <r>
      <rPr>
        <b/>
        <sz val="6"/>
        <rFont val="Verdana"/>
        <family val="2"/>
      </rPr>
      <t>MATERIAIS</t>
    </r>
    <r>
      <rPr>
        <sz val="6"/>
        <rFont val="Verdana"/>
        <family val="2"/>
      </rPr>
      <t xml:space="preserve"> </t>
    </r>
    <r>
      <rPr>
        <b/>
        <sz val="6"/>
        <rFont val="Verdana"/>
        <family val="2"/>
      </rPr>
      <t>(SEM</t>
    </r>
    <r>
      <rPr>
        <sz val="6"/>
        <rFont val="Verdana"/>
        <family val="2"/>
      </rPr>
      <t xml:space="preserve"> </t>
    </r>
    <r>
      <rPr>
        <b/>
        <sz val="6"/>
        <rFont val="Verdana"/>
        <family val="2"/>
      </rPr>
      <t>BDI)</t>
    </r>
  </si>
  <si>
    <r>
      <rPr>
        <sz val="6"/>
        <rFont val="Verdana"/>
        <family val="2"/>
      </rPr>
      <t>CAIXA PARA MEDIDOR POLIFÁSICO CONFORME PADRÕES CEMIG TIPO CM-18, FORNECIDO COM DISJUNTOR TERMOMAGNÉTICO TRIPOLAR EM CAIXA MOLDADA DE 400A 30kA , BARRAMENTOS DE
COBRE (SEÇÃO 211MM2) E CAIXA DE PASSAGEM.</t>
    </r>
  </si>
  <si>
    <r>
      <rPr>
        <b/>
        <sz val="6"/>
        <rFont val="Verdana"/>
        <family val="2"/>
      </rPr>
      <t>MÃO-DE-OBRA</t>
    </r>
    <r>
      <rPr>
        <sz val="6"/>
        <rFont val="Verdana"/>
        <family val="2"/>
      </rPr>
      <t xml:space="preserve"> </t>
    </r>
    <r>
      <rPr>
        <b/>
        <sz val="6"/>
        <rFont val="Verdana"/>
        <family val="2"/>
      </rPr>
      <t>(SEM</t>
    </r>
    <r>
      <rPr>
        <sz val="6"/>
        <rFont val="Verdana"/>
        <family val="2"/>
      </rPr>
      <t xml:space="preserve"> </t>
    </r>
    <r>
      <rPr>
        <b/>
        <sz val="6"/>
        <rFont val="Verdana"/>
        <family val="2"/>
      </rPr>
      <t>BDI)</t>
    </r>
  </si>
  <si>
    <r>
      <rPr>
        <sz val="6"/>
        <rFont val="Verdana"/>
        <family val="2"/>
      </rPr>
      <t>ELETRICISTA COM ENCARGOS COMPLEMENTARES</t>
    </r>
  </si>
  <si>
    <r>
      <rPr>
        <sz val="6"/>
        <rFont val="Verdana"/>
        <family val="2"/>
      </rPr>
      <t>AJUDANTE DE ELETRICISTA COM ENCARGOS COMPLEMENTARES</t>
    </r>
  </si>
  <si>
    <r>
      <rPr>
        <b/>
        <sz val="6"/>
        <rFont val="Verdana"/>
        <family val="2"/>
      </rPr>
      <t>OUTROS</t>
    </r>
    <r>
      <rPr>
        <sz val="6"/>
        <rFont val="Verdana"/>
        <family val="2"/>
      </rPr>
      <t xml:space="preserve"> </t>
    </r>
    <r>
      <rPr>
        <b/>
        <sz val="6"/>
        <rFont val="Verdana"/>
        <family val="2"/>
      </rPr>
      <t>-</t>
    </r>
    <r>
      <rPr>
        <sz val="6"/>
        <rFont val="Verdana"/>
        <family val="2"/>
      </rPr>
      <t xml:space="preserve"> </t>
    </r>
    <r>
      <rPr>
        <b/>
        <sz val="6"/>
        <rFont val="Verdana"/>
        <family val="2"/>
      </rPr>
      <t>SERVIÇOS</t>
    </r>
    <r>
      <rPr>
        <sz val="6"/>
        <rFont val="Verdana"/>
        <family val="2"/>
      </rPr>
      <t xml:space="preserve"> </t>
    </r>
    <r>
      <rPr>
        <b/>
        <sz val="6"/>
        <rFont val="Verdana"/>
        <family val="2"/>
      </rPr>
      <t>(SEM</t>
    </r>
    <r>
      <rPr>
        <sz val="6"/>
        <rFont val="Verdana"/>
        <family val="2"/>
      </rPr>
      <t xml:space="preserve"> </t>
    </r>
    <r>
      <rPr>
        <b/>
        <sz val="6"/>
        <rFont val="Verdana"/>
        <family val="2"/>
      </rPr>
      <t>BDI)</t>
    </r>
  </si>
  <si>
    <r>
      <rPr>
        <b/>
        <sz val="6"/>
        <rFont val="Verdana"/>
        <family val="2"/>
      </rPr>
      <t>SERVIÇO:</t>
    </r>
    <r>
      <rPr>
        <sz val="6"/>
        <rFont val="Verdana"/>
        <family val="2"/>
      </rPr>
      <t xml:space="preserve"> </t>
    </r>
    <r>
      <rPr>
        <b/>
        <sz val="6"/>
        <rFont val="Verdana"/>
        <family val="2"/>
      </rPr>
      <t>MURETA</t>
    </r>
    <r>
      <rPr>
        <sz val="6"/>
        <rFont val="Verdana"/>
        <family val="2"/>
      </rPr>
      <t xml:space="preserve"> </t>
    </r>
    <r>
      <rPr>
        <b/>
        <sz val="6"/>
        <rFont val="Verdana"/>
        <family val="2"/>
      </rPr>
      <t>COM</t>
    </r>
    <r>
      <rPr>
        <sz val="6"/>
        <rFont val="Verdana"/>
        <family val="2"/>
      </rPr>
      <t xml:space="preserve"> </t>
    </r>
    <r>
      <rPr>
        <b/>
        <sz val="6"/>
        <rFont val="Verdana"/>
        <family val="2"/>
      </rPr>
      <t>PINGADEIRA</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DO</t>
    </r>
    <r>
      <rPr>
        <sz val="6"/>
        <rFont val="Verdana"/>
        <family val="2"/>
      </rPr>
      <t xml:space="preserve"> </t>
    </r>
    <r>
      <rPr>
        <b/>
        <sz val="6"/>
        <rFont val="Verdana"/>
        <family val="2"/>
      </rPr>
      <t>CONJUNTO</t>
    </r>
    <r>
      <rPr>
        <sz val="6"/>
        <rFont val="Verdana"/>
        <family val="2"/>
      </rPr>
      <t xml:space="preserve"> </t>
    </r>
    <r>
      <rPr>
        <b/>
        <sz val="6"/>
        <rFont val="Verdana"/>
        <family val="2"/>
      </rPr>
      <t>MEDIDOR.</t>
    </r>
    <r>
      <rPr>
        <sz val="6"/>
        <rFont val="Verdana"/>
        <family val="2"/>
      </rPr>
      <t xml:space="preserve"> </t>
    </r>
    <r>
      <rPr>
        <b/>
        <sz val="6"/>
        <rFont val="Verdana"/>
        <family val="2"/>
      </rPr>
      <t>DIM.:</t>
    </r>
    <r>
      <rPr>
        <sz val="6"/>
        <rFont val="Verdana"/>
        <family val="2"/>
      </rPr>
      <t xml:space="preserve"> </t>
    </r>
    <r>
      <rPr>
        <b/>
        <sz val="6"/>
        <rFont val="Verdana"/>
        <family val="2"/>
      </rPr>
      <t>2100x2000x600mm</t>
    </r>
    <r>
      <rPr>
        <sz val="6"/>
        <rFont val="Verdana"/>
        <family val="2"/>
      </rPr>
      <t xml:space="preserve"> </t>
    </r>
    <r>
      <rPr>
        <b/>
        <sz val="6"/>
        <rFont val="Verdana"/>
        <family val="2"/>
      </rPr>
      <t>(COMPLETA</t>
    </r>
    <r>
      <rPr>
        <sz val="6"/>
        <rFont val="Verdana"/>
        <family val="2"/>
      </rPr>
      <t xml:space="preserve"> </t>
    </r>
    <r>
      <rPr>
        <b/>
        <sz val="6"/>
        <rFont val="Verdana"/>
        <family val="2"/>
      </rPr>
      <t>INCLUI</t>
    </r>
    <r>
      <rPr>
        <sz val="6"/>
        <rFont val="Verdana"/>
        <family val="2"/>
      </rPr>
      <t xml:space="preserve"> </t>
    </r>
    <r>
      <rPr>
        <b/>
        <sz val="6"/>
        <rFont val="Verdana"/>
        <family val="2"/>
      </rPr>
      <t>ALVENARIA,</t>
    </r>
    <r>
      <rPr>
        <sz val="6"/>
        <rFont val="Verdana"/>
        <family val="2"/>
      </rPr>
      <t xml:space="preserve"> </t>
    </r>
    <r>
      <rPr>
        <b/>
        <sz val="6"/>
        <rFont val="Verdana"/>
        <family val="2"/>
      </rPr>
      <t>LAJE</t>
    </r>
    <r>
      <rPr>
        <sz val="6"/>
        <rFont val="Verdana"/>
        <family val="2"/>
      </rPr>
      <t xml:space="preserve"> </t>
    </r>
    <r>
      <rPr>
        <b/>
        <sz val="6"/>
        <rFont val="Verdana"/>
        <family val="2"/>
      </rPr>
      <t>E</t>
    </r>
    <r>
      <rPr>
        <sz val="6"/>
        <rFont val="Verdana"/>
        <family val="2"/>
      </rPr>
      <t xml:space="preserve"> </t>
    </r>
    <r>
      <rPr>
        <b/>
        <sz val="6"/>
        <rFont val="Verdana"/>
        <family val="2"/>
      </rPr>
      <t>PINGADEIRA</t>
    </r>
    <r>
      <rPr>
        <sz val="6"/>
        <rFont val="Verdana"/>
        <family val="2"/>
      </rPr>
      <t xml:space="preserve"> </t>
    </r>
    <r>
      <rPr>
        <b/>
        <sz val="6"/>
        <rFont val="Verdana"/>
        <family val="2"/>
      </rPr>
      <t>EM</t>
    </r>
    <r>
      <rPr>
        <sz val="6"/>
        <rFont val="Verdana"/>
        <family val="2"/>
      </rPr>
      <t xml:space="preserve"> </t>
    </r>
    <r>
      <rPr>
        <b/>
        <sz val="6"/>
        <rFont val="Verdana"/>
        <family val="2"/>
      </rPr>
      <t>CONCRETO</t>
    </r>
    <r>
      <rPr>
        <sz val="6"/>
        <rFont val="Verdana"/>
        <family val="2"/>
      </rPr>
      <t xml:space="preserve"> </t>
    </r>
    <r>
      <rPr>
        <b/>
        <sz val="6"/>
        <rFont val="Verdana"/>
        <family val="2"/>
      </rPr>
      <t>ARMADO,</t>
    </r>
    <r>
      <rPr>
        <sz val="6"/>
        <rFont val="Verdana"/>
        <family val="2"/>
      </rPr>
      <t xml:space="preserve"> </t>
    </r>
    <r>
      <rPr>
        <b/>
        <sz val="6"/>
        <rFont val="Verdana"/>
        <family val="2"/>
      </rPr>
      <t>IMPERMEABILIZAÇÃO</t>
    </r>
    <r>
      <rPr>
        <sz val="6"/>
        <rFont val="Verdana"/>
        <family val="2"/>
      </rPr>
      <t xml:space="preserve"> </t>
    </r>
    <r>
      <rPr>
        <b/>
        <sz val="6"/>
        <rFont val="Verdana"/>
        <family val="2"/>
      </rPr>
      <t>DA</t>
    </r>
    <r>
      <rPr>
        <sz val="6"/>
        <rFont val="Verdana"/>
        <family val="2"/>
      </rPr>
      <t xml:space="preserve"> </t>
    </r>
    <r>
      <rPr>
        <b/>
        <sz val="6"/>
        <rFont val="Verdana"/>
        <family val="2"/>
      </rPr>
      <t>LAJE</t>
    </r>
    <r>
      <rPr>
        <sz val="6"/>
        <rFont val="Verdana"/>
        <family val="2"/>
      </rPr>
      <t xml:space="preserve"> </t>
    </r>
    <r>
      <rPr>
        <b/>
        <sz val="6"/>
        <rFont val="Verdana"/>
        <family val="2"/>
      </rPr>
      <t>E</t>
    </r>
    <r>
      <rPr>
        <sz val="6"/>
        <rFont val="Verdana"/>
        <family val="2"/>
      </rPr>
      <t xml:space="preserve"> </t>
    </r>
    <r>
      <rPr>
        <b/>
        <sz val="6"/>
        <rFont val="Verdana"/>
        <family val="2"/>
      </rPr>
      <t>PINGADEIRA</t>
    </r>
    <r>
      <rPr>
        <sz val="6"/>
        <rFont val="Verdana"/>
        <family val="2"/>
      </rPr>
      <t xml:space="preserve"> </t>
    </r>
    <r>
      <rPr>
        <b/>
        <sz val="6"/>
        <rFont val="Verdana"/>
        <family val="2"/>
      </rPr>
      <t>EM</t>
    </r>
    <r>
      <rPr>
        <sz val="6"/>
        <rFont val="Verdana"/>
        <family val="2"/>
      </rPr>
      <t xml:space="preserve"> </t>
    </r>
    <r>
      <rPr>
        <b/>
        <sz val="6"/>
        <rFont val="Verdana"/>
        <family val="2"/>
      </rPr>
      <t>MANTA</t>
    </r>
    <r>
      <rPr>
        <sz val="6"/>
        <rFont val="Verdana"/>
        <family val="2"/>
      </rPr>
      <t xml:space="preserve"> </t>
    </r>
    <r>
      <rPr>
        <b/>
        <sz val="6"/>
        <rFont val="Verdana"/>
        <family val="2"/>
      </rPr>
      <t>ASFALTICA</t>
    </r>
    <r>
      <rPr>
        <sz val="6"/>
        <rFont val="Verdana"/>
        <family val="2"/>
      </rPr>
      <t xml:space="preserve"> </t>
    </r>
    <r>
      <rPr>
        <b/>
        <sz val="6"/>
        <rFont val="Verdana"/>
        <family val="2"/>
      </rPr>
      <t>CHAPISCO,</t>
    </r>
    <r>
      <rPr>
        <sz val="6"/>
        <rFont val="Verdana"/>
        <family val="2"/>
      </rPr>
      <t xml:space="preserve"> </t>
    </r>
    <r>
      <rPr>
        <b/>
        <sz val="6"/>
        <rFont val="Verdana"/>
        <family val="2"/>
      </rPr>
      <t>REBOCO,</t>
    </r>
    <r>
      <rPr>
        <sz val="6"/>
        <rFont val="Verdana"/>
        <family val="2"/>
      </rPr>
      <t xml:space="preserve"> </t>
    </r>
    <r>
      <rPr>
        <b/>
        <sz val="6"/>
        <rFont val="Verdana"/>
        <family val="2"/>
      </rPr>
      <t>SELADOR</t>
    </r>
    <r>
      <rPr>
        <sz val="6"/>
        <rFont val="Verdana"/>
        <family val="2"/>
      </rPr>
      <t xml:space="preserve"> </t>
    </r>
    <r>
      <rPr>
        <b/>
        <sz val="6"/>
        <rFont val="Verdana"/>
        <family val="2"/>
      </rPr>
      <t>E</t>
    </r>
    <r>
      <rPr>
        <sz val="6"/>
        <rFont val="Verdana"/>
        <family val="2"/>
      </rPr>
      <t xml:space="preserve"> </t>
    </r>
    <r>
      <rPr>
        <b/>
        <sz val="6"/>
        <rFont val="Verdana"/>
        <family val="2"/>
      </rPr>
      <t>PINTURA</t>
    </r>
    <r>
      <rPr>
        <sz val="6"/>
        <rFont val="Verdana"/>
        <family val="2"/>
      </rPr>
      <t xml:space="preserve"> </t>
    </r>
    <r>
      <rPr>
        <b/>
        <sz val="6"/>
        <rFont val="Verdana"/>
        <family val="2"/>
      </rPr>
      <t>TEXTURIZADA)</t>
    </r>
  </si>
  <si>
    <r>
      <rPr>
        <sz val="6"/>
        <rFont val="Verdana"/>
        <family val="2"/>
      </rPr>
      <t>ALVENARIA DE VEDAÇÃO COM BLOCO DE CONCRETO, ESP. 14CM,
PARA REVESTIMENTO, INCLUSIVE ARGAMASSA PARA ASSENTAMENTO</t>
    </r>
  </si>
  <si>
    <r>
      <rPr>
        <sz val="6"/>
        <rFont val="Verdana"/>
        <family val="2"/>
      </rPr>
      <t>FORMA E DESFORMA DE COMPENSADO RESINADO, ESP. 12MM,
REAPROVEITAMENTO (3X), EXCLUSIVE ESCORAMENTO</t>
    </r>
  </si>
  <si>
    <r>
      <rPr>
        <sz val="6"/>
        <rFont val="Verdana"/>
        <family val="2"/>
      </rPr>
      <t>CORTE, DOBRA E MONTAGEM DE AÇO CA-50 DIÂMETRO (6,3MM A
12,5MM)</t>
    </r>
  </si>
  <si>
    <r>
      <rPr>
        <sz val="6"/>
        <rFont val="Verdana"/>
        <family val="2"/>
      </rPr>
      <t>CONCRETO ESTRUTURAL, PREPARADO EM OBRA COM BETONEIRA, CONTROLE "A", COM FCK 20 MPA, BRITA Nº (1 E 2), CONSISTÊNCIA
PARA VIBRAÇÃO (FABRICAÇÃO)</t>
    </r>
  </si>
  <si>
    <r>
      <rPr>
        <sz val="6"/>
        <rFont val="Verdana"/>
        <family val="2"/>
      </rPr>
      <t>CHAPISCO COM ARGAMASSA, TRAÇO 1:3 (CIMENTO E AREIA), ESP. 5MM, APLICADO EM ALVENARIA/ESTRUTURA DE CONCRETO COM
COLHER, PREPARO MECÂNICO</t>
    </r>
  </si>
  <si>
    <r>
      <rPr>
        <sz val="6"/>
        <rFont val="Verdana"/>
        <family val="2"/>
      </rPr>
      <t>PINTURA COM TEXTURA ACRÍLICA COM ROLO, EXCLUSIVE SELADOR
ACRÍLICO/FUNDO PREPARADOR</t>
    </r>
  </si>
  <si>
    <r>
      <rPr>
        <sz val="6"/>
        <rFont val="Verdana"/>
        <family val="2"/>
      </rPr>
      <t>CAMADA DE REGULARIZAÇÃO COM ARGAMASSA, TRAÇO 1:4 (CIMENTO E AREIA), ESP. 20MM, APLICAÇÃO MANUAL, PREPARO
MECÂNICO</t>
    </r>
  </si>
  <si>
    <r>
      <rPr>
        <sz val="6"/>
        <rFont val="Verdana"/>
        <family val="2"/>
      </rPr>
      <t>IMPERMEABILIZAÇÃO COM MANTA ASFÁLTICA PRÉ-FABRICADA, E = 4
MM</t>
    </r>
  </si>
  <si>
    <r>
      <rPr>
        <sz val="6"/>
        <rFont val="Verdana"/>
        <family val="2"/>
      </rPr>
      <t>PROTEÇÃO MECÂNICA COM AREIA E CIMENTO E = 1,50 CM</t>
    </r>
  </si>
  <si>
    <r>
      <rPr>
        <b/>
        <sz val="6"/>
        <rFont val="Verdana"/>
        <family val="2"/>
      </rPr>
      <t>SERVIÇO:ABERTURA,</t>
    </r>
    <r>
      <rPr>
        <sz val="6"/>
        <rFont val="Verdana"/>
        <family val="2"/>
      </rPr>
      <t xml:space="preserve"> </t>
    </r>
    <r>
      <rPr>
        <b/>
        <sz val="6"/>
        <rFont val="Verdana"/>
        <family val="2"/>
      </rPr>
      <t>ENVELOPAMENTO</t>
    </r>
    <r>
      <rPr>
        <sz val="6"/>
        <rFont val="Verdana"/>
        <family val="2"/>
      </rPr>
      <t xml:space="preserve"> </t>
    </r>
    <r>
      <rPr>
        <b/>
        <sz val="6"/>
        <rFont val="Verdana"/>
        <family val="2"/>
      </rPr>
      <t>DE</t>
    </r>
    <r>
      <rPr>
        <sz val="6"/>
        <rFont val="Verdana"/>
        <family val="2"/>
      </rPr>
      <t xml:space="preserve"> </t>
    </r>
    <r>
      <rPr>
        <b/>
        <sz val="6"/>
        <rFont val="Verdana"/>
        <family val="2"/>
      </rPr>
      <t>CONCRETO</t>
    </r>
    <r>
      <rPr>
        <sz val="6"/>
        <rFont val="Verdana"/>
        <family val="2"/>
      </rPr>
      <t xml:space="preserve"> </t>
    </r>
    <r>
      <rPr>
        <b/>
        <sz val="6"/>
        <rFont val="Verdana"/>
        <family val="2"/>
      </rPr>
      <t>E</t>
    </r>
    <r>
      <rPr>
        <sz val="6"/>
        <rFont val="Verdana"/>
        <family val="2"/>
      </rPr>
      <t xml:space="preserve"> </t>
    </r>
    <r>
      <rPr>
        <b/>
        <sz val="6"/>
        <rFont val="Verdana"/>
        <family val="2"/>
      </rPr>
      <t>LASTRO</t>
    </r>
    <r>
      <rPr>
        <sz val="6"/>
        <rFont val="Verdana"/>
        <family val="2"/>
      </rPr>
      <t xml:space="preserve"> </t>
    </r>
    <r>
      <rPr>
        <b/>
        <sz val="6"/>
        <rFont val="Verdana"/>
        <family val="2"/>
      </rPr>
      <t>DE</t>
    </r>
    <r>
      <rPr>
        <sz val="6"/>
        <rFont val="Verdana"/>
        <family val="2"/>
      </rPr>
      <t xml:space="preserve"> </t>
    </r>
    <r>
      <rPr>
        <b/>
        <sz val="6"/>
        <rFont val="Verdana"/>
        <family val="2"/>
      </rPr>
      <t>AREIA</t>
    </r>
    <r>
      <rPr>
        <sz val="6"/>
        <rFont val="Verdana"/>
        <family val="2"/>
      </rPr>
      <t xml:space="preserve"> </t>
    </r>
    <r>
      <rPr>
        <b/>
        <sz val="6"/>
        <rFont val="Verdana"/>
        <family val="2"/>
      </rPr>
      <t>,</t>
    </r>
    <r>
      <rPr>
        <sz val="6"/>
        <rFont val="Verdana"/>
        <family val="2"/>
      </rPr>
      <t xml:space="preserve"> </t>
    </r>
    <r>
      <rPr>
        <b/>
        <sz val="6"/>
        <rFont val="Verdana"/>
        <family val="2"/>
      </rPr>
      <t>REATERRO,</t>
    </r>
    <r>
      <rPr>
        <sz val="6"/>
        <rFont val="Verdana"/>
        <family val="2"/>
      </rPr>
      <t xml:space="preserve"> </t>
    </r>
    <r>
      <rPr>
        <b/>
        <sz val="6"/>
        <rFont val="Verdana"/>
        <family val="2"/>
      </rPr>
      <t>COLOCAÇÃO</t>
    </r>
    <r>
      <rPr>
        <sz val="6"/>
        <rFont val="Verdana"/>
        <family val="2"/>
      </rPr>
      <t xml:space="preserve"> </t>
    </r>
    <r>
      <rPr>
        <b/>
        <sz val="6"/>
        <rFont val="Verdana"/>
        <family val="2"/>
      </rPr>
      <t>DE</t>
    </r>
    <r>
      <rPr>
        <sz val="6"/>
        <rFont val="Verdana"/>
        <family val="2"/>
      </rPr>
      <t xml:space="preserve"> </t>
    </r>
    <r>
      <rPr>
        <b/>
        <sz val="6"/>
        <rFont val="Verdana"/>
        <family val="2"/>
      </rPr>
      <t>FITA</t>
    </r>
    <r>
      <rPr>
        <sz val="6"/>
        <rFont val="Verdana"/>
        <family val="2"/>
      </rPr>
      <t xml:space="preserve"> </t>
    </r>
    <r>
      <rPr>
        <b/>
        <sz val="6"/>
        <rFont val="Verdana"/>
        <family val="2"/>
      </rPr>
      <t>SUBTERRANEA,</t>
    </r>
    <r>
      <rPr>
        <sz val="6"/>
        <rFont val="Verdana"/>
        <family val="2"/>
      </rPr>
      <t xml:space="preserve"> </t>
    </r>
    <r>
      <rPr>
        <b/>
        <sz val="6"/>
        <rFont val="Verdana"/>
        <family val="2"/>
      </rPr>
      <t>RETAERRO</t>
    </r>
    <r>
      <rPr>
        <sz val="6"/>
        <rFont val="Verdana"/>
        <family val="2"/>
      </rPr>
      <t xml:space="preserve"> </t>
    </r>
    <r>
      <rPr>
        <b/>
        <sz val="6"/>
        <rFont val="Verdana"/>
        <family val="2"/>
      </rPr>
      <t>E</t>
    </r>
    <r>
      <rPr>
        <sz val="6"/>
        <rFont val="Verdana"/>
        <family val="2"/>
      </rPr>
      <t xml:space="preserve"> </t>
    </r>
    <r>
      <rPr>
        <b/>
        <sz val="6"/>
        <rFont val="Verdana"/>
        <family val="2"/>
      </rPr>
      <t>COMPACTAÇÃO</t>
    </r>
    <r>
      <rPr>
        <sz val="6"/>
        <rFont val="Verdana"/>
        <family val="2"/>
      </rPr>
      <t xml:space="preserve"> </t>
    </r>
    <r>
      <rPr>
        <b/>
        <sz val="6"/>
        <rFont val="Verdana"/>
        <family val="2"/>
      </rPr>
      <t>DE</t>
    </r>
    <r>
      <rPr>
        <sz val="6"/>
        <rFont val="Verdana"/>
        <family val="2"/>
      </rPr>
      <t xml:space="preserve"> </t>
    </r>
    <r>
      <rPr>
        <b/>
        <sz val="6"/>
        <rFont val="Verdana"/>
        <family val="2"/>
      </rPr>
      <t>VALA</t>
    </r>
    <r>
      <rPr>
        <sz val="6"/>
        <rFont val="Verdana"/>
        <family val="2"/>
      </rPr>
      <t xml:space="preserve"> </t>
    </r>
    <r>
      <rPr>
        <b/>
        <sz val="6"/>
        <rFont val="Verdana"/>
        <family val="2"/>
      </rPr>
      <t>COM</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0,60</t>
    </r>
    <r>
      <rPr>
        <sz val="6"/>
        <rFont val="Verdana"/>
        <family val="2"/>
      </rPr>
      <t xml:space="preserve"> </t>
    </r>
    <r>
      <rPr>
        <b/>
        <sz val="6"/>
        <rFont val="Verdana"/>
        <family val="2"/>
      </rPr>
      <t>M</t>
    </r>
    <r>
      <rPr>
        <sz val="6"/>
        <rFont val="Verdana"/>
        <family val="2"/>
      </rPr>
      <t xml:space="preserve"> </t>
    </r>
    <r>
      <rPr>
        <b/>
        <sz val="6"/>
        <rFont val="Verdana"/>
        <family val="2"/>
      </rPr>
      <t>E</t>
    </r>
    <r>
      <rPr>
        <sz val="6"/>
        <rFont val="Verdana"/>
        <family val="2"/>
      </rPr>
      <t xml:space="preserve"> </t>
    </r>
    <r>
      <rPr>
        <b/>
        <sz val="6"/>
        <rFont val="Verdana"/>
        <family val="2"/>
      </rPr>
      <t>PROFUNDIDADE</t>
    </r>
    <r>
      <rPr>
        <sz val="6"/>
        <rFont val="Verdana"/>
        <family val="2"/>
      </rPr>
      <t xml:space="preserve"> </t>
    </r>
    <r>
      <rPr>
        <b/>
        <sz val="6"/>
        <rFont val="Verdana"/>
        <family val="2"/>
      </rPr>
      <t>DE</t>
    </r>
    <r>
      <rPr>
        <sz val="6"/>
        <rFont val="Verdana"/>
        <family val="2"/>
      </rPr>
      <t xml:space="preserve"> </t>
    </r>
    <r>
      <rPr>
        <b/>
        <sz val="6"/>
        <rFont val="Verdana"/>
        <family val="2"/>
      </rPr>
      <t>0,75</t>
    </r>
    <r>
      <rPr>
        <sz val="6"/>
        <rFont val="Verdana"/>
        <family val="2"/>
      </rPr>
      <t xml:space="preserve"> </t>
    </r>
    <r>
      <rPr>
        <b/>
        <sz val="6"/>
        <rFont val="Verdana"/>
        <family val="2"/>
      </rPr>
      <t>M</t>
    </r>
    <r>
      <rPr>
        <sz val="6"/>
        <rFont val="Verdana"/>
        <family val="2"/>
      </rPr>
      <t xml:space="preserve"> </t>
    </r>
    <r>
      <rPr>
        <b/>
        <sz val="6"/>
        <rFont val="Verdana"/>
        <family val="2"/>
      </rPr>
      <t>,</t>
    </r>
    <r>
      <rPr>
        <sz val="6"/>
        <rFont val="Verdana"/>
        <family val="2"/>
      </rPr>
      <t xml:space="preserve"> </t>
    </r>
    <r>
      <rPr>
        <b/>
        <sz val="6"/>
        <rFont val="Verdana"/>
        <family val="2"/>
      </rPr>
      <t>INCLUINDO</t>
    </r>
    <r>
      <rPr>
        <sz val="6"/>
        <rFont val="Verdana"/>
        <family val="2"/>
      </rPr>
      <t xml:space="preserve"> </t>
    </r>
    <r>
      <rPr>
        <b/>
        <sz val="6"/>
        <rFont val="Verdana"/>
        <family val="2"/>
      </rPr>
      <t>BOTA</t>
    </r>
    <r>
      <rPr>
        <sz val="6"/>
        <rFont val="Verdana"/>
        <family val="2"/>
      </rPr>
      <t xml:space="preserve"> </t>
    </r>
    <r>
      <rPr>
        <b/>
        <sz val="6"/>
        <rFont val="Verdana"/>
        <family val="2"/>
      </rPr>
      <t>FORA</t>
    </r>
    <r>
      <rPr>
        <sz val="6"/>
        <rFont val="Verdana"/>
        <family val="2"/>
      </rPr>
      <t xml:space="preserve"> </t>
    </r>
    <r>
      <rPr>
        <b/>
        <sz val="6"/>
        <rFont val="Verdana"/>
        <family val="2"/>
      </rPr>
      <t>EM</t>
    </r>
    <r>
      <rPr>
        <sz val="6"/>
        <rFont val="Verdana"/>
        <family val="2"/>
      </rPr>
      <t xml:space="preserve"> </t>
    </r>
    <r>
      <rPr>
        <b/>
        <sz val="6"/>
        <rFont val="Verdana"/>
        <family val="2"/>
      </rPr>
      <t>CAÇAMBA</t>
    </r>
  </si>
  <si>
    <r>
      <rPr>
        <sz val="6"/>
        <rFont val="Verdana"/>
        <family val="2"/>
      </rPr>
      <t>ESCAVAÇÃO MANUAL DE VALAS H &lt;= 1,50 M</t>
    </r>
  </si>
  <si>
    <r>
      <rPr>
        <sz val="6"/>
        <rFont val="Verdana"/>
        <family val="2"/>
      </rPr>
      <t>APILOAMENTO DO FUNDO DE VALAS COM PLACA</t>
    </r>
  </si>
  <si>
    <r>
      <rPr>
        <sz val="6"/>
        <rFont val="Verdana"/>
        <family val="2"/>
      </rPr>
      <t>LASTRO DE AREIA</t>
    </r>
  </si>
  <si>
    <r>
      <rPr>
        <sz val="6"/>
        <rFont val="Verdana"/>
        <family val="2"/>
      </rPr>
      <t>FORNECIMENTO DE CONCRETO NÃO ESTRUTURAL, PREPARADO EM OBRA COM BETONEIRA, COM FCK 18 MPA, INCLUSIVE LANÇAMENTO,
ADENSAMENTO E ACABAMENTO (FUNDAÇÃO)</t>
    </r>
  </si>
  <si>
    <r>
      <rPr>
        <sz val="6"/>
        <rFont val="Verdana"/>
        <family val="2"/>
      </rPr>
      <t>REATERRO COMPACTADO DE VALA COM EQUIPAMENTO PLACA
VIBRATÓRIA</t>
    </r>
  </si>
  <si>
    <r>
      <rPr>
        <sz val="6"/>
        <rFont val="Verdana"/>
        <family val="2"/>
      </rPr>
      <t>FITA SUBTERRÂNEA PARA ATERRAMENTO, LARGURA 75 MM</t>
    </r>
  </si>
  <si>
    <r>
      <rPr>
        <sz val="6"/>
        <rFont val="Verdana"/>
        <family val="2"/>
      </rPr>
      <t>TRANSPORTE DE MATERIAL DEMOLIDO EM CAÇAMBA</t>
    </r>
  </si>
  <si>
    <r>
      <rPr>
        <b/>
        <sz val="6"/>
        <rFont val="Verdana"/>
        <family val="2"/>
      </rPr>
      <t>SERVIÇO:CURVA</t>
    </r>
    <r>
      <rPr>
        <sz val="6"/>
        <rFont val="Verdana"/>
        <family val="2"/>
      </rPr>
      <t xml:space="preserve"> </t>
    </r>
    <r>
      <rPr>
        <b/>
        <sz val="6"/>
        <rFont val="Verdana"/>
        <family val="2"/>
      </rPr>
      <t>90</t>
    </r>
    <r>
      <rPr>
        <sz val="6"/>
        <rFont val="Verdana"/>
        <family val="2"/>
      </rPr>
      <t xml:space="preserve"> </t>
    </r>
    <r>
      <rPr>
        <b/>
        <sz val="6"/>
        <rFont val="Verdana"/>
        <family val="2"/>
      </rPr>
      <t>GRAUS</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DN</t>
    </r>
    <r>
      <rPr>
        <sz val="6"/>
        <rFont val="Verdana"/>
        <family val="2"/>
      </rPr>
      <t xml:space="preserve"> </t>
    </r>
    <r>
      <rPr>
        <b/>
        <sz val="6"/>
        <rFont val="Verdana"/>
        <family val="2"/>
      </rPr>
      <t>100</t>
    </r>
    <r>
      <rPr>
        <sz val="6"/>
        <rFont val="Verdana"/>
        <family val="2"/>
      </rPr>
      <t xml:space="preserve"> </t>
    </r>
    <r>
      <rPr>
        <b/>
        <sz val="6"/>
        <rFont val="Verdana"/>
        <family val="2"/>
      </rPr>
      <t>(4")</t>
    </r>
  </si>
  <si>
    <r>
      <rPr>
        <sz val="6"/>
        <rFont val="Verdana"/>
        <family val="2"/>
      </rPr>
      <t>CURVA 90 GRAUS, PARA ELETRODUTO, EM ACO GALVANIZADO
ELETROLITICO, DIAMETRO DE 100 MM (4")</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</si>
  <si>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PINI</t>
    </r>
    <r>
      <rPr>
        <sz val="6"/>
        <rFont val="Verdana"/>
        <family val="2"/>
      </rPr>
      <t xml:space="preserve"> </t>
    </r>
    <r>
      <rPr>
        <b/>
        <sz val="6"/>
        <rFont val="Verdana"/>
        <family val="2"/>
      </rPr>
      <t>16.004.000028-SER</t>
    </r>
  </si>
  <si>
    <r>
      <rPr>
        <b/>
        <sz val="6"/>
        <rFont val="Verdana"/>
        <family val="2"/>
      </rPr>
      <t>SERVIÇO:CONECTOR</t>
    </r>
    <r>
      <rPr>
        <sz val="6"/>
        <rFont val="Verdana"/>
        <family val="2"/>
      </rPr>
      <t xml:space="preserve"> </t>
    </r>
    <r>
      <rPr>
        <b/>
        <sz val="6"/>
        <rFont val="Verdana"/>
        <family val="2"/>
      </rPr>
      <t>TERMINAL</t>
    </r>
    <r>
      <rPr>
        <sz val="6"/>
        <rFont val="Verdana"/>
        <family val="2"/>
      </rPr>
      <t xml:space="preserve"> </t>
    </r>
    <r>
      <rPr>
        <b/>
        <sz val="6"/>
        <rFont val="Verdana"/>
        <family val="2"/>
      </rPr>
      <t>DE</t>
    </r>
    <r>
      <rPr>
        <sz val="6"/>
        <rFont val="Verdana"/>
        <family val="2"/>
      </rPr>
      <t xml:space="preserve"> </t>
    </r>
    <r>
      <rPr>
        <b/>
        <sz val="6"/>
        <rFont val="Verdana"/>
        <family val="2"/>
      </rPr>
      <t>PRESSÃO</t>
    </r>
    <r>
      <rPr>
        <sz val="6"/>
        <rFont val="Verdana"/>
        <family val="2"/>
      </rPr>
      <t xml:space="preserve"> </t>
    </r>
    <r>
      <rPr>
        <b/>
        <sz val="6"/>
        <rFont val="Verdana"/>
        <family val="2"/>
      </rPr>
      <t>#120MM,</t>
    </r>
    <r>
      <rPr>
        <sz val="6"/>
        <rFont val="Verdana"/>
        <family val="2"/>
      </rPr>
      <t xml:space="preserve"> </t>
    </r>
    <r>
      <rPr>
        <b/>
        <sz val="6"/>
        <rFont val="Verdana"/>
        <family val="2"/>
      </rPr>
      <t>INCLUSIVE</t>
    </r>
    <r>
      <rPr>
        <sz val="6"/>
        <rFont val="Verdana"/>
        <family val="2"/>
      </rPr>
      <t xml:space="preserve"> </t>
    </r>
    <r>
      <rPr>
        <b/>
        <sz val="6"/>
        <rFont val="Verdana"/>
        <family val="2"/>
      </rPr>
      <t>PARAFUSO</t>
    </r>
    <r>
      <rPr>
        <sz val="6"/>
        <rFont val="Verdana"/>
        <family val="2"/>
      </rPr>
      <t xml:space="preserve"> </t>
    </r>
    <r>
      <rPr>
        <b/>
        <sz val="6"/>
        <rFont val="Verdana"/>
        <family val="2"/>
      </rPr>
      <t>E</t>
    </r>
    <r>
      <rPr>
        <sz val="6"/>
        <rFont val="Verdana"/>
        <family val="2"/>
      </rPr>
      <t xml:space="preserve"> </t>
    </r>
    <r>
      <rPr>
        <b/>
        <sz val="6"/>
        <rFont val="Verdana"/>
        <family val="2"/>
      </rPr>
      <t>PORCA</t>
    </r>
  </si>
  <si>
    <r>
      <rPr>
        <sz val="6"/>
        <rFont val="Verdana"/>
        <family val="2"/>
      </rPr>
      <t>TERMINAL A COMPRESSAO EM COBRE ESTANHADO PARA CABO 120
MM2, 1 FURO E 1 COMPRESSAO, PARA PARAFUSO DE FIXACAO M12</t>
    </r>
  </si>
  <si>
    <r>
      <rPr>
        <b/>
        <sz val="6"/>
        <rFont val="Verdana"/>
        <family val="2"/>
      </rPr>
      <t>SERVIÇO:</t>
    </r>
    <r>
      <rPr>
        <sz val="6"/>
        <rFont val="Verdana"/>
        <family val="2"/>
      </rPr>
      <t xml:space="preserve"> </t>
    </r>
    <r>
      <rPr>
        <b/>
        <sz val="6"/>
        <rFont val="Verdana"/>
        <family val="2"/>
      </rPr>
      <t>CONECTOR</t>
    </r>
    <r>
      <rPr>
        <sz val="6"/>
        <rFont val="Verdana"/>
        <family val="2"/>
      </rPr>
      <t xml:space="preserve"> </t>
    </r>
    <r>
      <rPr>
        <b/>
        <sz val="6"/>
        <rFont val="Verdana"/>
        <family val="2"/>
      </rPr>
      <t>TERMINAL</t>
    </r>
    <r>
      <rPr>
        <sz val="6"/>
        <rFont val="Verdana"/>
        <family val="2"/>
      </rPr>
      <t xml:space="preserve"> </t>
    </r>
    <r>
      <rPr>
        <b/>
        <sz val="6"/>
        <rFont val="Verdana"/>
        <family val="2"/>
      </rPr>
      <t>DE</t>
    </r>
    <r>
      <rPr>
        <sz val="6"/>
        <rFont val="Verdana"/>
        <family val="2"/>
      </rPr>
      <t xml:space="preserve"> </t>
    </r>
    <r>
      <rPr>
        <b/>
        <sz val="6"/>
        <rFont val="Verdana"/>
        <family val="2"/>
      </rPr>
      <t>PRESSÃO</t>
    </r>
    <r>
      <rPr>
        <sz val="6"/>
        <rFont val="Verdana"/>
        <family val="2"/>
      </rPr>
      <t xml:space="preserve"> </t>
    </r>
    <r>
      <rPr>
        <b/>
        <sz val="6"/>
        <rFont val="Verdana"/>
        <family val="2"/>
      </rPr>
      <t>#70MM,</t>
    </r>
    <r>
      <rPr>
        <sz val="6"/>
        <rFont val="Verdana"/>
        <family val="2"/>
      </rPr>
      <t xml:space="preserve"> </t>
    </r>
    <r>
      <rPr>
        <b/>
        <sz val="6"/>
        <rFont val="Verdana"/>
        <family val="2"/>
      </rPr>
      <t>INCLUSIVE</t>
    </r>
    <r>
      <rPr>
        <sz val="6"/>
        <rFont val="Verdana"/>
        <family val="2"/>
      </rPr>
      <t xml:space="preserve"> </t>
    </r>
    <r>
      <rPr>
        <b/>
        <sz val="6"/>
        <rFont val="Verdana"/>
        <family val="2"/>
      </rPr>
      <t>PARAFUSO</t>
    </r>
    <r>
      <rPr>
        <sz val="6"/>
        <rFont val="Verdana"/>
        <family val="2"/>
      </rPr>
      <t xml:space="preserve"> </t>
    </r>
    <r>
      <rPr>
        <b/>
        <sz val="6"/>
        <rFont val="Verdana"/>
        <family val="2"/>
      </rPr>
      <t>E</t>
    </r>
    <r>
      <rPr>
        <sz val="6"/>
        <rFont val="Verdana"/>
        <family val="2"/>
      </rPr>
      <t xml:space="preserve"> </t>
    </r>
    <r>
      <rPr>
        <b/>
        <sz val="6"/>
        <rFont val="Verdana"/>
        <family val="2"/>
      </rPr>
      <t>PORCA</t>
    </r>
  </si>
  <si>
    <r>
      <rPr>
        <sz val="6"/>
        <rFont val="Verdana"/>
        <family val="2"/>
      </rPr>
      <t>TERMINAL A COMPRESSAO EM COBRE ESTANHADO PARA CABO 70
MM2, 1 FURO E 1 COMPRESSAO, PARA PARAFUSO DE FIXACAO M10</t>
    </r>
  </si>
  <si>
    <r>
      <rPr>
        <b/>
        <sz val="6"/>
        <rFont val="Verdana"/>
        <family val="2"/>
      </rPr>
      <t>SERVIÇO:ABERTURA</t>
    </r>
    <r>
      <rPr>
        <sz val="6"/>
        <rFont val="Verdana"/>
        <family val="2"/>
      </rPr>
      <t xml:space="preserve"> </t>
    </r>
    <r>
      <rPr>
        <b/>
        <sz val="6"/>
        <rFont val="Verdana"/>
        <family val="2"/>
      </rPr>
      <t>E</t>
    </r>
    <r>
      <rPr>
        <sz val="6"/>
        <rFont val="Verdana"/>
        <family val="2"/>
      </rPr>
      <t xml:space="preserve"> </t>
    </r>
    <r>
      <rPr>
        <b/>
        <sz val="6"/>
        <rFont val="Verdana"/>
        <family val="2"/>
      </rPr>
      <t>RECOMPOSIÇÃO</t>
    </r>
    <r>
      <rPr>
        <sz val="6"/>
        <rFont val="Verdana"/>
        <family val="2"/>
      </rPr>
      <t xml:space="preserve"> </t>
    </r>
    <r>
      <rPr>
        <b/>
        <sz val="6"/>
        <rFont val="Verdana"/>
        <family val="2"/>
      </rPr>
      <t>DE</t>
    </r>
    <r>
      <rPr>
        <sz val="6"/>
        <rFont val="Verdana"/>
        <family val="2"/>
      </rPr>
      <t xml:space="preserve"> </t>
    </r>
    <r>
      <rPr>
        <b/>
        <sz val="6"/>
        <rFont val="Verdana"/>
        <family val="2"/>
      </rPr>
      <t>VALA</t>
    </r>
    <r>
      <rPr>
        <sz val="6"/>
        <rFont val="Verdana"/>
        <family val="2"/>
      </rPr>
      <t xml:space="preserve"> </t>
    </r>
    <r>
      <rPr>
        <b/>
        <sz val="6"/>
        <rFont val="Verdana"/>
        <family val="2"/>
      </rPr>
      <t>COM</t>
    </r>
    <r>
      <rPr>
        <sz val="6"/>
        <rFont val="Verdana"/>
        <family val="2"/>
      </rPr>
      <t xml:space="preserve"> </t>
    </r>
    <r>
      <rPr>
        <b/>
        <sz val="6"/>
        <rFont val="Verdana"/>
        <family val="2"/>
      </rPr>
      <t>PROFUNDIDADE</t>
    </r>
    <r>
      <rPr>
        <sz val="6"/>
        <rFont val="Verdana"/>
        <family val="2"/>
      </rPr>
      <t xml:space="preserve"> </t>
    </r>
    <r>
      <rPr>
        <b/>
        <sz val="6"/>
        <rFont val="Verdana"/>
        <family val="2"/>
      </rPr>
      <t>MÍNIMA</t>
    </r>
    <r>
      <rPr>
        <sz val="6"/>
        <rFont val="Verdana"/>
        <family val="2"/>
      </rPr>
      <t xml:space="preserve"> </t>
    </r>
    <r>
      <rPr>
        <b/>
        <sz val="6"/>
        <rFont val="Verdana"/>
        <family val="2"/>
      </rPr>
      <t>DE</t>
    </r>
    <r>
      <rPr>
        <sz val="6"/>
        <rFont val="Verdana"/>
        <family val="2"/>
      </rPr>
      <t xml:space="preserve"> </t>
    </r>
    <r>
      <rPr>
        <b/>
        <sz val="6"/>
        <rFont val="Verdana"/>
        <family val="2"/>
      </rPr>
      <t>0,60M</t>
    </r>
    <r>
      <rPr>
        <sz val="6"/>
        <rFont val="Verdana"/>
        <family val="2"/>
      </rPr>
      <t xml:space="preserve"> </t>
    </r>
    <r>
      <rPr>
        <b/>
        <sz val="6"/>
        <rFont val="Verdana"/>
        <family val="2"/>
      </rPr>
      <t>E</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0,20M,</t>
    </r>
    <r>
      <rPr>
        <sz val="6"/>
        <rFont val="Verdana"/>
        <family val="2"/>
      </rPr>
      <t xml:space="preserve"> </t>
    </r>
    <r>
      <rPr>
        <b/>
        <sz val="6"/>
        <rFont val="Verdana"/>
        <family val="2"/>
      </rPr>
      <t>INCLUINDO</t>
    </r>
    <r>
      <rPr>
        <sz val="6"/>
        <rFont val="Verdana"/>
        <family val="2"/>
      </rPr>
      <t xml:space="preserve"> </t>
    </r>
    <r>
      <rPr>
        <b/>
        <sz val="6"/>
        <rFont val="Verdana"/>
        <family val="2"/>
      </rPr>
      <t>DESLOCAMENTO</t>
    </r>
    <r>
      <rPr>
        <sz val="6"/>
        <rFont val="Verdana"/>
        <family val="2"/>
      </rPr>
      <t xml:space="preserve"> </t>
    </r>
    <r>
      <rPr>
        <b/>
        <sz val="6"/>
        <rFont val="Verdana"/>
        <family val="2"/>
      </rPr>
      <t>DE</t>
    </r>
    <r>
      <rPr>
        <sz val="6"/>
        <rFont val="Verdana"/>
        <family val="2"/>
      </rPr>
      <t xml:space="preserve"> </t>
    </r>
    <r>
      <rPr>
        <b/>
        <sz val="6"/>
        <rFont val="Verdana"/>
        <family val="2"/>
      </rPr>
      <t>RESÍDUOS.</t>
    </r>
  </si>
  <si>
    <r>
      <rPr>
        <b/>
        <sz val="6"/>
        <rFont val="Verdana"/>
        <family val="2"/>
      </rPr>
      <t>SERVIÇO:PLATAFORMA</t>
    </r>
    <r>
      <rPr>
        <sz val="6"/>
        <rFont val="Verdana"/>
        <family val="2"/>
      </rPr>
      <t xml:space="preserve"> </t>
    </r>
    <r>
      <rPr>
        <b/>
        <sz val="6"/>
        <rFont val="Verdana"/>
        <family val="2"/>
      </rPr>
      <t>BASCULANTE.</t>
    </r>
    <r>
      <rPr>
        <sz val="6"/>
        <rFont val="Verdana"/>
        <family val="2"/>
      </rPr>
      <t xml:space="preserve"> </t>
    </r>
    <r>
      <rPr>
        <b/>
        <sz val="6"/>
        <rFont val="Verdana"/>
        <family val="2"/>
      </rPr>
      <t>DIMENSÕES</t>
    </r>
    <r>
      <rPr>
        <sz val="6"/>
        <rFont val="Verdana"/>
        <family val="2"/>
      </rPr>
      <t xml:space="preserve"> </t>
    </r>
    <r>
      <rPr>
        <b/>
        <sz val="6"/>
        <rFont val="Verdana"/>
        <family val="2"/>
      </rPr>
      <t>500x500mm</t>
    </r>
  </si>
  <si>
    <r>
      <rPr>
        <sz val="6"/>
        <rFont val="Verdana"/>
        <family val="2"/>
      </rPr>
      <t>PLATAFORMA BASCULANTE. DIMENSÕES 500x500mm</t>
    </r>
  </si>
  <si>
    <r>
      <rPr>
        <sz val="6"/>
        <rFont val="Verdana"/>
        <family val="2"/>
      </rPr>
      <t>MÓDULO CEGO, REFERÊNCIA PIALPLUS OU EQUIVALENTE</t>
    </r>
  </si>
  <si>
    <r>
      <rPr>
        <sz val="6"/>
        <rFont val="Verdana"/>
        <family val="2"/>
      </rPr>
      <t>TAMPA CEGA P/ CONDULETE D=1 1/4"</t>
    </r>
  </si>
  <si>
    <r>
      <rPr>
        <sz val="6"/>
        <rFont val="Verdana"/>
        <family val="2"/>
      </rPr>
      <t>TAMPA CEGA P/ CONDULETE D= 1 1/2"</t>
    </r>
  </si>
  <si>
    <r>
      <rPr>
        <sz val="6"/>
        <rFont val="Verdana"/>
        <family val="2"/>
      </rPr>
      <t>BANDEJA DESLIZANTE 2U. REF.: APC OU EQUIVALENTE</t>
    </r>
  </si>
  <si>
    <r>
      <rPr>
        <sz val="6"/>
        <rFont val="Verdana"/>
        <family val="2"/>
      </rPr>
      <t>TAMPA PLANA LISA PARA DUTO, EM PERFIL DE ALUMÍNIO ANODIZADO PINTADO NA COR BRANCA, LARGURA DE 73MM. REF: DT 15140.00 DA DUTOTEC OU SIMILAR.</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</si>
  <si>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CEGA</t>
    </r>
    <r>
      <rPr>
        <sz val="6"/>
        <rFont val="Verdana"/>
        <family val="2"/>
      </rPr>
      <t xml:space="preserve"> </t>
    </r>
    <r>
      <rPr>
        <b/>
        <sz val="6"/>
        <rFont val="Verdana"/>
        <family val="2"/>
      </rPr>
      <t>P/</t>
    </r>
    <r>
      <rPr>
        <sz val="6"/>
        <rFont val="Verdana"/>
        <family val="2"/>
      </rPr>
      <t xml:space="preserve"> </t>
    </r>
    <r>
      <rPr>
        <b/>
        <sz val="6"/>
        <rFont val="Verdana"/>
        <family val="2"/>
      </rPr>
      <t>CONDULETE</t>
    </r>
    <r>
      <rPr>
        <sz val="6"/>
        <rFont val="Verdana"/>
        <family val="2"/>
      </rPr>
      <t xml:space="preserve"> </t>
    </r>
    <r>
      <rPr>
        <b/>
        <sz val="6"/>
        <rFont val="Verdana"/>
        <family val="2"/>
      </rPr>
      <t>D=1"</t>
    </r>
  </si>
  <si>
    <r>
      <rPr>
        <sz val="6"/>
        <rFont val="Verdana"/>
        <family val="2"/>
      </rPr>
      <t>TAMPA CEGA P/ CONDULETE D=1"</t>
    </r>
  </si>
  <si>
    <t>MATED-11258</t>
  </si>
  <si>
    <t>80.35.35</t>
  </si>
  <si>
    <t>ED-48227</t>
  </si>
  <si>
    <t>19.53.01</t>
  </si>
  <si>
    <t>75029/1</t>
  </si>
  <si>
    <t>MATED-11705</t>
  </si>
  <si>
    <t>MATED-12355</t>
  </si>
  <si>
    <t>MATED-11746</t>
  </si>
  <si>
    <t>MATED-11624</t>
  </si>
  <si>
    <t>MATED-12601</t>
  </si>
  <si>
    <t>H</t>
  </si>
  <si>
    <t>ED-50368</t>
  </si>
  <si>
    <t>kg</t>
  </si>
  <si>
    <t>m3</t>
  </si>
  <si>
    <t>ED-49786</t>
  </si>
  <si>
    <t>ED-49541</t>
  </si>
  <si>
    <r>
      <rPr>
        <sz val="6"/>
        <rFont val="Verdana"/>
        <family val="2"/>
      </rPr>
      <t>BOMBEIRO/ENCANADOR COM ENCARGOS COMPLEMENTARES</t>
    </r>
  </si>
  <si>
    <r>
      <rPr>
        <sz val="6"/>
        <rFont val="Verdana"/>
        <family val="2"/>
      </rPr>
      <t>AJUDANTE DE BOMBEIRO/ENCANADOR COM ENCARGOS
COMPLEMENTARES</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</si>
  <si>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Sudecap</t>
    </r>
    <r>
      <rPr>
        <sz val="6"/>
        <rFont val="Verdana"/>
        <family val="2"/>
      </rPr>
      <t xml:space="preserve"> </t>
    </r>
    <r>
      <rPr>
        <b/>
        <sz val="6"/>
        <rFont val="Verdana"/>
        <family val="2"/>
      </rPr>
      <t>10.47.11</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</si>
  <si>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Sudecap</t>
    </r>
    <r>
      <rPr>
        <sz val="6"/>
        <rFont val="Verdana"/>
        <family val="2"/>
      </rPr>
      <t xml:space="preserve"> </t>
    </r>
    <r>
      <rPr>
        <b/>
        <sz val="6"/>
        <rFont val="Verdana"/>
        <family val="2"/>
      </rPr>
      <t>10.47.03</t>
    </r>
  </si>
  <si>
    <r>
      <rPr>
        <sz val="6"/>
        <rFont val="Verdana"/>
        <family val="2"/>
      </rPr>
      <t>CORTE, DOBRA E MONTAGEM DE AÇO CA-50 DIÂMETRO (16,0MM
A 25,0MM)</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</si>
  <si>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ED-48539</t>
    </r>
  </si>
  <si>
    <r>
      <rPr>
        <sz val="6"/>
        <rFont val="Verdana"/>
        <family val="2"/>
      </rPr>
      <t>CORTE, DOBRA E ARMAÇÃO DE AÇO CA-50 D &lt;= 12,5 MM</t>
    </r>
  </si>
  <si>
    <t>UN.</t>
  </si>
  <si>
    <t>ED-49061</t>
  </si>
  <si>
    <t>ED-50380</t>
  </si>
  <si>
    <t>ED-49461</t>
  </si>
  <si>
    <t>RO-43047</t>
  </si>
  <si>
    <r>
      <rPr>
        <sz val="6"/>
        <rFont val="Verdana"/>
        <family val="2"/>
      </rPr>
      <t>TRANSPORTE - MENSALISTA (COLETADO CAIXA)</t>
    </r>
  </si>
  <si>
    <t>MES</t>
  </si>
  <si>
    <r>
      <rPr>
        <sz val="6"/>
        <rFont val="Verdana"/>
        <family val="2"/>
      </rPr>
      <t>ALIMENTACAO - MENSALISTA (COLETADO CAIXA)</t>
    </r>
  </si>
  <si>
    <r>
      <rPr>
        <sz val="6"/>
        <rFont val="Verdana"/>
        <family val="2"/>
      </rPr>
      <t>EXAMES - MENSALISTA (COLETADO CAIXA)</t>
    </r>
  </si>
  <si>
    <r>
      <rPr>
        <sz val="6"/>
        <rFont val="Verdana"/>
        <family val="2"/>
      </rPr>
      <t>SEGURO - MENSALISTA (COLETADO CAIXA)</t>
    </r>
  </si>
  <si>
    <r>
      <rPr>
        <sz val="6"/>
        <rFont val="Verdana"/>
        <family val="2"/>
      </rPr>
      <t>FERRAMENTAS - FAMILIA ALMOXARIFE - MENSALISTA (ENCARGOS
COMPLEMENTARES - COLETADO CAIXA)</t>
    </r>
  </si>
  <si>
    <r>
      <rPr>
        <sz val="6"/>
        <rFont val="Verdana"/>
        <family val="2"/>
      </rPr>
      <t>EPI - FAMILIA ALMOXARIFE - HORISTA (ENCARGOS COMPLEMENTARES -
COLETADO CAIXA)</t>
    </r>
  </si>
  <si>
    <r>
      <rPr>
        <sz val="6"/>
        <rFont val="Verdana"/>
        <family val="2"/>
      </rPr>
      <t>TECNICO DE EDIFICACOES (MENSALISTA)</t>
    </r>
  </si>
  <si>
    <r>
      <rPr>
        <sz val="6"/>
        <rFont val="Verdana"/>
        <family val="2"/>
      </rPr>
      <t>CREA – Taxa de ART de execução</t>
    </r>
  </si>
  <si>
    <r>
      <rPr>
        <sz val="6"/>
        <rFont val="Verdana"/>
        <family val="2"/>
      </rPr>
      <t>CONSUMO ÁGUA/ESGOTO</t>
    </r>
  </si>
  <si>
    <r>
      <rPr>
        <sz val="6"/>
        <rFont val="Verdana"/>
        <family val="2"/>
      </rPr>
      <t>CONSUMO ENERGIA</t>
    </r>
  </si>
  <si>
    <r>
      <rPr>
        <sz val="6"/>
        <rFont val="Verdana"/>
        <family val="2"/>
      </rPr>
      <t>CONSUMO TELEFONE, INTERNET WI-FI</t>
    </r>
  </si>
  <si>
    <r>
      <rPr>
        <sz val="6"/>
        <rFont val="Verdana"/>
        <family val="2"/>
      </rPr>
      <t>VIGIA NOTURNO COM ENCARGOS COMPLEMENTARES</t>
    </r>
  </si>
  <si>
    <r>
      <rPr>
        <sz val="6"/>
        <rFont val="Verdana"/>
        <family val="2"/>
      </rPr>
      <t>EPI - FAMILIA ENGENHEIRO CIVIL - MENSALISTA (ENCARGOS COMPLEMENTARES - COLETADO CAIXA)</t>
    </r>
  </si>
  <si>
    <r>
      <rPr>
        <sz val="6"/>
        <rFont val="Verdana"/>
        <family val="2"/>
      </rPr>
      <t>XEROX  PRETO/BRANCO - FORMATO A4</t>
    </r>
  </si>
  <si>
    <t>ENGENHEIRO</t>
  </si>
  <si>
    <t>PCMSO</t>
  </si>
  <si>
    <r>
      <rPr>
        <sz val="6"/>
        <rFont val="Verdana"/>
        <family val="2"/>
      </rPr>
      <t>KIT PRIMEIROS SOCORROS</t>
    </r>
  </si>
  <si>
    <t>MATED-11331</t>
  </si>
  <si>
    <r>
      <rPr>
        <sz val="6"/>
        <rFont val="Verdana"/>
        <family val="2"/>
      </rPr>
      <t>PREGO 17 X 27 (COMPRIMENTO: 62,1 MM / DIÂMETRO: 3,0 MM)</t>
    </r>
  </si>
  <si>
    <t>MATED-11349</t>
  </si>
  <si>
    <r>
      <rPr>
        <sz val="6"/>
        <rFont val="Verdana"/>
        <family val="2"/>
      </rPr>
      <t>SARRAFO 3A. CONSTRUÇÃO ( SEÇÃO TRANSVERSAL: 1X4 " / TIPO DE MADEIRA: CEDRO)</t>
    </r>
  </si>
  <si>
    <t>ED-50372</t>
  </si>
  <si>
    <r>
      <rPr>
        <sz val="6"/>
        <rFont val="Verdana"/>
        <family val="2"/>
      </rPr>
      <t>CARPINTEIRO DE FORMA COM ENCARGOS COMPLEMENTARES</t>
    </r>
  </si>
  <si>
    <r>
      <rPr>
        <sz val="6"/>
        <rFont val="Verdana"/>
        <family val="2"/>
      </rPr>
      <t>SERVENTE COM ENCARGOS COMPLEMENTARES</t>
    </r>
  </si>
  <si>
    <r>
      <rPr>
        <sz val="6"/>
        <rFont val="Verdana"/>
        <family val="2"/>
      </rPr>
      <t>CABO DE AÇO GALVANIZADO 5/16"</t>
    </r>
  </si>
  <si>
    <r>
      <rPr>
        <sz val="6"/>
        <rFont val="Verdana"/>
        <family val="2"/>
      </rPr>
      <t>POLIESTIRENO EXPANDIDO/EPS (ISOPOR), TIPO 2F, BLOCO</t>
    </r>
  </si>
  <si>
    <r>
      <rPr>
        <sz val="6"/>
        <rFont val="Verdana"/>
        <family val="2"/>
      </rPr>
      <t>PEDREIRO COM ENCARGOS COMPLEMENTARES</t>
    </r>
  </si>
  <si>
    <r>
      <rPr>
        <sz val="6"/>
        <rFont val="Verdana"/>
        <family val="2"/>
      </rPr>
      <t>TELA DE ACO SOLDADA GALVANIZADA/ZINCADA PARA ALVENARIA, FIO  D = *1,24 MM, MALHA 25 X 25 MM</t>
    </r>
  </si>
  <si>
    <r>
      <rPr>
        <sz val="6"/>
        <rFont val="Verdana"/>
        <family val="2"/>
      </rPr>
      <t>"PORTA PRONTA" TIPO PRANCHETA PARA ACESSIBILIDADE, 1 FOLHA DE ABRIR, ALIZAR QUINA RETA COM LARGURA DE 7CM, COM BARRADO EM ALUMÍNIO ESCOVADO NOS DOIS LADOS, RESISTENTE A IMPACTO (H=40CM E ESPESSURA DE 1MM), E FERRAGEM, INCLUSIVE FECHADURA COM CHAVE DE BANHEIRO. PAREDE 20CM ESPESSURA FORNECIMENTO E INSTALAÇÃO</t>
    </r>
  </si>
  <si>
    <r>
      <rPr>
        <sz val="6"/>
        <rFont val="Verdana"/>
        <family val="2"/>
      </rPr>
      <t>"PORTA PRONTA" TIPO PRANCHETA, 01 FOLHA DE ABRIR, ALIZAR QUINA RETA DE LARGURA 7CM E FERRAGEM, INCLUSIVE FECHADURA COM CHAVE DE ENTRADA. PAREDE 15CM ESPESSURA FORNECIMENTO E INSTALAÇÃO</t>
    </r>
  </si>
  <si>
    <t>ED-50371</t>
  </si>
  <si>
    <r>
      <rPr>
        <sz val="6"/>
        <rFont val="Verdana"/>
        <family val="2"/>
      </rPr>
      <t>"PORTA PRONTA" TIPO PRANCHETA, 01 FOLHA DE ABRIR, ALIZAR QUINA RETA DE LARGURA 7CM E FERRAGEM, INCLUSIVE FECHADURA COM CHAVE DE ENTRADA. PAREDE 20CM ESPESSURA FORNECIMENTO E INSTALAÇÃO</t>
    </r>
  </si>
  <si>
    <r>
      <rPr>
        <sz val="6"/>
        <rFont val="Verdana"/>
        <family val="2"/>
      </rPr>
      <t>"PORTA PRONTA" TIPO PRANCHETA, 01 FOLHA DE ABRIR, ALIZAR QUINA RETA DE LARGURA 7CM E FERRAGEM, INCLUSIVE FECHADURA COM CHAVE DE ENTRADA. PAREDE 25CM ESPESSURA. FORNECIMENTO E INSTALAÇÃO</t>
    </r>
  </si>
  <si>
    <r>
      <rPr>
        <sz val="6"/>
        <rFont val="Verdana"/>
        <family val="2"/>
      </rPr>
      <t>Marco e alizar para P3 - Fornecimento e colocação de marco de madeira sem jabre e alizar quina reta (quina viva) com largura 10cm. Parede 15cm espessura. FORNECIMENTO E INSTALAÇÃO</t>
    </r>
  </si>
  <si>
    <t>65.14.08</t>
  </si>
  <si>
    <r>
      <rPr>
        <sz val="6"/>
        <rFont val="Verdana"/>
        <family val="2"/>
      </rPr>
      <t>"PORTA PRONTA" TIPO PRANCHETA, 2 FOLHAS DE ABRIR, COM REQUADRO 20X100CM (EM AMBAS AS FOLHAS) PARA POSTERIOR ENCAIXE DE VIDRO INCOLOR LAMINADO E=6MM, ALIZAR QUINA RETA DE 10CM, E FERRAGEM, INCLUSIVE FECHADURA, COM CHAVE DE ENTRADA. PAREDE 25CM ESPESSURA. FORNECIMENTO E INSTALAÇÃO</t>
    </r>
  </si>
  <si>
    <r>
      <rPr>
        <sz val="6"/>
        <rFont val="Verdana"/>
        <family val="2"/>
      </rPr>
      <t>CHAPA DE MDF BRANCO LISO 2 FACES, E = 18 MM, DE *2,75 X 1,85* M</t>
    </r>
  </si>
  <si>
    <t>MATED-12745</t>
  </si>
  <si>
    <r>
      <rPr>
        <sz val="6"/>
        <rFont val="Verdana"/>
        <family val="2"/>
      </rPr>
      <t>TUBO EM METALON GALVANIZADO (FORMATO: QUADRADO/SEÇÃO: 20X20MM/ ESPESSURA: 1,25MM)</t>
    </r>
  </si>
  <si>
    <t>ED-50388</t>
  </si>
  <si>
    <r>
      <rPr>
        <sz val="6"/>
        <rFont val="Verdana"/>
        <family val="2"/>
      </rPr>
      <t>MARCENEIRO COM ENCARGOS COMPLEMENTARES</t>
    </r>
  </si>
  <si>
    <r>
      <rPr>
        <sz val="6"/>
        <rFont val="Verdana"/>
        <family val="2"/>
      </rPr>
      <t>PINTURA ESMALTE EM POSTES OU TUBULAÇÕES 2 DEMÃO</t>
    </r>
  </si>
  <si>
    <r>
      <rPr>
        <sz val="6"/>
        <rFont val="Verdana"/>
        <family val="2"/>
      </rPr>
      <t>Porta de enrolar P7A(477,50X305) cm – Fornecimento e colocação de porta, em aço galvanizado, perfil “transvision” com pintura eletrostática cor cinza, acionamento automático através de botoeira, conforme projeto - fornecimento e instalação</t>
    </r>
  </si>
  <si>
    <r>
      <rPr>
        <sz val="6"/>
        <rFont val="Verdana"/>
        <family val="2"/>
      </rPr>
      <t>Porta de enrolar P7B(495X305) cm – Fornecimento e colocação de porta, em aço galvanizado, perfil “transvision” com pintura eletrostática cor cinza, acionamento automático através de botoeira, conforme projeto  - fornecimento e instalação</t>
    </r>
  </si>
  <si>
    <r>
      <rPr>
        <sz val="6"/>
        <rFont val="Verdana"/>
        <family val="2"/>
      </rPr>
      <t>PUXADOR CENTRAL, TIPO ALCA, EM ZAMAC CROMADO, COM ROSETAS, COMPRIMENTO *100* MM, PARA PORTA / JANELA EM MADEIRA OU METALICA - INCLUI PARAFUSOS</t>
    </r>
  </si>
  <si>
    <r>
      <rPr>
        <sz val="6"/>
        <rFont val="Verdana"/>
        <family val="2"/>
      </rPr>
      <t>FECHADURA ELETRÔNICA REF C-90 COM BOTAO (90.01.03.036) - HDL</t>
    </r>
  </si>
  <si>
    <r>
      <rPr>
        <sz val="6"/>
        <rFont val="Verdana"/>
        <family val="2"/>
      </rPr>
      <t>CARPINTEIRO DE ESQUADRIA COM ENCARGOS COMPLEMENTARES</t>
    </r>
  </si>
  <si>
    <t>ED-50794</t>
  </si>
  <si>
    <r>
      <rPr>
        <sz val="6"/>
        <rFont val="Verdana"/>
        <family val="2"/>
      </rPr>
      <t>PORTA DE ABRIR, 01 FOLHA, EM CHAPA 14 SAE 1020 - PADRÃO SEDS</t>
    </r>
  </si>
  <si>
    <t>ED-49702</t>
  </si>
  <si>
    <r>
      <rPr>
        <sz val="6"/>
        <rFont val="Verdana"/>
        <family val="2"/>
      </rPr>
      <t>MOLA HIDRÁULICA NORMAL</t>
    </r>
  </si>
  <si>
    <r>
      <rPr>
        <sz val="6"/>
        <rFont val="Verdana"/>
        <family val="2"/>
      </rPr>
      <t>FECHADURA AUXILIAR TRAVA DE SEGURANCA SIMPLES, CROMADA, MAQUINA *40* MM, INCLUI CHAVE TETRA E ROSETA REDONDA - COMPLETA</t>
    </r>
  </si>
  <si>
    <t>CJ</t>
  </si>
  <si>
    <t>ED-50981</t>
  </si>
  <si>
    <r>
      <rPr>
        <sz val="6"/>
        <rFont val="Verdana"/>
        <family val="2"/>
      </rPr>
      <t>PORTA VENEZIANA EM PERFIL E CHAPA METÁLICA</t>
    </r>
  </si>
  <si>
    <r>
      <rPr>
        <sz val="6"/>
        <rFont val="Verdana"/>
        <family val="2"/>
      </rPr>
      <t>PERFIL DE ALUMINIO ANODIZADO</t>
    </r>
  </si>
  <si>
    <t>ED-51159</t>
  </si>
  <si>
    <r>
      <rPr>
        <sz val="6"/>
        <rFont val="Verdana"/>
        <family val="2"/>
      </rPr>
      <t>VIDRO TEMPERADO INCOLOR, ESP. 8MM, INCLUSIVE FIXAÇÃO E VEDAÇÃO COM GUARNIÇÃO/GAXETA DE BORRACHA NEOPREME, FORNECIMENTO E INSTALAÇÃO, EXCLUSIVE CAIXILHO/PERFIL</t>
    </r>
  </si>
  <si>
    <t>MATED-12746</t>
  </si>
  <si>
    <r>
      <rPr>
        <sz val="6"/>
        <rFont val="Verdana"/>
        <family val="2"/>
      </rPr>
      <t>TUBO EM METALON GALVANIZADO (FORMATO: QUADRADO/SEÇÃO: 30X20MM/ ESPESSURA: 1,25MM)</t>
    </r>
  </si>
  <si>
    <r>
      <rPr>
        <sz val="6"/>
        <rFont val="Verdana"/>
        <family val="2"/>
      </rPr>
      <t>TUBO ACO GALVANIZADO COM COSTURA, CLASSE LEVE, DN 100 MM ( 4"),  E = 3,75 MM,  *10,55* KG/M (NBR 5580)</t>
    </r>
  </si>
  <si>
    <r>
      <rPr>
        <sz val="6"/>
        <rFont val="Verdana"/>
        <family val="2"/>
      </rPr>
      <t>PINTURA ESMALTE EM ESQUADRIAS DE FERRO, DUAS (2) DEMÃOS, INCLUSIVE UMA (1) DEMÃO DE FUNDO ANTICORROSIVO</t>
    </r>
  </si>
  <si>
    <r>
      <rPr>
        <sz val="6"/>
        <rFont val="Verdana"/>
        <family val="2"/>
      </rPr>
      <t>J1(60X150/110)cm Fornecimento e colocação de janela em alumínio sob encomenda, com contramarco, tipo máximo-ar com bandeira inferior em veneziana vazada de alumínio, inclusive vidro mini boreal, incolor, e = 4 mm, inclusive vedação com silicone</t>
    </r>
  </si>
  <si>
    <r>
      <rPr>
        <sz val="6"/>
        <rFont val="Verdana"/>
        <family val="2"/>
      </rPr>
      <t>J2(130x150/110)cm Fornecimento e colocação de janela em alumínio sob encomenda, com contramarco, duas folhas de correr, básculas superiores, alizar, inclusive vidro liso incolor, e = 4mm, inclusive vedação com silicone</t>
    </r>
  </si>
  <si>
    <r>
      <rPr>
        <sz val="6"/>
        <rFont val="Verdana"/>
        <family val="2"/>
      </rPr>
      <t>J3(1540x150/110)cm  Fornecimento e colocação de janela em alumínio sob encomenda, com contramarco, vinte bandeiras tipo máximo-ar e bandeiras superiores fixas, inclusive vidro liso incolor, e = 4mm , inclusive vedação com silicone</t>
    </r>
  </si>
  <si>
    <r>
      <rPr>
        <sz val="6"/>
        <rFont val="Verdana"/>
        <family val="2"/>
      </rPr>
      <t>J4(1545x150/110)cm  Fornecimento e colocação de janela em alumínio sob encomenda, com contramarco, vinte bandeiras tipo máximo-ar e bandeiras superiores fixas, inclusive vidro liso incolor, e = 4mm , inclusive vedação com silicone FORNECIMENTO E INSTALAÇÃO</t>
    </r>
  </si>
  <si>
    <r>
      <rPr>
        <sz val="6"/>
        <rFont val="Verdana"/>
        <family val="2"/>
      </rPr>
      <t>J5A(100x60)cm  Fornecimento e colocação de janela em alumínio sob encomenda, com contramarco, 1 folha fixa em veneziana ventilada (ventilação) , inclusive vedação com silicone</t>
    </r>
  </si>
  <si>
    <r>
      <rPr>
        <sz val="6"/>
        <rFont val="Verdana"/>
        <family val="2"/>
      </rPr>
      <t>J5B(100x105)cm  Fornecimento e colocação de janela em alumínio sob encomenda, com contramarco, alizar, 2 folhas de abrir em veneziana ventilada (inspeção), inclusive vedação com silicone</t>
    </r>
  </si>
  <si>
    <r>
      <rPr>
        <sz val="6"/>
        <rFont val="Verdana"/>
        <family val="2"/>
      </rPr>
      <t>J6(120x80/180)cm  Fornecimento e colocação de janela em alumínio sob encomenda, com contramarco, fixa, em veneziana vazada, inclusive vedação com silicone</t>
    </r>
  </si>
  <si>
    <r>
      <rPr>
        <sz val="6"/>
        <rFont val="Verdana"/>
        <family val="2"/>
      </rPr>
      <t>J7(380x200/105)cm  Fornecimento e colocação de janela em alumínio sob encomenda, com contramarco, cinco bandeiras tipo máximo-ar  e bandeiras superiores fixas, inclusive vidro liso incolor, e = 4mm, inclusive vedação com silicone</t>
    </r>
  </si>
  <si>
    <r>
      <rPr>
        <sz val="6"/>
        <rFont val="Verdana"/>
        <family val="2"/>
      </rPr>
      <t>J8(495x200/105)cm  Fornecimento e colocação de janela em alumínio sob encomenda, com contramarco, cinco bandeiras tipo máximo-ar  e bandeiras superiores fixas, inclusive vidro liso incolor, e = 4mm, inclusive vedação com silicone</t>
    </r>
  </si>
  <si>
    <r>
      <rPr>
        <sz val="6"/>
        <rFont val="Verdana"/>
        <family val="2"/>
      </rPr>
      <t>P8A(90x210)cm  Fornecimento e colocação de porta veneziana de alumínio sob encomenda, com contramarco, 01 folha de abrir, ferragem e fechadura, inclusive vedação com silicone.</t>
    </r>
  </si>
  <si>
    <r>
      <rPr>
        <sz val="6"/>
        <rFont val="Verdana"/>
        <family val="2"/>
      </rPr>
      <t>P5(380X305)cm  Fornecimento e colocação de porta em alumínio sob encomenda, 2 folhas de correr + 2 folhas fixas + básculas superiores, com ferragem e fechadura, inclusive vidro laminado, E = 8mm, inclusive vedação com silicone</t>
    </r>
  </si>
  <si>
    <r>
      <rPr>
        <sz val="6"/>
        <rFont val="Verdana"/>
        <family val="2"/>
      </rPr>
      <t>P6(495x305)cm  Fornecimento e colocação de porta em alumínio sob encomenda, 2 folhas de correr + 2 folhas fixas + básculas superiores, com ferragem e fechadura, inclusive vidro laminado, E = 8mm, inclusive vedação com silicone</t>
    </r>
  </si>
  <si>
    <r>
      <rPr>
        <sz val="6"/>
        <rFont val="Verdana"/>
        <family val="2"/>
      </rPr>
      <t>P9(80X80)cm  Fornecimento e colocação de alçapão em chapa de alumínio xadrez dobrada antiderrapante, com contramarco, cadeado, uma folha de abrir, a ser instalado no piso , inclusive vedação com silicone</t>
    </r>
  </si>
  <si>
    <r>
      <rPr>
        <sz val="6"/>
        <rFont val="Verdana"/>
        <family val="2"/>
      </rPr>
      <t>P9A(60X120)cm Fornecimento e colocação de alçapão em chapa de alumínio xadrez dobrada antiderrapante, com contramarco, cadeado, uma folha de abrir, a ser instalado no piso, inclusive vedação com silicone</t>
    </r>
  </si>
  <si>
    <r>
      <rPr>
        <sz val="6"/>
        <rFont val="Verdana"/>
        <family val="2"/>
      </rPr>
      <t>P10(80X100)cm  Fornecimento e colocação de porta de alumínio, 2 folhas de abrir, sob encomenda, com contramarco, cadeado, tipo veneziana fechada, inclusive vedação com silicone</t>
    </r>
  </si>
  <si>
    <t>Fornecimento e colocação de brise composto por painéis lineares e contínuos de alumínio (painéis lisos), fixos aos porta painéis a cada 1,00m no máximo (18,00X3,34)M, inclusive vedação com silicone</t>
  </si>
  <si>
    <r>
      <rPr>
        <sz val="6"/>
        <rFont val="Verdana"/>
        <family val="2"/>
      </rPr>
      <t>Banco móvel para acessibilidade, em abs ou plástico de engenharia com altura ajustável- modelo astra ou similar conforme nbr 9050</t>
    </r>
  </si>
  <si>
    <r>
      <rPr>
        <sz val="6"/>
        <rFont val="Verdana"/>
        <family val="2"/>
      </rPr>
      <t>FECHAMENTOS EM AÇO INOX COM MONTANTE FIXADO NO PISO, ALTURA=105CM</t>
    </r>
  </si>
  <si>
    <t>ED-7830</t>
  </si>
  <si>
    <r>
      <rPr>
        <sz val="6"/>
        <rFont val="Verdana"/>
        <family val="2"/>
      </rPr>
      <t>SERRALHEIRO COM ENCARGOS COMPLEMENTARES</t>
    </r>
  </si>
  <si>
    <t>PV1 (765+240 X 305)cm Fornecimento e colocação de sistema pele de vidro (encaixilhada), em vidro laminado refletivo 08mm, cor prata (4mm) e incolor (4mm), acabamento, acessórios, estrutura com tratamento anodizado preto fosco, classe a13, inclusive vedação com silicone</t>
  </si>
  <si>
    <t>PV2 (800+150 X 470)cm Fornecimento e colocação de sistema pele de vidro (encaixilhada), em vidro laminado refletivo 08mm, cor prata (4mm)e incolor (4mm), acabamento, acessórios, estrutura com tratamento anodizado preto fosco, classe a13, inclusive vedação com silicone</t>
  </si>
  <si>
    <t>PV3 (120 X 470)cm Fornecimento e colocação de sistema pele de vidro (encaixilhada), em vidro laminado refletivo 08mm, cor prata (4mm)e incolor (4mm), acabamento, acessórios, estrutura com tratamento anodizado preto fosco, classe a13, inclusive vedação com silicone</t>
  </si>
  <si>
    <r>
      <rPr>
        <sz val="6"/>
        <rFont val="Verdana"/>
        <family val="2"/>
      </rPr>
      <t>VIDRO COMUM LAMINADO LISO INCOLOR DUPLO, ESPESSURA TOTAL 8 MM (CADA CAMADA DE 4 MM) - COLOCADO</t>
    </r>
  </si>
  <si>
    <t>MATED-9205</t>
  </si>
  <si>
    <r>
      <rPr>
        <sz val="6"/>
        <rFont val="Verdana"/>
        <family val="2"/>
      </rPr>
      <t>GAXETA DE BORRACHA NEOPREME (FORMATO TIPO: U/ ALTURA: 13MM/LARGURA: 10MM/ ESPESSURA: 5,5MM</t>
    </r>
  </si>
  <si>
    <t>ED-50992</t>
  </si>
  <si>
    <r>
      <rPr>
        <sz val="6"/>
        <rFont val="Verdana"/>
        <family val="2"/>
      </rPr>
      <t>VEDAÇÃO DE ESQUADRIAS METÁLICAS COM SILICONE PASTOSO</t>
    </r>
  </si>
  <si>
    <t>P3(110x210)cm  Fornecimento e colocação de porta em vidro temperado liso, incolor, e=8mm, 01 folha de abrir. Fechadura em aço inox escovado, mola de piso, ferragens tipo Jumbo e puxador 40cm cromado. Acabamento de vidro com películas jateada e de segurança</t>
  </si>
  <si>
    <t>Fornecimento e instalação de película Jateada Branca</t>
  </si>
  <si>
    <t>Fornecimento e instalação de película de Segurança</t>
  </si>
  <si>
    <r>
      <rPr>
        <sz val="6"/>
        <rFont val="Verdana"/>
        <family val="2"/>
      </rPr>
      <t>PARAFUSO, AUTO ATARRACHANTE, CABECA CHATA, FENDA SIMPLES, 1/4 (6,35 MM) X 25 MM</t>
    </r>
  </si>
  <si>
    <t>CENTO</t>
  </si>
  <si>
    <r>
      <rPr>
        <sz val="6"/>
        <rFont val="Verdana"/>
        <family val="2"/>
      </rPr>
      <t>PARAFUSO DRY WALL, EM ACO ZINCADO, CABECA LENTILHA E PONTA BROCA (LB), LARGURA 4,2 MM, COMPRIMENTO 13 MM</t>
    </r>
  </si>
  <si>
    <r>
      <rPr>
        <sz val="6"/>
        <rFont val="Verdana"/>
        <family val="2"/>
      </rPr>
      <t>MONTADOR COM ENCARGOS COMPLEMENTARES</t>
    </r>
  </si>
  <si>
    <t>Alçapão em cantoneira de alumínio natural para forro de gesso, com fornecimento e colocação. 80x80cm</t>
  </si>
  <si>
    <r>
      <rPr>
        <sz val="6"/>
        <rFont val="Verdana"/>
        <family val="2"/>
      </rPr>
      <t>ARGAMASSA, TRAÇO 1:3 (CIMENTO E AREIA), PREPARO MECÂNICO</t>
    </r>
  </si>
  <si>
    <t>MATED-12232</t>
  </si>
  <si>
    <r>
      <rPr>
        <sz val="6"/>
        <rFont val="Verdana"/>
        <family val="2"/>
      </rPr>
      <t>JUNTA PLÁSTICA PARA PISO - PERFIL "T" (LARGURA: 3MM/ ALTURA: 17MM)</t>
    </r>
  </si>
  <si>
    <t>MATED-12352</t>
  </si>
  <si>
    <r>
      <rPr>
        <sz val="6"/>
        <rFont val="Verdana"/>
        <family val="2"/>
      </rPr>
      <t>ARGAMASSA COLANTE (TIPO: ACIII)</t>
    </r>
  </si>
  <si>
    <r>
      <rPr>
        <sz val="6"/>
        <rFont val="Verdana"/>
        <family val="2"/>
      </rPr>
      <t>Degraus e patamares da escada em granito cinza corumbá ou andorinha, flameado, assentados com argamassa pré-fabricada de cimento colante, e=2 cm e rejuntamento, inclusive fornecimento.
Aplicar resina no granito. Considerar bocel de 1,5cm</t>
    </r>
  </si>
  <si>
    <t>AUX-001</t>
  </si>
  <si>
    <r>
      <rPr>
        <sz val="6"/>
        <rFont val="Verdana"/>
        <family val="2"/>
      </rPr>
      <t>APLICAÇÃO DE RESINA ACRÍLICA FOSCA, 100% PURA (REF. FUSEPROTEC- VIAPOL OU SIMILAR).</t>
    </r>
  </si>
  <si>
    <t>ED-50718</t>
  </si>
  <si>
    <r>
      <rPr>
        <sz val="6"/>
        <rFont val="Verdana"/>
        <family val="2"/>
      </rPr>
      <t>APLICAÇÃO DE REJUNTE CIMENTÍCIO COLORIDO INDUSTRIALIZADO PARA REVESTIMENTOS DE PAREDE/PISO COM JUNTAS DE ATÉ 3MM DE ESPESSURA</t>
    </r>
  </si>
  <si>
    <t>L</t>
  </si>
  <si>
    <t>ED-50365</t>
  </si>
  <si>
    <r>
      <rPr>
        <sz val="6"/>
        <rFont val="Verdana"/>
        <family val="2"/>
      </rPr>
      <t>AJUDANTE DE PINTOR COM ENCARGOS COMPLEMENTARES</t>
    </r>
  </si>
  <si>
    <t>ED-50382</t>
  </si>
  <si>
    <r>
      <rPr>
        <sz val="6"/>
        <rFont val="Verdana"/>
        <family val="2"/>
      </rPr>
      <t>PINTOR COM ENCARGOS COMPLEMENTARES</t>
    </r>
  </si>
  <si>
    <r>
      <rPr>
        <sz val="6"/>
        <rFont val="Verdana"/>
        <family val="2"/>
      </rPr>
      <t>Piso em granito Preto São Gabriel flameado e paginado (tabeira + peças entre 40cm e 55cm) e=2 cm</t>
    </r>
  </si>
  <si>
    <r>
      <rPr>
        <sz val="6"/>
        <rFont val="Verdana"/>
        <family val="2"/>
      </rPr>
      <t>Carpete agulhado vertical estruturado, em fibras de polipropileno, classificação de uso comercial pesado, fornecimento e colocação, inclusive arremate das caixas de piso. Cor terra ou similar</t>
    </r>
  </si>
  <si>
    <r>
      <rPr>
        <sz val="6"/>
        <rFont val="Verdana"/>
        <family val="2"/>
      </rPr>
      <t>Carpete agulhado vertical estruturado, em fibras de polipropileno, classificação de uso comercial pesado, fornecimento e colocação, inclusive arremate das caixas de piso. Cor arenito ou similar</t>
    </r>
  </si>
  <si>
    <r>
      <rPr>
        <sz val="6"/>
        <rFont val="Verdana"/>
        <family val="2"/>
      </rPr>
      <t>SOLEIRA  EM  GRANITO  CINZA  CORUMBÁ  OU  ANDORINHA  FLAMEADO, E=2 CM</t>
    </r>
  </si>
  <si>
    <t>ED-48343</t>
  </si>
  <si>
    <r>
      <rPr>
        <sz val="6"/>
        <rFont val="Verdana"/>
        <family val="2"/>
      </rPr>
      <t>BANCADA EM GRANITO CINZA ANDORINHA E = 3 CM, APOIADA EM CONSOLE DE METALON 20 X 30 MM</t>
    </r>
  </si>
  <si>
    <t>ED-48351</t>
  </si>
  <si>
    <r>
      <rPr>
        <sz val="6"/>
        <rFont val="Verdana"/>
        <family val="2"/>
      </rPr>
      <t>TESTEIRA EM GRANITO CINZA ANDORINHA</t>
    </r>
  </si>
  <si>
    <t>ED-48348</t>
  </si>
  <si>
    <r>
      <rPr>
        <sz val="6"/>
        <rFont val="Verdana"/>
        <family val="2"/>
      </rPr>
      <t>RODABANCADA EM GRANITO CINZA ANDORINHA H = 10 CM, E = 2 CM</t>
    </r>
  </si>
  <si>
    <t>ED-48342</t>
  </si>
  <si>
    <r>
      <rPr>
        <sz val="6"/>
        <rFont val="Verdana"/>
        <family val="2"/>
      </rPr>
      <t>FURAÇÃO E COLAGEM DE BOJO</t>
    </r>
  </si>
  <si>
    <t>2XED-48351</t>
  </si>
  <si>
    <r>
      <rPr>
        <sz val="6"/>
        <rFont val="Verdana"/>
        <family val="2"/>
      </rPr>
      <t>Placa 1 (15x15)cm Película de vinil adesivo com Símbolo Internacional de Acesso, fornecimento e instalação</t>
    </r>
  </si>
  <si>
    <r>
      <rPr>
        <sz val="6"/>
        <rFont val="Verdana"/>
        <family val="2"/>
      </rPr>
      <t>Placa 2 (15x15)cm Placa de acrílico transparente e=3mm, com película de vinil adesivada por trás do acrílico, contendo  o Símbolo Internacional de Acesso,  fornecimento e instalação</t>
    </r>
  </si>
  <si>
    <r>
      <rPr>
        <sz val="6"/>
        <rFont val="Verdana"/>
        <family val="2"/>
      </rPr>
      <t>Placa 3 (15x15)cm Placa de aço inox AISI304, e=1mm, com fundo e Símbolo Internacional de Acesso silkados,  fornecimento e instalação</t>
    </r>
  </si>
  <si>
    <r>
      <rPr>
        <sz val="6"/>
        <rFont val="Verdana"/>
        <family val="2"/>
      </rPr>
      <t>Placa 6 (15x15)cm Placa de acrílico transparente e=3mm, com película de vinil adesivada por trás do acrílico, contendo o símbolo indicativo de banheiro, h=10cm, fornecimento e instalação</t>
    </r>
  </si>
  <si>
    <r>
      <rPr>
        <sz val="6"/>
        <rFont val="Verdana"/>
        <family val="2"/>
      </rPr>
      <t>Placa 8 (45x22)cm Placa de acrílico transparente e=4mm, com película de vinil adesivada por trás do acrílico, contendo texto “Atendimento Prioritário”, h=2,7cm e 6 símbolos, h=7,5cm, fornecimento e instalação</t>
    </r>
  </si>
  <si>
    <r>
      <rPr>
        <sz val="6"/>
        <rFont val="Verdana"/>
        <family val="2"/>
      </rPr>
      <t>Placa 9 (45x22)cm Placa de acrílico transparente e=4mm, com película de vinil adesivada por trás do acrílico, contendo texto “Assento Preferencial”, h=2,7cm e 6 símbolos, h=7,5cm, fornecimento e instalação</t>
    </r>
  </si>
  <si>
    <r>
      <rPr>
        <sz val="6"/>
        <rFont val="Verdana"/>
        <family val="2"/>
      </rPr>
      <t>Placa 11 (45x15)cm Placa de acrílico transparente e=4mm, com película de vinil adesivada por trás do acrílico, contendo texto (a ser definido posteriormente), h=2,7cm,  fornecimento e instalação</t>
    </r>
  </si>
  <si>
    <r>
      <rPr>
        <sz val="6"/>
        <rFont val="Verdana"/>
        <family val="2"/>
      </rPr>
      <t>Placa 13 (15x7)cm Placa de acrílico transparente e=3mm, contendo texto em relevo (a ser definido posteriormente), h=1,8cm e Braille, fornecimento e instalação</t>
    </r>
  </si>
  <si>
    <r>
      <rPr>
        <sz val="6"/>
        <rFont val="Verdana"/>
        <family val="2"/>
      </rPr>
      <t>Placa 15 (4x7)cm Placa de acrílico transparente e=3mm, contendo número em relevo, h=1,8cm e Braille, fornecimento e instalação</t>
    </r>
  </si>
  <si>
    <r>
      <rPr>
        <sz val="6"/>
        <rFont val="Verdana"/>
        <family val="2"/>
      </rPr>
      <t>Placa 16 (10x3)cm Placa de alumínio flexível e=3mm, contendo texto em relevo (andar xxx), h=0,5cm e Braille, fornecimento e instalação</t>
    </r>
  </si>
  <si>
    <r>
      <rPr>
        <sz val="6"/>
        <rFont val="Verdana"/>
        <family val="2"/>
      </rPr>
      <t>Placa 18 (120x80)cm Plotagem em vinil autoadesivo para sinalização horizontal de espaço reservado à pessoa em cadeira de rodas (P.C.R.), contendo símbolo internacional de acesso, fornecimento e instalação</t>
    </r>
  </si>
  <si>
    <r>
      <rPr>
        <sz val="6"/>
        <rFont val="Verdana"/>
        <family val="2"/>
      </rPr>
      <t>PG1 (350x250) cm- Portão para acesso de pedestre, em tela tipo Nylofor 3D” da Belgo, estrutura em metalon, para acionamento manual, 1 folha de correr, trilho superior com roldanas e trilho embutido no piso, com alças reforçadas para cadeado - fornecimento e instalação com mão-de-obra da empresa fornecedora do gradil</t>
    </r>
  </si>
  <si>
    <r>
      <rPr>
        <sz val="6"/>
        <rFont val="Verdana"/>
        <family val="2"/>
      </rPr>
      <t>Kit automatizador pivotante completo com motor bifásico/220V/60Hz e central eletrônica de comando com: temporizador de fechamento automático, saídas para sinaleiro e fechadura eletromagnética, entrada para acionamento por botoeira; com dois controles remotos; com mecanismo de destravamento e operação manual em caso de falta de energia.Tipo comercial, industrial ou condominial, potência mínima de 0,5cv.</t>
    </r>
  </si>
  <si>
    <r>
      <rPr>
        <sz val="6"/>
        <rFont val="Verdana"/>
        <family val="2"/>
      </rPr>
      <t>Sensor fotocélula anti esmagamento para motor de portão, com alcance de até 16m, para ser usada em ambientes externos.</t>
    </r>
  </si>
  <si>
    <r>
      <rPr>
        <sz val="6"/>
        <rFont val="Verdana"/>
        <family val="2"/>
      </rPr>
      <t>PG2 (350x250)cm- Portão para acesso de veículos, em tela tipo Nylofor 3D” da Belgo, estrutura em metalon, para acionamento automático por controle remoto,1 folha de abrir, com rodízio inferior, alças reforçadas para cadeado e fechadura elétrica de sobrepor para portão de metal, com cilindro externo ajustável e memória mecânica (destrava ao primeiro impulso), sistema de segurança contra abertura ilícita, alimentação 12V. Ref.: modelo C90 dupla ajustável da HDL ou similar, fornecimento e instalação com mão-de- obra da empresa fornecedora do gradil</t>
    </r>
  </si>
  <si>
    <r>
      <rPr>
        <sz val="6"/>
        <rFont val="Verdana"/>
        <family val="2"/>
      </rPr>
      <t>Kit automatizador deslizante completo com motor bifásico/220V/60Hz e central eletrônica de comando com: temporizador de fechamento automático, saídas para sinaleiro, entrada  para acionamento por botoeira; com dois controles remotos; com mecanismo de destravamento e operação manual em caso de falta de energia.
Tipo comercial, industrial ou condominial, potência mínima de 0,5cv, velocidade igual ou superior a 15m/min. Gomos de cremalheira adicionais.</t>
    </r>
  </si>
  <si>
    <r>
      <rPr>
        <sz val="6"/>
        <rFont val="Verdana"/>
        <family val="2"/>
      </rPr>
      <t>PG3 (350x250)cm- Portão para acesso de veículos, em tela tipo Nylofor 3D” da Belgo, estrutura em metalon, para acionamento automático por controle remoto,1 folha de correr, guia com roldanas e trilho inferior, alças reforçadas para cadeado, fornecimento e instalação com mão-de-obra da empresa fornecedora do gradil</t>
    </r>
  </si>
  <si>
    <t>TUBO ACO GALV. DIN 2440 E= 3,65 MM 2"  C/COSTURA</t>
  </si>
  <si>
    <r>
      <rPr>
        <sz val="6"/>
        <rFont val="Verdana"/>
        <family val="2"/>
      </rPr>
      <t>CORRIMÃO DUPLO E MONTANTES, FIXADOS ENTRE SI, AMBOS EM AÇO INOX ESCOVADO, SENDO OS MONTANTES PARAFUSADOS NO PISO.</t>
    </r>
  </si>
  <si>
    <r>
      <rPr>
        <sz val="6"/>
        <rFont val="Verdana"/>
        <family val="2"/>
      </rPr>
      <t>CORRIMÃO DUPLO E MONTANTES PRÓPRIOS PARA RECEBER VIDRO, FIXADOS ENTRE SI, AMBOS EM AÇO INOX ESCOVADO, SENDO OS MONTANTES PARAFUSADOS NO TOPO DE MURETA.</t>
    </r>
  </si>
  <si>
    <r>
      <rPr>
        <sz val="6"/>
        <rFont val="Verdana"/>
        <family val="2"/>
      </rPr>
      <t>Caixa de correio em alumínio para fixar em grade, (38x23x15)cm, com abertura frontal para colocação das cartas e posterior para recolhimento</t>
    </r>
  </si>
  <si>
    <r>
      <rPr>
        <sz val="6"/>
        <rFont val="Verdana"/>
        <family val="2"/>
      </rPr>
      <t>IMPERMEABILIZANTE INCOLOR PARA TRATAMENTO DE FACHADAS E TELHAS, BASE SILICONE</t>
    </r>
  </si>
  <si>
    <r>
      <rPr>
        <sz val="6"/>
        <rFont val="Verdana"/>
        <family val="2"/>
      </rPr>
      <t>revestimento em placas de granito  Jacarandá Vinho polido (avermelhado) e=2cm, com junção das peças nas quinas em meia esquadria,</t>
    </r>
  </si>
  <si>
    <r>
      <rPr>
        <sz val="6"/>
        <rFont val="Verdana"/>
        <family val="2"/>
      </rPr>
      <t>MASSA EPOXI BICOMPONENTE (MASSA + CATALIZADOR)</t>
    </r>
  </si>
  <si>
    <r>
      <rPr>
        <sz val="6"/>
        <rFont val="Verdana"/>
        <family val="2"/>
      </rPr>
      <t>PARAFUSO CASTELO COM BUCHA N.8 E ARRUELA</t>
    </r>
  </si>
  <si>
    <t>MATED-8151</t>
  </si>
  <si>
    <r>
      <rPr>
        <sz val="6"/>
        <rFont val="Verdana"/>
        <family val="2"/>
      </rPr>
      <t>SELANTE ELASTICO MONOCOMPONENTE A BASE DE POLIURETANO PARA JUNTAS DIVERSAS - 310ML</t>
    </r>
  </si>
  <si>
    <r>
      <rPr>
        <sz val="6"/>
        <rFont val="Verdana"/>
        <family val="2"/>
      </rPr>
      <t>CONCRETO NÃO ESTRUTURAL, PREPARADO EM OBRA COM BETONEIRA, CONTROLE "B", COM FCK 15 MPA, BRITA Nº (1 E 2), CONSISTÊNCIA PARA VIBRAÇÃO (FABRICAÇÃO)</t>
    </r>
  </si>
  <si>
    <r>
      <rPr>
        <sz val="6"/>
        <rFont val="Verdana"/>
        <family val="2"/>
      </rPr>
      <t>LASTRO DE CONCRETO MAGRO, INCLUSIVE TRANSPORTE, LANÇAMENTO E ADENSAMENTO</t>
    </r>
  </si>
  <si>
    <t>40.43.01</t>
  </si>
  <si>
    <r>
      <rPr>
        <sz val="6"/>
        <rFont val="Verdana"/>
        <family val="2"/>
      </rPr>
      <t>CORTE MECAN. C/ SERRA CIRCULAR EM CONCRETO/ASFALTO</t>
    </r>
  </si>
  <si>
    <r>
      <rPr>
        <sz val="6"/>
        <rFont val="Verdana"/>
        <family val="2"/>
      </rPr>
      <t>APLICAÇÃO DE LONA PRETA, ESP. 150 MICRAS, INCLUSIVE FORNECIMENTO</t>
    </r>
  </si>
  <si>
    <r>
      <rPr>
        <sz val="6"/>
        <rFont val="Verdana"/>
        <family val="2"/>
      </rPr>
      <t>FORNECIMENTO E COLOCACAO DE TELA Q-196</t>
    </r>
  </si>
  <si>
    <r>
      <rPr>
        <sz val="6"/>
        <rFont val="Verdana"/>
        <family val="2"/>
      </rPr>
      <t>COMPACTACAO MECANICA A 95% DO PROCTOR NORMAL - PAVIMENTACAO URBANA</t>
    </r>
  </si>
  <si>
    <r>
      <rPr>
        <sz val="6"/>
        <rFont val="Verdana"/>
        <family val="2"/>
      </rPr>
      <t>LASTRO DE BRITA 2 OU 3 APILOADO MANUALMENTE</t>
    </r>
  </si>
  <si>
    <r>
      <rPr>
        <sz val="6"/>
        <rFont val="Verdana"/>
        <family val="2"/>
      </rPr>
      <t>Piso de granito cinza corumbá ou andorinha, flameado e paginado, placas de aproximadamente (1,00x1,25)m, assentado com argamassa pré-fabricada de cimento colante, e=2 cm e rejuntamento, inclusive fornecimento. Aplicar resina no granito.</t>
    </r>
  </si>
  <si>
    <t>MATED-9598</t>
  </si>
  <si>
    <r>
      <rPr>
        <sz val="6"/>
        <rFont val="Verdana"/>
        <family val="2"/>
      </rPr>
      <t>FITA CREPE ROLO (LARGURA: 25MM/COMPRIMENTO: 50M)</t>
    </r>
  </si>
  <si>
    <r>
      <rPr>
        <sz val="6"/>
        <rFont val="Verdana"/>
        <family val="2"/>
      </rPr>
      <t>TINTA EPÓXI BASE ÁGUA (TIPO: PREMIUM/ACABAMENTO: BRILHANTE)</t>
    </r>
  </si>
  <si>
    <r>
      <rPr>
        <sz val="6"/>
        <rFont val="Verdana"/>
        <family val="2"/>
      </rPr>
      <t>Letra fonte arial e altura de 80cm, fornecimento e instalação</t>
    </r>
  </si>
  <si>
    <t>Letra fonte arial e altura de 24cm, fornecimento e instalação</t>
  </si>
  <si>
    <t>Numeração fonte arial e altura de 30cm, fornecimento e instalação</t>
  </si>
  <si>
    <t>Placa 17 (50x70)cm Placa de aço para sinalização vertical de vaga de estacionamento acessível (especificação conforme placa de rua) contendo Símbolo Internacional de Acesso e texto ‘Estacionamento reservado para veículos autorizados” incluindo todos os acessórios necessários à sua fixação, fornecimento e instalação</t>
  </si>
  <si>
    <r>
      <rPr>
        <sz val="6"/>
        <rFont val="Verdana"/>
        <family val="2"/>
      </rPr>
      <t>MUDA DE ARBUSTO FOLHAGEM, SANSAO-DO-CAMPO OU EQUIVALENTE DA REGIAO, H= *50 A 70* CM</t>
    </r>
  </si>
  <si>
    <r>
      <rPr>
        <sz val="6"/>
        <rFont val="Verdana"/>
        <family val="2"/>
      </rPr>
      <t>MUDA DE ARVORE ORNAMENTAL, OITI/AROEIRA SALSA/ANGICO/IPE/JACARANDA OU EQUIVALENTE  DA REGIAO, H=
*2* M</t>
    </r>
  </si>
  <si>
    <r>
      <rPr>
        <sz val="6"/>
        <rFont val="Verdana"/>
        <family val="2"/>
      </rPr>
      <t>ARGILA EXPANDIDA, GRANULOMETRIA 2215</t>
    </r>
  </si>
  <si>
    <r>
      <rPr>
        <sz val="6"/>
        <rFont val="Verdana"/>
        <family val="2"/>
      </rPr>
      <t>CONCERTINA CLIPADA EM ACO GALVANIZADO DE ALTA RESISTENCIA, COM ESPIRAL, D = 2,76 MM</t>
    </r>
  </si>
  <si>
    <r>
      <rPr>
        <sz val="6"/>
        <rFont val="Verdana"/>
        <family val="2"/>
      </rPr>
      <t>Fornecimento de elevador comercial para 13 pessoas</t>
    </r>
  </si>
  <si>
    <t>ISENTO</t>
  </si>
  <si>
    <t>Taxa Solicitação de “Habite-se”, junto à Prefeitura Municipal</t>
  </si>
  <si>
    <t>TEXTURA ACRILICA HIDROREPELENTE TIPO GRAFIATTO</t>
  </si>
  <si>
    <t>MATED-11445</t>
  </si>
  <si>
    <t>LIXA PARA SUPERFÍCIE MADEIRA/ MASSA EM FOLHA (GRANA: 100/ DIMENSÃO: 225x275MM)</t>
  </si>
  <si>
    <r>
      <rPr>
        <sz val="6"/>
        <rFont val="Verdana"/>
        <family val="2"/>
      </rPr>
      <t>POSTE METÁLICO COM PÉ DE ANCORAGEM PARA FIXAÇÃO EM PISO (LAJE/VIGA). ALTURA DE 1M COM DIÂMETRO DE APROXIMADAMENTE 4” PARA PASSAGEM DE CABO DE AÇO PARA A LINHA DE VIDA</t>
    </r>
  </si>
  <si>
    <r>
      <rPr>
        <b/>
        <sz val="6"/>
        <rFont val="Verdana"/>
        <family val="2"/>
      </rPr>
      <t>OBJETO
:</t>
    </r>
  </si>
  <si>
    <r>
      <rPr>
        <b/>
        <sz val="6"/>
        <rFont val="Verdana"/>
        <family val="2"/>
      </rPr>
      <t>CÓDIGO</t>
    </r>
    <r>
      <rPr>
        <sz val="6"/>
        <rFont val="Verdana"/>
        <family val="2"/>
      </rPr>
      <t xml:space="preserve"> </t>
    </r>
    <r>
      <rPr>
        <b/>
        <sz val="6"/>
        <rFont val="Verdana"/>
        <family val="2"/>
      </rPr>
      <t>DA</t>
    </r>
    <r>
      <rPr>
        <sz val="6"/>
        <rFont val="Verdana"/>
        <family val="2"/>
      </rPr>
      <t xml:space="preserve"> </t>
    </r>
    <r>
      <rPr>
        <b/>
        <sz val="6"/>
        <rFont val="Verdana"/>
        <family val="2"/>
      </rPr>
      <t>FONTE</t>
    </r>
  </si>
  <si>
    <r>
      <rPr>
        <b/>
        <sz val="6"/>
        <rFont val="Verdana"/>
        <family val="2"/>
      </rPr>
      <t>FUNDAÇÕES</t>
    </r>
    <r>
      <rPr>
        <sz val="6"/>
        <rFont val="Verdana"/>
        <family val="2"/>
      </rPr>
      <t xml:space="preserve"> </t>
    </r>
    <r>
      <rPr>
        <b/>
        <sz val="6"/>
        <rFont val="Verdana"/>
        <family val="2"/>
      </rPr>
      <t>E</t>
    </r>
    <r>
      <rPr>
        <sz val="6"/>
        <rFont val="Verdana"/>
        <family val="2"/>
      </rPr>
      <t xml:space="preserve"> </t>
    </r>
    <r>
      <rPr>
        <b/>
        <sz val="6"/>
        <rFont val="Verdana"/>
        <family val="2"/>
      </rPr>
      <t>ESTRUTURA</t>
    </r>
  </si>
  <si>
    <r>
      <rPr>
        <b/>
        <sz val="6"/>
        <rFont val="Verdana"/>
        <family val="2"/>
      </rPr>
      <t>INFRAESTRUTURA</t>
    </r>
    <r>
      <rPr>
        <sz val="6"/>
        <rFont val="Verdana"/>
        <family val="2"/>
      </rPr>
      <t xml:space="preserve"> </t>
    </r>
    <r>
      <rPr>
        <b/>
        <sz val="6"/>
        <rFont val="Verdana"/>
        <family val="2"/>
      </rPr>
      <t>-</t>
    </r>
    <r>
      <rPr>
        <sz val="6"/>
        <rFont val="Verdana"/>
        <family val="2"/>
      </rPr>
      <t xml:space="preserve"> </t>
    </r>
    <r>
      <rPr>
        <b/>
        <sz val="6"/>
        <rFont val="Verdana"/>
        <family val="2"/>
      </rPr>
      <t>FUNDAÇÃO</t>
    </r>
  </si>
  <si>
    <r>
      <rPr>
        <sz val="6"/>
        <rFont val="Verdana"/>
        <family val="2"/>
      </rPr>
      <t>MOBILIZAÇÃO E DESMOBILIZAÇÃO DE EQUIPAMENTO PARA ESTACA TIPO HÉLICE CONTÍNUA</t>
    </r>
  </si>
  <si>
    <r>
      <rPr>
        <sz val="6"/>
        <rFont val="Verdana"/>
        <family val="2"/>
      </rPr>
      <t>MOBILIZAÇÃO E DESMOBILIZAÇÃO DE EQUIPAMENTO PARA ESTACA TIPO BROCA</t>
    </r>
  </si>
  <si>
    <r>
      <rPr>
        <sz val="6"/>
        <rFont val="Verdana"/>
        <family val="2"/>
      </rPr>
      <t>EXECUÇÃO DE ESTACA TIPO HÉLICE CONTÍNUA D = 300 MM, EXCETO CONCRETO</t>
    </r>
  </si>
  <si>
    <r>
      <rPr>
        <sz val="6"/>
        <rFont val="Verdana"/>
        <family val="2"/>
      </rPr>
      <t>EXECUÇÃO DE ESTACA TIPO HÉLICE CONTÍNUA D = 400 MM, EXCETO CONCRETO</t>
    </r>
  </si>
  <si>
    <r>
      <rPr>
        <sz val="6"/>
        <rFont val="Verdana"/>
        <family val="2"/>
      </rPr>
      <t>EXECUÇÃO DE ESTACA TIPO BROCA D = 200 MM, EXCETO CONCRETO</t>
    </r>
  </si>
  <si>
    <r>
      <rPr>
        <sz val="6"/>
        <rFont val="Verdana"/>
        <family val="2"/>
      </rPr>
      <t>CORTE, DOBRA E ARMAÇÃO DE AÇO CA-50 D &gt; 12,5 MM</t>
    </r>
  </si>
  <si>
    <r>
      <rPr>
        <sz val="6"/>
        <rFont val="Verdana"/>
        <family val="2"/>
      </rPr>
      <t>FORNECIMENTO E LANÇAMENTO DE CONCRETO ESTRUTURAL USINADO BOMBEADO FCK &gt;= 20 MPA, SLUMP 20 +/- 2 (SLUMPFLOW 48 A 53CM, COM AGREGADOS PEDRISCO E AREIA, CONSUMO MÍNIMO DE CIMENTO DE 400KG/M3)</t>
    </r>
  </si>
  <si>
    <r>
      <rPr>
        <sz val="6"/>
        <rFont val="Verdana"/>
        <family val="2"/>
      </rPr>
      <t>CORTE E PREPARO DA CABEÇA DAS ESTACAS</t>
    </r>
  </si>
  <si>
    <r>
      <rPr>
        <sz val="6"/>
        <rFont val="Verdana"/>
        <family val="2"/>
      </rPr>
      <t>CARGA DE MATERIAL DE QUALQUER NATUREZA SOBRE CAMINHÃO MANUAL</t>
    </r>
  </si>
  <si>
    <r>
      <rPr>
        <sz val="6"/>
        <rFont val="Verdana"/>
        <family val="2"/>
      </rPr>
      <t>TRANSPORTE DE MATERIAL DE QUALQUER NATUREZA EM CAMINHÃO DMT &gt; 5 KM (DENTRO DO PERÍMETRO URBANO)</t>
    </r>
  </si>
  <si>
    <r>
      <rPr>
        <sz val="6"/>
        <rFont val="Verdana"/>
        <family val="2"/>
      </rPr>
      <t>APILOAMENTO DO FUNDO DE VALAS COM PLACAS</t>
    </r>
  </si>
  <si>
    <r>
      <rPr>
        <sz val="6"/>
        <rFont val="Verdana"/>
        <family val="2"/>
      </rPr>
      <t>FORNECIMENTO E LANÇAMENTO DE CONCRETO NÃO ESTRUTURAL VIRADO EM OBRA FCK &gt;= 9 MPA, BRITA 1 E 2</t>
    </r>
  </si>
  <si>
    <r>
      <rPr>
        <sz val="6"/>
        <rFont val="Verdana"/>
        <family val="2"/>
      </rPr>
      <t>FORMA E DESFORMA DE COMPENSADO PLASTIFICADO ESPESSURA 12 MM, EXCLUSIVE ESCORAMENTO (3X)</t>
    </r>
  </si>
  <si>
    <r>
      <rPr>
        <sz val="6"/>
        <rFont val="Verdana"/>
        <family val="2"/>
      </rPr>
      <t>FORNECIMENTO DE CONCRETO ESTRUTURAL, USINADO BOMBEADO, COM FCK 25 MPA, INCLUSIVE LANÇAMENTO, ADENSAMENTO E ACABAMENTO (FUNDAÇÃO)</t>
    </r>
  </si>
  <si>
    <r>
      <rPr>
        <sz val="6"/>
        <rFont val="Verdana"/>
        <family val="2"/>
      </rPr>
      <t>REATERRO COMPACTADO DE VALA COM EQUIPAMENTO PLACA VIBRATÓRIA</t>
    </r>
  </si>
  <si>
    <r>
      <rPr>
        <sz val="6"/>
        <rFont val="Verdana"/>
        <family val="2"/>
      </rPr>
      <t>TRANSPORTE DE MATERIAL DE QUALQUER NATUREZA EM CAMINHÃO DMT &gt; 5KM (DENTRO DO PERÍMETRO URBANO)</t>
    </r>
  </si>
  <si>
    <r>
      <rPr>
        <b/>
        <sz val="6"/>
        <rFont val="Verdana"/>
        <family val="2"/>
      </rPr>
      <t>VIGAS</t>
    </r>
    <r>
      <rPr>
        <sz val="6"/>
        <rFont val="Verdana"/>
        <family val="2"/>
      </rPr>
      <t xml:space="preserve"> </t>
    </r>
    <r>
      <rPr>
        <b/>
        <sz val="6"/>
        <rFont val="Verdana"/>
        <family val="2"/>
      </rPr>
      <t>DA</t>
    </r>
    <r>
      <rPr>
        <sz val="6"/>
        <rFont val="Verdana"/>
        <family val="2"/>
      </rPr>
      <t xml:space="preserve"> </t>
    </r>
    <r>
      <rPr>
        <b/>
        <sz val="6"/>
        <rFont val="Verdana"/>
        <family val="2"/>
      </rPr>
      <t>FUNDAÇÃO</t>
    </r>
    <r>
      <rPr>
        <sz val="6"/>
        <rFont val="Verdana"/>
        <family val="2"/>
      </rPr>
      <t xml:space="preserve"> </t>
    </r>
    <r>
      <rPr>
        <b/>
        <sz val="6"/>
        <rFont val="Verdana"/>
        <family val="2"/>
      </rPr>
      <t>-</t>
    </r>
    <r>
      <rPr>
        <sz val="6"/>
        <rFont val="Verdana"/>
        <family val="2"/>
      </rPr>
      <t xml:space="preserve"> </t>
    </r>
    <r>
      <rPr>
        <b/>
        <sz val="6"/>
        <rFont val="Verdana"/>
        <family val="2"/>
      </rPr>
      <t>CORPO</t>
    </r>
    <r>
      <rPr>
        <sz val="6"/>
        <rFont val="Verdana"/>
        <family val="2"/>
      </rPr>
      <t xml:space="preserve"> </t>
    </r>
    <r>
      <rPr>
        <b/>
        <sz val="6"/>
        <rFont val="Verdana"/>
        <family val="2"/>
      </rPr>
      <t>DA</t>
    </r>
    <r>
      <rPr>
        <sz val="6"/>
        <rFont val="Verdana"/>
        <family val="2"/>
      </rPr>
      <t xml:space="preserve"> </t>
    </r>
    <r>
      <rPr>
        <b/>
        <sz val="6"/>
        <rFont val="Verdana"/>
        <family val="2"/>
      </rPr>
      <t>EDIFICAÇÃO</t>
    </r>
  </si>
  <si>
    <r>
      <rPr>
        <sz val="6"/>
        <rFont val="Verdana"/>
        <family val="2"/>
      </rPr>
      <t>APILOAMENTO DO FUNDO DE VALAS COM SOQUETE</t>
    </r>
  </si>
  <si>
    <r>
      <rPr>
        <sz val="6"/>
        <rFont val="Verdana"/>
        <family val="2"/>
      </rPr>
      <t>CORTE, DOBRA E ARMAÇÃO DE AÇO CA-60</t>
    </r>
  </si>
  <si>
    <r>
      <rPr>
        <sz val="6"/>
        <rFont val="Verdana"/>
        <family val="2"/>
      </rPr>
      <t>FORNECIMENTO E LANÇAMENTO DE CONCRETO ESTRUTURAL USINADO BOMBEADO FCK&gt;= 25 MPA, BRITA 1</t>
    </r>
  </si>
  <si>
    <r>
      <rPr>
        <sz val="6"/>
        <rFont val="Verdana"/>
        <family val="2"/>
      </rPr>
      <t>REATERRO MANUAL DE VALA</t>
    </r>
  </si>
  <si>
    <r>
      <rPr>
        <b/>
        <sz val="6"/>
        <rFont val="Verdana"/>
        <family val="2"/>
      </rPr>
      <t>VIGAS</t>
    </r>
    <r>
      <rPr>
        <sz val="6"/>
        <rFont val="Verdana"/>
        <family val="2"/>
      </rPr>
      <t xml:space="preserve"> </t>
    </r>
    <r>
      <rPr>
        <b/>
        <sz val="6"/>
        <rFont val="Verdana"/>
        <family val="2"/>
      </rPr>
      <t>DOS</t>
    </r>
    <r>
      <rPr>
        <sz val="6"/>
        <rFont val="Verdana"/>
        <family val="2"/>
      </rPr>
      <t xml:space="preserve"> </t>
    </r>
    <r>
      <rPr>
        <b/>
        <sz val="6"/>
        <rFont val="Verdana"/>
        <family val="2"/>
      </rPr>
      <t>MUROS</t>
    </r>
    <r>
      <rPr>
        <sz val="6"/>
        <rFont val="Verdana"/>
        <family val="2"/>
      </rPr>
      <t xml:space="preserve"> </t>
    </r>
    <r>
      <rPr>
        <b/>
        <sz val="6"/>
        <rFont val="Verdana"/>
        <family val="2"/>
      </rPr>
      <t>E</t>
    </r>
    <r>
      <rPr>
        <sz val="6"/>
        <rFont val="Verdana"/>
        <family val="2"/>
      </rPr>
      <t xml:space="preserve"> </t>
    </r>
    <r>
      <rPr>
        <b/>
        <sz val="6"/>
        <rFont val="Verdana"/>
        <family val="2"/>
      </rPr>
      <t>VIGAS</t>
    </r>
    <r>
      <rPr>
        <sz val="6"/>
        <rFont val="Verdana"/>
        <family val="2"/>
      </rPr>
      <t xml:space="preserve"> </t>
    </r>
    <r>
      <rPr>
        <b/>
        <sz val="6"/>
        <rFont val="Verdana"/>
        <family val="2"/>
      </rPr>
      <t>BASES</t>
    </r>
    <r>
      <rPr>
        <sz val="6"/>
        <rFont val="Verdana"/>
        <family val="2"/>
      </rPr>
      <t xml:space="preserve"> </t>
    </r>
    <r>
      <rPr>
        <b/>
        <sz val="6"/>
        <rFont val="Verdana"/>
        <family val="2"/>
      </rPr>
      <t>DO</t>
    </r>
    <r>
      <rPr>
        <sz val="6"/>
        <rFont val="Verdana"/>
        <family val="2"/>
      </rPr>
      <t xml:space="preserve"> </t>
    </r>
    <r>
      <rPr>
        <b/>
        <sz val="6"/>
        <rFont val="Verdana"/>
        <family val="2"/>
      </rPr>
      <t>GRADIL</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</si>
  <si>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5.1</t>
    </r>
  </si>
  <si>
    <r>
      <rPr>
        <b/>
        <sz val="6"/>
        <rFont val="Verdana"/>
        <family val="2"/>
      </rPr>
      <t>MUROS</t>
    </r>
    <r>
      <rPr>
        <sz val="6"/>
        <rFont val="Verdana"/>
        <family val="2"/>
      </rPr>
      <t xml:space="preserve"> </t>
    </r>
    <r>
      <rPr>
        <b/>
        <sz val="6"/>
        <rFont val="Verdana"/>
        <family val="2"/>
      </rPr>
      <t>DE</t>
    </r>
    <r>
      <rPr>
        <sz val="6"/>
        <rFont val="Verdana"/>
        <family val="2"/>
      </rPr>
      <t xml:space="preserve"> </t>
    </r>
    <r>
      <rPr>
        <b/>
        <sz val="6"/>
        <rFont val="Verdana"/>
        <family val="2"/>
      </rPr>
      <t>ARRIMO</t>
    </r>
    <r>
      <rPr>
        <sz val="6"/>
        <rFont val="Verdana"/>
        <family val="2"/>
      </rPr>
      <t xml:space="preserve"> </t>
    </r>
    <r>
      <rPr>
        <b/>
        <sz val="6"/>
        <rFont val="Verdana"/>
        <family val="2"/>
      </rPr>
      <t>DE</t>
    </r>
    <r>
      <rPr>
        <sz val="6"/>
        <rFont val="Verdana"/>
        <family val="2"/>
      </rPr>
      <t xml:space="preserve"> </t>
    </r>
    <r>
      <rPr>
        <b/>
        <sz val="6"/>
        <rFont val="Verdana"/>
        <family val="2"/>
      </rPr>
      <t>CONCRETO</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</si>
  <si>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5.2</t>
    </r>
  </si>
  <si>
    <r>
      <rPr>
        <b/>
        <sz val="6"/>
        <rFont val="Verdana"/>
        <family val="2"/>
      </rPr>
      <t>PISO</t>
    </r>
    <r>
      <rPr>
        <sz val="6"/>
        <rFont val="Verdana"/>
        <family val="2"/>
      </rPr>
      <t xml:space="preserve"> </t>
    </r>
    <r>
      <rPr>
        <b/>
        <sz val="6"/>
        <rFont val="Verdana"/>
        <family val="2"/>
      </rPr>
      <t>ARMADO</t>
    </r>
  </si>
  <si>
    <r>
      <rPr>
        <sz val="6"/>
        <rFont val="Verdana"/>
        <family val="2"/>
      </rPr>
      <t>COMPACTAÇÃO DE VALAS OU ÁREAS, MANUALMENTE A 98% DO PN, COM PLACA VIBRATÓRIA</t>
    </r>
  </si>
  <si>
    <r>
      <rPr>
        <sz val="6"/>
        <rFont val="Verdana"/>
        <family val="2"/>
      </rPr>
      <t>ARMADURA DE TELA DE AÇO CA-60 B SOLDADA TIPO Q-138 (DIÂMETRO DO FIO: 4,20 MM / DIMENSÕES DA TRAMA: 100 X 100 MM
/ TIPO DA MALHA: QUADRANGULAR )</t>
    </r>
  </si>
  <si>
    <r>
      <rPr>
        <sz val="6"/>
        <rFont val="Verdana"/>
        <family val="2"/>
      </rPr>
      <t>FORNECIMENTO E COLOCACAO DE TELA Q-246</t>
    </r>
  </si>
  <si>
    <r>
      <rPr>
        <sz val="6"/>
        <rFont val="Verdana"/>
        <family val="2"/>
      </rPr>
      <t>FORNECIMENTO DE CONCRETO ESTRUTURAL, USINADO BOMBEADO, COM FCK 25 MPA, INCLUSIVE LANÇAMENTO, ADENSAMENTO E ACABAMENTO</t>
    </r>
  </si>
  <si>
    <r>
      <rPr>
        <sz val="6"/>
        <rFont val="Verdana"/>
        <family val="2"/>
      </rPr>
      <t>LASTRO DE BRITA, CAMADA 5CM, APILOADO MANUALMENTE</t>
    </r>
  </si>
  <si>
    <r>
      <rPr>
        <sz val="6"/>
        <rFont val="Verdana"/>
        <family val="2"/>
      </rPr>
      <t>POLIMENTO MECÂNICO DE PISO EM CONCRETO COM NIVELAMENTO A LASER (NÍVEL ZERO)</t>
    </r>
  </si>
  <si>
    <r>
      <rPr>
        <sz val="6"/>
        <rFont val="Verdana"/>
        <family val="2"/>
      </rPr>
      <t>EXECUÇÃO DE JUNTAS DE DILATAÇÃO COM SERRA CLIPER PARA PISOS DE GARAGEM</t>
    </r>
  </si>
  <si>
    <r>
      <rPr>
        <sz val="6"/>
        <rFont val="Verdana"/>
        <family val="2"/>
      </rPr>
      <t>JUNTA DE MOVIMENTAÇÃO (JM) COM SELANTE POLIURETANO 2X1CM COM EPS 20MM</t>
    </r>
  </si>
  <si>
    <r>
      <rPr>
        <sz val="6"/>
        <rFont val="Verdana"/>
        <family val="2"/>
      </rPr>
      <t>FORNECIMENTO DE CONCRETO ESTRUTURAL, USINADO BOMBEADO, COM FCK 25 MPA, INCLUSIVE LANÇAMENTO,
ADENSAMENTO E ACABAMENTO</t>
    </r>
  </si>
  <si>
    <r>
      <rPr>
        <b/>
        <sz val="6"/>
        <rFont val="Verdana"/>
        <family val="2"/>
      </rPr>
      <t>PILARES</t>
    </r>
    <r>
      <rPr>
        <sz val="6"/>
        <rFont val="Verdana"/>
        <family val="2"/>
      </rPr>
      <t xml:space="preserve"> </t>
    </r>
    <r>
      <rPr>
        <b/>
        <sz val="6"/>
        <rFont val="Verdana"/>
        <family val="2"/>
      </rPr>
      <t>1º</t>
    </r>
    <r>
      <rPr>
        <sz val="6"/>
        <rFont val="Verdana"/>
        <family val="2"/>
      </rPr>
      <t xml:space="preserve"> </t>
    </r>
    <r>
      <rPr>
        <b/>
        <sz val="6"/>
        <rFont val="Verdana"/>
        <family val="2"/>
      </rPr>
      <t>PAVTO</t>
    </r>
    <r>
      <rPr>
        <sz val="6"/>
        <rFont val="Verdana"/>
        <family val="2"/>
      </rPr>
      <t xml:space="preserve"> </t>
    </r>
    <r>
      <rPr>
        <b/>
        <sz val="6"/>
        <rFont val="Verdana"/>
        <family val="2"/>
      </rPr>
      <t>NIVEL</t>
    </r>
    <r>
      <rPr>
        <sz val="6"/>
        <rFont val="Verdana"/>
        <family val="2"/>
      </rPr>
      <t xml:space="preserve"> </t>
    </r>
    <r>
      <rPr>
        <b/>
        <sz val="6"/>
        <rFont val="Verdana"/>
        <family val="2"/>
      </rPr>
      <t>+4,52</t>
    </r>
  </si>
  <si>
    <r>
      <rPr>
        <b/>
        <sz val="6"/>
        <rFont val="Verdana"/>
        <family val="2"/>
      </rPr>
      <t>PILARES</t>
    </r>
    <r>
      <rPr>
        <sz val="6"/>
        <rFont val="Verdana"/>
        <family val="2"/>
      </rPr>
      <t xml:space="preserve"> </t>
    </r>
    <r>
      <rPr>
        <b/>
        <sz val="6"/>
        <rFont val="Verdana"/>
        <family val="2"/>
      </rPr>
      <t>2º</t>
    </r>
    <r>
      <rPr>
        <sz val="6"/>
        <rFont val="Verdana"/>
        <family val="2"/>
      </rPr>
      <t xml:space="preserve"> </t>
    </r>
    <r>
      <rPr>
        <b/>
        <sz val="6"/>
        <rFont val="Verdana"/>
        <family val="2"/>
      </rPr>
      <t>PAVTO</t>
    </r>
    <r>
      <rPr>
        <sz val="6"/>
        <rFont val="Verdana"/>
        <family val="2"/>
      </rPr>
      <t xml:space="preserve"> </t>
    </r>
    <r>
      <rPr>
        <b/>
        <sz val="6"/>
        <rFont val="Verdana"/>
        <family val="2"/>
      </rPr>
      <t>NIVEL</t>
    </r>
    <r>
      <rPr>
        <sz val="6"/>
        <rFont val="Verdana"/>
        <family val="2"/>
      </rPr>
      <t xml:space="preserve"> </t>
    </r>
    <r>
      <rPr>
        <b/>
        <sz val="6"/>
        <rFont val="Verdana"/>
        <family val="2"/>
      </rPr>
      <t>+8,02</t>
    </r>
  </si>
  <si>
    <r>
      <rPr>
        <b/>
        <sz val="6"/>
        <rFont val="Verdana"/>
        <family val="2"/>
      </rPr>
      <t>PILARES</t>
    </r>
    <r>
      <rPr>
        <sz val="6"/>
        <rFont val="Verdana"/>
        <family val="2"/>
      </rPr>
      <t xml:space="preserve"> </t>
    </r>
    <r>
      <rPr>
        <b/>
        <sz val="6"/>
        <rFont val="Verdana"/>
        <family val="2"/>
      </rPr>
      <t>3º</t>
    </r>
    <r>
      <rPr>
        <sz val="6"/>
        <rFont val="Verdana"/>
        <family val="2"/>
      </rPr>
      <t xml:space="preserve"> </t>
    </r>
    <r>
      <rPr>
        <b/>
        <sz val="6"/>
        <rFont val="Verdana"/>
        <family val="2"/>
      </rPr>
      <t>PAVTO</t>
    </r>
    <r>
      <rPr>
        <sz val="6"/>
        <rFont val="Verdana"/>
        <family val="2"/>
      </rPr>
      <t xml:space="preserve"> </t>
    </r>
    <r>
      <rPr>
        <b/>
        <sz val="6"/>
        <rFont val="Verdana"/>
        <family val="2"/>
      </rPr>
      <t>NIVEL</t>
    </r>
    <r>
      <rPr>
        <sz val="6"/>
        <rFont val="Verdana"/>
        <family val="2"/>
      </rPr>
      <t xml:space="preserve"> </t>
    </r>
    <r>
      <rPr>
        <b/>
        <sz val="6"/>
        <rFont val="Verdana"/>
        <family val="2"/>
      </rPr>
      <t>+11,52</t>
    </r>
  </si>
  <si>
    <r>
      <rPr>
        <b/>
        <sz val="6"/>
        <rFont val="Verdana"/>
        <family val="2"/>
      </rPr>
      <t>PILARES</t>
    </r>
    <r>
      <rPr>
        <sz val="6"/>
        <rFont val="Verdana"/>
        <family val="2"/>
      </rPr>
      <t xml:space="preserve"> </t>
    </r>
    <r>
      <rPr>
        <b/>
        <sz val="6"/>
        <rFont val="Verdana"/>
        <family val="2"/>
      </rPr>
      <t>COBERTURA</t>
    </r>
    <r>
      <rPr>
        <sz val="6"/>
        <rFont val="Verdana"/>
        <family val="2"/>
      </rPr>
      <t xml:space="preserve"> </t>
    </r>
    <r>
      <rPr>
        <b/>
        <sz val="6"/>
        <rFont val="Verdana"/>
        <family val="2"/>
      </rPr>
      <t>NIVEL</t>
    </r>
    <r>
      <rPr>
        <sz val="6"/>
        <rFont val="Verdana"/>
        <family val="2"/>
      </rPr>
      <t xml:space="preserve"> </t>
    </r>
    <r>
      <rPr>
        <b/>
        <sz val="6"/>
        <rFont val="Verdana"/>
        <family val="2"/>
      </rPr>
      <t>+15,32</t>
    </r>
  </si>
  <si>
    <r>
      <rPr>
        <b/>
        <sz val="6"/>
        <rFont val="Verdana"/>
        <family val="2"/>
      </rPr>
      <t>PILARETES</t>
    </r>
    <r>
      <rPr>
        <sz val="6"/>
        <rFont val="Verdana"/>
        <family val="2"/>
      </rPr>
      <t xml:space="preserve"> </t>
    </r>
    <r>
      <rPr>
        <b/>
        <sz val="6"/>
        <rFont val="Verdana"/>
        <family val="2"/>
      </rPr>
      <t>DOS</t>
    </r>
    <r>
      <rPr>
        <sz val="6"/>
        <rFont val="Verdana"/>
        <family val="2"/>
      </rPr>
      <t xml:space="preserve"> </t>
    </r>
    <r>
      <rPr>
        <b/>
        <sz val="6"/>
        <rFont val="Verdana"/>
        <family val="2"/>
      </rPr>
      <t>MUROS</t>
    </r>
  </si>
  <si>
    <r>
      <rPr>
        <b/>
        <sz val="6"/>
        <rFont val="Verdana"/>
        <family val="2"/>
      </rPr>
      <t>ARMAÇÃO</t>
    </r>
    <r>
      <rPr>
        <sz val="6"/>
        <rFont val="Verdana"/>
        <family val="2"/>
      </rPr>
      <t xml:space="preserve"> </t>
    </r>
    <r>
      <rPr>
        <b/>
        <sz val="6"/>
        <rFont val="Verdana"/>
        <family val="2"/>
      </rPr>
      <t>DOS</t>
    </r>
    <r>
      <rPr>
        <sz val="6"/>
        <rFont val="Verdana"/>
        <family val="2"/>
      </rPr>
      <t xml:space="preserve"> </t>
    </r>
    <r>
      <rPr>
        <b/>
        <sz val="6"/>
        <rFont val="Verdana"/>
        <family val="2"/>
      </rPr>
      <t>PILARES</t>
    </r>
  </si>
  <si>
    <r>
      <rPr>
        <b/>
        <sz val="6"/>
        <rFont val="Verdana"/>
        <family val="2"/>
      </rPr>
      <t>POÇO</t>
    </r>
    <r>
      <rPr>
        <sz val="6"/>
        <rFont val="Verdana"/>
        <family val="2"/>
      </rPr>
      <t xml:space="preserve"> </t>
    </r>
    <r>
      <rPr>
        <b/>
        <sz val="6"/>
        <rFont val="Verdana"/>
        <family val="2"/>
      </rPr>
      <t>DO</t>
    </r>
    <r>
      <rPr>
        <sz val="6"/>
        <rFont val="Verdana"/>
        <family val="2"/>
      </rPr>
      <t xml:space="preserve"> </t>
    </r>
    <r>
      <rPr>
        <b/>
        <sz val="6"/>
        <rFont val="Verdana"/>
        <family val="2"/>
      </rPr>
      <t>ELEVADOR</t>
    </r>
    <r>
      <rPr>
        <sz val="6"/>
        <rFont val="Verdana"/>
        <family val="2"/>
      </rPr>
      <t xml:space="preserve"> </t>
    </r>
    <r>
      <rPr>
        <b/>
        <sz val="6"/>
        <rFont val="Verdana"/>
        <family val="2"/>
      </rPr>
      <t>,</t>
    </r>
    <r>
      <rPr>
        <sz val="6"/>
        <rFont val="Verdana"/>
        <family val="2"/>
      </rPr>
      <t xml:space="preserve"> </t>
    </r>
    <r>
      <rPr>
        <b/>
        <sz val="6"/>
        <rFont val="Verdana"/>
        <family val="2"/>
      </rPr>
      <t>LAJE</t>
    </r>
    <r>
      <rPr>
        <sz val="6"/>
        <rFont val="Verdana"/>
        <family val="2"/>
      </rPr>
      <t xml:space="preserve"> </t>
    </r>
    <r>
      <rPr>
        <b/>
        <sz val="6"/>
        <rFont val="Verdana"/>
        <family val="2"/>
      </rPr>
      <t>DE</t>
    </r>
    <r>
      <rPr>
        <sz val="6"/>
        <rFont val="Verdana"/>
        <family val="2"/>
      </rPr>
      <t xml:space="preserve"> </t>
    </r>
    <r>
      <rPr>
        <b/>
        <sz val="6"/>
        <rFont val="Verdana"/>
        <family val="2"/>
      </rPr>
      <t>FUNDO</t>
    </r>
    <r>
      <rPr>
        <sz val="6"/>
        <rFont val="Verdana"/>
        <family val="2"/>
      </rPr>
      <t xml:space="preserve"> </t>
    </r>
    <r>
      <rPr>
        <b/>
        <sz val="6"/>
        <rFont val="Verdana"/>
        <family val="2"/>
      </rPr>
      <t>E</t>
    </r>
    <r>
      <rPr>
        <sz val="6"/>
        <rFont val="Verdana"/>
        <family val="2"/>
      </rPr>
      <t xml:space="preserve"> </t>
    </r>
    <r>
      <rPr>
        <b/>
        <sz val="6"/>
        <rFont val="Verdana"/>
        <family val="2"/>
      </rPr>
      <t>PAREDES</t>
    </r>
    <r>
      <rPr>
        <sz val="6"/>
        <rFont val="Verdana"/>
        <family val="2"/>
      </rPr>
      <t xml:space="preserve"> </t>
    </r>
    <r>
      <rPr>
        <b/>
        <sz val="6"/>
        <rFont val="Verdana"/>
        <family val="2"/>
      </rPr>
      <t>LATERAIS</t>
    </r>
  </si>
  <si>
    <r>
      <rPr>
        <b/>
        <sz val="6"/>
        <rFont val="Verdana"/>
        <family val="2"/>
      </rPr>
      <t>VIGAS</t>
    </r>
    <r>
      <rPr>
        <sz val="6"/>
        <rFont val="Verdana"/>
        <family val="2"/>
      </rPr>
      <t xml:space="preserve"> </t>
    </r>
    <r>
      <rPr>
        <b/>
        <sz val="6"/>
        <rFont val="Verdana"/>
        <family val="2"/>
      </rPr>
      <t>1º</t>
    </r>
    <r>
      <rPr>
        <sz val="6"/>
        <rFont val="Verdana"/>
        <family val="2"/>
      </rPr>
      <t xml:space="preserve"> </t>
    </r>
    <r>
      <rPr>
        <b/>
        <sz val="6"/>
        <rFont val="Verdana"/>
        <family val="2"/>
      </rPr>
      <t>PAVTO</t>
    </r>
  </si>
  <si>
    <r>
      <rPr>
        <b/>
        <sz val="6"/>
        <rFont val="Verdana"/>
        <family val="2"/>
      </rPr>
      <t>PAREDES</t>
    </r>
    <r>
      <rPr>
        <sz val="6"/>
        <rFont val="Verdana"/>
        <family val="2"/>
      </rPr>
      <t xml:space="preserve"> </t>
    </r>
    <r>
      <rPr>
        <b/>
        <sz val="6"/>
        <rFont val="Verdana"/>
        <family val="2"/>
      </rPr>
      <t>DA</t>
    </r>
    <r>
      <rPr>
        <sz val="6"/>
        <rFont val="Verdana"/>
        <family val="2"/>
      </rPr>
      <t xml:space="preserve"> </t>
    </r>
    <r>
      <rPr>
        <b/>
        <sz val="6"/>
        <rFont val="Verdana"/>
        <family val="2"/>
      </rPr>
      <t>RAMPA</t>
    </r>
  </si>
  <si>
    <r>
      <rPr>
        <b/>
        <sz val="6"/>
        <rFont val="Verdana"/>
        <family val="2"/>
      </rPr>
      <t>VIGAS</t>
    </r>
    <r>
      <rPr>
        <sz val="6"/>
        <rFont val="Verdana"/>
        <family val="2"/>
      </rPr>
      <t xml:space="preserve"> </t>
    </r>
    <r>
      <rPr>
        <b/>
        <sz val="6"/>
        <rFont val="Verdana"/>
        <family val="2"/>
      </rPr>
      <t>2º</t>
    </r>
    <r>
      <rPr>
        <sz val="6"/>
        <rFont val="Verdana"/>
        <family val="2"/>
      </rPr>
      <t xml:space="preserve"> </t>
    </r>
    <r>
      <rPr>
        <b/>
        <sz val="6"/>
        <rFont val="Verdana"/>
        <family val="2"/>
      </rPr>
      <t>PAVTO</t>
    </r>
  </si>
  <si>
    <r>
      <rPr>
        <b/>
        <sz val="6"/>
        <rFont val="Verdana"/>
        <family val="2"/>
      </rPr>
      <t>VIGAS</t>
    </r>
    <r>
      <rPr>
        <sz val="6"/>
        <rFont val="Verdana"/>
        <family val="2"/>
      </rPr>
      <t xml:space="preserve"> </t>
    </r>
    <r>
      <rPr>
        <b/>
        <sz val="6"/>
        <rFont val="Verdana"/>
        <family val="2"/>
      </rPr>
      <t>3º</t>
    </r>
    <r>
      <rPr>
        <sz val="6"/>
        <rFont val="Verdana"/>
        <family val="2"/>
      </rPr>
      <t xml:space="preserve"> </t>
    </r>
    <r>
      <rPr>
        <b/>
        <sz val="6"/>
        <rFont val="Verdana"/>
        <family val="2"/>
      </rPr>
      <t>PAVTO</t>
    </r>
  </si>
  <si>
    <r>
      <rPr>
        <b/>
        <sz val="6"/>
        <rFont val="Verdana"/>
        <family val="2"/>
      </rPr>
      <t>VIGAS</t>
    </r>
    <r>
      <rPr>
        <sz val="6"/>
        <rFont val="Verdana"/>
        <family val="2"/>
      </rPr>
      <t xml:space="preserve"> </t>
    </r>
    <r>
      <rPr>
        <b/>
        <sz val="6"/>
        <rFont val="Verdana"/>
        <family val="2"/>
      </rPr>
      <t>COBERTURA/BARRILETE</t>
    </r>
  </si>
  <si>
    <r>
      <rPr>
        <b/>
        <sz val="6"/>
        <rFont val="Verdana"/>
        <family val="2"/>
      </rPr>
      <t>VIGAS</t>
    </r>
    <r>
      <rPr>
        <sz val="6"/>
        <rFont val="Verdana"/>
        <family val="2"/>
      </rPr>
      <t xml:space="preserve"> </t>
    </r>
    <r>
      <rPr>
        <b/>
        <sz val="6"/>
        <rFont val="Verdana"/>
        <family val="2"/>
      </rPr>
      <t>COBERTURA/RESERVATORIO</t>
    </r>
  </si>
  <si>
    <r>
      <rPr>
        <b/>
        <sz val="6"/>
        <rFont val="Verdana"/>
        <family val="2"/>
      </rPr>
      <t>VIGAS</t>
    </r>
    <r>
      <rPr>
        <sz val="6"/>
        <rFont val="Verdana"/>
        <family val="2"/>
      </rPr>
      <t xml:space="preserve"> </t>
    </r>
    <r>
      <rPr>
        <b/>
        <sz val="6"/>
        <rFont val="Verdana"/>
        <family val="2"/>
      </rPr>
      <t>E</t>
    </r>
    <r>
      <rPr>
        <sz val="6"/>
        <rFont val="Verdana"/>
        <family val="2"/>
      </rPr>
      <t xml:space="preserve"> </t>
    </r>
    <r>
      <rPr>
        <b/>
        <sz val="6"/>
        <rFont val="Verdana"/>
        <family val="2"/>
      </rPr>
      <t>PAREDES</t>
    </r>
    <r>
      <rPr>
        <sz val="6"/>
        <rFont val="Verdana"/>
        <family val="2"/>
      </rPr>
      <t xml:space="preserve"> </t>
    </r>
    <r>
      <rPr>
        <b/>
        <sz val="6"/>
        <rFont val="Verdana"/>
        <family val="2"/>
      </rPr>
      <t>RESERVATORIO</t>
    </r>
  </si>
  <si>
    <r>
      <rPr>
        <b/>
        <sz val="6"/>
        <rFont val="Verdana"/>
        <family val="2"/>
      </rPr>
      <t>VIGAS</t>
    </r>
    <r>
      <rPr>
        <sz val="6"/>
        <rFont val="Verdana"/>
        <family val="2"/>
      </rPr>
      <t xml:space="preserve"> </t>
    </r>
    <r>
      <rPr>
        <b/>
        <sz val="6"/>
        <rFont val="Verdana"/>
        <family val="2"/>
      </rPr>
      <t>RESPALDO</t>
    </r>
  </si>
  <si>
    <r>
      <rPr>
        <b/>
        <sz val="6"/>
        <rFont val="Verdana"/>
        <family val="2"/>
      </rPr>
      <t>LAJES</t>
    </r>
    <r>
      <rPr>
        <sz val="6"/>
        <rFont val="Verdana"/>
        <family val="2"/>
      </rPr>
      <t xml:space="preserve"> </t>
    </r>
    <r>
      <rPr>
        <b/>
        <sz val="6"/>
        <rFont val="Verdana"/>
        <family val="2"/>
      </rPr>
      <t>1º</t>
    </r>
    <r>
      <rPr>
        <sz val="6"/>
        <rFont val="Verdana"/>
        <family val="2"/>
      </rPr>
      <t xml:space="preserve"> </t>
    </r>
    <r>
      <rPr>
        <b/>
        <sz val="6"/>
        <rFont val="Verdana"/>
        <family val="2"/>
      </rPr>
      <t>PAVTO</t>
    </r>
  </si>
  <si>
    <r>
      <rPr>
        <sz val="6"/>
        <rFont val="Verdana"/>
        <family val="2"/>
      </rPr>
      <t>ESCORAMENTO METÁLICO TUBULAR CONVENCIONAL (H = 1,80 À 3,20 M) COM ACESSÓRIOS PARA LAJES E VIGAS MACIÇAS,
EXCLUSIVE TRANSPORTE E MONTAGEM (ALUGUEL MENSAL)</t>
    </r>
  </si>
  <si>
    <r>
      <rPr>
        <sz val="6"/>
        <rFont val="Verdana"/>
        <family val="2"/>
      </rPr>
      <t>DESCARGA, MONTAGEM, DESMONTAGEM E CARGA DE ESCORAMENTO METÁLICO TIPOS A E B PARA VIGAS E LAJES</t>
    </r>
  </si>
  <si>
    <r>
      <rPr>
        <b/>
        <sz val="6"/>
        <rFont val="Verdana"/>
        <family val="2"/>
      </rPr>
      <t>LAJES</t>
    </r>
    <r>
      <rPr>
        <sz val="6"/>
        <rFont val="Verdana"/>
        <family val="2"/>
      </rPr>
      <t xml:space="preserve"> </t>
    </r>
    <r>
      <rPr>
        <b/>
        <sz val="6"/>
        <rFont val="Verdana"/>
        <family val="2"/>
      </rPr>
      <t>2º</t>
    </r>
    <r>
      <rPr>
        <sz val="6"/>
        <rFont val="Verdana"/>
        <family val="2"/>
      </rPr>
      <t xml:space="preserve"> </t>
    </r>
    <r>
      <rPr>
        <b/>
        <sz val="6"/>
        <rFont val="Verdana"/>
        <family val="2"/>
      </rPr>
      <t>PAVTO</t>
    </r>
  </si>
  <si>
    <r>
      <rPr>
        <b/>
        <sz val="6"/>
        <rFont val="Verdana"/>
        <family val="2"/>
      </rPr>
      <t>LAJES</t>
    </r>
    <r>
      <rPr>
        <sz val="6"/>
        <rFont val="Verdana"/>
        <family val="2"/>
      </rPr>
      <t xml:space="preserve"> </t>
    </r>
    <r>
      <rPr>
        <b/>
        <sz val="6"/>
        <rFont val="Verdana"/>
        <family val="2"/>
      </rPr>
      <t>3º</t>
    </r>
    <r>
      <rPr>
        <sz val="6"/>
        <rFont val="Verdana"/>
        <family val="2"/>
      </rPr>
      <t xml:space="preserve"> </t>
    </r>
    <r>
      <rPr>
        <b/>
        <sz val="6"/>
        <rFont val="Verdana"/>
        <family val="2"/>
      </rPr>
      <t>PAVTO</t>
    </r>
  </si>
  <si>
    <r>
      <rPr>
        <b/>
        <sz val="6"/>
        <rFont val="Verdana"/>
        <family val="2"/>
      </rPr>
      <t>LAJES</t>
    </r>
    <r>
      <rPr>
        <sz val="6"/>
        <rFont val="Verdana"/>
        <family val="2"/>
      </rPr>
      <t xml:space="preserve"> </t>
    </r>
    <r>
      <rPr>
        <b/>
        <sz val="6"/>
        <rFont val="Verdana"/>
        <family val="2"/>
      </rPr>
      <t>COBERTURA/BARRILETE</t>
    </r>
  </si>
  <si>
    <r>
      <rPr>
        <b/>
        <sz val="6"/>
        <rFont val="Verdana"/>
        <family val="2"/>
      </rPr>
      <t>LAJES</t>
    </r>
    <r>
      <rPr>
        <sz val="6"/>
        <rFont val="Verdana"/>
        <family val="2"/>
      </rPr>
      <t xml:space="preserve"> </t>
    </r>
    <r>
      <rPr>
        <b/>
        <sz val="6"/>
        <rFont val="Verdana"/>
        <family val="2"/>
      </rPr>
      <t>COBERTURA/RESERVATORIO</t>
    </r>
  </si>
  <si>
    <r>
      <rPr>
        <b/>
        <sz val="6"/>
        <rFont val="Verdana"/>
        <family val="2"/>
      </rPr>
      <t>LAJES</t>
    </r>
    <r>
      <rPr>
        <sz val="6"/>
        <rFont val="Verdana"/>
        <family val="2"/>
      </rPr>
      <t xml:space="preserve"> </t>
    </r>
    <r>
      <rPr>
        <b/>
        <sz val="6"/>
        <rFont val="Verdana"/>
        <family val="2"/>
      </rPr>
      <t>RESERVATORIO</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</si>
  <si>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5.3</t>
    </r>
  </si>
  <si>
    <r>
      <rPr>
        <b/>
        <sz val="6"/>
        <rFont val="Verdana"/>
        <family val="2"/>
      </rPr>
      <t>VERGAS</t>
    </r>
    <r>
      <rPr>
        <sz val="6"/>
        <rFont val="Verdana"/>
        <family val="2"/>
      </rPr>
      <t xml:space="preserve"> </t>
    </r>
    <r>
      <rPr>
        <b/>
        <sz val="6"/>
        <rFont val="Verdana"/>
        <family val="2"/>
      </rPr>
      <t>E</t>
    </r>
    <r>
      <rPr>
        <sz val="6"/>
        <rFont val="Verdana"/>
        <family val="2"/>
      </rPr>
      <t xml:space="preserve"> </t>
    </r>
    <r>
      <rPr>
        <b/>
        <sz val="6"/>
        <rFont val="Verdana"/>
        <family val="2"/>
      </rPr>
      <t>CONTRAVERGAS</t>
    </r>
  </si>
  <si>
    <r>
      <rPr>
        <sz val="6"/>
        <rFont val="Verdana"/>
        <family val="2"/>
      </rPr>
      <t>CONTRAVERGA EM CONCRETO ESTRUTURAL PARA VÃOS ACIMA DE 150CM, PREPARADO EM OBRA COM BETONEIRA, CONTROLE "A", COM FCK 20 MPA, MOLDADA IN LOCO, INCLUSIVE ARMAÇÃO</t>
    </r>
  </si>
  <si>
    <r>
      <rPr>
        <sz val="6"/>
        <rFont val="Verdana"/>
        <family val="2"/>
      </rPr>
      <t>CONTRAVERGA EM CONCRETO ESTRUTURAL PARA VÃOS DE ATÉ 150CM, PREPARADO EM OBRA COM BETONEIRA, CONTROLE "A", COM FCK 20 MPA, MOLDADA IN LOCO, INCLUSIVE ARMAÇÃO</t>
    </r>
  </si>
  <si>
    <r>
      <rPr>
        <sz val="6"/>
        <rFont val="Verdana"/>
        <family val="2"/>
      </rPr>
      <t>VERGA EM CONCRETO ESTRUTURAL PARA VÃOS ACIMA DE 150CM, PREPARADO EM OBRA COM BETONEIRA, CONTROLE "A", COM FCK 20 MPA, MOLDADA IN LOCO, INCLUSIVE ARMAÇÃO</t>
    </r>
  </si>
  <si>
    <r>
      <rPr>
        <sz val="6"/>
        <rFont val="Verdana"/>
        <family val="2"/>
      </rPr>
      <t>VERGA EM CONCRETO ESTRUTURAL PARA VÃOS DE ATÉ 150CM, PREPARADO EM OBRA COM BETONEIRA, CONTROLE "A", COM FCK 20 MPA, MOLDADA IN LOCO, INCLUSIVE ARMAÇÃO</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</si>
  <si>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5.4</t>
    </r>
  </si>
  <si>
    <r>
      <rPr>
        <b/>
        <sz val="6"/>
        <rFont val="Verdana"/>
        <family val="2"/>
      </rPr>
      <t>PROJETOS,</t>
    </r>
    <r>
      <rPr>
        <sz val="6"/>
        <rFont val="Verdana"/>
        <family val="2"/>
      </rPr>
      <t xml:space="preserve"> </t>
    </r>
    <r>
      <rPr>
        <b/>
        <sz val="6"/>
        <rFont val="Verdana"/>
        <family val="2"/>
      </rPr>
      <t>ENSAIOS</t>
    </r>
    <r>
      <rPr>
        <sz val="6"/>
        <rFont val="Verdana"/>
        <family val="2"/>
      </rPr>
      <t xml:space="preserve"> </t>
    </r>
    <r>
      <rPr>
        <b/>
        <sz val="6"/>
        <rFont val="Verdana"/>
        <family val="2"/>
      </rPr>
      <t>E</t>
    </r>
    <r>
      <rPr>
        <sz val="6"/>
        <rFont val="Verdana"/>
        <family val="2"/>
      </rPr>
      <t xml:space="preserve"> </t>
    </r>
    <r>
      <rPr>
        <b/>
        <sz val="6"/>
        <rFont val="Verdana"/>
        <family val="2"/>
      </rPr>
      <t>CONSULTORIA</t>
    </r>
    <r>
      <rPr>
        <sz val="6"/>
        <rFont val="Verdana"/>
        <family val="2"/>
      </rPr>
      <t xml:space="preserve"> </t>
    </r>
    <r>
      <rPr>
        <b/>
        <sz val="6"/>
        <rFont val="Verdana"/>
        <family val="2"/>
      </rPr>
      <t>TECNICA</t>
    </r>
  </si>
  <si>
    <r>
      <rPr>
        <sz val="6"/>
        <rFont val="Verdana"/>
        <family val="2"/>
      </rPr>
      <t>PROJETO DE ESCORAMENTO</t>
    </r>
  </si>
  <si>
    <r>
      <rPr>
        <sz val="6"/>
        <rFont val="Verdana"/>
        <family val="2"/>
      </rPr>
      <t>PR A1</t>
    </r>
  </si>
  <si>
    <r>
      <rPr>
        <b/>
        <sz val="6"/>
        <rFont val="Verdana"/>
        <family val="2"/>
      </rPr>
      <t>CONCRETO:</t>
    </r>
    <r>
      <rPr>
        <sz val="6"/>
        <rFont val="Verdana"/>
        <family val="2"/>
      </rPr>
      <t xml:space="preserve"> </t>
    </r>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RESISTÊNCIA</t>
    </r>
    <r>
      <rPr>
        <sz val="6"/>
        <rFont val="Verdana"/>
        <family val="2"/>
      </rPr>
      <t xml:space="preserve"> </t>
    </r>
    <r>
      <rPr>
        <b/>
        <sz val="6"/>
        <rFont val="Verdana"/>
        <family val="2"/>
      </rPr>
      <t>À</t>
    </r>
    <r>
      <rPr>
        <sz val="6"/>
        <rFont val="Verdana"/>
        <family val="2"/>
      </rPr>
      <t xml:space="preserve"> </t>
    </r>
    <r>
      <rPr>
        <b/>
        <sz val="6"/>
        <rFont val="Verdana"/>
        <family val="2"/>
      </rPr>
      <t>COMPRESSÃO</t>
    </r>
    <r>
      <rPr>
        <sz val="6"/>
        <rFont val="Verdana"/>
        <family val="2"/>
      </rPr>
      <t xml:space="preserve"> </t>
    </r>
    <r>
      <rPr>
        <b/>
        <sz val="6"/>
        <rFont val="Verdana"/>
        <family val="2"/>
      </rPr>
      <t>de</t>
    </r>
    <r>
      <rPr>
        <sz val="6"/>
        <rFont val="Verdana"/>
        <family val="2"/>
      </rPr>
      <t xml:space="preserve"> </t>
    </r>
    <r>
      <rPr>
        <b/>
        <sz val="6"/>
        <rFont val="Verdana"/>
        <family val="2"/>
      </rPr>
      <t>acordo</t>
    </r>
    <r>
      <rPr>
        <sz val="6"/>
        <rFont val="Verdana"/>
        <family val="2"/>
      </rPr>
      <t xml:space="preserve"> </t>
    </r>
    <r>
      <rPr>
        <b/>
        <sz val="6"/>
        <rFont val="Verdana"/>
        <family val="2"/>
      </rPr>
      <t>com</t>
    </r>
    <r>
      <rPr>
        <sz val="6"/>
        <rFont val="Verdana"/>
        <family val="2"/>
      </rPr>
      <t xml:space="preserve"> </t>
    </r>
    <r>
      <rPr>
        <b/>
        <sz val="6"/>
        <rFont val="Verdana"/>
        <family val="2"/>
      </rPr>
      <t>Norma</t>
    </r>
  </si>
  <si>
    <r>
      <rPr>
        <sz val="6"/>
        <rFont val="Verdana"/>
        <family val="2"/>
      </rPr>
      <t>ENSAIO DE RESITÊNCIA À COMPRESSÃO SIMPLES - CONCRETO</t>
    </r>
  </si>
  <si>
    <r>
      <rPr>
        <b/>
        <sz val="6"/>
        <rFont val="Verdana"/>
        <family val="2"/>
      </rPr>
      <t>CONCRETO:</t>
    </r>
    <r>
      <rPr>
        <sz val="6"/>
        <rFont val="Verdana"/>
        <family val="2"/>
      </rPr>
      <t xml:space="preserve"> </t>
    </r>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MÓDULO</t>
    </r>
    <r>
      <rPr>
        <sz val="6"/>
        <rFont val="Verdana"/>
        <family val="2"/>
      </rPr>
      <t xml:space="preserve"> </t>
    </r>
    <r>
      <rPr>
        <b/>
        <sz val="6"/>
        <rFont val="Verdana"/>
        <family val="2"/>
      </rPr>
      <t>DE</t>
    </r>
    <r>
      <rPr>
        <sz val="6"/>
        <rFont val="Verdana"/>
        <family val="2"/>
      </rPr>
      <t xml:space="preserve"> </t>
    </r>
    <r>
      <rPr>
        <b/>
        <sz val="6"/>
        <rFont val="Verdana"/>
        <family val="2"/>
      </rPr>
      <t>ELASTICIDADE</t>
    </r>
    <r>
      <rPr>
        <sz val="6"/>
        <rFont val="Verdana"/>
        <family val="2"/>
      </rPr>
      <t xml:space="preserve"> </t>
    </r>
    <r>
      <rPr>
        <b/>
        <sz val="6"/>
        <rFont val="Verdana"/>
        <family val="2"/>
      </rPr>
      <t>de</t>
    </r>
    <r>
      <rPr>
        <sz val="6"/>
        <rFont val="Verdana"/>
        <family val="2"/>
      </rPr>
      <t xml:space="preserve"> </t>
    </r>
    <r>
      <rPr>
        <b/>
        <sz val="6"/>
        <rFont val="Verdana"/>
        <family val="2"/>
      </rPr>
      <t>acordo</t>
    </r>
    <r>
      <rPr>
        <sz val="6"/>
        <rFont val="Verdana"/>
        <family val="2"/>
      </rPr>
      <t xml:space="preserve"> </t>
    </r>
    <r>
      <rPr>
        <b/>
        <sz val="6"/>
        <rFont val="Verdana"/>
        <family val="2"/>
      </rPr>
      <t>com</t>
    </r>
    <r>
      <rPr>
        <sz val="6"/>
        <rFont val="Verdana"/>
        <family val="2"/>
      </rPr>
      <t xml:space="preserve"> </t>
    </r>
    <r>
      <rPr>
        <b/>
        <sz val="6"/>
        <rFont val="Verdana"/>
        <family val="2"/>
      </rPr>
      <t>Norma</t>
    </r>
  </si>
  <si>
    <r>
      <rPr>
        <sz val="6"/>
        <rFont val="Verdana"/>
        <family val="2"/>
      </rPr>
      <t>ENSAIO DE MÓDULO DE ELASTICIDADE</t>
    </r>
  </si>
  <si>
    <r>
      <rPr>
        <b/>
        <sz val="6"/>
        <rFont val="Verdana"/>
        <family val="2"/>
      </rPr>
      <t>ENSAIOS</t>
    </r>
    <r>
      <rPr>
        <sz val="6"/>
        <rFont val="Verdana"/>
        <family val="2"/>
      </rPr>
      <t xml:space="preserve"> </t>
    </r>
    <r>
      <rPr>
        <b/>
        <sz val="6"/>
        <rFont val="Verdana"/>
        <family val="2"/>
      </rPr>
      <t>DE</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CARGA</t>
    </r>
    <r>
      <rPr>
        <sz val="6"/>
        <rFont val="Verdana"/>
        <family val="2"/>
      </rPr>
      <t xml:space="preserve"> </t>
    </r>
    <r>
      <rPr>
        <b/>
        <sz val="6"/>
        <rFont val="Verdana"/>
        <family val="2"/>
      </rPr>
      <t>ESTÁTICA</t>
    </r>
  </si>
  <si>
    <r>
      <rPr>
        <sz val="6"/>
        <rFont val="Verdana"/>
        <family val="2"/>
      </rPr>
      <t>ENSAIOS DE PROVA DE CARGA ESTÁTICA</t>
    </r>
  </si>
  <si>
    <r>
      <rPr>
        <b/>
        <sz val="6"/>
        <rFont val="Verdana"/>
        <family val="2"/>
      </rPr>
      <t>CONSULTORIA</t>
    </r>
    <r>
      <rPr>
        <sz val="6"/>
        <rFont val="Verdana"/>
        <family val="2"/>
      </rPr>
      <t xml:space="preserve"> </t>
    </r>
    <r>
      <rPr>
        <b/>
        <sz val="6"/>
        <rFont val="Verdana"/>
        <family val="2"/>
      </rPr>
      <t>TÉCNICA</t>
    </r>
  </si>
  <si>
    <r>
      <rPr>
        <sz val="6"/>
        <rFont val="Verdana"/>
        <family val="2"/>
      </rPr>
      <t>ENGENHEIRO CONSULTOR ESPECIALISTA EM FUNDAÇÃO COM ENCARGOS COMPLEMENTARES - 8 HORAS POR DIA DURANTE 10 DIAS ÚTEIS, COM EMISSÃO DE RELATÓRIO COM ART</t>
    </r>
  </si>
  <si>
    <r>
      <rPr>
        <b/>
        <sz val="6"/>
        <rFont val="Verdana"/>
        <family val="2"/>
      </rPr>
      <t>SUB-TOTAL</t>
    </r>
    <r>
      <rPr>
        <sz val="6"/>
        <rFont val="Verdana"/>
        <family val="2"/>
      </rPr>
      <t xml:space="preserve"> </t>
    </r>
    <r>
      <rPr>
        <b/>
        <sz val="6"/>
        <rFont val="Verdana"/>
        <family val="2"/>
      </rPr>
      <t>ITEM</t>
    </r>
    <r>
      <rPr>
        <sz val="6"/>
        <rFont val="Verdana"/>
        <family val="2"/>
      </rPr>
      <t xml:space="preserve"> </t>
    </r>
    <r>
      <rPr>
        <b/>
        <sz val="6"/>
        <rFont val="Verdana"/>
        <family val="2"/>
      </rPr>
      <t>5.5</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</si>
  <si>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5</t>
    </r>
  </si>
  <si>
    <t>ED-50235</t>
  </si>
  <si>
    <r>
      <rPr>
        <sz val="6"/>
        <rFont val="Verdana"/>
        <family val="2"/>
      </rPr>
      <t>TRATAMENTO DE JUNTA DE DILATAÇÃO COM ISOPOR,  ESP. 20 MM,
PROFUNDIDADE DE 10-15CM, EXCLUSIVE SELANTE</t>
    </r>
  </si>
  <si>
    <r>
      <rPr>
        <sz val="6"/>
        <rFont val="Verdana"/>
        <family val="2"/>
      </rPr>
      <t>ENGENHEIRO CIVIL DE OBRA SENIOR COM ENCARGOS
COMPLEMENTARES</t>
    </r>
  </si>
  <si>
    <r>
      <rPr>
        <sz val="6"/>
        <rFont val="Verdana"/>
        <family val="2"/>
      </rPr>
      <t>TELA Q-246</t>
    </r>
  </si>
  <si>
    <t>MATED-11333</t>
  </si>
  <si>
    <t>ED-50360</t>
  </si>
  <si>
    <r>
      <rPr>
        <sz val="6"/>
        <rFont val="Verdana"/>
        <family val="2"/>
      </rPr>
      <t>AJUDANTE DE ARMADOR COM ENCARGOS COMPLEMENTARES</t>
    </r>
  </si>
  <si>
    <t>ED-50375</t>
  </si>
  <si>
    <r>
      <rPr>
        <sz val="6"/>
        <rFont val="Verdana"/>
        <family val="2"/>
      </rPr>
      <t>ARMADOR COM ENCARGOS COMPLEMENTARES</t>
    </r>
  </si>
  <si>
    <r>
      <rPr>
        <sz val="6"/>
        <rFont val="Verdana"/>
        <family val="2"/>
      </rPr>
      <t>KIT ALARME DE SINALIZAÇÃO DE EMERGÊNCIA PARA SANITÁRIO ACESSÍVEL, COMPOSTO DE MÓDULO PNE COM FIO E NOBREAK INTEGRADO, ACIONADOR AUDIOVISUAL (BOTOEIRA), ETIQUETAS ADESIVAS E PLACA FOTOLUMINESCENTE, DEMAIS ACESSÓRIOS, EM CONFORMIDADE COM A NBR 9050/2015. ALIMENTAÇÃO (BIVOLT) 127/220VCA-60HZ. REF. MOD. CAP30CFN DA SOL SUSTENTÁVEL OU
EQUIVALENTE</t>
    </r>
  </si>
  <si>
    <r>
      <rPr>
        <b/>
        <sz val="6"/>
        <rFont val="Verdana"/>
        <family val="2"/>
      </rPr>
      <t>ENDERE
ÇO:</t>
    </r>
  </si>
  <si>
    <r>
      <rPr>
        <sz val="6"/>
        <rFont val="Verdana"/>
        <family val="2"/>
      </rPr>
      <t>SETOP ABRIL/2019; SINAPI JUNHO/2019
SUDECAP ABRIL/2019; COLETAS JUL/AGO/SET2019</t>
    </r>
  </si>
  <si>
    <r>
      <rPr>
        <b/>
        <sz val="6"/>
        <rFont val="Verdana"/>
        <family val="2"/>
      </rPr>
      <t>ENTRADA</t>
    </r>
    <r>
      <rPr>
        <sz val="6"/>
        <rFont val="Verdana"/>
        <family val="2"/>
      </rPr>
      <t xml:space="preserve"> </t>
    </r>
    <r>
      <rPr>
        <b/>
        <sz val="6"/>
        <rFont val="Verdana"/>
        <family val="2"/>
      </rPr>
      <t>DE</t>
    </r>
    <r>
      <rPr>
        <sz val="6"/>
        <rFont val="Verdana"/>
        <family val="2"/>
      </rPr>
      <t xml:space="preserve"> </t>
    </r>
    <r>
      <rPr>
        <b/>
        <sz val="6"/>
        <rFont val="Verdana"/>
        <family val="2"/>
      </rPr>
      <t>ENERGIA</t>
    </r>
  </si>
  <si>
    <r>
      <rPr>
        <b/>
        <sz val="6"/>
        <rFont val="Verdana"/>
        <family val="2"/>
      </rPr>
      <t>CONJUNTO</t>
    </r>
    <r>
      <rPr>
        <sz val="6"/>
        <rFont val="Verdana"/>
        <family val="2"/>
      </rPr>
      <t xml:space="preserve"> </t>
    </r>
    <r>
      <rPr>
        <b/>
        <sz val="6"/>
        <rFont val="Verdana"/>
        <family val="2"/>
      </rPr>
      <t>MEDIDOR</t>
    </r>
  </si>
  <si>
    <r>
      <rPr>
        <sz val="6"/>
        <rFont val="Verdana"/>
        <family val="2"/>
      </rPr>
      <t>CAIXA PARA MEDIDOR POLIFÁSICO CONFORME PADRÕES CEMIG TIPO CM-18, FORNECIDO COM DISJUNTOR TERMOMAGNÉTICO TRIPOLAR EM CAIXA MOLDADA DE 400A 30kA , BARRAMENTOS DE COBRE (SEÇÃO 211MM2) E CAIXA DE PASSAGEM.</t>
    </r>
  </si>
  <si>
    <r>
      <rPr>
        <sz val="6"/>
        <rFont val="Verdana"/>
        <family val="2"/>
      </rPr>
      <t>CAIXA PARA MEDIDOR POLIFÁSICO CONFORME PADRÕES CEMIG TIPO CM-4</t>
    </r>
  </si>
  <si>
    <r>
      <rPr>
        <sz val="6"/>
        <rFont val="Verdana"/>
        <family val="2"/>
      </rPr>
      <t>MURETA COM PINGADEIRA PARA INSTALAÇÃO DO CONJUNTO MEDIDOR. DIM.: 2100x2000x600mm (COMPLETA INCLUI ALVENARIA, LAJE E PINGADEIRA EM CONCRETO ARMADO, IMPERMEABILIZAÇÃO DA LAJE E PINGADEIRA EM MANTA ASFALTICA CHAPISCO, REBOCO, SELADOR E PINTURA TEXTURIZADA)</t>
    </r>
  </si>
  <si>
    <r>
      <rPr>
        <sz val="6"/>
        <rFont val="Verdana"/>
        <family val="2"/>
      </rPr>
      <t>ABERTURA, ENVELOPAMENTO DE CONCRETO E LASTRO DE AREIA , REATERRO, COLOCAÇÃO DE FITA SUBTERRANEA, RETAERRO E COMPACTAÇÃO DE VALA COM LARGURA DE 0,60 M E PROFUNDIDADE DE 0,75 M , INCLUINDO BOTA FORA EM CAÇAMBA</t>
    </r>
  </si>
  <si>
    <r>
      <rPr>
        <b/>
        <sz val="6"/>
        <rFont val="Verdana"/>
        <family val="2"/>
      </rPr>
      <t>ELETRODUTOS</t>
    </r>
    <r>
      <rPr>
        <sz val="6"/>
        <rFont val="Verdana"/>
        <family val="2"/>
      </rPr>
      <t xml:space="preserve"> </t>
    </r>
    <r>
      <rPr>
        <b/>
        <sz val="6"/>
        <rFont val="Verdana"/>
        <family val="2"/>
      </rPr>
      <t>RÍGIDOS</t>
    </r>
  </si>
  <si>
    <r>
      <rPr>
        <sz val="6"/>
        <rFont val="Verdana"/>
        <family val="2"/>
      </rPr>
      <t>ELETRODUTO DE AÇO GALVANIZADO PESADO, INCLUSIVE CONEXÕES, SUPORTES E FIXAÇÃO DN 100 (4")</t>
    </r>
  </si>
  <si>
    <r>
      <rPr>
        <sz val="6"/>
        <rFont val="Verdana"/>
        <family val="2"/>
      </rPr>
      <t>CURVA 90 GRAUS DE AÇO GALVANIZADO, DN 100 (4")</t>
    </r>
  </si>
  <si>
    <r>
      <rPr>
        <sz val="6"/>
        <rFont val="Verdana"/>
        <family val="2"/>
      </rPr>
      <t>ELETRODUTO DE PVC RÍGIDO ROSCÁVEL, DN 20MM (3/4"),INCLUSIVE CONEXÕES, SUPORTES E FIXAÇÃO</t>
    </r>
  </si>
  <si>
    <r>
      <rPr>
        <b/>
        <sz val="6"/>
        <rFont val="Verdana"/>
        <family val="2"/>
      </rPr>
      <t>DUTOS</t>
    </r>
    <r>
      <rPr>
        <sz val="6"/>
        <rFont val="Verdana"/>
        <family val="2"/>
      </rPr>
      <t xml:space="preserve"> </t>
    </r>
    <r>
      <rPr>
        <b/>
        <sz val="6"/>
        <rFont val="Verdana"/>
        <family val="2"/>
      </rPr>
      <t>CORRUGADOS</t>
    </r>
    <r>
      <rPr>
        <sz val="6"/>
        <rFont val="Verdana"/>
        <family val="2"/>
      </rPr>
      <t xml:space="preserve"> </t>
    </r>
    <r>
      <rPr>
        <b/>
        <sz val="6"/>
        <rFont val="Verdana"/>
        <family val="2"/>
      </rPr>
      <t>(PEAD)</t>
    </r>
  </si>
  <si>
    <r>
      <rPr>
        <sz val="6"/>
        <rFont val="Verdana"/>
        <family val="2"/>
      </rPr>
      <t>DUTO CORRUGADO EM PEAD (POLIETILENO DE ALTA DENSIDADE),PARA PROTEÇÃO DE CABOS SUBTERRÂNEOS DN 100 MM (4")</t>
    </r>
  </si>
  <si>
    <r>
      <rPr>
        <b/>
        <sz val="6"/>
        <rFont val="Verdana"/>
        <family val="2"/>
      </rPr>
      <t>CAIXAS</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E</t>
    </r>
    <r>
      <rPr>
        <sz val="6"/>
        <rFont val="Verdana"/>
        <family val="2"/>
      </rPr>
      <t xml:space="preserve"> </t>
    </r>
    <r>
      <rPr>
        <b/>
        <sz val="6"/>
        <rFont val="Verdana"/>
        <family val="2"/>
      </rPr>
      <t>ACESSÓRIOS</t>
    </r>
  </si>
  <si>
    <r>
      <rPr>
        <sz val="6"/>
        <rFont val="Verdana"/>
        <family val="2"/>
      </rPr>
      <t>CAIXA DE PASSAGEM PARA PISO DO TIPO ZC 77X67X90 CM - GARAGEM</t>
    </r>
  </si>
  <si>
    <r>
      <rPr>
        <sz val="6"/>
        <rFont val="Verdana"/>
        <family val="2"/>
      </rPr>
      <t>CAIXA DE PASSAGEM PARA PISO DO TIPO ZC 77X67X90 CM - PASSEIO</t>
    </r>
  </si>
  <si>
    <r>
      <rPr>
        <b/>
        <sz val="6"/>
        <rFont val="Verdana"/>
        <family val="2"/>
      </rPr>
      <t>CABOS</t>
    </r>
    <r>
      <rPr>
        <sz val="6"/>
        <rFont val="Verdana"/>
        <family val="2"/>
      </rPr>
      <t xml:space="preserve"> </t>
    </r>
    <r>
      <rPr>
        <b/>
        <sz val="6"/>
        <rFont val="Verdana"/>
        <family val="2"/>
      </rPr>
      <t>ELÉTRICOS</t>
    </r>
  </si>
  <si>
    <r>
      <rPr>
        <sz val="6"/>
        <rFont val="Verdana"/>
        <family val="2"/>
      </rPr>
      <t>CABO DE COBRE FLEXÍVEL, CLASSE 5, ISOLAMENTO TIPO EPR/HEPR, NÃO HALOGENADO, ANTICHAMA, TERMOFIXO, UNIPOLAR, SEÇÃO 120 MM2, 90°C, 0,6/1KV</t>
    </r>
  </si>
  <si>
    <r>
      <rPr>
        <sz val="6"/>
        <rFont val="Verdana"/>
        <family val="2"/>
      </rPr>
      <t>CABO DE COBRE FLEXÍVEL, CLASSE 5, ISOLAMENTO TIPO EPR/HEPR, NÃO HALOGENADO, ANTICHAMA, TERMOFIXO, UNIPOLAR, SEÇÃO 70 MM2, 90°C, 0,6/1KV (VERDE - TERRA)</t>
    </r>
  </si>
  <si>
    <r>
      <rPr>
        <sz val="6"/>
        <rFont val="Verdana"/>
        <family val="2"/>
      </rPr>
      <t>CONECTOR TERMINAL DE PRESSÃO #120MM, INCLUSIVE PARAFUSO E PORCA</t>
    </r>
  </si>
  <si>
    <r>
      <rPr>
        <sz val="6"/>
        <rFont val="Verdana"/>
        <family val="2"/>
      </rPr>
      <t>CONECTOR TERMINAL DE PRESSÃO #70MM, INCLUSIVE PARAFUSO E PORCA</t>
    </r>
  </si>
  <si>
    <r>
      <rPr>
        <sz val="6"/>
        <rFont val="Verdana"/>
        <family val="2"/>
      </rPr>
      <t>ARAME GALVANIZADO 16 BWG, 1,65MM (0,0166 KG/M)</t>
    </r>
  </si>
  <si>
    <r>
      <rPr>
        <sz val="6"/>
        <rFont val="Verdana"/>
        <family val="2"/>
      </rPr>
      <t>HASTE DE ATERRAMENTO AÇO ZINCADO 25X25X2400MM PADRÃO CEMIG</t>
    </r>
  </si>
  <si>
    <r>
      <rPr>
        <sz val="6"/>
        <rFont val="Verdana"/>
        <family val="2"/>
      </rPr>
      <t>CABO DE COBRE NU (CORDOALHA) 16,0MM2</t>
    </r>
  </si>
  <si>
    <r>
      <rPr>
        <sz val="6"/>
        <rFont val="Verdana"/>
        <family val="2"/>
      </rPr>
      <t>CAIXA PRÉ MOLDADA PARA ATERRAMENTO COM TAMPA DE CONCRETO 25 X 25 X 50 CM, INCLUSIVE ESCAVAÇÃO E BOTA FORA</t>
    </r>
  </si>
  <si>
    <r>
      <rPr>
        <sz val="6"/>
        <rFont val="Verdana"/>
        <family val="2"/>
      </rPr>
      <t>CONECTOR PRENSA-FIOS DE AÇO GALVANIZADO OU LIGA DE COBRE</t>
    </r>
  </si>
  <si>
    <r>
      <rPr>
        <sz val="6"/>
        <rFont val="Verdana"/>
        <family val="2"/>
      </rPr>
      <t>ABERTURA E RECOMPOSIÇÃO DE VALA COM PROFUNDIDADE MÍNIMA DE 0,60M E LARGURA DE 0,20M, INCLUINDO DESLOCAMENTO DE RESÍDUOS.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</si>
  <si>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9.2</t>
    </r>
  </si>
  <si>
    <r>
      <rPr>
        <sz val="6"/>
        <rFont val="Verdana"/>
        <family val="2"/>
      </rPr>
      <t>SETOP ABRIL/2019; SINAPI JUNHO/2019
SUDECAP ABRIL/2019; COLETAS JUN/JUL/AGO/SET/2019</t>
    </r>
  </si>
  <si>
    <r>
      <rPr>
        <b/>
        <sz val="6"/>
        <rFont val="Verdana"/>
        <family val="2"/>
      </rPr>
      <t>ELETROCALHAS</t>
    </r>
    <r>
      <rPr>
        <sz val="6"/>
        <rFont val="Verdana"/>
        <family val="2"/>
      </rPr>
      <t xml:space="preserve"> </t>
    </r>
    <r>
      <rPr>
        <b/>
        <sz val="6"/>
        <rFont val="Verdana"/>
        <family val="2"/>
      </rPr>
      <t>E</t>
    </r>
    <r>
      <rPr>
        <sz val="6"/>
        <rFont val="Verdana"/>
        <family val="2"/>
      </rPr>
      <t xml:space="preserve"> </t>
    </r>
    <r>
      <rPr>
        <b/>
        <sz val="6"/>
        <rFont val="Verdana"/>
        <family val="2"/>
      </rPr>
      <t>CANALETAS</t>
    </r>
    <r>
      <rPr>
        <sz val="6"/>
        <rFont val="Verdana"/>
        <family val="2"/>
      </rPr>
      <t xml:space="preserve"> </t>
    </r>
    <r>
      <rPr>
        <b/>
        <sz val="6"/>
        <rFont val="Verdana"/>
        <family val="2"/>
      </rPr>
      <t>DE</t>
    </r>
    <r>
      <rPr>
        <sz val="6"/>
        <rFont val="Verdana"/>
        <family val="2"/>
      </rPr>
      <t xml:space="preserve"> </t>
    </r>
    <r>
      <rPr>
        <b/>
        <sz val="6"/>
        <rFont val="Verdana"/>
        <family val="2"/>
      </rPr>
      <t>ALUMÍNIO</t>
    </r>
  </si>
  <si>
    <r>
      <rPr>
        <sz val="6"/>
        <rFont val="Verdana"/>
        <family val="2"/>
      </rPr>
      <t>ELETROCALHA LISA GALVANIZADA ELETROLÍTICA CHAPA 14 - 300X100 MM COM TAMPA, INCLUSIVE CONEXÃO</t>
    </r>
  </si>
  <si>
    <r>
      <rPr>
        <sz val="6"/>
        <rFont val="Verdana"/>
        <family val="2"/>
      </rPr>
      <t>ELETROCALHA LISA GALVANIZADA ELETROLÍTICA CHAPA 14 -200X100 MM COM TAMPA, INCLUSIVE CONEXÃO</t>
    </r>
  </si>
  <si>
    <r>
      <rPr>
        <sz val="6"/>
        <rFont val="Verdana"/>
        <family val="2"/>
      </rPr>
      <t>SEPTO DIVISOR GALVANIZADO ELETROLÍTICO CHAPA 14 PARA ELETROCALHA</t>
    </r>
  </si>
  <si>
    <r>
      <rPr>
        <sz val="6"/>
        <rFont val="Verdana"/>
        <family val="2"/>
      </rPr>
      <t>DUTO DUPLO (CANALETA) TIPO “D”, EM  PERFIL DE ALUMÍNIO  ANODIZADO, DIMENSÕES 25X73MM, COM  DUAS VIAS
PARA PASSAGEM DE CABOS, COR BRANCO. REF: DT 12241.00 DA DUTOTEC OU EQUIVALENTE.</t>
    </r>
  </si>
  <si>
    <r>
      <rPr>
        <sz val="6"/>
        <rFont val="Verdana"/>
        <family val="2"/>
      </rPr>
      <t>PORTA EQUIPAMENTOS  PARA TRÊS  PORTAS  RJ45  SEM  COLAR  TIPO  KEYSTONE, EM  PLÁSTICO  ABS  NA COR  BRANCA. REF: DT 62242.00 DA DUTOTEC OU EQUIVALENTE.</t>
    </r>
  </si>
  <si>
    <r>
      <rPr>
        <sz val="6"/>
        <rFont val="Verdana"/>
        <family val="2"/>
      </rPr>
      <t>CURVA VERTICAL INTERNA, EM ALUMÍNIO ANODIZADO PINTADO NA COR BRANCA, R=30MM, LARGURA DE 73MM, COM UM SEPTO. REF: DT 38040.30 DA DUTOTEC OU EQUIVALENTE.</t>
    </r>
  </si>
  <si>
    <r>
      <rPr>
        <sz val="6"/>
        <rFont val="Verdana"/>
        <family val="2"/>
      </rPr>
      <t>CURVA VERTICAL EXTERNA, EM ALUMÍNIO ANODIZADO PINTADO NA COR BRANCA, R=30MM, LARGURA DE 73MM, COM UM SEPTO. REF: DT 38240.30 DA DUTOTEC OU EQUIVALENTE.</t>
    </r>
  </si>
  <si>
    <r>
      <rPr>
        <sz val="6"/>
        <rFont val="Verdana"/>
        <family val="2"/>
      </rPr>
      <t>TAMPA TERMINAL STANDARD, PARA FECHAMENTO DE DUTO DE ALUMÍNIO, EM PLÁSTICO ABS NA COR BRANCA, DIMENSÕES 25X73MM. REF: DT 49140.00 DA DUTOTEC OU EQUIVALENTE.</t>
    </r>
  </si>
  <si>
    <r>
      <rPr>
        <sz val="6"/>
        <rFont val="Verdana"/>
        <family val="2"/>
      </rPr>
      <t>PORTA EQUIPAMENTOS PARA TRÊS BLOCOS TIPO PIAL LEGRAND, EM PLÁSTICO ABS NA COR BRANCA. REF: DT 64440.00 DA DUTOTEC OU EQUIVALENTE.</t>
    </r>
  </si>
  <si>
    <r>
      <rPr>
        <sz val="6"/>
        <rFont val="Verdana"/>
        <family val="2"/>
      </rPr>
      <t>PERFILADO PERFURADO EM CHAPA DE AÇO, DIMENSÕES (38X38)MM, INCLUSIVE ELEMENTOS DE FIXAÇÃO. REF.: MOPA OU EQUIVALENTE.</t>
    </r>
  </si>
  <si>
    <r>
      <rPr>
        <sz val="6"/>
        <rFont val="Verdana"/>
        <family val="2"/>
      </rPr>
      <t>VERGALHÃO DE AÇO COM ROSCA TOTAL, DIÂMETRO 1/4", INCLUSIVE ELEMENTOS DE FIXAÇÃO. REF.: MOPA OU EQUIVALENTE.</t>
    </r>
  </si>
  <si>
    <r>
      <rPr>
        <sz val="6"/>
        <rFont val="Verdana"/>
        <family val="2"/>
      </rPr>
      <t>ELETRODUTO DE AÇO GALVANIZADO LEVE, INCLUSIVE CONEXÕES, SUPORTES E FIXAÇÃO DN 25 (1")</t>
    </r>
  </si>
  <si>
    <r>
      <rPr>
        <sz val="6"/>
        <rFont val="Verdana"/>
        <family val="2"/>
      </rPr>
      <t>ELETRODUTO DE AÇO GALVANIZADO MÉDIO, INCLUSIVE CONEXÕES, SUPORTES E FIXAÇÃO DN 32 (1.1/4")</t>
    </r>
  </si>
  <si>
    <r>
      <rPr>
        <sz val="6"/>
        <rFont val="Verdana"/>
        <family val="2"/>
      </rPr>
      <t>ELETRODUTO DE AÇO GALVANIZADO MÉDIO, INCLUSIVE CONEXÕES, SUPORTES E FIXAÇÃO DN 40 (1.1/2")</t>
    </r>
  </si>
  <si>
    <r>
      <rPr>
        <sz val="6"/>
        <rFont val="Verdana"/>
        <family val="2"/>
      </rPr>
      <t>ELETRODUTO DE AÇO GALVANIZADO MÉDIO, INCLUSIVE CONEXÕES, SUPORTES E FIXAÇÃO DN 50 (2")</t>
    </r>
  </si>
  <si>
    <r>
      <rPr>
        <sz val="6"/>
        <rFont val="Verdana"/>
        <family val="2"/>
      </rPr>
      <t>ELETRODUTO DE AÇO GALVANIZADO MÉDIO, INCLUSIVE CONEXÕES, SUPORTES E FIXAÇÃO DN 80 (3")</t>
    </r>
  </si>
  <si>
    <r>
      <rPr>
        <b/>
        <sz val="6"/>
        <rFont val="Verdana"/>
        <family val="2"/>
      </rPr>
      <t>ELETRODUTOS</t>
    </r>
    <r>
      <rPr>
        <sz val="6"/>
        <rFont val="Verdana"/>
        <family val="2"/>
      </rPr>
      <t xml:space="preserve"> </t>
    </r>
    <r>
      <rPr>
        <b/>
        <sz val="6"/>
        <rFont val="Verdana"/>
        <family val="2"/>
      </rPr>
      <t>FLEXÍVEIS</t>
    </r>
  </si>
  <si>
    <r>
      <rPr>
        <sz val="6"/>
        <rFont val="Verdana"/>
        <family val="2"/>
      </rPr>
      <t>ELETRODUTO FLEXÍVEL CORRUGADO REFORÇADO, PVC, ANTI-CHAMA DN 32MM (1’’) - APLICAÇÃO EM ALVENARIA</t>
    </r>
  </si>
  <si>
    <r>
      <rPr>
        <sz val="6"/>
        <rFont val="Verdana"/>
        <family val="2"/>
      </rPr>
      <t>ELETRODUTO FLEXÍVEL CORRUGADO, PVC, ANTI-CHAMA DN 40MM (1 1/2’’) - APLICAÇÃO EM ALVENARIA</t>
    </r>
  </si>
  <si>
    <r>
      <rPr>
        <sz val="6"/>
        <rFont val="Verdana"/>
        <family val="2"/>
      </rPr>
      <t>ELETRODUTO FLEXÍVEL, EM AÇO GALVANIZADO, DN 1", INCLUSIVE CONEXÕES, SUPORTES E FIXAÇÃO</t>
    </r>
  </si>
  <si>
    <r>
      <rPr>
        <sz val="6"/>
        <rFont val="Verdana"/>
        <family val="2"/>
      </rPr>
      <t>ELETRODUTO FLEXÍVEL , EM AÇO GALVANIZADO, REVESTIDO EXTERNAMENTE COM PVC PRETO (1.1/2"), INCLUSIVE CONEXÕES, SUPORTES E FIXAÇÃO</t>
    </r>
  </si>
  <si>
    <r>
      <rPr>
        <sz val="6"/>
        <rFont val="Verdana"/>
        <family val="2"/>
      </rPr>
      <t>ELETRODUTO FLEXIVEL PLANO EM PEAD, COR PRETA E LARANJA, DIAMETRO 32 MM</t>
    </r>
  </si>
  <si>
    <r>
      <rPr>
        <sz val="6"/>
        <rFont val="Verdana"/>
        <family val="2"/>
      </rPr>
      <t>DUTO CORRUGADO EM PEAD (POLIETILENODEALTADENSIDADE), PARA PROTEÇÃO DE CABOS SUBTERRÂNEOS DN 75 MM (3")</t>
    </r>
  </si>
  <si>
    <r>
      <rPr>
        <sz val="6"/>
        <rFont val="Verdana"/>
        <family val="2"/>
      </rPr>
      <t>ABERTURA, ENVELOPAMENTO DE CONCRETO, FECHAMENTO E COMPACTAÇÃO DE VALA COM LARGURA DE 0,25 M E PROFUNDIDADE DE 0,25 M , INCLUINDO RECOMPOSIÇÃO.</t>
    </r>
  </si>
  <si>
    <r>
      <rPr>
        <sz val="6"/>
        <rFont val="Verdana"/>
        <family val="2"/>
      </rPr>
      <t>CAIXA SUBTERRÂNEA DE ENTRADA TELEFÔNICA TIPO R1, 60X35X50CM</t>
    </r>
  </si>
  <si>
    <r>
      <rPr>
        <sz val="6"/>
        <rFont val="Verdana"/>
        <family val="2"/>
      </rPr>
      <t>CAIXA DE LIGAÇÃO DE PVC PARA ELETRODUTO FLEXÍVEL, RETANGULAR, DIMENSÕES 4 X 2"</t>
    </r>
  </si>
  <si>
    <r>
      <rPr>
        <sz val="6"/>
        <rFont val="Verdana"/>
        <family val="2"/>
      </rPr>
      <t>CAIXA DE LIGAÇÃO DE PVC PARA ELETRODUTO FLEXÍVEL, QUADRADA, DIMENSÕES 4 X 4"</t>
    </r>
  </si>
  <si>
    <r>
      <rPr>
        <sz val="6"/>
        <rFont val="Verdana"/>
        <family val="2"/>
      </rPr>
      <t>TOMADA DUPLA PARA LÓGICA RJ45, 4"X4", EMBUTIR, COMPLETA (TOMADAS RJ45 + PLACA + SUPORTE + ADAPTADOR), REFERÊNCIAS: FURUKAWA OU EQUIVALENTE / PIALPLUS OU EQUIVALENTE</t>
    </r>
  </si>
  <si>
    <r>
      <rPr>
        <sz val="6"/>
        <rFont val="Verdana"/>
        <family val="2"/>
      </rPr>
      <t>CAIXA DE PASSAGEM 15X15CM EM CHAPA DE FERRO COM TAMPA CEGA</t>
    </r>
  </si>
  <si>
    <r>
      <rPr>
        <sz val="6"/>
        <rFont val="Verdana"/>
        <family val="2"/>
      </rPr>
      <t>CAIXA DE PASSAGEM 20X20CM EM CHAPA DE FERRO COM TAMPA CEGA</t>
    </r>
  </si>
  <si>
    <r>
      <rPr>
        <sz val="6"/>
        <rFont val="Verdana"/>
        <family val="2"/>
      </rPr>
      <t>CAIXA DE PASSAGEM 4X2" DE ALUMÍNIO DE EMBUTIR NO PISO, FORNECIDA COM TAMPA.</t>
    </r>
  </si>
  <si>
    <r>
      <rPr>
        <sz val="6"/>
        <rFont val="Verdana"/>
        <family val="2"/>
      </rPr>
      <t>CAIXA DE PASSAGEM 4X4" DE ALUMÍNIO DE EMBUTIR NO PISO, FORNECIDA COM TAMPA.</t>
    </r>
  </si>
  <si>
    <r>
      <rPr>
        <sz val="6"/>
        <rFont val="Verdana"/>
        <family val="2"/>
      </rPr>
      <t>PLACA CEGA PARA CAIXA 4X4", REFERÊNCIA PIALPLUS OU EQUIVALENTE</t>
    </r>
  </si>
  <si>
    <r>
      <rPr>
        <sz val="6"/>
        <rFont val="Verdana"/>
        <family val="2"/>
      </rPr>
      <t>PLACA CEGA PARA CAIXA 2X4", REFERÊNCIA PIALPLUS OU EQUIVALENTE</t>
    </r>
  </si>
  <si>
    <r>
      <rPr>
        <sz val="6"/>
        <rFont val="Verdana"/>
        <family val="2"/>
      </rPr>
      <t>SUPORTE PARA PLACA 4"X2”, PARA 3 MÓDULOS. REF: PIAL PLUS OU SIMILAR.</t>
    </r>
  </si>
  <si>
    <r>
      <rPr>
        <sz val="6"/>
        <rFont val="Verdana"/>
        <family val="2"/>
      </rPr>
      <t>SUPORTE PARA PLACA 4"X4”, PARA 6 MÓDULOS. REF: PIAL PLUS OU SIMILAR.</t>
    </r>
  </si>
  <si>
    <r>
      <rPr>
        <sz val="6"/>
        <rFont val="Verdana"/>
        <family val="2"/>
      </rPr>
      <t>CONDULETE TIPO C EM ALUMÍNIO PARA ELETRODUTO ROSCADO D= 1"</t>
    </r>
  </si>
  <si>
    <r>
      <rPr>
        <sz val="6"/>
        <rFont val="Verdana"/>
        <family val="2"/>
      </rPr>
      <t>CONDULETE TIPO E EM ALUMÍNIO PARA ELETRODUTO ROSCADO D= 1"</t>
    </r>
  </si>
  <si>
    <r>
      <rPr>
        <sz val="6"/>
        <rFont val="Verdana"/>
        <family val="2"/>
      </rPr>
      <t>CONDULETE TIPO LL EM ALUMÍNIO PARA ELETRODUTO ROSCADO D= 1"</t>
    </r>
  </si>
  <si>
    <r>
      <rPr>
        <sz val="6"/>
        <rFont val="Verdana"/>
        <family val="2"/>
      </rPr>
      <t>CONDULETE TIPO LL EM ALUMÍNIO PARA ELETRODUTO ROSCADO D=  1 1/4"</t>
    </r>
  </si>
  <si>
    <r>
      <rPr>
        <sz val="6"/>
        <rFont val="Verdana"/>
        <family val="2"/>
      </rPr>
      <t>CONDULETE TIPO LL EM ALUMÍNIO PARA ELETRODUTO ROSCADO D= 1 1/2"</t>
    </r>
  </si>
  <si>
    <r>
      <rPr>
        <sz val="6"/>
        <rFont val="Verdana"/>
        <family val="2"/>
      </rPr>
      <t>CONDULETE TIPO LR EM ALUMÍNIO PARA ELETRODUTO ROSCADO D= 1"</t>
    </r>
  </si>
  <si>
    <r>
      <rPr>
        <sz val="6"/>
        <rFont val="Verdana"/>
        <family val="2"/>
      </rPr>
      <t>CONDULETE TIPO LR EM ALUMÍNIO PARA ELETRODUTO ROSCADO D=  1 1/4"</t>
    </r>
  </si>
  <si>
    <r>
      <rPr>
        <sz val="6"/>
        <rFont val="Verdana"/>
        <family val="2"/>
      </rPr>
      <t>CONDULETE TIPO T EM ALUMÍNIO PARA ELETRODUTO ROSCADO D= 1"</t>
    </r>
  </si>
  <si>
    <r>
      <rPr>
        <sz val="6"/>
        <rFont val="Verdana"/>
        <family val="2"/>
      </rPr>
      <t>CONDULETE TIPO T EM ALUMÍNIO PARA ELETRODUTO ROSCADO D = 1 1/2"</t>
    </r>
  </si>
  <si>
    <r>
      <rPr>
        <sz val="6"/>
        <rFont val="Verdana"/>
        <family val="2"/>
      </rPr>
      <t>CABO UTP 4 PARESCATEGORIA 6 COM REVESTIMENTO EXTERNO NÃO PROPAGANTE A CHAMA, COM BAIXO NÍVEL DE EMISSÃO DE
FUMAÇA (LSZH). REFERÊNCIA FURUKAWA OU EQUIVALENTE.</t>
    </r>
  </si>
  <si>
    <r>
      <rPr>
        <sz val="6"/>
        <rFont val="Verdana"/>
        <family val="2"/>
      </rPr>
      <t>CABO DE PAR TRANCADO UTP, 4 PARES, CATEGORIA 5E, COM BAIXO NÍVEL DE EMISSÃO DE FUMAÇA (LSZH). REFERÊNCIA FURUKAWA OU EQUIVALENTE.</t>
    </r>
  </si>
  <si>
    <r>
      <rPr>
        <sz val="6"/>
        <rFont val="Verdana"/>
        <family val="2"/>
      </rPr>
      <t>CABO TELEFÔNICO CI 50.50</t>
    </r>
  </si>
  <si>
    <r>
      <rPr>
        <sz val="6"/>
        <rFont val="Verdana"/>
        <family val="2"/>
      </rPr>
      <t>TOMADA RJ45, 8 FIOS, CAT 5E (APENAS MODULO), REFERÊNCIA FURUKAWA OU EQUIVALENTE.</t>
    </r>
  </si>
  <si>
    <r>
      <rPr>
        <b/>
        <sz val="6"/>
        <rFont val="Verdana"/>
        <family val="2"/>
      </rPr>
      <t>RACK,</t>
    </r>
    <r>
      <rPr>
        <sz val="6"/>
        <rFont val="Verdana"/>
        <family val="2"/>
      </rPr>
      <t xml:space="preserve"> </t>
    </r>
    <r>
      <rPr>
        <b/>
        <sz val="6"/>
        <rFont val="Verdana"/>
        <family val="2"/>
      </rPr>
      <t>DG</t>
    </r>
    <r>
      <rPr>
        <sz val="6"/>
        <rFont val="Verdana"/>
        <family val="2"/>
      </rPr>
      <t xml:space="preserve"> </t>
    </r>
    <r>
      <rPr>
        <b/>
        <sz val="6"/>
        <rFont val="Verdana"/>
        <family val="2"/>
      </rPr>
      <t>E</t>
    </r>
    <r>
      <rPr>
        <sz val="6"/>
        <rFont val="Verdana"/>
        <family val="2"/>
      </rPr>
      <t xml:space="preserve"> </t>
    </r>
    <r>
      <rPr>
        <b/>
        <sz val="6"/>
        <rFont val="Verdana"/>
        <family val="2"/>
      </rPr>
      <t>EQUIPAMENTOS</t>
    </r>
  </si>
  <si>
    <r>
      <rPr>
        <sz val="6"/>
        <rFont val="Verdana"/>
        <family val="2"/>
      </rPr>
      <t>RACK PADRÃO 19", 32U', COM 1000MM DE PROFUNDIDADE, COM TETO REMOVIVÉL PARA INSTALAÇÃO DE KIT EXAUSTOR.
REF.: CARTHOM'S OU EQUIVALENTE.</t>
    </r>
  </si>
  <si>
    <r>
      <rPr>
        <sz val="6"/>
        <rFont val="Verdana"/>
        <family val="2"/>
      </rPr>
      <t>GAVETA DE VENTILAÇÃO COM 4 VENTILADORES PARA RACK 19"</t>
    </r>
  </si>
  <si>
    <r>
      <rPr>
        <sz val="6"/>
        <rFont val="Verdana"/>
        <family val="2"/>
      </rPr>
      <t>ORGANIZADOR DE CABOS DE 1U PARA RACK 19"</t>
    </r>
  </si>
  <si>
    <r>
      <rPr>
        <sz val="6"/>
        <rFont val="Verdana"/>
        <family val="2"/>
      </rPr>
      <t>ANILHA (MARCADOR) PARA IDENTIFICAÇÃO DE CABOS (#6MM2)-500 UN</t>
    </r>
  </si>
  <si>
    <r>
      <rPr>
        <sz val="6"/>
        <rFont val="Verdana"/>
        <family val="2"/>
      </rPr>
      <t>PATCH CORD, CATEGORIA 5 E, EXTENSAO DE 1,50 M, REFERÊNCIA FURUKAWA OU EQUIVALENTE.</t>
    </r>
  </si>
  <si>
    <r>
      <rPr>
        <sz val="6"/>
        <rFont val="Verdana"/>
        <family val="2"/>
      </rPr>
      <t>PATCH PANEL, 24 PORTAS, CATEGORIA 5E, COM RACKS DE 19" E 1 U DE ALTURA, REFERÊNCIA FURUKAWA OU EQUIVALENTE.</t>
    </r>
  </si>
  <si>
    <r>
      <rPr>
        <sz val="6"/>
        <rFont val="Verdana"/>
        <family val="2"/>
      </rPr>
      <t>PATCH PANEL, 24 PORTAS, CATEGORIA 6, COM RACKS DE 19" E 1 U DE ALTURA, REFERÊNCIA FURUKAWA OU EQUIVALENTE.</t>
    </r>
  </si>
  <si>
    <r>
      <rPr>
        <sz val="6"/>
        <rFont val="Verdana"/>
        <family val="2"/>
      </rPr>
      <t>BLOCO 10 PARES BLI-10 PADRÃO TELEMAR</t>
    </r>
  </si>
  <si>
    <r>
      <rPr>
        <sz val="6"/>
        <rFont val="Verdana"/>
        <family val="2"/>
      </rPr>
      <t>VOICE PANEL, 50 PORTAS, CATEGORIA 3, PARA RACKS DE 19" E 1 U DE ALTURA</t>
    </r>
  </si>
  <si>
    <r>
      <rPr>
        <sz val="6"/>
        <rFont val="Verdana"/>
        <family val="2"/>
      </rPr>
      <t>CERTIFICAÇÃO DE GARANTIA DE TRANSMISSÃO DE CABOS LÓGICOS - CATEGORIA 5E</t>
    </r>
  </si>
  <si>
    <r>
      <rPr>
        <sz val="6"/>
        <rFont val="Verdana"/>
        <family val="2"/>
      </rPr>
      <t>CAIXA DE DISTRIBUIÇÃO GERAL OU DERIVAÇÃO DG Nº4</t>
    </r>
  </si>
  <si>
    <r>
      <rPr>
        <sz val="6"/>
        <rFont val="Verdana"/>
        <family val="2"/>
      </rPr>
      <t>RÉGUA COM 12 TOMADAS (2P+T) , PARA FIXAÇÃO NO RACK DE 19" (1U)</t>
    </r>
  </si>
  <si>
    <r>
      <rPr>
        <sz val="6"/>
        <rFont val="Verdana"/>
        <family val="2"/>
      </rPr>
      <t>NO BREAK BIVOLT 1400VA COM BANCO DE BATERIAS PARA AUTONOMIA DE 1H</t>
    </r>
  </si>
  <si>
    <r>
      <rPr>
        <sz val="6"/>
        <rFont val="Verdana"/>
        <family val="2"/>
      </rPr>
      <t>CERTIFICAÇÃO DE GARANTIA DE TRANSMISSÃO DE CABOS LÓGICOS CAT. 6.</t>
    </r>
  </si>
  <si>
    <r>
      <rPr>
        <sz val="6"/>
        <rFont val="Verdana"/>
        <family val="2"/>
      </rPr>
      <t>ABRAÇADEIRA DE VELCRO, DUPLA FACE, NA COR AZUL, ROLO DE 20MM X3 METROS</t>
    </r>
  </si>
  <si>
    <r>
      <rPr>
        <sz val="6"/>
        <rFont val="Verdana"/>
        <family val="2"/>
      </rPr>
      <t>KIT DE FIXAÇÃO DE EQUIPAMENTOS COMPOSTO DE PORTCA GAIOLA, PARAFUSO E ARRUELA. REFERÊNCIA TECHFIX OU SIMILAR</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</si>
  <si>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10</t>
    </r>
  </si>
  <si>
    <r>
      <rPr>
        <sz val="6"/>
        <rFont val="Verdana"/>
        <family val="2"/>
      </rPr>
      <t>SETOP ABRIL/2019; SINAPI JUNHO/2019
SUDECAP ABRIL/2019; COLETAS JUL/AGO/SET 2019</t>
    </r>
  </si>
  <si>
    <r>
      <rPr>
        <sz val="6"/>
        <rFont val="Verdana"/>
        <family val="2"/>
      </rPr>
      <t>ELETRODUTO DE AÇO GALVANIZADO LEVE, INCLUSIVE CONEXÕES, SUPORTES E FIXAÇÃO DN 20 (3/4")</t>
    </r>
  </si>
  <si>
    <r>
      <rPr>
        <sz val="6"/>
        <rFont val="Verdana"/>
        <family val="2"/>
      </rPr>
      <t>ELETRODUTO DE PVC RÍGIDO ROSCÁVEL, DN 25 MM (1"), INCLUSIVE CONEXÕES, SUPORTES E FIXAÇÃO</t>
    </r>
  </si>
  <si>
    <r>
      <rPr>
        <sz val="6"/>
        <rFont val="Verdana"/>
        <family val="2"/>
      </rPr>
      <t>CONDULETE TIPO LL EM ALUMÍNIO PARA ELETRODUTO ROSCADO D= 3/4"</t>
    </r>
  </si>
  <si>
    <r>
      <rPr>
        <sz val="6"/>
        <rFont val="Verdana"/>
        <family val="2"/>
      </rPr>
      <t>CONDULETE TIPO LR EM ALUMÍNIO PARA ELETRODUTO ROSCADO D= 3/4"</t>
    </r>
  </si>
  <si>
    <r>
      <rPr>
        <sz val="6"/>
        <rFont val="Verdana"/>
        <family val="2"/>
      </rPr>
      <t>CONDULETE TIPO T EM ALUMÍNIO PARA ELETRODUTO ROSCADO D= 3/4"</t>
    </r>
  </si>
  <si>
    <r>
      <rPr>
        <sz val="6"/>
        <rFont val="Verdana"/>
        <family val="2"/>
      </rPr>
      <t>CONDULETE TIPO LB EM ALUMÍNIO PARA ELETRODUTO ROSCADO D= 3/4"</t>
    </r>
  </si>
  <si>
    <r>
      <rPr>
        <sz val="6"/>
        <rFont val="Verdana"/>
        <family val="2"/>
      </rPr>
      <t xml:space="preserve">CABO DE </t>
    </r>
    <r>
      <rPr>
        <b/>
        <sz val="6"/>
        <rFont val="Verdana"/>
        <family val="2"/>
      </rPr>
      <t>COBRE</t>
    </r>
    <r>
      <rPr>
        <sz val="6"/>
        <rFont val="Verdana"/>
        <family val="2"/>
      </rPr>
      <t xml:space="preserve"> </t>
    </r>
    <r>
      <rPr>
        <b/>
        <sz val="6"/>
        <rFont val="Verdana"/>
        <family val="2"/>
      </rPr>
      <t>NÚ</t>
    </r>
    <r>
      <rPr>
        <sz val="6"/>
        <rFont val="Verdana"/>
        <family val="2"/>
      </rPr>
      <t xml:space="preserve"> </t>
    </r>
    <r>
      <rPr>
        <b/>
        <sz val="6"/>
        <rFont val="Verdana"/>
        <family val="2"/>
      </rPr>
      <t>#</t>
    </r>
    <r>
      <rPr>
        <sz val="6"/>
        <rFont val="Verdana"/>
        <family val="2"/>
      </rPr>
      <t xml:space="preserve"> </t>
    </r>
    <r>
      <rPr>
        <b/>
        <sz val="6"/>
        <rFont val="Verdana"/>
        <family val="2"/>
      </rPr>
      <t>10</t>
    </r>
    <r>
      <rPr>
        <sz val="6"/>
        <rFont val="Verdana"/>
        <family val="2"/>
      </rPr>
      <t xml:space="preserve"> </t>
    </r>
    <r>
      <rPr>
        <b/>
        <sz val="6"/>
        <rFont val="Verdana"/>
        <family val="2"/>
      </rPr>
      <t>MM2</t>
    </r>
    <r>
      <rPr>
        <sz val="6"/>
        <rFont val="Verdana"/>
        <family val="2"/>
      </rPr>
      <t xml:space="preserve"> - 7 FIOS X 1,36 MM, NÃO ENTERRADO</t>
    </r>
  </si>
  <si>
    <r>
      <rPr>
        <sz val="6"/>
        <rFont val="Verdana"/>
        <family val="2"/>
      </rPr>
      <t xml:space="preserve">CABO DE </t>
    </r>
    <r>
      <rPr>
        <b/>
        <sz val="6"/>
        <rFont val="Verdana"/>
        <family val="2"/>
      </rPr>
      <t>COBRE</t>
    </r>
    <r>
      <rPr>
        <sz val="6"/>
        <rFont val="Verdana"/>
        <family val="2"/>
      </rPr>
      <t xml:space="preserve"> </t>
    </r>
    <r>
      <rPr>
        <b/>
        <sz val="6"/>
        <rFont val="Verdana"/>
        <family val="2"/>
      </rPr>
      <t>NÚ</t>
    </r>
    <r>
      <rPr>
        <sz val="6"/>
        <rFont val="Verdana"/>
        <family val="2"/>
      </rPr>
      <t xml:space="preserve"> </t>
    </r>
    <r>
      <rPr>
        <b/>
        <sz val="6"/>
        <rFont val="Verdana"/>
        <family val="2"/>
      </rPr>
      <t>#</t>
    </r>
    <r>
      <rPr>
        <sz val="6"/>
        <rFont val="Verdana"/>
        <family val="2"/>
      </rPr>
      <t xml:space="preserve"> </t>
    </r>
    <r>
      <rPr>
        <b/>
        <sz val="6"/>
        <rFont val="Verdana"/>
        <family val="2"/>
      </rPr>
      <t>16</t>
    </r>
    <r>
      <rPr>
        <sz val="6"/>
        <rFont val="Verdana"/>
        <family val="2"/>
      </rPr>
      <t xml:space="preserve"> </t>
    </r>
    <r>
      <rPr>
        <b/>
        <sz val="6"/>
        <rFont val="Verdana"/>
        <family val="2"/>
      </rPr>
      <t>MM2</t>
    </r>
    <r>
      <rPr>
        <sz val="6"/>
        <rFont val="Verdana"/>
        <family val="2"/>
      </rPr>
      <t xml:space="preserve"> - 7 FIOS X 1,70 MM, NÃO ENTERRADO</t>
    </r>
  </si>
  <si>
    <r>
      <rPr>
        <sz val="6"/>
        <rFont val="Verdana"/>
        <family val="2"/>
      </rPr>
      <t xml:space="preserve">CABO DE </t>
    </r>
    <r>
      <rPr>
        <b/>
        <sz val="6"/>
        <rFont val="Verdana"/>
        <family val="2"/>
      </rPr>
      <t>ALUMÍNIO</t>
    </r>
    <r>
      <rPr>
        <sz val="6"/>
        <rFont val="Verdana"/>
        <family val="2"/>
      </rPr>
      <t xml:space="preserve"> </t>
    </r>
    <r>
      <rPr>
        <b/>
        <sz val="6"/>
        <rFont val="Verdana"/>
        <family val="2"/>
      </rPr>
      <t>NU</t>
    </r>
    <r>
      <rPr>
        <sz val="6"/>
        <rFont val="Verdana"/>
        <family val="2"/>
      </rPr>
      <t xml:space="preserve"> SEM ALMA 2/0 AWG 7 FIOS X 3,50 MM</t>
    </r>
  </si>
  <si>
    <r>
      <rPr>
        <sz val="6"/>
        <rFont val="Verdana"/>
        <family val="2"/>
      </rPr>
      <t xml:space="preserve">CABO DE </t>
    </r>
    <r>
      <rPr>
        <b/>
        <sz val="6"/>
        <rFont val="Verdana"/>
        <family val="2"/>
      </rPr>
      <t>COBRE</t>
    </r>
    <r>
      <rPr>
        <sz val="6"/>
        <rFont val="Verdana"/>
        <family val="2"/>
      </rPr>
      <t xml:space="preserve"> FLEXÍVEL, CLASSE 5, ISOLAMENTO TIPO LSHF/ATOX, NÃO HALOGENADO, ANTICHAMA, TERMOPLÁSTICO, UNIPOLAR, SEÇÃO </t>
    </r>
    <r>
      <rPr>
        <b/>
        <sz val="6"/>
        <rFont val="Verdana"/>
        <family val="2"/>
      </rPr>
      <t>10</t>
    </r>
    <r>
      <rPr>
        <sz val="6"/>
        <rFont val="Verdana"/>
        <family val="2"/>
      </rPr>
      <t xml:space="preserve"> </t>
    </r>
    <r>
      <rPr>
        <b/>
        <sz val="6"/>
        <rFont val="Verdana"/>
        <family val="2"/>
      </rPr>
      <t>MM2</t>
    </r>
    <r>
      <rPr>
        <sz val="6"/>
        <rFont val="Verdana"/>
        <family val="2"/>
      </rPr>
      <t>, 70°C, 450/750V</t>
    </r>
  </si>
  <si>
    <r>
      <rPr>
        <sz val="6"/>
        <rFont val="Verdana"/>
        <family val="2"/>
      </rPr>
      <t xml:space="preserve">CABO DE </t>
    </r>
    <r>
      <rPr>
        <b/>
        <sz val="6"/>
        <rFont val="Verdana"/>
        <family val="2"/>
      </rPr>
      <t>COBRE</t>
    </r>
    <r>
      <rPr>
        <sz val="6"/>
        <rFont val="Verdana"/>
        <family val="2"/>
      </rPr>
      <t xml:space="preserve"> FLEXÍVEL, CLASSE 5, ISOLAMENTO TIPO LSHF/ATOX, NÃO HALOGENADO, ANTICHAMA, TERMOPLÁSTICO, UNIPOLAR, SEÇÃO </t>
    </r>
    <r>
      <rPr>
        <b/>
        <sz val="6"/>
        <rFont val="Verdana"/>
        <family val="2"/>
      </rPr>
      <t>16</t>
    </r>
    <r>
      <rPr>
        <sz val="6"/>
        <rFont val="Verdana"/>
        <family val="2"/>
      </rPr>
      <t xml:space="preserve"> </t>
    </r>
    <r>
      <rPr>
        <b/>
        <sz val="6"/>
        <rFont val="Verdana"/>
        <family val="2"/>
      </rPr>
      <t>MM2</t>
    </r>
    <r>
      <rPr>
        <sz val="6"/>
        <rFont val="Verdana"/>
        <family val="2"/>
      </rPr>
      <t>, 70°C, 450/750V</t>
    </r>
  </si>
  <si>
    <r>
      <rPr>
        <sz val="6"/>
        <rFont val="Verdana"/>
        <family val="2"/>
      </rPr>
      <t xml:space="preserve">CABO DE </t>
    </r>
    <r>
      <rPr>
        <b/>
        <sz val="6"/>
        <rFont val="Verdana"/>
        <family val="2"/>
      </rPr>
      <t>COBRE</t>
    </r>
    <r>
      <rPr>
        <sz val="6"/>
        <rFont val="Verdana"/>
        <family val="2"/>
      </rPr>
      <t xml:space="preserve"> FLEXÍVEL, CLASSE 5, ISOLAMENTO TIPO LSHF/ATOX, NÃO HALOGENADO, ANTICHAMA, TERMOPLÁSTICO, UNIPOLAR, SEÇÃO </t>
    </r>
    <r>
      <rPr>
        <b/>
        <sz val="6"/>
        <rFont val="Verdana"/>
        <family val="2"/>
      </rPr>
      <t>35</t>
    </r>
    <r>
      <rPr>
        <sz val="6"/>
        <rFont val="Verdana"/>
        <family val="2"/>
      </rPr>
      <t xml:space="preserve"> </t>
    </r>
    <r>
      <rPr>
        <b/>
        <sz val="6"/>
        <rFont val="Verdana"/>
        <family val="2"/>
      </rPr>
      <t>MM2</t>
    </r>
    <r>
      <rPr>
        <sz val="6"/>
        <rFont val="Verdana"/>
        <family val="2"/>
      </rPr>
      <t>, 70°C, 450/750V</t>
    </r>
  </si>
  <si>
    <r>
      <rPr>
        <sz val="6"/>
        <rFont val="Verdana"/>
        <family val="2"/>
      </rPr>
      <t xml:space="preserve">CABO DE </t>
    </r>
    <r>
      <rPr>
        <b/>
        <sz val="6"/>
        <rFont val="Verdana"/>
        <family val="2"/>
      </rPr>
      <t>COBRE</t>
    </r>
    <r>
      <rPr>
        <sz val="6"/>
        <rFont val="Verdana"/>
        <family val="2"/>
      </rPr>
      <t xml:space="preserve"> NÚ #</t>
    </r>
    <r>
      <rPr>
        <b/>
        <sz val="6"/>
        <rFont val="Verdana"/>
        <family val="2"/>
      </rPr>
      <t>50MM2</t>
    </r>
    <r>
      <rPr>
        <sz val="6"/>
        <rFont val="Verdana"/>
        <family val="2"/>
      </rPr>
      <t xml:space="preserve">, </t>
    </r>
    <r>
      <rPr>
        <b/>
        <sz val="6"/>
        <rFont val="Verdana"/>
        <family val="2"/>
      </rPr>
      <t>ENTERRADO</t>
    </r>
    <r>
      <rPr>
        <sz val="6"/>
        <rFont val="Verdana"/>
        <family val="2"/>
      </rPr>
      <t>, EXCLUSIVE ESCAVAÇÃO E REATERRO</t>
    </r>
  </si>
  <si>
    <r>
      <rPr>
        <sz val="6"/>
        <rFont val="Verdana"/>
        <family val="2"/>
      </rPr>
      <t>FITA PERFURADA PARA EQUIPOTENCIALIZAÇÃO EM LATÃO NIQUELADO PARA USO INTERNO 20 X 0,8 MM - FUROS DIAM. 7 MM</t>
    </r>
  </si>
  <si>
    <r>
      <rPr>
        <sz val="6"/>
        <rFont val="Verdana"/>
        <family val="2"/>
      </rPr>
      <t>GRAMPO TIPO "X" EM ALUMÍNIO</t>
    </r>
  </si>
  <si>
    <r>
      <rPr>
        <sz val="6"/>
        <rFont val="Verdana"/>
        <family val="2"/>
      </rPr>
      <t>CURVA DE ALUMÍNIO 7/8" X 1/8" X 300MM</t>
    </r>
  </si>
  <si>
    <r>
      <rPr>
        <sz val="6"/>
        <rFont val="Verdana"/>
        <family val="2"/>
      </rPr>
      <t>BARRA CHATA DE ALUMÍNIO 7/8" X 1/8" X 3M</t>
    </r>
  </si>
  <si>
    <r>
      <rPr>
        <sz val="6"/>
        <rFont val="Verdana"/>
        <family val="2"/>
      </rPr>
      <t>CONECTOR INSERT COM REGULAGEM</t>
    </r>
  </si>
  <si>
    <r>
      <rPr>
        <sz val="6"/>
        <rFont val="Verdana"/>
        <family val="2"/>
      </rPr>
      <t>CONECTOR COM PINO M12</t>
    </r>
  </si>
  <si>
    <r>
      <rPr>
        <sz val="6"/>
        <rFont val="Verdana"/>
        <family val="2"/>
      </rPr>
      <t>TERMINAL FIXADOR UNIVERSAL DE SPDA ESTANHADO PARA CABOS DE 16 A 70 MM2</t>
    </r>
  </si>
  <si>
    <r>
      <rPr>
        <sz val="6"/>
        <rFont val="Verdana"/>
        <family val="2"/>
      </rPr>
      <t>TERMINAL A COMPRESSAO EM COBRE ESTANHADO PARA CABO 10 MM2, 1 FURO E 1 COMPRESSAO, PARA PARAFUSO DE FIXACAO M6</t>
    </r>
  </si>
  <si>
    <r>
      <rPr>
        <sz val="6"/>
        <rFont val="Verdana"/>
        <family val="2"/>
      </rPr>
      <t>TERMINAL A COMPRESSAO EM COBRE ESTANHADO PARA CABO 25 MM2, 1 FURO E 1 COMPRESSAO, PARA PARAFUSO DE FIXACAO M8</t>
    </r>
  </si>
  <si>
    <r>
      <rPr>
        <sz val="6"/>
        <rFont val="Verdana"/>
        <family val="2"/>
      </rPr>
      <t>CONECTOR METALICO TIPO PARAFUSO FENDIDO (SPLIT BOLT), COM SEPARADOR DE CABOS BIMETALICOS, PARA CABOS ATE 25 MM2</t>
    </r>
  </si>
  <si>
    <r>
      <rPr>
        <sz val="6"/>
        <rFont val="Verdana"/>
        <family val="2"/>
      </rPr>
      <t>CONECTOR CABO-HASTE EM BRONZE NATURAL PARA DOIS CABOS DE COBRE DE 16-70 MM²</t>
    </r>
  </si>
  <si>
    <r>
      <rPr>
        <sz val="6"/>
        <rFont val="Verdana"/>
        <family val="2"/>
      </rPr>
      <t>CONECTOR MINI-GAR</t>
    </r>
  </si>
  <si>
    <r>
      <rPr>
        <sz val="6"/>
        <rFont val="Verdana"/>
        <family val="2"/>
      </rPr>
      <t>SOLDA EXOTÉRMICA MOLDE SCI-50-3</t>
    </r>
  </si>
  <si>
    <r>
      <rPr>
        <sz val="6"/>
        <rFont val="Verdana"/>
        <family val="2"/>
      </rPr>
      <t>SOLDA EXOTÉRMICA CARTUCHO N° 90</t>
    </r>
  </si>
  <si>
    <r>
      <rPr>
        <sz val="6"/>
        <rFont val="Verdana"/>
        <family val="2"/>
      </rPr>
      <t>SOLDA EXOTÉRMICA ALICATE Z-201</t>
    </r>
  </si>
  <si>
    <r>
      <rPr>
        <sz val="6"/>
        <rFont val="Verdana"/>
        <family val="2"/>
      </rPr>
      <t>CAIXA DE EQUALIZAÇÃO PARA USO INTERNO COM 9 TERMINAIS 210X210X90MM EM AÇO</t>
    </r>
  </si>
  <si>
    <r>
      <rPr>
        <sz val="6"/>
        <rFont val="Verdana"/>
        <family val="2"/>
      </rPr>
      <t>CAIXA DE EQUALIZAÇÃO PLÁSTICA DE SOBREPOR 23,5X18,5X8,5CM COM BARRAMENTO DE COBRE COM 8 FUROS</t>
    </r>
  </si>
  <si>
    <r>
      <rPr>
        <sz val="6"/>
        <rFont val="Verdana"/>
        <family val="2"/>
      </rPr>
      <t>ESCAVAÇÃO MECÂNICA DE VALAS COM DESCARGA LATERAL H &gt; 5,00 M</t>
    </r>
  </si>
  <si>
    <r>
      <rPr>
        <sz val="6"/>
        <rFont val="Verdana"/>
        <family val="2"/>
      </rPr>
      <t>RE-BAR 3/8" X 3,4M COM 3 CLIPS PARA EMENDA 8-10MM</t>
    </r>
  </si>
  <si>
    <r>
      <rPr>
        <sz val="6"/>
        <rFont val="Verdana"/>
        <family val="2"/>
      </rPr>
      <t>RE-BAR 10MM X 3M COM 3 CLIPS PARA EMENDA 8-10MM</t>
    </r>
  </si>
  <si>
    <r>
      <rPr>
        <sz val="6"/>
        <rFont val="Verdana"/>
        <family val="2"/>
      </rPr>
      <t>CAIXA DE INSPEÇÃO EM CIMENTO AGREGADO 300X300MM COM TAMPA EM FERRO FUNDIDO</t>
    </r>
  </si>
  <si>
    <r>
      <rPr>
        <sz val="6"/>
        <rFont val="Verdana"/>
        <family val="2"/>
      </rPr>
      <t>SELANTE ELASTICO MONOCOMPONENTE A BASE DE POLIURETANO PARA JUNTAS DIVERSAS 310ML</t>
    </r>
  </si>
  <si>
    <r>
      <rPr>
        <sz val="6"/>
        <rFont val="Verdana"/>
        <family val="2"/>
      </rPr>
      <t>PARAFUSO DE FENDA EM AÇO INOX COM PORCA E ARRUELA DE 1/4</t>
    </r>
  </si>
  <si>
    <r>
      <rPr>
        <sz val="6"/>
        <rFont val="Verdana"/>
        <family val="2"/>
      </rPr>
      <t>TESTE DE CONTINUIDADE DO SUBSISTEMA DE DESCIDAS (CONTINUIDADE DAS FERRAGENS ESTRUTURAIS), CONFORME NORMAS TÉCNICAS APLICÁVEIS E EMISSÃO DE RELATÓRIO TÉCNICO</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</si>
  <si>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11</t>
    </r>
  </si>
  <si>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SEGURANÇA</t>
    </r>
    <r>
      <rPr>
        <sz val="6"/>
        <rFont val="Verdana"/>
        <family val="2"/>
      </rPr>
      <t xml:space="preserve"> </t>
    </r>
    <r>
      <rPr>
        <b/>
        <sz val="6"/>
        <rFont val="Verdana"/>
        <family val="2"/>
      </rPr>
      <t>ELETRÔNICA</t>
    </r>
  </si>
  <si>
    <r>
      <rPr>
        <sz val="6"/>
        <rFont val="Verdana"/>
        <family val="2"/>
      </rPr>
      <t>ELETRODUTO FLEXÍVEL CORRUGADO REFORÇADO, PVC, ANTI-CHAMA DN 25MM (3/4") - APLICAÇÃO EM ALVENARIA</t>
    </r>
  </si>
  <si>
    <r>
      <rPr>
        <sz val="6"/>
        <rFont val="Verdana"/>
        <family val="2"/>
      </rPr>
      <t>DUTO CORRUGADO EM PEAD (POLIETILENODEALTADENSIDADE),PARA PROTEÇÃO DE CABOS SUBTERRÂNEOS DN 40 MM (1.1/2")</t>
    </r>
  </si>
  <si>
    <r>
      <rPr>
        <sz val="6"/>
        <rFont val="Verdana"/>
        <family val="2"/>
      </rPr>
      <t>ELETRODUTO FLEXIVEL PLANO EM PEAD, COR PRETA E LARANJA, DIAMETRO 25 MM</t>
    </r>
  </si>
  <si>
    <r>
      <rPr>
        <sz val="6"/>
        <rFont val="Verdana"/>
        <family val="2"/>
      </rPr>
      <t>PLACA PARA 1 POSIÇÃO HORIZONTAL PARA CX. 2"X4", REFERÊNCIA PIAL PLUS OU EQUIVALENTE</t>
    </r>
  </si>
  <si>
    <r>
      <rPr>
        <sz val="6"/>
        <rFont val="Verdana"/>
        <family val="2"/>
      </rPr>
      <t>PLACA PARA 1 + 1  POSIÇÕES HORIZONTAIS PARA CX. 4"X4", REFERÊNCIA PIAL PLUS OU EQUIVALENTE</t>
    </r>
  </si>
  <si>
    <r>
      <rPr>
        <sz val="6"/>
        <rFont val="Verdana"/>
        <family val="2"/>
      </rPr>
      <t>PLACA CEGA  PARA CX. 2"X4", REFERÊNCIA PIAL PLUS OU EQUIVALENTE</t>
    </r>
  </si>
  <si>
    <r>
      <rPr>
        <sz val="6"/>
        <rFont val="Verdana"/>
        <family val="2"/>
      </rPr>
      <t>PLACA CEGA  PARA CX. 4"X4", REFERÊNCIA PIAL PLUS OU EQUIVALENTE</t>
    </r>
  </si>
  <si>
    <r>
      <rPr>
        <sz val="6"/>
        <rFont val="Verdana"/>
        <family val="2"/>
      </rPr>
      <t>CAIXA DE PASSAGEM EM ALVENARIA E TAMPA EM FERRO FUNDIDO COM ALÇA DE PUXAMENTO, FORNECIDO COM TUBO DE PVC PERFURADO DN = 150MM PARA DRENO E FUNDO COM BRITA Nº 1 E AREIA. DIMENSÕES 30x30x30CM.</t>
    </r>
  </si>
  <si>
    <r>
      <rPr>
        <sz val="6"/>
        <rFont val="Verdana"/>
        <family val="2"/>
      </rPr>
      <t>SUPORTE PARA POSTE, EM ALUMÍNIO. REF.: XSD 201 INTELBRÁS OU EQUIVALENTE.</t>
    </r>
  </si>
  <si>
    <r>
      <rPr>
        <sz val="6"/>
        <rFont val="Verdana"/>
        <family val="2"/>
      </rPr>
      <t>CAIXA METÁLICA DE SOBREPOR PARA CENTRAL DE INTRUSÃO. CHAPA DE AÇO 20MSG TRATADA. DIMENSÕES 40X40X15CM</t>
    </r>
  </si>
  <si>
    <r>
      <rPr>
        <sz val="6"/>
        <rFont val="Verdana"/>
        <family val="2"/>
      </rPr>
      <t>POSTE RETO FLANGEADO EM AÇO GALVANIZADO, COM INDICE DE PROTEÇÃO IP65, ALTURA DE 3 METROS, COM BASE 20x20CM. FORNECIDO COM 4 CHUMBADORES DE  DN 16MM, 300x100MM.</t>
    </r>
  </si>
  <si>
    <r>
      <rPr>
        <sz val="6"/>
        <rFont val="Verdana"/>
        <family val="2"/>
      </rPr>
      <t>BASE DE CONCRETO PARA FIXAÇÃO DO POSTE, DIMENSÕES 50X50X50CM.</t>
    </r>
  </si>
  <si>
    <r>
      <rPr>
        <sz val="6"/>
        <rFont val="Verdana"/>
        <family val="2"/>
      </rPr>
      <t>SUPORTE PARA CX. 4"X2" (ATÉ 3 MÓDULOS) REFERÊNCIA PIAL PLUS OU EQUIVALENTE</t>
    </r>
  </si>
  <si>
    <r>
      <rPr>
        <sz val="6"/>
        <rFont val="Verdana"/>
        <family val="2"/>
      </rPr>
      <t>SUPORTE PARA CX. 4"X4" (ATÉ 6 MÓDULOS) REFERÊNCIA PIAL PLUS OU EQUIVALENTE</t>
    </r>
  </si>
  <si>
    <r>
      <rPr>
        <sz val="6"/>
        <rFont val="Verdana"/>
        <family val="2"/>
      </rPr>
      <t>MÓDULO TAMPA COM UM FURO REDONDO PARA SAÍDA DE FIO, OCUPAÇÃO DE UM MÓDULO, COR BRANCA,  REFERÊNCIA PIAL PLUS OU EQUIVALENTE</t>
    </r>
  </si>
  <si>
    <r>
      <rPr>
        <sz val="6"/>
        <rFont val="Verdana"/>
        <family val="2"/>
      </rPr>
      <t>CONDULETE TIPO C EM ALUMÍNIO PARA ELETRODUTO ROSCADO D= 3/4"</t>
    </r>
  </si>
  <si>
    <r>
      <rPr>
        <sz val="6"/>
        <rFont val="Verdana"/>
        <family val="2"/>
      </rPr>
      <t>CONDULETE TIPO E EM ALUMÍNIO PARA ELETRODUTO ROSCADO D= 3/4"</t>
    </r>
  </si>
  <si>
    <r>
      <rPr>
        <sz val="6"/>
        <rFont val="Verdana"/>
        <family val="2"/>
      </rPr>
      <t>CONDULETE TIPO B EM ALUMÍNIO PARA ELETRODUTO ROSCADO D= 3/4"</t>
    </r>
  </si>
  <si>
    <r>
      <rPr>
        <sz val="6"/>
        <rFont val="Verdana"/>
        <family val="2"/>
      </rPr>
      <t>TAMPA CEGA P/ CONDULETE D=3/4"</t>
    </r>
  </si>
  <si>
    <r>
      <rPr>
        <sz val="6"/>
        <rFont val="Verdana"/>
        <family val="2"/>
      </rPr>
      <t>TAMPA P/ CONDULETE C/ FURO REDONDO WETZEL OU EQUIVALENTE</t>
    </r>
  </si>
  <si>
    <r>
      <rPr>
        <sz val="6"/>
        <rFont val="Verdana"/>
        <family val="2"/>
      </rPr>
      <t>CABO DE PAR TRANCADO UTP, 4 PARES, CATEGORIA 5E COM BAIXO NÍVEL DE EMISSÃO DE FUMAÇA (LSZH). REFERÊNCIA FURUKAWA  OU EQUIVALENTE</t>
    </r>
  </si>
  <si>
    <r>
      <rPr>
        <sz val="6"/>
        <rFont val="Verdana"/>
        <family val="2"/>
      </rPr>
      <t>CABO DE PAR TRANCADO F/UTP BLINDADO, 4 PARES, CATEGORIA 5E, REFERÊNCIA FURUKAWA OU EQUIVALENTE</t>
    </r>
  </si>
  <si>
    <r>
      <rPr>
        <sz val="6"/>
        <rFont val="Verdana"/>
        <family val="2"/>
      </rPr>
      <t>CABO DE COBRE FLEXÍVEL, CLASSE 5, ISOLAMENTO TIPO EPR/HEPR, NÃO HALOGENADO, ANTICHAMA, TERMOFIXO, UNIPOLAR, SEÇÃO 1,5 MM2, 90°C, 0,6/1KV</t>
    </r>
  </si>
  <si>
    <r>
      <rPr>
        <sz val="6"/>
        <rFont val="Verdana"/>
        <family val="2"/>
      </rPr>
      <t>CABO HDMI 25 METROS</t>
    </r>
  </si>
  <si>
    <r>
      <rPr>
        <sz val="6"/>
        <rFont val="Verdana"/>
        <family val="2"/>
      </rPr>
      <t>CONECTOR RJ45 (MACHO)</t>
    </r>
  </si>
  <si>
    <r>
      <rPr>
        <b/>
        <sz val="6"/>
        <rFont val="Verdana"/>
        <family val="2"/>
      </rPr>
      <t>RACK</t>
    </r>
    <r>
      <rPr>
        <sz val="6"/>
        <rFont val="Verdana"/>
        <family val="2"/>
      </rPr>
      <t xml:space="preserve"> </t>
    </r>
    <r>
      <rPr>
        <b/>
        <sz val="6"/>
        <rFont val="Verdana"/>
        <family val="2"/>
      </rPr>
      <t>E</t>
    </r>
    <r>
      <rPr>
        <sz val="6"/>
        <rFont val="Verdana"/>
        <family val="2"/>
      </rPr>
      <t xml:space="preserve"> </t>
    </r>
    <r>
      <rPr>
        <b/>
        <sz val="6"/>
        <rFont val="Verdana"/>
        <family val="2"/>
      </rPr>
      <t>EQUIPAMENTOS</t>
    </r>
  </si>
  <si>
    <r>
      <rPr>
        <sz val="6"/>
        <rFont val="Verdana"/>
        <family val="2"/>
      </rPr>
      <t>RACK PADRÃO 19", 32U', COM 570MM DE PROFUNDIDADE, COM TETO REMOVÍVEL PARA INSTALAÇÃO DE KIT EXAUSTOR. REF.: CARTHOM'S OU EQUIVALENTE.</t>
    </r>
  </si>
  <si>
    <r>
      <rPr>
        <sz val="6"/>
        <rFont val="Verdana"/>
        <family val="2"/>
      </rPr>
      <t>PATCH CORD, CATEGORIA 5 E, EXTENSAO DE 1,50 M, REFERÊNCIA FURUKAWA OU EQUIVALENTE</t>
    </r>
  </si>
  <si>
    <r>
      <rPr>
        <sz val="6"/>
        <rFont val="Verdana"/>
        <family val="2"/>
      </rPr>
      <t>PATCH CORD, CATEGORIA 5 E, EXTENSAO DE 2,50 M, REFERÊNCIA FURUKAWA OU EQUIVALENTE</t>
    </r>
  </si>
  <si>
    <r>
      <rPr>
        <sz val="6"/>
        <rFont val="Verdana"/>
        <family val="2"/>
      </rPr>
      <t>PATCH PANEL, 24 PORTAS, CATEGORIA 5E, COM RACKS DE 19" E 1 U DE ALTURA, REFERÊNCIA FURUKAWA OU EQUIVALENTE</t>
    </r>
  </si>
  <si>
    <r>
      <rPr>
        <sz val="6"/>
        <rFont val="Verdana"/>
        <family val="2"/>
      </rPr>
      <t>PATCH PANEL, 24 PORTAS, CATEGORIA 6, COM RACKS DE 19" E 1 U DE ALTURA, REFERÊNCIA FURUKAWA OU EQUIVALENTE</t>
    </r>
  </si>
  <si>
    <r>
      <rPr>
        <sz val="6"/>
        <rFont val="Verdana"/>
        <family val="2"/>
      </rPr>
      <t>SWITCH GERENCIÁVEL POE COM 24 PORTAS CATEGORIA 5E E 2 PORTAS RJ45/SFP</t>
    </r>
  </si>
  <si>
    <r>
      <rPr>
        <sz val="6"/>
        <rFont val="Verdana"/>
        <family val="2"/>
      </rPr>
      <t>BANDEJA DESLIZANTE 1U</t>
    </r>
  </si>
  <si>
    <r>
      <rPr>
        <sz val="6"/>
        <rFont val="Verdana"/>
        <family val="2"/>
      </rPr>
      <t>RÉGUA DE TOMADAS PARA RACK 19" DE 8 TOMADAS DE SAÍDA 2P+T-20A</t>
    </r>
  </si>
  <si>
    <r>
      <rPr>
        <sz val="6"/>
        <rFont val="Verdana"/>
        <family val="2"/>
      </rPr>
      <t>MONITOR LED 19"</t>
    </r>
  </si>
  <si>
    <r>
      <rPr>
        <sz val="6"/>
        <rFont val="Verdana"/>
        <family val="2"/>
      </rPr>
      <t>TELEVISOR LED 32", TIPO SMART TV FORNECIDA COM SUPORTE PARA PAREDE</t>
    </r>
  </si>
  <si>
    <r>
      <rPr>
        <sz val="6"/>
        <rFont val="Verdana"/>
        <family val="2"/>
      </rPr>
      <t>TECLADO USB PADRÃO  ABNT 2</t>
    </r>
  </si>
  <si>
    <r>
      <rPr>
        <sz val="6"/>
        <rFont val="Verdana"/>
        <family val="2"/>
      </rPr>
      <t>MOUSE USB COM FIO</t>
    </r>
  </si>
  <si>
    <r>
      <rPr>
        <sz val="6"/>
        <rFont val="Verdana"/>
        <family val="2"/>
      </rPr>
      <t>SERVIDOR DE GRAVAÇÃO - NVR PARA 32 CÂMERAS</t>
    </r>
  </si>
  <si>
    <r>
      <rPr>
        <sz val="6"/>
        <rFont val="Verdana"/>
        <family val="2"/>
      </rPr>
      <t>BANDEJA FIXA 1U</t>
    </r>
  </si>
  <si>
    <r>
      <rPr>
        <sz val="6"/>
        <rFont val="Verdana"/>
        <family val="2"/>
      </rPr>
      <t>CÂMERA DE VÍDEO PARA INSTALAÇÃO EM PAREDE, FORNECIDA COM SUPORTE PARA MONTAGEM. REF.: VIP 5450 S Z - INTELBRAS OU EQUIVALENTE.</t>
    </r>
  </si>
  <si>
    <r>
      <rPr>
        <sz val="6"/>
        <rFont val="Verdana"/>
        <family val="2"/>
      </rPr>
      <t>CÂMERA DE VÍDEO SPEED DOME PARA INSTALAÇÃO EM POSTE, FORNECIDA COM SUPORTE PARA MONTAGEM. REF.: VIP 5220 SD - INTELBRAS OU EQUIVALENTE</t>
    </r>
  </si>
  <si>
    <r>
      <rPr>
        <sz val="6"/>
        <rFont val="Verdana"/>
        <family val="2"/>
      </rPr>
      <t>CÂMERA DE VÍDEO PARA INSTALAÇÃO EMBUTIDA NO FORRO. REF.: VIP 5450 D Z - INTELBRAS OU EQUIVALENTE.</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</si>
  <si>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12</t>
    </r>
  </si>
  <si>
    <r>
      <rPr>
        <b/>
        <sz val="6"/>
        <rFont val="Verdana"/>
        <family val="2"/>
      </rPr>
      <t>ENDEREÇO
:</t>
    </r>
  </si>
  <si>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DETECÇÃO</t>
    </r>
    <r>
      <rPr>
        <sz val="6"/>
        <rFont val="Verdana"/>
        <family val="2"/>
      </rPr>
      <t xml:space="preserve"> </t>
    </r>
    <r>
      <rPr>
        <b/>
        <sz val="6"/>
        <rFont val="Verdana"/>
        <family val="2"/>
      </rPr>
      <t>E</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INCÊNDIO</t>
    </r>
  </si>
  <si>
    <r>
      <rPr>
        <sz val="6"/>
        <rFont val="Verdana"/>
        <family val="2"/>
      </rPr>
      <t>ELETRODUTO FLEXÍVEL CORRUGADO, PVC, ANTI-CHAMA DN 25MM (3/4") - APLICAÇÃO EM ALVENARIA</t>
    </r>
  </si>
  <si>
    <r>
      <rPr>
        <sz val="6"/>
        <rFont val="Verdana"/>
        <family val="2"/>
      </rPr>
      <t>MÓDULO SAÍDA DE FIO D=11mm,  REFERÊNCIA PIAL PLUS OU EQUIVALENTE</t>
    </r>
  </si>
  <si>
    <r>
      <rPr>
        <sz val="6"/>
        <rFont val="Verdana"/>
        <family val="2"/>
      </rPr>
      <t>SUPORTE DE FIXACAO PARA ESPELHO / PLACA 4" X 2", PARA 3 MODULOS, PARA INSTALACAO DE TOMADAS E INTERRUPTORES (SOMENTE SUPORTE),  REFERÊNCIA PIAL PLUS OU EQUIVALENTE</t>
    </r>
  </si>
  <si>
    <r>
      <rPr>
        <sz val="6"/>
        <rFont val="Verdana"/>
        <family val="2"/>
      </rPr>
      <t>CONDULETE TIPO X EM ALUMÍNIO PARA ELETRODUTO ROSCADO D= 1"</t>
    </r>
  </si>
  <si>
    <r>
      <rPr>
        <sz val="6"/>
        <rFont val="Verdana"/>
        <family val="2"/>
      </rPr>
      <t>CABO BLINDADO DE 2 VIAS PARA SISTEMA DE DETECÇÃO DE INCÊNDIO, SEÇÃO 1,5 MM² - 600 V - 105°C - (NBR 17240)</t>
    </r>
  </si>
  <si>
    <r>
      <rPr>
        <sz val="6"/>
        <rFont val="Verdana"/>
        <family val="2"/>
      </rPr>
      <t>CENTRAL DE ALARME DE INCÊNDIO ENDEREÇÁVEL COM CAPACIDADE DE NO MÍNIMO 8 LAÇOS, COM BATERIA PARA AUTONOMIA MÍNIMA DE 24 HORAS DE FUNCIONAMENTO COM TODOS OS SENSORES ACIONADOS.
REF.: INC 2000-ENGESUL OU EQUIVALENTE</t>
    </r>
  </si>
  <si>
    <r>
      <rPr>
        <sz val="6"/>
        <rFont val="Verdana"/>
        <family val="2"/>
      </rPr>
      <t>PAINEL REPETIDOR ENDEREÇÁVEL COM 1 DISPLAY E FONTE PARA EMISSÃO SONORA. REF.: RP 2000-ENGESUL OU EQUIVALENTE</t>
    </r>
  </si>
  <si>
    <r>
      <rPr>
        <sz val="6"/>
        <rFont val="Verdana"/>
        <family val="2"/>
      </rPr>
      <t>ACIONADOR MANUAL ENDEREÇÁVEL. REF.: AME-320 ENGESUL OU EQUIVALENTE.</t>
    </r>
  </si>
  <si>
    <r>
      <rPr>
        <sz val="6"/>
        <rFont val="Verdana"/>
        <family val="2"/>
      </rPr>
      <t>SINALIZADOR DE ÁUDIO-VISUAL, NÍVEL SONORO MÍNIMO DE 110DB  REF.: SAV 420C - ENGESUL OU EQUIVALENTE.</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</si>
  <si>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13</t>
    </r>
  </si>
  <si>
    <t>MATED-12522</t>
  </si>
  <si>
    <r>
      <rPr>
        <sz val="6"/>
        <rFont val="Verdana"/>
        <family val="2"/>
      </rPr>
      <t>CABO BLINDADO DE 2 VIAS PARA SISTEMA DE DETECÇÃO DE
INCÊNDIO, SEÇÃO 1,5 MM² - 600 V - 105°C - (NBR 17240)</t>
    </r>
  </si>
  <si>
    <r>
      <rPr>
        <sz val="6"/>
        <rFont val="Verdana"/>
        <family val="2"/>
      </rPr>
      <t>FITA ISOLANTE ANTI-CHAMA</t>
    </r>
  </si>
  <si>
    <r>
      <rPr>
        <sz val="6"/>
        <rFont val="Verdana"/>
        <family val="2"/>
      </rPr>
      <t>PAINEL REPETIDOR ENDEREÇÁVEL COM 1 DISPLAY E FONTE PARA
EMISSÃO SONORA. REF.: RP 2000-ENGESUL OU EQUIVALENTE</t>
    </r>
  </si>
  <si>
    <r>
      <rPr>
        <sz val="6"/>
        <rFont val="Verdana"/>
        <family val="2"/>
      </rPr>
      <t>ACIONADOR MANUAL ENDEREÇÁVEL. REF.: AME-320 ENGESUL OU
EQUIVALENTE.</t>
    </r>
  </si>
  <si>
    <r>
      <rPr>
        <sz val="6"/>
        <rFont val="Verdana"/>
        <family val="2"/>
      </rPr>
      <t>SINALIZADOR DE ÁUDIO-VISUAL, NÍVEL SONORO MÍNIMO DE 110DB
REF.: SAV 420C - ENGESUL OU EQUIVALENTE.</t>
    </r>
  </si>
  <si>
    <r>
      <rPr>
        <sz val="6"/>
        <rFont val="Verdana"/>
        <family val="2"/>
      </rPr>
      <t>SETOP ABRIL/2019; SINAPI JUNHO/2019
SUDECAP ABRIL/2019; COLETAS JUL/AGO/SET/2019</t>
    </r>
  </si>
  <si>
    <r>
      <rPr>
        <b/>
        <sz val="6"/>
        <rFont val="Verdana"/>
        <family val="2"/>
      </rPr>
      <t>INSTALAÇÃO</t>
    </r>
    <r>
      <rPr>
        <sz val="6"/>
        <rFont val="Verdana"/>
        <family val="2"/>
      </rPr>
      <t xml:space="preserve"> </t>
    </r>
    <r>
      <rPr>
        <b/>
        <sz val="6"/>
        <rFont val="Verdana"/>
        <family val="2"/>
      </rPr>
      <t>HIDROSSANITÁRIA</t>
    </r>
  </si>
  <si>
    <r>
      <rPr>
        <b/>
        <sz val="6"/>
        <rFont val="Verdana"/>
        <family val="2"/>
      </rPr>
      <t>TUBO</t>
    </r>
    <r>
      <rPr>
        <sz val="6"/>
        <rFont val="Verdana"/>
        <family val="2"/>
      </rPr>
      <t xml:space="preserve"> </t>
    </r>
    <r>
      <rPr>
        <b/>
        <sz val="6"/>
        <rFont val="Verdana"/>
        <family val="2"/>
      </rPr>
      <t>EM</t>
    </r>
    <r>
      <rPr>
        <sz val="6"/>
        <rFont val="Verdana"/>
        <family val="2"/>
      </rPr>
      <t xml:space="preserve"> </t>
    </r>
    <r>
      <rPr>
        <b/>
        <sz val="6"/>
        <rFont val="Verdana"/>
        <family val="2"/>
      </rPr>
      <t>PVC</t>
    </r>
    <r>
      <rPr>
        <sz val="6"/>
        <rFont val="Verdana"/>
        <family val="2"/>
      </rPr>
      <t xml:space="preserve"> </t>
    </r>
    <r>
      <rPr>
        <b/>
        <sz val="6"/>
        <rFont val="Verdana"/>
        <family val="2"/>
      </rPr>
      <t>SOLDÁVEL</t>
    </r>
    <r>
      <rPr>
        <sz val="6"/>
        <rFont val="Verdana"/>
        <family val="2"/>
      </rPr>
      <t xml:space="preserve"> </t>
    </r>
    <r>
      <rPr>
        <b/>
        <sz val="6"/>
        <rFont val="Verdana"/>
        <family val="2"/>
      </rPr>
      <t>MARROM,</t>
    </r>
    <r>
      <rPr>
        <sz val="6"/>
        <rFont val="Verdana"/>
        <family val="2"/>
      </rPr>
      <t xml:space="preserve"> </t>
    </r>
    <r>
      <rPr>
        <b/>
        <sz val="6"/>
        <rFont val="Verdana"/>
        <family val="2"/>
      </rPr>
      <t>INCLUSIVE</t>
    </r>
    <r>
      <rPr>
        <sz val="6"/>
        <rFont val="Verdana"/>
        <family val="2"/>
      </rPr>
      <t xml:space="preserve"> </t>
    </r>
    <r>
      <rPr>
        <b/>
        <sz val="6"/>
        <rFont val="Verdana"/>
        <family val="2"/>
      </rPr>
      <t>CONEXÕES:</t>
    </r>
  </si>
  <si>
    <r>
      <rPr>
        <sz val="6"/>
        <rFont val="Verdana"/>
        <family val="2"/>
      </rPr>
      <t>TUBO EM PVC SOLDÁVEL MARROM, INCLUSIVE CONEXÕES Ø20MM</t>
    </r>
  </si>
  <si>
    <r>
      <rPr>
        <sz val="6"/>
        <rFont val="Verdana"/>
        <family val="2"/>
      </rPr>
      <t>TUBO EM PVC SOLDÁVEL MARROM, INCLUSIVE CONEXÕES Ø25MM</t>
    </r>
  </si>
  <si>
    <r>
      <rPr>
        <sz val="6"/>
        <rFont val="Verdana"/>
        <family val="2"/>
      </rPr>
      <t>TUBO EM PVC SOLDÁVEL MARROM, INCLUSIVE CONEXÕES Ø32MM</t>
    </r>
  </si>
  <si>
    <r>
      <rPr>
        <sz val="6"/>
        <rFont val="Verdana"/>
        <family val="2"/>
      </rPr>
      <t>TUBO EM PVC SOLDÁVEL MARROM, INCLUSIVE CONEXÕES Ø40MM</t>
    </r>
  </si>
  <si>
    <r>
      <rPr>
        <sz val="6"/>
        <rFont val="Verdana"/>
        <family val="2"/>
      </rPr>
      <t>TUBO EM PVC SOLDÁVEL MARROM, INCLUSIVE CONEXÕES Ø50MM</t>
    </r>
  </si>
  <si>
    <r>
      <rPr>
        <sz val="6"/>
        <rFont val="Verdana"/>
        <family val="2"/>
      </rPr>
      <t>TUBO EM PVC SOLDÁVEL MARROM, INCLUSIVE CONEXÕES Ø60MM</t>
    </r>
  </si>
  <si>
    <r>
      <rPr>
        <b/>
        <sz val="6"/>
        <rFont val="Verdana"/>
        <family val="2"/>
      </rPr>
      <t>REGISTROS,</t>
    </r>
    <r>
      <rPr>
        <sz val="6"/>
        <rFont val="Verdana"/>
        <family val="2"/>
      </rPr>
      <t xml:space="preserve"> </t>
    </r>
    <r>
      <rPr>
        <b/>
        <sz val="6"/>
        <rFont val="Verdana"/>
        <family val="2"/>
      </rPr>
      <t>BÓIA,</t>
    </r>
    <r>
      <rPr>
        <sz val="6"/>
        <rFont val="Verdana"/>
        <family val="2"/>
      </rPr>
      <t xml:space="preserve"> </t>
    </r>
    <r>
      <rPr>
        <b/>
        <sz val="6"/>
        <rFont val="Verdana"/>
        <family val="2"/>
      </rPr>
      <t>BOMBAS</t>
    </r>
    <r>
      <rPr>
        <sz val="6"/>
        <rFont val="Verdana"/>
        <family val="2"/>
      </rPr>
      <t xml:space="preserve"> </t>
    </r>
    <r>
      <rPr>
        <b/>
        <sz val="6"/>
        <rFont val="Verdana"/>
        <family val="2"/>
      </rPr>
      <t>E</t>
    </r>
    <r>
      <rPr>
        <sz val="6"/>
        <rFont val="Verdana"/>
        <family val="2"/>
      </rPr>
      <t xml:space="preserve"> </t>
    </r>
    <r>
      <rPr>
        <b/>
        <sz val="6"/>
        <rFont val="Verdana"/>
        <family val="2"/>
      </rPr>
      <t>HIDRÔMETRO</t>
    </r>
  </si>
  <si>
    <r>
      <rPr>
        <sz val="6"/>
        <rFont val="Verdana"/>
        <family val="2"/>
      </rPr>
      <t>FORNECIMENTO E INSTALAÇÃO DE REGISTRO DE GAVETA EM METAL, COM ACABAMENTO CROMADO. REF.: DECA, CELITE, FABRIMAR OU EQUIVALENTE, Ø 25MM (3/4)</t>
    </r>
  </si>
  <si>
    <r>
      <rPr>
        <sz val="6"/>
        <rFont val="Verdana"/>
        <family val="2"/>
      </rPr>
      <t>FORNECIMENTO E INSTALAÇÃO DE REGISTRO DE GAVETA EM METAL, COM ACABAMENTO BRUTO AMARELO. REF.: DECA, CELITE, FABRIMAR OU EQUIVALENTE D = 32 MM</t>
    </r>
  </si>
  <si>
    <r>
      <rPr>
        <sz val="6"/>
        <rFont val="Verdana"/>
        <family val="2"/>
      </rPr>
      <t>FORNECIMENTO E INSTALAÇÃO DE REGISTRO DE GAVETA EM METAL, COM ACABAMENTO BRUTO AMARELO. REF.: DECA, CELITE, FABRIMAR OU EQUIVALENTE D = 40 MM</t>
    </r>
  </si>
  <si>
    <r>
      <rPr>
        <sz val="6"/>
        <rFont val="Verdana"/>
        <family val="2"/>
      </rPr>
      <t>FORNECIMENTO E INSTALAÇÃO DE REGISTRO DE GAVETA EM METAL, COM ACABAMENTO BRUTO AMARELO. REF.: DECA, CELITE, FABRIMAR OU EQUIVALENTE D = 6</t>
    </r>
    <r>
      <rPr>
        <sz val="6"/>
        <color rgb="FF00AF4F"/>
        <rFont val="Verdana"/>
        <family val="2"/>
      </rPr>
      <t xml:space="preserve">5 </t>
    </r>
    <r>
      <rPr>
        <sz val="6"/>
        <rFont val="Verdana"/>
        <family val="2"/>
      </rPr>
      <t>MM</t>
    </r>
  </si>
  <si>
    <r>
      <rPr>
        <sz val="6"/>
        <rFont val="Verdana"/>
        <family val="2"/>
      </rPr>
      <t>FORNECIMENTO E INSTALAÇÃO DE REGISTRO DE PRESSÃO EM METAL, COM ACABAMENTO. REF.: DECA, CELITE, FABRIMAR OU
EQUIVALENTE, Ø = 25 MM (3/4")</t>
    </r>
  </si>
  <si>
    <r>
      <rPr>
        <sz val="6"/>
        <rFont val="Verdana"/>
        <family val="2"/>
      </rPr>
      <t>FORNECIMENTO E INSTALAÇÃO DE ADAPTADOR PARA REGISTRO. REF.: TIGRE, AKROS, AMANCO OU EQUIVALENTE Ø25MM x 3/4"</t>
    </r>
  </si>
  <si>
    <r>
      <rPr>
        <sz val="6"/>
        <rFont val="Verdana"/>
        <family val="2"/>
      </rPr>
      <t>FORNECIMENTO E INSTALAÇÃO DE ADAPTADOR PARA REGISTRO. REF.: TIGRE, AKROS, AMANCO OU EQUIVALENTE Ø32MM x 1"</t>
    </r>
  </si>
  <si>
    <r>
      <rPr>
        <sz val="6"/>
        <rFont val="Verdana"/>
        <family val="2"/>
      </rPr>
      <t>FORNECIMENTO E INSTALAÇÃO DE ADAPTADOR PARA REGISTRO. REF.: TIGRE, AKROS, AMANCO OU EQUIVALENTE Ø40MM x 1.1/4"</t>
    </r>
  </si>
  <si>
    <r>
      <rPr>
        <sz val="6"/>
        <rFont val="Verdana"/>
        <family val="2"/>
      </rPr>
      <t>FORNECIMENTO E INSTALAÇÃO DE ADAPTADOR PARA REGISTRO. REF.: TIGRE, AKROS, AMANCO OU EQUIVALENTE Ø60MM x 2”</t>
    </r>
  </si>
  <si>
    <r>
      <rPr>
        <sz val="6"/>
        <rFont val="Verdana"/>
        <family val="2"/>
      </rPr>
      <t>FORNECIMENTO E INSTALAÇÃO DE TORNEIRA DE BOIA VAZAO TOTAL 3/4" COM BALÃO PLÁSTICO.REF.: TIGRE, AKROS, AMANCO
OU EQUIVALENTE</t>
    </r>
  </si>
  <si>
    <r>
      <rPr>
        <sz val="6"/>
        <rFont val="Verdana"/>
        <family val="2"/>
      </rPr>
      <t>HIDRÔMETRO COM CAVALETE E REGISTRO D = 1" COPASA. REF.: CONFORME NORMAS DA CONCESSIONARIA LOCAL.</t>
    </r>
  </si>
  <si>
    <r>
      <rPr>
        <b/>
        <sz val="6"/>
        <rFont val="Verdana"/>
        <family val="2"/>
      </rPr>
      <t>CONJUNTO</t>
    </r>
    <r>
      <rPr>
        <sz val="6"/>
        <rFont val="Verdana"/>
        <family val="2"/>
      </rPr>
      <t xml:space="preserve"> </t>
    </r>
    <r>
      <rPr>
        <b/>
        <sz val="6"/>
        <rFont val="Verdana"/>
        <family val="2"/>
      </rPr>
      <t>DE</t>
    </r>
    <r>
      <rPr>
        <sz val="6"/>
        <rFont val="Verdana"/>
        <family val="2"/>
      </rPr>
      <t xml:space="preserve"> </t>
    </r>
    <r>
      <rPr>
        <b/>
        <sz val="6"/>
        <rFont val="Verdana"/>
        <family val="2"/>
      </rPr>
      <t>BOMBAS</t>
    </r>
    <r>
      <rPr>
        <sz val="6"/>
        <rFont val="Verdana"/>
        <family val="2"/>
      </rPr>
      <t xml:space="preserve"> </t>
    </r>
    <r>
      <rPr>
        <b/>
        <sz val="6"/>
        <rFont val="Verdana"/>
        <family val="2"/>
      </rPr>
      <t>ELEVATÓRIAS</t>
    </r>
  </si>
  <si>
    <r>
      <rPr>
        <sz val="6"/>
        <rFont val="Verdana"/>
        <family val="2"/>
      </rPr>
      <t>FORNECIMENTO E INSTALAÇÃO BOMBA RECALQUE DE ÁGUA TRIFÁSICA 1,0 HP.</t>
    </r>
  </si>
  <si>
    <r>
      <rPr>
        <sz val="6"/>
        <rFont val="Verdana"/>
        <family val="2"/>
      </rPr>
      <t>CONJUNTO HIDRÁULICO PARA INSTALAÇÃO DE BOMBA EM AÇO ROSCÁVEL DN SUCÇÃO 1.1/4" E RECALQUE 1" PARA EDIFICAÇÃO DE ATÉ 4 PAVIMENTOS.</t>
    </r>
  </si>
  <si>
    <r>
      <rPr>
        <b/>
        <sz val="6"/>
        <rFont val="Verdana"/>
        <family val="2"/>
      </rPr>
      <t>LOUÇAS</t>
    </r>
    <r>
      <rPr>
        <sz val="6"/>
        <rFont val="Verdana"/>
        <family val="2"/>
      </rPr>
      <t xml:space="preserve"> </t>
    </r>
    <r>
      <rPr>
        <b/>
        <sz val="6"/>
        <rFont val="Verdana"/>
        <family val="2"/>
      </rPr>
      <t>E</t>
    </r>
    <r>
      <rPr>
        <sz val="6"/>
        <rFont val="Verdana"/>
        <family val="2"/>
      </rPr>
      <t xml:space="preserve"> </t>
    </r>
    <r>
      <rPr>
        <b/>
        <sz val="6"/>
        <rFont val="Verdana"/>
        <family val="2"/>
      </rPr>
      <t>METAIS</t>
    </r>
  </si>
  <si>
    <r>
      <rPr>
        <sz val="6"/>
        <rFont val="Verdana"/>
        <family val="2"/>
      </rPr>
      <t>FORNECIMENTO E INSTALAÇÃO DE LAVATÓRIO SUSPENSO E COLUNA SUSPENSA, PARA PORTADORES DE NECESSIDADES ESPECIAIS, MODELOS REFERÊNCIA: DECA, LINHA CONFORTO COD. L51 + CS 1V OU SIMILAR NCLUSIVE ACESSÓRIOS DE FIXAÇÃO</t>
    </r>
  </si>
  <si>
    <r>
      <rPr>
        <sz val="6"/>
        <rFont val="Verdana"/>
        <family val="2"/>
      </rPr>
      <t>SIFÃO DE METAL TIPO COPO COM ACABAMENTO CROMADO PARA LAVATÓRIO</t>
    </r>
  </si>
  <si>
    <r>
      <rPr>
        <sz val="6"/>
        <rFont val="Verdana"/>
        <family val="2"/>
      </rPr>
      <t>FORNECIMENTO E INSTALAÇÃO DE VASO SANITÁRIO AUTO-SIFONADO E CAIXA ACOPLADA, LINHA CONFORTO, SEM FURO FRONTAL, PARA PORTADORES DE NECESSIDADES ESPECIAIS, MODELOS DE REFERENCIA: P.515.17- DECA- LINHA VOGUE PLUS CONFORTO OU SIMILAR  INCLUSO CONJUNTO DE LIGAÇÃO PARA BACIA SANITÁRIA AJUSTÁVEL E ACESSÓRIOS DE FIXAÇÃO</t>
    </r>
  </si>
  <si>
    <r>
      <rPr>
        <sz val="6"/>
        <rFont val="Verdana"/>
        <family val="2"/>
      </rPr>
      <t>FORNECIMENTO E INSTALAÇÃO DE CUBA EM AÇO INOX, COM VÁLVULA DE METAL CROMADO TIPO AMERICANA E SIFÃO TIPO GARRAFA EM METAL CROMADO,  PARA PIA DE COZINHA E ACESSÓRIOS DE FIXAÇÃO</t>
    </r>
  </si>
  <si>
    <r>
      <rPr>
        <sz val="6"/>
        <rFont val="Verdana"/>
        <family val="2"/>
      </rPr>
      <t>FORNECIMENTO E INSTALAÇÃO DE VÁLVULA DE METAL CROMADA, PARA LAVATÓRIO Ø7/8"</t>
    </r>
  </si>
  <si>
    <r>
      <rPr>
        <sz val="6"/>
        <rFont val="Verdana"/>
        <family val="2"/>
      </rPr>
      <t>FORNECIMENTO E INSTALAÇÃO DE TANQUE EM LOUÇA, BRANCO, SEM COLUNA, 18 LITROS, MODELOS DE REFERÊNCIA: CELITE OU SIMILAR,  INCLUSO  SIFÃO  TIPO  GARRAFA  EM  METAL  CROMADO,  VÁLVULA  METÁLICA  E  TORNEIRA  DE  METAL  CROMADO  E ACESSÓRIOS DE FIXAÇÃO</t>
    </r>
  </si>
  <si>
    <r>
      <rPr>
        <sz val="6"/>
        <rFont val="Verdana"/>
        <family val="2"/>
      </rPr>
      <t>FORNECIMENTO E INSTALAÇÃO DE TORNEIRA DE PRESSÃO, Ø1/2", EM METAL, PARA COZINHA, CROMADA TUBO MÓVEL, DE MESA, 1/2" OU 3/4", INCLUSIVE ENGATE FLEXÍVEL</t>
    </r>
  </si>
  <si>
    <r>
      <rPr>
        <sz val="6"/>
        <rFont val="Verdana"/>
        <family val="2"/>
      </rPr>
      <t>FORNECIMENTO E INSTALAÇÃO DE TORNEIRA, Ø1/2", EM METAL, PARA LAVATÓRIO PRESMATIC OU SIMILAR, INCLUSIVE ENGATE FLEXÍVEL</t>
    </r>
  </si>
  <si>
    <r>
      <rPr>
        <sz val="6"/>
        <rFont val="Verdana"/>
        <family val="2"/>
      </rPr>
      <t>FORNECIMENTO E INSTALAÇÃO DE TORNEIRA DE PRESSÃO, Ø1/2", EM METAL, PARA LIMPEZA E EXTERNA, TORNEIRA CROMADA 1/2" OU 3/4"</t>
    </r>
  </si>
  <si>
    <r>
      <rPr>
        <sz val="6"/>
        <rFont val="Verdana"/>
        <family val="2"/>
      </rPr>
      <t>FORNECIMENTO E INSTALAÇÃO DE CHUVEIRO ELETRICO COMUM, CORPO PLÁSTICO- TIPO DUCHA</t>
    </r>
  </si>
  <si>
    <r>
      <rPr>
        <sz val="6"/>
        <rFont val="Verdana"/>
        <family val="2"/>
      </rPr>
      <t>FORNECIMENTO E INSTALAÇÃO DE TAMPÃO EM PVC- CAP. 20MM, PARA DUCHA HIGIÊNICA.</t>
    </r>
  </si>
  <si>
    <r>
      <rPr>
        <sz val="6"/>
        <rFont val="Verdana"/>
        <family val="2"/>
      </rPr>
      <t>FORNECIMENTO E INSTALAÇÃO ASSENTO TONDO VOGUE PLUS REFORÇADO PARA VASO SANITÁRIO- BRANCO OU SIMILAR</t>
    </r>
  </si>
  <si>
    <r>
      <rPr>
        <sz val="6"/>
        <rFont val="Verdana"/>
        <family val="2"/>
      </rPr>
      <t>FORNECIMENTO E INSTALAÇÃO DE CABIDE METÁLICO SIMPLES CROMADO PARA BANHEIRO</t>
    </r>
  </si>
  <si>
    <r>
      <rPr>
        <sz val="6"/>
        <rFont val="Verdana"/>
        <family val="2"/>
      </rPr>
      <t>INSTALAÇÃO PARA PURIFICADORES DE ÁGUA</t>
    </r>
  </si>
  <si>
    <r>
      <rPr>
        <sz val="6"/>
        <rFont val="Verdana"/>
        <family val="2"/>
      </rPr>
      <t>INSTALAÇÃO PARA BEBEDOURO DE ÁGUA</t>
    </r>
  </si>
  <si>
    <r>
      <rPr>
        <b/>
        <sz val="6"/>
        <rFont val="Verdana"/>
        <family val="2"/>
      </rPr>
      <t>INSTALAÇÕES</t>
    </r>
    <r>
      <rPr>
        <sz val="6"/>
        <rFont val="Verdana"/>
        <family val="2"/>
      </rPr>
      <t xml:space="preserve"> </t>
    </r>
    <r>
      <rPr>
        <b/>
        <sz val="6"/>
        <rFont val="Verdana"/>
        <family val="2"/>
      </rPr>
      <t>PARA</t>
    </r>
    <r>
      <rPr>
        <sz val="6"/>
        <rFont val="Verdana"/>
        <family val="2"/>
      </rPr>
      <t xml:space="preserve"> </t>
    </r>
    <r>
      <rPr>
        <b/>
        <sz val="6"/>
        <rFont val="Verdana"/>
        <family val="2"/>
      </rPr>
      <t>ESGOTO</t>
    </r>
    <r>
      <rPr>
        <sz val="6"/>
        <rFont val="Verdana"/>
        <family val="2"/>
      </rPr>
      <t xml:space="preserve"> </t>
    </r>
    <r>
      <rPr>
        <b/>
        <sz val="6"/>
        <rFont val="Verdana"/>
        <family val="2"/>
      </rPr>
      <t>SANITÁRIO</t>
    </r>
  </si>
  <si>
    <r>
      <rPr>
        <sz val="6"/>
        <rFont val="Verdana"/>
        <family val="2"/>
      </rPr>
      <t>TUBO RÍGIDO EM PVC, COM PONTA, BOLSA E VIROLA PARA ESGOTO PRIMÁRIO, INCLUSIVE CONEXÕES. REF.: TIGRE, AKROS, AMANCO OU EQUIVALENTE Ø40MM</t>
    </r>
  </si>
  <si>
    <r>
      <rPr>
        <sz val="6"/>
        <rFont val="Verdana"/>
        <family val="2"/>
      </rPr>
      <t>TUBO RÍGIDO EM PVC, COM PONTA, BOLSA E VIROLA PARA ESGOTO PRIMÁRIO, INCLUSIVE CONEXÕES. REF.: TIGRE, AKROS, AMANCO OU EQUIVALENTE Ø50MM</t>
    </r>
  </si>
  <si>
    <r>
      <rPr>
        <sz val="6"/>
        <rFont val="Verdana"/>
        <family val="2"/>
      </rPr>
      <t>TUBO RÍGIDO EM PVC, COM PONTA, BOLSA E VIROLA PARA ESGOTO PRIMÁRIO, INCLUSIVE CONEXÕES. REF.: TIGRE, AKROS, AMANCO OU EQUIVALENTE Ø75MM</t>
    </r>
  </si>
  <si>
    <r>
      <rPr>
        <sz val="6"/>
        <rFont val="Verdana"/>
        <family val="2"/>
      </rPr>
      <t>TUBO RÍGIDO EM PVC, COM PONTA, BOLSA E VIROLA PARA ESGOTO PRIMÁRIO, INCLUSIVE CONEXÕES. REF.: TIGRE, AKROS, AMANCO OU EQUIVALENTE Ø100MM</t>
    </r>
  </si>
  <si>
    <r>
      <rPr>
        <sz val="6"/>
        <rFont val="Verdana"/>
        <family val="2"/>
      </rPr>
      <t>FORNECIMENTO E INSTALAÇÃO DE ADAPTADOR PARA SAÍDA DE VASO SANITÁRIO</t>
    </r>
  </si>
  <si>
    <r>
      <rPr>
        <sz val="6"/>
        <rFont val="Verdana"/>
        <family val="2"/>
      </rPr>
      <t>FORNECIMENTO E INSTALAÇÃO DE CAIXA SIFONADA COM TAMPA E GRELHA METÁLICAS, PVC, DN 150 X150X 50 MM, JUNTA
ELÁSTICA, FORNECIDA E INSTALAÇÃO. REF.: TIGRE, AKROS, AMANCO OU EQUIVALENTE</t>
    </r>
  </si>
  <si>
    <r>
      <rPr>
        <sz val="6"/>
        <rFont val="Verdana"/>
        <family val="2"/>
      </rPr>
      <t>FORNECIMENTO E INSTALAÇÃO DE RALO SIFONADO COM GRELHA METÁLICA, PVC, DN 100 X100X 40 MM, JUNTA ELÁSTICA,
FORNECIDA E INSTALAÇÃO. REF.: TIGRE, AKROS, AMANCO OU EQUIVALENTE</t>
    </r>
  </si>
  <si>
    <r>
      <rPr>
        <sz val="6"/>
        <rFont val="Verdana"/>
        <family val="2"/>
      </rPr>
      <t>FORNECIMENTO E INSTALAÇÃO DE CHAPÉU DE VENTILAÇÃO EM PVC, MITRA.</t>
    </r>
  </si>
  <si>
    <r>
      <rPr>
        <b/>
        <sz val="6"/>
        <rFont val="Verdana"/>
        <family val="2"/>
      </rPr>
      <t>INSTALAÇÕES</t>
    </r>
    <r>
      <rPr>
        <sz val="6"/>
        <rFont val="Verdana"/>
        <family val="2"/>
      </rPr>
      <t xml:space="preserve"> </t>
    </r>
    <r>
      <rPr>
        <b/>
        <sz val="6"/>
        <rFont val="Verdana"/>
        <family val="2"/>
      </rPr>
      <t>PARA</t>
    </r>
    <r>
      <rPr>
        <sz val="6"/>
        <rFont val="Verdana"/>
        <family val="2"/>
      </rPr>
      <t xml:space="preserve"> </t>
    </r>
    <r>
      <rPr>
        <b/>
        <sz val="6"/>
        <rFont val="Verdana"/>
        <family val="2"/>
      </rPr>
      <t>ÁGUA</t>
    </r>
    <r>
      <rPr>
        <sz val="6"/>
        <rFont val="Verdana"/>
        <family val="2"/>
      </rPr>
      <t xml:space="preserve"> </t>
    </r>
    <r>
      <rPr>
        <b/>
        <sz val="6"/>
        <rFont val="Verdana"/>
        <family val="2"/>
      </rPr>
      <t>PLUVIAL</t>
    </r>
  </si>
  <si>
    <r>
      <rPr>
        <sz val="6"/>
        <rFont val="Verdana"/>
        <family val="2"/>
      </rPr>
      <t>TUBO RÍGIDO  EM PVC, COM PONTA, BOLSA E VIROLA PARA ÁGUA PLUVIAL, INCLUSIVE CONEXÕES Ø50MM</t>
    </r>
  </si>
  <si>
    <r>
      <rPr>
        <sz val="6"/>
        <rFont val="Verdana"/>
        <family val="2"/>
      </rPr>
      <t>TUBO RÍGIDO  EM PVC, COM PONTA, BOLSA E VIROLA PARA ÁGUA PLUVIAL, INCLUSIVE CONEXÕES Ø75MM</t>
    </r>
  </si>
  <si>
    <r>
      <rPr>
        <sz val="6"/>
        <rFont val="Verdana"/>
        <family val="2"/>
      </rPr>
      <t>TUBO RÍGIDO  EM PVC, COM PONTA, BOLSA E VIROLA PARA ÁGUA PLUVIAL, INCLUSIVE CONEXÕES, Ø100MM</t>
    </r>
  </si>
  <si>
    <r>
      <rPr>
        <sz val="6"/>
        <rFont val="Verdana"/>
        <family val="2"/>
      </rPr>
      <t>TUBO RÍGIDO  EM PVC, COM PONTA, BOLSA E VIROLA PARA ÁGUA PLUVIAL, INCLUSIVE CONEXÕES Ø150MM</t>
    </r>
  </si>
  <si>
    <r>
      <rPr>
        <sz val="6"/>
        <rFont val="Verdana"/>
        <family val="2"/>
      </rPr>
      <t>TUBO DE PVC, DRENAGEM PLUVIAL, INCLUSIVE CONEXÕES E SUPORTES, Ø200MM.</t>
    </r>
  </si>
  <si>
    <r>
      <rPr>
        <sz val="6"/>
        <rFont val="Verdana"/>
        <family val="2"/>
      </rPr>
      <t>RALO HEMISFÉRICO TIPO ABACAXI Ø75MM</t>
    </r>
  </si>
  <si>
    <r>
      <rPr>
        <sz val="6"/>
        <rFont val="Verdana"/>
        <family val="2"/>
      </rPr>
      <t>RALO HEMISFÉRICO TIPO ABACAXI Ø100MM</t>
    </r>
  </si>
  <si>
    <r>
      <rPr>
        <b/>
        <sz val="6"/>
        <rFont val="Verdana"/>
        <family val="2"/>
      </rPr>
      <t>CAIXAS</t>
    </r>
    <r>
      <rPr>
        <sz val="6"/>
        <rFont val="Verdana"/>
        <family val="2"/>
      </rPr>
      <t xml:space="preserve"> </t>
    </r>
    <r>
      <rPr>
        <b/>
        <sz val="6"/>
        <rFont val="Verdana"/>
        <family val="2"/>
      </rPr>
      <t>SUBTERRÂNEAS</t>
    </r>
    <r>
      <rPr>
        <sz val="6"/>
        <rFont val="Verdana"/>
        <family val="2"/>
      </rPr>
      <t xml:space="preserve"> </t>
    </r>
    <r>
      <rPr>
        <b/>
        <sz val="6"/>
        <rFont val="Verdana"/>
        <family val="2"/>
      </rPr>
      <t>PARA</t>
    </r>
    <r>
      <rPr>
        <sz val="6"/>
        <rFont val="Verdana"/>
        <family val="2"/>
      </rPr>
      <t xml:space="preserve"> </t>
    </r>
    <r>
      <rPr>
        <b/>
        <sz val="6"/>
        <rFont val="Verdana"/>
        <family val="2"/>
      </rPr>
      <t>ESGOTO</t>
    </r>
    <r>
      <rPr>
        <sz val="6"/>
        <rFont val="Verdana"/>
        <family val="2"/>
      </rPr>
      <t xml:space="preserve"> </t>
    </r>
    <r>
      <rPr>
        <b/>
        <sz val="6"/>
        <rFont val="Verdana"/>
        <family val="2"/>
      </rPr>
      <t>E</t>
    </r>
    <r>
      <rPr>
        <sz val="6"/>
        <rFont val="Verdana"/>
        <family val="2"/>
      </rPr>
      <t xml:space="preserve"> </t>
    </r>
    <r>
      <rPr>
        <b/>
        <sz val="6"/>
        <rFont val="Verdana"/>
        <family val="2"/>
      </rPr>
      <t>ÁGUAS</t>
    </r>
    <r>
      <rPr>
        <sz val="6"/>
        <rFont val="Verdana"/>
        <family val="2"/>
      </rPr>
      <t xml:space="preserve"> </t>
    </r>
    <r>
      <rPr>
        <b/>
        <sz val="6"/>
        <rFont val="Verdana"/>
        <family val="2"/>
      </rPr>
      <t>PLUVIAIS</t>
    </r>
  </si>
  <si>
    <r>
      <rPr>
        <sz val="6"/>
        <rFont val="Verdana"/>
        <family val="2"/>
      </rPr>
      <t>FORNECIMENTO E INSTALAÇÃO DE CAIXA DE GORDURA EM ALVENARIA, IMPERMEABILIZADA, COM TAMPA EM CONCRETO, INCLUSIVE ESCAVAÇÃO, REATERRO E BOTAFORA, 120L.</t>
    </r>
  </si>
  <si>
    <r>
      <rPr>
        <b/>
        <sz val="6"/>
        <rFont val="Verdana"/>
        <family val="2"/>
      </rPr>
      <t>CAIXA</t>
    </r>
    <r>
      <rPr>
        <sz val="6"/>
        <rFont val="Verdana"/>
        <family val="2"/>
      </rPr>
      <t xml:space="preserve"> </t>
    </r>
    <r>
      <rPr>
        <b/>
        <sz val="6"/>
        <rFont val="Verdana"/>
        <family val="2"/>
      </rPr>
      <t>ALVENARIA</t>
    </r>
    <r>
      <rPr>
        <sz val="6"/>
        <rFont val="Verdana"/>
        <family val="2"/>
      </rPr>
      <t xml:space="preserve"> </t>
    </r>
    <r>
      <rPr>
        <b/>
        <sz val="6"/>
        <rFont val="Verdana"/>
        <family val="2"/>
      </rPr>
      <t>,</t>
    </r>
    <r>
      <rPr>
        <sz val="6"/>
        <rFont val="Verdana"/>
        <family val="2"/>
      </rPr>
      <t xml:space="preserve"> </t>
    </r>
    <r>
      <rPr>
        <b/>
        <sz val="6"/>
        <rFont val="Verdana"/>
        <family val="2"/>
      </rPr>
      <t>TAMPA</t>
    </r>
    <r>
      <rPr>
        <sz val="6"/>
        <rFont val="Verdana"/>
        <family val="2"/>
      </rPr>
      <t xml:space="preserve"> </t>
    </r>
    <r>
      <rPr>
        <b/>
        <sz val="6"/>
        <rFont val="Verdana"/>
        <family val="2"/>
      </rPr>
      <t>EM</t>
    </r>
    <r>
      <rPr>
        <sz val="6"/>
        <rFont val="Verdana"/>
        <family val="2"/>
      </rPr>
      <t xml:space="preserve"> </t>
    </r>
    <r>
      <rPr>
        <b/>
        <sz val="6"/>
        <rFont val="Verdana"/>
        <family val="2"/>
      </rPr>
      <t>CONCRETO</t>
    </r>
    <r>
      <rPr>
        <sz val="6"/>
        <rFont val="Verdana"/>
        <family val="2"/>
      </rPr>
      <t xml:space="preserve"> </t>
    </r>
    <r>
      <rPr>
        <b/>
        <sz val="6"/>
        <rFont val="Verdana"/>
        <family val="2"/>
      </rPr>
      <t>-</t>
    </r>
    <r>
      <rPr>
        <sz val="6"/>
        <rFont val="Verdana"/>
        <family val="2"/>
      </rPr>
      <t xml:space="preserve"> </t>
    </r>
    <r>
      <rPr>
        <b/>
        <sz val="6"/>
        <rFont val="Verdana"/>
        <family val="2"/>
      </rPr>
      <t>INSPEÇÃO</t>
    </r>
    <r>
      <rPr>
        <sz val="6"/>
        <rFont val="Verdana"/>
        <family val="2"/>
      </rPr>
      <t xml:space="preserve"> </t>
    </r>
    <r>
      <rPr>
        <b/>
        <sz val="6"/>
        <rFont val="Verdana"/>
        <family val="2"/>
      </rPr>
      <t>/PASSAGEM,</t>
    </r>
    <r>
      <rPr>
        <sz val="6"/>
        <rFont val="Verdana"/>
        <family val="2"/>
      </rPr>
      <t xml:space="preserve"> </t>
    </r>
    <r>
      <rPr>
        <b/>
        <sz val="6"/>
        <rFont val="Verdana"/>
        <family val="2"/>
      </rPr>
      <t>INCLUSIVE</t>
    </r>
    <r>
      <rPr>
        <sz val="6"/>
        <rFont val="Verdana"/>
        <family val="2"/>
      </rPr>
      <t xml:space="preserve"> </t>
    </r>
    <r>
      <rPr>
        <b/>
        <sz val="6"/>
        <rFont val="Verdana"/>
        <family val="2"/>
      </rPr>
      <t>ESCAVAÇÃO,</t>
    </r>
    <r>
      <rPr>
        <sz val="6"/>
        <rFont val="Verdana"/>
        <family val="2"/>
      </rPr>
      <t xml:space="preserve"> </t>
    </r>
    <r>
      <rPr>
        <b/>
        <sz val="6"/>
        <rFont val="Verdana"/>
        <family val="2"/>
      </rPr>
      <t>REATERRO</t>
    </r>
    <r>
      <rPr>
        <sz val="6"/>
        <rFont val="Verdana"/>
        <family val="2"/>
      </rPr>
      <t xml:space="preserve"> </t>
    </r>
    <r>
      <rPr>
        <b/>
        <sz val="6"/>
        <rFont val="Verdana"/>
        <family val="2"/>
      </rPr>
      <t>E</t>
    </r>
    <r>
      <rPr>
        <sz val="6"/>
        <rFont val="Verdana"/>
        <family val="2"/>
      </rPr>
      <t xml:space="preserve"> </t>
    </r>
    <r>
      <rPr>
        <b/>
        <sz val="6"/>
        <rFont val="Verdana"/>
        <family val="2"/>
      </rPr>
      <t>BOTA-FORA</t>
    </r>
  </si>
  <si>
    <r>
      <rPr>
        <b/>
        <sz val="6"/>
        <rFont val="Verdana"/>
        <family val="2"/>
      </rPr>
      <t>CAIXA</t>
    </r>
    <r>
      <rPr>
        <sz val="6"/>
        <rFont val="Verdana"/>
        <family val="2"/>
      </rPr>
      <t xml:space="preserve"> </t>
    </r>
    <r>
      <rPr>
        <b/>
        <sz val="6"/>
        <rFont val="Verdana"/>
        <family val="2"/>
      </rPr>
      <t>ALVENARIA,</t>
    </r>
    <r>
      <rPr>
        <sz val="6"/>
        <rFont val="Verdana"/>
        <family val="2"/>
      </rPr>
      <t xml:space="preserve"> </t>
    </r>
    <r>
      <rPr>
        <b/>
        <sz val="6"/>
        <rFont val="Verdana"/>
        <family val="2"/>
      </rPr>
      <t>TAMPA</t>
    </r>
    <r>
      <rPr>
        <sz val="6"/>
        <rFont val="Verdana"/>
        <family val="2"/>
      </rPr>
      <t xml:space="preserve"> </t>
    </r>
    <r>
      <rPr>
        <b/>
        <sz val="6"/>
        <rFont val="Verdana"/>
        <family val="2"/>
      </rPr>
      <t>EM</t>
    </r>
    <r>
      <rPr>
        <sz val="6"/>
        <rFont val="Verdana"/>
        <family val="2"/>
      </rPr>
      <t xml:space="preserve"> </t>
    </r>
    <r>
      <rPr>
        <b/>
        <sz val="6"/>
        <rFont val="Verdana"/>
        <family val="2"/>
      </rPr>
      <t>GRELHA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t>
    </r>
    <r>
      <rPr>
        <sz val="6"/>
        <rFont val="Verdana"/>
        <family val="2"/>
      </rPr>
      <t xml:space="preserve"> </t>
    </r>
    <r>
      <rPr>
        <b/>
        <sz val="6"/>
        <rFont val="Verdana"/>
        <family val="2"/>
      </rPr>
      <t>PASSAGEM,</t>
    </r>
    <r>
      <rPr>
        <sz val="6"/>
        <rFont val="Verdana"/>
        <family val="2"/>
      </rPr>
      <t xml:space="preserve"> </t>
    </r>
    <r>
      <rPr>
        <b/>
        <sz val="6"/>
        <rFont val="Verdana"/>
        <family val="2"/>
      </rPr>
      <t>INCLUSIVE</t>
    </r>
    <r>
      <rPr>
        <sz val="6"/>
        <rFont val="Verdana"/>
        <family val="2"/>
      </rPr>
      <t xml:space="preserve"> </t>
    </r>
    <r>
      <rPr>
        <b/>
        <sz val="6"/>
        <rFont val="Verdana"/>
        <family val="2"/>
      </rPr>
      <t>ESCAVAÇÃO,</t>
    </r>
    <r>
      <rPr>
        <sz val="6"/>
        <rFont val="Verdana"/>
        <family val="2"/>
      </rPr>
      <t xml:space="preserve"> </t>
    </r>
    <r>
      <rPr>
        <b/>
        <sz val="6"/>
        <rFont val="Verdana"/>
        <family val="2"/>
      </rPr>
      <t>REATERRO</t>
    </r>
    <r>
      <rPr>
        <sz val="6"/>
        <rFont val="Verdana"/>
        <family val="2"/>
      </rPr>
      <t xml:space="preserve"> </t>
    </r>
    <r>
      <rPr>
        <b/>
        <sz val="6"/>
        <rFont val="Verdana"/>
        <family val="2"/>
      </rPr>
      <t>E</t>
    </r>
    <r>
      <rPr>
        <sz val="6"/>
        <rFont val="Verdana"/>
        <family val="2"/>
      </rPr>
      <t xml:space="preserve"> </t>
    </r>
    <r>
      <rPr>
        <b/>
        <sz val="6"/>
        <rFont val="Verdana"/>
        <family val="2"/>
      </rPr>
      <t>BOTA-FORA</t>
    </r>
  </si>
  <si>
    <r>
      <rPr>
        <b/>
        <sz val="6"/>
        <rFont val="Verdana"/>
        <family val="2"/>
      </rPr>
      <t>DRENO</t>
    </r>
    <r>
      <rPr>
        <sz val="6"/>
        <rFont val="Verdana"/>
        <family val="2"/>
      </rPr>
      <t xml:space="preserve"> </t>
    </r>
    <r>
      <rPr>
        <b/>
        <sz val="6"/>
        <rFont val="Verdana"/>
        <family val="2"/>
      </rPr>
      <t>PARA</t>
    </r>
    <r>
      <rPr>
        <sz val="6"/>
        <rFont val="Verdana"/>
        <family val="2"/>
      </rPr>
      <t xml:space="preserve"> </t>
    </r>
    <r>
      <rPr>
        <b/>
        <sz val="6"/>
        <rFont val="Verdana"/>
        <family val="2"/>
      </rPr>
      <t>AR</t>
    </r>
    <r>
      <rPr>
        <sz val="6"/>
        <rFont val="Verdana"/>
        <family val="2"/>
      </rPr>
      <t xml:space="preserve"> </t>
    </r>
    <r>
      <rPr>
        <b/>
        <sz val="6"/>
        <rFont val="Verdana"/>
        <family val="2"/>
      </rPr>
      <t>CONDICIONADO-</t>
    </r>
  </si>
  <si>
    <r>
      <rPr>
        <sz val="6"/>
        <rFont val="Verdana"/>
        <family val="2"/>
      </rPr>
      <t>TUBO RÍGIDO EM PVC MARROM, COM PONTA E BOLSA PARA ÁGUA, INCLUSIVE CONEXÕES Ø25MM</t>
    </r>
  </si>
  <si>
    <r>
      <rPr>
        <sz val="6"/>
        <rFont val="Verdana"/>
        <family val="2"/>
      </rPr>
      <t>TUBO RÍGIDO EM PVC MARROM, COM PONTA E BOLSA PARA ÁGUA, INCLUSIVE CONEXÕES Ø32MM</t>
    </r>
  </si>
  <si>
    <r>
      <rPr>
        <sz val="6"/>
        <rFont val="Verdana"/>
        <family val="2"/>
      </rPr>
      <t>TUBO RÍGIDO EM PVC MARROM, COM PONTA E BOLSA PARA ÁGUA, INCLUSIVE CONEXÕES Ø40MM</t>
    </r>
  </si>
  <si>
    <r>
      <rPr>
        <b/>
        <sz val="6"/>
        <rFont val="Verdana"/>
        <family val="2"/>
      </rPr>
      <t>CANALETAS</t>
    </r>
    <r>
      <rPr>
        <sz val="6"/>
        <rFont val="Verdana"/>
        <family val="2"/>
      </rPr>
      <t xml:space="preserve"> </t>
    </r>
    <r>
      <rPr>
        <b/>
        <sz val="6"/>
        <rFont val="Verdana"/>
        <family val="2"/>
      </rPr>
      <t>E</t>
    </r>
    <r>
      <rPr>
        <sz val="6"/>
        <rFont val="Verdana"/>
        <family val="2"/>
      </rPr>
      <t xml:space="preserve"> </t>
    </r>
    <r>
      <rPr>
        <b/>
        <sz val="6"/>
        <rFont val="Verdana"/>
        <family val="2"/>
      </rPr>
      <t>ALAS</t>
    </r>
  </si>
  <si>
    <r>
      <rPr>
        <sz val="6"/>
        <rFont val="Verdana"/>
        <family val="2"/>
      </rPr>
      <t>CANALETA EM CONCRETO MOLDADO IN LOCO,ESPESSURA DE 8CM, PREPARADA EM BETONEIRA EXECUTADA COM ARGAMASSA TRAÇO 1:4, CIMENTO E AREIA MÉDIA NÃO PENEIRADA, DECLIVIDADE CONFORME PROJETO, LARGURA DE 30CM</t>
    </r>
  </si>
  <si>
    <r>
      <rPr>
        <sz val="6"/>
        <rFont val="Verdana"/>
        <family val="2"/>
      </rPr>
      <t>FORNECIMENTO E INSTALAÇÃO DE GRELHA TIPO SEKAPISO, LARGURA DE 8,0 CM OU EQUIVALENTE</t>
    </r>
  </si>
  <si>
    <r>
      <rPr>
        <sz val="6"/>
        <rFont val="Verdana"/>
        <family val="2"/>
      </rPr>
      <t>ALA DE REDE TUBULAR - Ø200MM</t>
    </r>
  </si>
  <si>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ASSENTAMENTO</t>
    </r>
    <r>
      <rPr>
        <sz val="6"/>
        <rFont val="Verdana"/>
        <family val="2"/>
      </rPr>
      <t xml:space="preserve"> </t>
    </r>
    <r>
      <rPr>
        <b/>
        <sz val="6"/>
        <rFont val="Verdana"/>
        <family val="2"/>
      </rPr>
      <t>DE</t>
    </r>
    <r>
      <rPr>
        <sz val="6"/>
        <rFont val="Verdana"/>
        <family val="2"/>
      </rPr>
      <t xml:space="preserve"> </t>
    </r>
    <r>
      <rPr>
        <b/>
        <sz val="6"/>
        <rFont val="Verdana"/>
        <family val="2"/>
      </rPr>
      <t>TUBULAÇÕES</t>
    </r>
  </si>
  <si>
    <r>
      <rPr>
        <sz val="6"/>
        <rFont val="Verdana"/>
        <family val="2"/>
      </rPr>
      <t>ESCAVAÇÃO MANUAL DE VALAS H&lt;1,5M</t>
    </r>
  </si>
  <si>
    <r>
      <rPr>
        <sz val="6"/>
        <rFont val="Verdana"/>
        <family val="2"/>
      </rPr>
      <t>APILOAMENTO FUNDO DE VALA COM SOQUETE</t>
    </r>
  </si>
  <si>
    <r>
      <rPr>
        <sz val="6"/>
        <rFont val="Verdana"/>
        <family val="2"/>
      </rPr>
      <t>LASTRO EM CONCRETO MAGRO, PARA FUNDO DA VALA, INCLUSIVE TRANSPORTE, LANÇAMENTO E ADENSAMENTO</t>
    </r>
  </si>
  <si>
    <r>
      <rPr>
        <sz val="6"/>
        <rFont val="Verdana"/>
        <family val="2"/>
      </rPr>
      <t>ESCORAMENTO DE VALA</t>
    </r>
  </si>
  <si>
    <r>
      <rPr>
        <sz val="6"/>
        <rFont val="Verdana"/>
        <family val="2"/>
      </rPr>
      <t>ENVELOPAMENTO DA TUBULAÇÃO PRIMÁRIA DE ESGOTO E ÁGUA PLUVIAL, EM LASTRO DE CONCRETO MAGRO</t>
    </r>
  </si>
  <si>
    <r>
      <rPr>
        <sz val="6"/>
        <rFont val="Verdana"/>
        <family val="2"/>
      </rPr>
      <t>REATERRO E COMPACTAÇÃO DE VALA</t>
    </r>
  </si>
  <si>
    <r>
      <rPr>
        <sz val="6"/>
        <rFont val="Verdana"/>
        <family val="2"/>
      </rPr>
      <t>ENCHIMENTO DE RASGO NA PAREDE PARA INSTALAÇÕES HIDRÁULICAS- Ø1/2" A Ø1"</t>
    </r>
  </si>
  <si>
    <r>
      <rPr>
        <sz val="6"/>
        <rFont val="Verdana"/>
        <family val="2"/>
      </rPr>
      <t>ENCHIMENTO DE RASGO NA PAREDE PARA INSTALAÇÕES HIDRÁULICAS- Ø &gt; 50MM</t>
    </r>
  </si>
  <si>
    <r>
      <rPr>
        <sz val="6"/>
        <rFont val="Verdana"/>
        <family val="2"/>
      </rPr>
      <t>TELA EM AÇO Q-196 PARA PROTEÇÃO DO PASSEIO, USADA SOBRE CONJUNTO DE TUBOS DE ÁGUA PLUVIAL</t>
    </r>
  </si>
  <si>
    <r>
      <rPr>
        <sz val="6"/>
        <rFont val="Verdana"/>
        <family val="2"/>
      </rPr>
      <t>FUROS NO MURO, PARA PASSAGEM DE ÁGUA PLUVIAL, COM BARRAS DE FERRO</t>
    </r>
  </si>
  <si>
    <r>
      <rPr>
        <sz val="6"/>
        <rFont val="Verdana"/>
        <family val="2"/>
      </rPr>
      <t>ABRAÇADEIRA EM FITA METÁLICA RÍGIDA TIPO D3, FIXAÇÃO DE TUBOS HORIZONTAIS</t>
    </r>
  </si>
  <si>
    <r>
      <rPr>
        <b/>
        <sz val="6"/>
        <rFont val="Verdana"/>
        <family val="2"/>
      </rPr>
      <t>PINTURA</t>
    </r>
    <r>
      <rPr>
        <sz val="6"/>
        <rFont val="Verdana"/>
        <family val="2"/>
      </rPr>
      <t xml:space="preserve"> </t>
    </r>
    <r>
      <rPr>
        <b/>
        <sz val="6"/>
        <rFont val="Verdana"/>
        <family val="2"/>
      </rPr>
      <t>ESMALTE</t>
    </r>
    <r>
      <rPr>
        <sz val="6"/>
        <rFont val="Verdana"/>
        <family val="2"/>
      </rPr>
      <t xml:space="preserve"> </t>
    </r>
    <r>
      <rPr>
        <b/>
        <sz val="6"/>
        <rFont val="Verdana"/>
        <family val="2"/>
      </rPr>
      <t>BRILHANTE,</t>
    </r>
    <r>
      <rPr>
        <sz val="6"/>
        <rFont val="Verdana"/>
        <family val="2"/>
      </rPr>
      <t xml:space="preserve"> </t>
    </r>
    <r>
      <rPr>
        <b/>
        <sz val="6"/>
        <rFont val="Verdana"/>
        <family val="2"/>
      </rPr>
      <t>ESMALTE</t>
    </r>
    <r>
      <rPr>
        <sz val="6"/>
        <rFont val="Verdana"/>
        <family val="2"/>
      </rPr>
      <t xml:space="preserve"> </t>
    </r>
    <r>
      <rPr>
        <b/>
        <sz val="6"/>
        <rFont val="Verdana"/>
        <family val="2"/>
      </rPr>
      <t>SINTÉTICO,</t>
    </r>
    <r>
      <rPr>
        <sz val="6"/>
        <rFont val="Verdana"/>
        <family val="2"/>
      </rPr>
      <t xml:space="preserve"> </t>
    </r>
    <r>
      <rPr>
        <b/>
        <sz val="6"/>
        <rFont val="Verdana"/>
        <family val="2"/>
      </rPr>
      <t>NAS</t>
    </r>
    <r>
      <rPr>
        <sz val="6"/>
        <rFont val="Verdana"/>
        <family val="2"/>
      </rPr>
      <t xml:space="preserve"> </t>
    </r>
    <r>
      <rPr>
        <b/>
        <sz val="6"/>
        <rFont val="Verdana"/>
        <family val="2"/>
      </rPr>
      <t>TUBULAÇÕES</t>
    </r>
    <r>
      <rPr>
        <sz val="6"/>
        <rFont val="Verdana"/>
        <family val="2"/>
      </rPr>
      <t xml:space="preserve"> </t>
    </r>
    <r>
      <rPr>
        <b/>
        <sz val="6"/>
        <rFont val="Verdana"/>
        <family val="2"/>
      </rPr>
      <t>APARENTES-</t>
    </r>
    <r>
      <rPr>
        <sz val="6"/>
        <rFont val="Verdana"/>
        <family val="2"/>
      </rPr>
      <t xml:space="preserve"> </t>
    </r>
    <r>
      <rPr>
        <b/>
        <sz val="6"/>
        <rFont val="Verdana"/>
        <family val="2"/>
      </rPr>
      <t>BARRILETE</t>
    </r>
    <r>
      <rPr>
        <sz val="6"/>
        <rFont val="Verdana"/>
        <family val="2"/>
      </rPr>
      <t xml:space="preserve"> </t>
    </r>
    <r>
      <rPr>
        <b/>
        <sz val="6"/>
        <rFont val="Verdana"/>
        <family val="2"/>
      </rPr>
      <t>E</t>
    </r>
    <r>
      <rPr>
        <sz val="6"/>
        <rFont val="Verdana"/>
        <family val="2"/>
      </rPr>
      <t xml:space="preserve"> </t>
    </r>
    <r>
      <rPr>
        <b/>
        <sz val="6"/>
        <rFont val="Verdana"/>
        <family val="2"/>
      </rPr>
      <t>TÉRREO</t>
    </r>
  </si>
  <si>
    <r>
      <rPr>
        <sz val="6"/>
        <rFont val="Verdana"/>
        <family val="2"/>
      </rPr>
      <t>ÁGUA PLUVIAL E DRENOS DO AR CONDICIONADO- AZUL DEL REY</t>
    </r>
  </si>
  <si>
    <r>
      <rPr>
        <sz val="6"/>
        <rFont val="Verdana"/>
        <family val="2"/>
      </rPr>
      <t>VENTILAÇÃO- AMARELO OURO</t>
    </r>
  </si>
  <si>
    <r>
      <rPr>
        <sz val="6"/>
        <rFont val="Verdana"/>
        <family val="2"/>
      </rPr>
      <t>ESGOTO- MARROM CONHAQUE</t>
    </r>
  </si>
  <si>
    <r>
      <rPr>
        <sz val="6"/>
        <rFont val="Verdana"/>
        <family val="2"/>
      </rPr>
      <t>ÁGUA - VERDE AMAZONAS</t>
    </r>
  </si>
  <si>
    <r>
      <rPr>
        <b/>
        <sz val="6"/>
        <rFont val="Verdana"/>
        <family val="2"/>
      </rPr>
      <t>TOTAL</t>
    </r>
    <r>
      <rPr>
        <sz val="6"/>
        <rFont val="Verdana"/>
        <family val="2"/>
      </rPr>
      <t xml:space="preserve"> </t>
    </r>
    <r>
      <rPr>
        <b/>
        <sz val="6"/>
        <rFont val="Verdana"/>
        <family val="2"/>
      </rPr>
      <t>CUSTO</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14</t>
    </r>
  </si>
  <si>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PREVENÇÃO</t>
    </r>
    <r>
      <rPr>
        <sz val="6"/>
        <rFont val="Verdana"/>
        <family val="2"/>
      </rPr>
      <t xml:space="preserve"> </t>
    </r>
    <r>
      <rPr>
        <b/>
        <sz val="6"/>
        <rFont val="Verdana"/>
        <family val="2"/>
      </rPr>
      <t>E</t>
    </r>
    <r>
      <rPr>
        <sz val="6"/>
        <rFont val="Verdana"/>
        <family val="2"/>
      </rPr>
      <t xml:space="preserve"> </t>
    </r>
    <r>
      <rPr>
        <b/>
        <sz val="6"/>
        <rFont val="Verdana"/>
        <family val="2"/>
      </rPr>
      <t>COMBATE</t>
    </r>
    <r>
      <rPr>
        <sz val="6"/>
        <rFont val="Verdana"/>
        <family val="2"/>
      </rPr>
      <t xml:space="preserve"> </t>
    </r>
    <r>
      <rPr>
        <b/>
        <sz val="6"/>
        <rFont val="Verdana"/>
        <family val="2"/>
      </rPr>
      <t>A</t>
    </r>
    <r>
      <rPr>
        <sz val="6"/>
        <rFont val="Verdana"/>
        <family val="2"/>
      </rPr>
      <t xml:space="preserve"> </t>
    </r>
    <r>
      <rPr>
        <b/>
        <sz val="6"/>
        <rFont val="Verdana"/>
        <family val="2"/>
      </rPr>
      <t>INCÊNDIO</t>
    </r>
    <r>
      <rPr>
        <sz val="6"/>
        <rFont val="Verdana"/>
        <family val="2"/>
      </rPr>
      <t xml:space="preserve"> </t>
    </r>
    <r>
      <rPr>
        <b/>
        <sz val="6"/>
        <rFont val="Verdana"/>
        <family val="2"/>
      </rPr>
      <t>E</t>
    </r>
    <r>
      <rPr>
        <sz val="6"/>
        <rFont val="Verdana"/>
        <family val="2"/>
      </rPr>
      <t xml:space="preserve"> </t>
    </r>
    <r>
      <rPr>
        <b/>
        <sz val="6"/>
        <rFont val="Verdana"/>
        <family val="2"/>
      </rPr>
      <t>PÂNICO</t>
    </r>
  </si>
  <si>
    <r>
      <rPr>
        <sz val="6"/>
        <rFont val="Verdana"/>
        <family val="2"/>
      </rPr>
      <t>EXTINTOR DE INCÊNDIO TIPO PÓ QUÍMICO 3-A:40-B:C, CAPACIDADE 6 KG</t>
    </r>
  </si>
  <si>
    <r>
      <rPr>
        <sz val="6"/>
        <rFont val="Verdana"/>
        <family val="2"/>
      </rPr>
      <t>ABRIGO PARA EXTINTOR EXTERNO CH18-  90x60x17 cm</t>
    </r>
  </si>
  <si>
    <r>
      <rPr>
        <b/>
        <sz val="6"/>
        <rFont val="Verdana"/>
        <family val="2"/>
      </rPr>
      <t>SINALIZAÇÃO</t>
    </r>
    <r>
      <rPr>
        <sz val="6"/>
        <rFont val="Verdana"/>
        <family val="2"/>
      </rPr>
      <t xml:space="preserve"> </t>
    </r>
    <r>
      <rPr>
        <b/>
        <sz val="6"/>
        <rFont val="Verdana"/>
        <family val="2"/>
      </rPr>
      <t>DE</t>
    </r>
    <r>
      <rPr>
        <sz val="6"/>
        <rFont val="Verdana"/>
        <family val="2"/>
      </rPr>
      <t xml:space="preserve"> </t>
    </r>
    <r>
      <rPr>
        <b/>
        <sz val="6"/>
        <rFont val="Verdana"/>
        <family val="2"/>
      </rPr>
      <t>EMERGÊNCIA</t>
    </r>
  </si>
  <si>
    <r>
      <rPr>
        <sz val="6"/>
        <rFont val="Verdana"/>
        <family val="2"/>
      </rPr>
      <t>PLACA DE SINALIZACAO DE SEGURANCA CONTRA INCENDIO, FOTOLUMINESCENTE, RETANGULAR, *20 X 40* CM, EM PVC *2* mm ANTI-CHAMAS (SIMBOLOS, CORES E PICTOGRAMAS CONFORME NBR 13434)
S2 - IT 15</t>
    </r>
  </si>
  <si>
    <r>
      <rPr>
        <sz val="6"/>
        <rFont val="Verdana"/>
        <family val="2"/>
      </rPr>
      <t>PLACA DE SINALIZACAO DE SEGURANCA CONTRA INCENDIO, FOTOLUMINESCENTE, RETANGULAR, *20 X 40* CM, EM PVC *2* mm ANTI-CHAMAS (SIMBOLOS, CORES E PICTOGRAMAS CONFORME NBR 13434)
S3 - IT 15</t>
    </r>
  </si>
  <si>
    <r>
      <rPr>
        <sz val="6"/>
        <rFont val="Verdana"/>
        <family val="2"/>
      </rPr>
      <t>PLACA DE SINALIZACAO DE SEGURANCA CONTRA INCENDIO, FOTOLUMINESCENTE, RETANGULAR, *20 X 40* CM, EM PVC *2* mm ANTI-CHAMAS (SIMBOLOS, CORES E PICTOGRAMAS CONFORME NBR 13434)
S4 - IT 15</t>
    </r>
  </si>
  <si>
    <r>
      <rPr>
        <sz val="6"/>
        <rFont val="Verdana"/>
        <family val="2"/>
      </rPr>
      <t>PLACA DE SINALIZACAO DE SEGURANCA CONTRA INCENDIO, FOTOLUMINESCENTE, RETANGULAR, *20 X 40* CM, EM PVC *2* mm ANTI-CHAMAS (SIMBOLOS, CORES E PICTOGRAMAS CONFORME NBR 13434)
S9 - IT 15</t>
    </r>
  </si>
  <si>
    <r>
      <rPr>
        <sz val="6"/>
        <rFont val="Verdana"/>
        <family val="2"/>
      </rPr>
      <t>PLACA DE SINALIZACAO DE SEGURANCA CONTRA INCENDIO, FOTOLUMINESCENTE, RETANGULAR, *20 X 40* CM, EM PVC *2* mm ANTI-CHAMAS (SIMBOLOS, CORES E PICTOGRAMAS CONFORME NBR 13434)
S12 - IT 15</t>
    </r>
  </si>
  <si>
    <r>
      <rPr>
        <sz val="6"/>
        <rFont val="Verdana"/>
        <family val="2"/>
      </rPr>
      <t>PLACA DE SINALIZACAO DE SEGURANCA CONTRA INCENDIO, FOTOLUMINESCENTE, QUADRADA, *20 X 20* CM, EM PVC *2* mm ANTI- CHAMAS (SIMBOLOS, CORES E PICTOGRAMAS CONFORME NBR 13434)
E1 - IT 15</t>
    </r>
  </si>
  <si>
    <r>
      <rPr>
        <sz val="6"/>
        <rFont val="Verdana"/>
        <family val="2"/>
      </rPr>
      <t>PLACA DE SINALIZACAO DE SEGURANCA CONTRA INCENDIO, FOTOLUMINESCENTE, QUADRADA, *20 X 20* CM, EM PVC *2* mm ANTI- CHAMAS (SIMBOLOS, CORES E PICTOGRAMAS CONFORME NBR 13434)
E2 - IT 15</t>
    </r>
  </si>
  <si>
    <r>
      <rPr>
        <sz val="6"/>
        <rFont val="Verdana"/>
        <family val="2"/>
      </rPr>
      <t>PLACA DE SINALIZACAO DE SEGURANCA CONTRA INCENDIO, FOTOLUMINESCENTE, QUADRADA, *20 X 20* CM, EM PVC *2* mm ANTI- CHAMAS (SIMBOLOS, CORES E PICTOGRAMAS CONFORME NBR 13434)
E3 - IT 15</t>
    </r>
  </si>
  <si>
    <r>
      <rPr>
        <sz val="6"/>
        <rFont val="Verdana"/>
        <family val="2"/>
      </rPr>
      <t>PLACA DE SINALIZACAO DE SEGURANCA CONTRA INCENDIO, FOTOLUMINESCENTE, QUADRADA, *20 X 20* CM, EM PVC *2* mm ANTI- CHAMAS (SIMBOLOS, CORES E PICTOGRAMAS CONFORME NBR 13434)
E5 - IT 15</t>
    </r>
  </si>
  <si>
    <r>
      <rPr>
        <sz val="6"/>
        <rFont val="Verdana"/>
        <family val="2"/>
      </rPr>
      <t>PLACA DE SINALIZACAO DE SEGURANCA CONTRA INCENDIO, FOTOLUMINESCENTE, QUADRADA, *20 X 20* CM, EM PVC *2* mm ANTI- CHAMAS (SIMBOLOS, CORES E PICTOGRAMAS CONFORME NBR 13434)
E8 - IT 15</t>
    </r>
  </si>
  <si>
    <r>
      <rPr>
        <sz val="6"/>
        <rFont val="Verdana"/>
        <family val="2"/>
      </rPr>
      <t>PLACA DE SINALIZACAO DE SEGURANCA CONTRA INCENDIO, FOTOLUMINESCENTE, CIRCULAR, D=15 CM, EM PVC *2* mm ANTI- CHAMAS (SIMBOLOS, CORES E PICTOGRAMAS CONFORME NBR 13434)
P4 - IT 15</t>
    </r>
  </si>
  <si>
    <r>
      <rPr>
        <sz val="6"/>
        <rFont val="Verdana"/>
        <family val="2"/>
      </rPr>
      <t>PLACA DE SINALIZACAO DE SEGURANCA CONTRA INCENDIO, FOTOLUMINESCENTE, RETANGULAR, *45 X 45* CM, EM PVC *2* mm ANTI-CHAMAS (SIMBOLOS, CORES E PICTOGRAMAS CONFORME NBR 13434)
M1 - IT 15</t>
    </r>
  </si>
  <si>
    <r>
      <rPr>
        <sz val="6"/>
        <rFont val="Verdana"/>
        <family val="2"/>
      </rPr>
      <t>PLACA DE SINALIZACAO DE SEGURANCA CONTRA INCENDIO, FOTOLUMINESCENTE, RETANGULAR, *20 X 40* CM, EM PVC *2* mm ANTI-CHAMAS (SIMBOLOS, CORES E PICTOGRAMAS CONFORME NBR 13434)
M2 - IT 15</t>
    </r>
  </si>
  <si>
    <r>
      <rPr>
        <sz val="6"/>
        <rFont val="Verdana"/>
        <family val="2"/>
      </rPr>
      <t>PLACA DE SINALIZACAO DE SEGURANCA CONTRA INCENDIO, FOTOLUMINESCENTE, RETANGULAR, *20 X 40* CM, EM PVC *2* mm ANTI-CHAMAS (SIMBOLOS, CORES E PICTOGRAMAS CONFORME NBR 13434)
M7 - IT 15</t>
    </r>
  </si>
  <si>
    <r>
      <rPr>
        <b/>
        <sz val="6"/>
        <rFont val="Verdana"/>
        <family val="2"/>
      </rPr>
      <t>HIDRANTE</t>
    </r>
    <r>
      <rPr>
        <sz val="6"/>
        <rFont val="Verdana"/>
        <family val="2"/>
      </rPr>
      <t xml:space="preserve"> </t>
    </r>
    <r>
      <rPr>
        <b/>
        <sz val="6"/>
        <rFont val="Verdana"/>
        <family val="2"/>
      </rPr>
      <t>DE</t>
    </r>
    <r>
      <rPr>
        <sz val="6"/>
        <rFont val="Verdana"/>
        <family val="2"/>
      </rPr>
      <t xml:space="preserve"> </t>
    </r>
    <r>
      <rPr>
        <b/>
        <sz val="6"/>
        <rFont val="Verdana"/>
        <family val="2"/>
      </rPr>
      <t>INCÊNDIO</t>
    </r>
  </si>
  <si>
    <r>
      <rPr>
        <sz val="6"/>
        <rFont val="Verdana"/>
        <family val="2"/>
      </rPr>
      <t>ABRIGO EM CHAPA TIPO SOBREPOR OU EMBUTIR 1 PORTA DE AÇO CARBONO, COMPLETO, VIDRO TRANSPARENTE, COM A INSCRIÇÃO "INCÊNDIO", SUPORTE BASCULANTE PARA MANGUEIRA PINTADO DE VERMELHO NAS DIMENSÕES 90x60x17cm</t>
    </r>
  </si>
  <si>
    <r>
      <rPr>
        <sz val="6"/>
        <rFont val="Verdana"/>
        <family val="2"/>
      </rPr>
      <t>REGISTRO GLOBO D = 63mm (2 1/2")</t>
    </r>
  </si>
  <si>
    <r>
      <rPr>
        <sz val="6"/>
        <rFont val="Verdana"/>
        <family val="2"/>
      </rPr>
      <t>ADAPTADOR EM LATÃO PARA INSTALAÇÃO PREDIAL DE COMBATE A INCÊNDIO ENGATE RÁPIDO 1 1/2" x ROSCA INTERNA 5 FIOS 2 1/2"</t>
    </r>
  </si>
  <si>
    <r>
      <rPr>
        <sz val="6"/>
        <rFont val="Verdana"/>
        <family val="2"/>
      </rPr>
      <t>MANGUEIRA DE FIBRA SINTÉTICA E BORRACHA D = 38mm, 30m</t>
    </r>
  </si>
  <si>
    <r>
      <rPr>
        <sz val="6"/>
        <rFont val="Verdana"/>
        <family val="2"/>
      </rPr>
      <t>ESGUICHO TIPO AGULHETA, JUNTA DE UNIÃO ENGATE RÁPIDO D = 38mm</t>
    </r>
  </si>
  <si>
    <r>
      <rPr>
        <sz val="6"/>
        <rFont val="Verdana"/>
        <family val="2"/>
      </rPr>
      <t>CHAVE PARA CONEXÃO DE ENGATE RÁPIDO, (STORZ), 63x 38 mm</t>
    </r>
  </si>
  <si>
    <r>
      <rPr>
        <sz val="6"/>
        <rFont val="Verdana"/>
        <family val="2"/>
      </rPr>
      <t>HIDRANTE DE RECALQUE COMPLETO EM CAIXA DE ALVENARIA</t>
    </r>
  </si>
  <si>
    <r>
      <rPr>
        <sz val="6"/>
        <rFont val="Verdana"/>
        <family val="2"/>
      </rPr>
      <t>BOMBAS CENTRÍFUGAS PARA PREVENÇÃO CONTRA INCÊNDIO COM AS SEGUINTES CARACTERÍSTICAS: POTÊNCIA: 7,5cv
ALTURA MANOMÉTRICA:  36mca VAZÃO: 38,3m3/h
REF.: BPI-22 R/F 2 1/2 - SCHNEIDER</t>
    </r>
  </si>
  <si>
    <r>
      <rPr>
        <sz val="6"/>
        <rFont val="Verdana"/>
        <family val="2"/>
      </rPr>
      <t>MANÔMETRO WILLY, MOD. 2 1/2", ESCALA DE LEITURA DE 0 A 100 PSI</t>
    </r>
  </si>
  <si>
    <r>
      <rPr>
        <sz val="6"/>
        <rFont val="Verdana"/>
        <family val="2"/>
      </rPr>
      <t>PRESSOSTATO TELEMECANIQUE, MODELO XML B004 A2S11, COM ESCALA DE 3 A 58 PSI</t>
    </r>
  </si>
  <si>
    <r>
      <rPr>
        <sz val="6"/>
        <rFont val="Verdana"/>
        <family val="2"/>
      </rPr>
      <t>CILINDRO DE PRESSÃO OU MOLA PNEUMÁTICA DE DIÂMETRO 150 mm, COMPRIMENTO DE 1,20 m COM GARRAS PARA FIXAÇÃO NA PAREDE</t>
    </r>
  </si>
  <si>
    <r>
      <rPr>
        <b/>
        <sz val="6"/>
        <rFont val="Verdana"/>
        <family val="2"/>
      </rPr>
      <t>TUBULAÇÃO,</t>
    </r>
    <r>
      <rPr>
        <sz val="6"/>
        <rFont val="Verdana"/>
        <family val="2"/>
      </rPr>
      <t xml:space="preserve"> </t>
    </r>
    <r>
      <rPr>
        <b/>
        <sz val="6"/>
        <rFont val="Verdana"/>
        <family val="2"/>
      </rPr>
      <t>CONEXÕES</t>
    </r>
    <r>
      <rPr>
        <sz val="6"/>
        <rFont val="Verdana"/>
        <family val="2"/>
      </rPr>
      <t xml:space="preserve"> </t>
    </r>
    <r>
      <rPr>
        <b/>
        <sz val="6"/>
        <rFont val="Verdana"/>
        <family val="2"/>
      </rPr>
      <t>E</t>
    </r>
    <r>
      <rPr>
        <sz val="6"/>
        <rFont val="Verdana"/>
        <family val="2"/>
      </rPr>
      <t xml:space="preserve"> </t>
    </r>
    <r>
      <rPr>
        <b/>
        <sz val="6"/>
        <rFont val="Verdana"/>
        <family val="2"/>
      </rPr>
      <t>ACESSÓRIOS</t>
    </r>
  </si>
  <si>
    <r>
      <rPr>
        <sz val="6"/>
        <rFont val="Verdana"/>
        <family val="2"/>
      </rPr>
      <t>FORNECIMENTO E ASSENTAMENTO DE TUBO DE AÇO GALVANIZADO COM COSTURA, INCLUSIVE CONEXÕES E SUPORTES, D = 2 1/2"</t>
    </r>
  </si>
  <si>
    <r>
      <rPr>
        <sz val="6"/>
        <rFont val="Verdana"/>
        <family val="2"/>
      </rPr>
      <t>FORNECIMENTO E ASSENTAMENTO DE TUBO DE AÇO GALVANIZADO COM COSTURA, INCLUSIVE CONEXÕES E SUPORTES, D = 3/4"</t>
    </r>
  </si>
  <si>
    <r>
      <rPr>
        <sz val="6"/>
        <rFont val="Verdana"/>
        <family val="2"/>
      </rPr>
      <t>REGISTRO DE GAVETA BRUTO D = 65 MM (2 1/2") - PADRÃO MÉDIO</t>
    </r>
  </si>
  <si>
    <r>
      <rPr>
        <sz val="6"/>
        <rFont val="Verdana"/>
        <family val="2"/>
      </rPr>
      <t>REGISTRO DE GAVETA BRUTO D = 20 MM (3/4") - PADRÃO MÉDIO</t>
    </r>
  </si>
  <si>
    <r>
      <rPr>
        <sz val="6"/>
        <rFont val="Verdana"/>
        <family val="2"/>
      </rPr>
      <t>VÁLVULA RETENÇÃO HORIZONTAL D = 63 MM (2 1/2")</t>
    </r>
  </si>
  <si>
    <r>
      <rPr>
        <sz val="6"/>
        <rFont val="Verdana"/>
        <family val="2"/>
      </rPr>
      <t>ENVELOPE DE CONCRETO PARA PROTEÇÃO DE TUBOS DE AÇO GALVANIZADO ENTERRADO - CONCRETO TIPO A FCK = 15 MPA</t>
    </r>
  </si>
  <si>
    <r>
      <rPr>
        <b/>
        <sz val="6"/>
        <rFont val="Verdana"/>
        <family val="2"/>
      </rPr>
      <t>BDI
Serviços:
BDI
Equipamentos:</t>
    </r>
  </si>
  <si>
    <r>
      <rPr>
        <sz val="6"/>
        <rFont val="Verdana"/>
        <family val="2"/>
      </rPr>
      <t>1,2303
1,1089</t>
    </r>
  </si>
  <si>
    <r>
      <rPr>
        <sz val="6"/>
        <rFont val="Verdana"/>
        <family val="2"/>
      </rPr>
      <t>SETOP ABRIL/2019; SINAPI JUNHO/2019
SUDECAP ABRIL/2019; COLETAS ABR/AGO/SET/2019</t>
    </r>
  </si>
  <si>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EQUIPAMENTOS</t>
    </r>
  </si>
  <si>
    <r>
      <rPr>
        <sz val="6"/>
        <rFont val="Verdana"/>
        <family val="2"/>
      </rPr>
      <t>UNIDADE EVAPORADORA, TIPO HI WALL SPLIT - REF.: MODELO 42MBCB09M5 E UNIDADE CONDENSADORA, TIPO SPLIT - REF.: MODELO 38MBCB09M5 - MIDEA OU EQUIVALENTE - 9.000 Btus/h COM GÁS TIPO R410A, CLASSIFICAÇÃO ENERGÉTICA A OU B, CICLO FRIO, DESCARGA LATERAL, FILTRO DE AR LAVÁVEL E CONTROLE REMOTO SEM FIO</t>
    </r>
  </si>
  <si>
    <r>
      <rPr>
        <sz val="6"/>
        <rFont val="Verdana"/>
        <family val="2"/>
      </rPr>
      <t>UNIDADE EVAPORADORA, TIPO HI WALL SPLIT - REF.: MODELO 42MBCB12M5 E UNIDADE CONDENSADORA, TIPO SPLIT - REF.: MODELO 38MBCB12M5 - MIDEA OU EQUIVALENTE - 12.000 Btus/h COM GÁS TIPO R410A, CLASSIFICAÇÃO ENERGÉTICA A OU B, CICLO FRIO, DESCARGA LATERAL, FILTRO DE AR LAVÁVEL E CONTROLE REMOTO SEM FIO</t>
    </r>
  </si>
  <si>
    <r>
      <rPr>
        <sz val="6"/>
        <rFont val="Verdana"/>
        <family val="2"/>
      </rPr>
      <t>UNIDADE EVAPORADORA, TIPO HI WALL SPLIT - REF.: MODELO 42MBCA18M5 E UNIDADE CONDENSADORA, TIPO SPLIT - REF.: MODELO 38MBCA18M5 - MIDEA OU EQUIVALENTE - 18.000 Btus/h COM GÁS TIPO R410A, CLASSIFICAÇÃO ENERGÉTICA A OU B, CICLO FRIO, DESCARGA LATERAL, FILTRO DE AR LAVÁVEL E CONTROLE REMOTO SEM FIO</t>
    </r>
  </si>
  <si>
    <r>
      <rPr>
        <sz val="6"/>
        <rFont val="Verdana"/>
        <family val="2"/>
      </rPr>
      <t>UNIDADE EVAPORADORA, TIPO HI WALL  SPLIT - REF.: MODELO 42MBCA24M5 E UNIDADE CONDENSADORA, TIPO SPLIT  - REF.: MODELO 38MBCA24M5 - MIDEA OU EQUIVALENTE - 24.000 Btus/h COM GÁS TIPO R410A, CLASSIFICAÇÃO ENERGÉTICA A OU B, CICLO FRIO, DESCARGA LATERAL, FILTRO DE AR LAVÁVEL E CONTROLE REMOTO SEM FIO</t>
    </r>
  </si>
  <si>
    <r>
      <rPr>
        <sz val="6"/>
        <rFont val="Verdana"/>
        <family val="2"/>
      </rPr>
      <t>UNIDADE EVAPORADORA SPLIT, TIPO TETO/PISO - REF.: MODELO 42XQL30C5 E UNIDADE CONDENSADORA, TIPO SPLIT - REF.: MODELO 30KCK30515MC - MIDEA OU EQUIVALENTE - 30.000 Btus/h COM GÁS TIPO R410A, CLASSIFICAÇÃO ENERGÉTICA A OU B, CICLO FRIO, DESCARGA LATERAL, FILTRO DE AR LAVÁVEL E CONTROLE REMOTO SEM FIO</t>
    </r>
  </si>
  <si>
    <r>
      <rPr>
        <sz val="6"/>
        <rFont val="Verdana"/>
        <family val="2"/>
      </rPr>
      <t>UNIDADE EVAPORADORA SPLIT, TIPO TETO/PISO - REF.: MODELO 42XQL48C5 E UNIDADE CONDENSADORA, TIPO SPLIT - REF.: MODELO 38CCL048535MC - CARRIER OU EQUIVALENTE- CARRIER OU EQUIVALENTE. - 36.000 Btus/h COM GÁS TIPO R410A, CLASSIFICAÇÃO ENERGÉTICA A OU B, CICLO FRIO, DESCARGA LATERAL, FILTRO DE AR LAVÁVEL E CONTROLE REMOTO SEM FIO</t>
    </r>
  </si>
  <si>
    <r>
      <rPr>
        <sz val="6"/>
        <rFont val="Verdana"/>
        <family val="2"/>
      </rPr>
      <t>GABINETE DE VENTILAÇÃO, MODELO BBS 160 - REF.: BERLINER LUFT 1270 m³/h</t>
    </r>
  </si>
  <si>
    <r>
      <rPr>
        <sz val="6"/>
        <rFont val="Verdana"/>
        <family val="2"/>
      </rPr>
      <t>GABINETE DE VENTILAÇÃO, MODELO BBS 160 - REF.: BERLINER LUFT 1.040 m³/h</t>
    </r>
  </si>
  <si>
    <r>
      <rPr>
        <b/>
        <sz val="6"/>
        <rFont val="Verdana"/>
        <family val="2"/>
      </rPr>
      <t>MÃO</t>
    </r>
    <r>
      <rPr>
        <sz val="6"/>
        <rFont val="Verdana"/>
        <family val="2"/>
      </rPr>
      <t xml:space="preserve"> </t>
    </r>
    <r>
      <rPr>
        <b/>
        <sz val="6"/>
        <rFont val="Verdana"/>
        <family val="2"/>
      </rPr>
      <t>DE</t>
    </r>
    <r>
      <rPr>
        <sz val="6"/>
        <rFont val="Verdana"/>
        <family val="2"/>
      </rPr>
      <t xml:space="preserve"> </t>
    </r>
    <r>
      <rPr>
        <b/>
        <sz val="6"/>
        <rFont val="Verdana"/>
        <family val="2"/>
      </rPr>
      <t>OBRA</t>
    </r>
    <r>
      <rPr>
        <sz val="6"/>
        <rFont val="Verdana"/>
        <family val="2"/>
      </rPr>
      <t xml:space="preserve"> </t>
    </r>
    <r>
      <rPr>
        <b/>
        <sz val="6"/>
        <rFont val="Verdana"/>
        <family val="2"/>
      </rPr>
      <t>DE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SPLIT</t>
    </r>
    <r>
      <rPr>
        <sz val="6"/>
        <rFont val="Verdana"/>
        <family val="2"/>
      </rPr>
      <t xml:space="preserve"> </t>
    </r>
    <r>
      <rPr>
        <b/>
        <sz val="6"/>
        <rFont val="Verdana"/>
        <family val="2"/>
      </rPr>
      <t>E</t>
    </r>
    <r>
      <rPr>
        <sz val="6"/>
        <rFont val="Verdana"/>
        <family val="2"/>
      </rPr>
      <t xml:space="preserve"> </t>
    </r>
    <r>
      <rPr>
        <b/>
        <sz val="6"/>
        <rFont val="Verdana"/>
        <family val="2"/>
      </rPr>
      <t>GABINETES</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</si>
  <si>
    <r>
      <rPr>
        <sz val="6"/>
        <rFont val="Verdana"/>
        <family val="2"/>
      </rPr>
      <t>INSTALAÇÃO COMPLETA DE SPLIT COM TUBO DE COBRE PARA REFRIGERAÇÃO, INCLUSIVE CONEXÕES; ISOLAMENTO TÉRMICO INDIVIDUAL BLINDADO; CABO ELÉTRICO ANTICHAMA DE 4MM², 450/750V, FLEXÍVEL; CANALETA DE PVC LISA (80X50MM) COM CONEXÕES; AMORTECEDORES E FIXADORES</t>
    </r>
  </si>
  <si>
    <r>
      <rPr>
        <sz val="6"/>
        <rFont val="Verdana"/>
        <family val="2"/>
      </rPr>
      <t>INSTALAÇÃO DE GABINETE DE VENTILAÇÃO</t>
    </r>
  </si>
  <si>
    <r>
      <rPr>
        <b/>
        <sz val="6"/>
        <rFont val="Verdana"/>
        <family val="2"/>
      </rPr>
      <t>MÃO</t>
    </r>
    <r>
      <rPr>
        <sz val="6"/>
        <rFont val="Verdana"/>
        <family val="2"/>
      </rPr>
      <t xml:space="preserve"> </t>
    </r>
    <r>
      <rPr>
        <b/>
        <sz val="6"/>
        <rFont val="Verdana"/>
        <family val="2"/>
      </rPr>
      <t>DE</t>
    </r>
    <r>
      <rPr>
        <sz val="6"/>
        <rFont val="Verdana"/>
        <family val="2"/>
      </rPr>
      <t xml:space="preserve"> </t>
    </r>
    <r>
      <rPr>
        <b/>
        <sz val="6"/>
        <rFont val="Verdana"/>
        <family val="2"/>
      </rPr>
      <t>OBRA</t>
    </r>
    <r>
      <rPr>
        <sz val="6"/>
        <rFont val="Verdana"/>
        <family val="2"/>
      </rPr>
      <t xml:space="preserve"> </t>
    </r>
    <r>
      <rPr>
        <b/>
        <sz val="6"/>
        <rFont val="Verdana"/>
        <family val="2"/>
      </rPr>
      <t>DE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DUTO</t>
    </r>
    <r>
      <rPr>
        <sz val="6"/>
        <rFont val="Verdana"/>
        <family val="2"/>
      </rPr>
      <t xml:space="preserve"> </t>
    </r>
    <r>
      <rPr>
        <b/>
        <sz val="6"/>
        <rFont val="Verdana"/>
        <family val="2"/>
      </rPr>
      <t>EMCHAPA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CONFORME</t>
    </r>
    <r>
      <rPr>
        <sz val="6"/>
        <rFont val="Verdana"/>
        <family val="2"/>
      </rPr>
      <t xml:space="preserve"> </t>
    </r>
    <r>
      <rPr>
        <b/>
        <sz val="6"/>
        <rFont val="Verdana"/>
        <family val="2"/>
      </rPr>
      <t>NBR7013</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</si>
  <si>
    <r>
      <rPr>
        <sz val="6"/>
        <rFont val="Verdana"/>
        <family val="2"/>
      </rPr>
      <t>DUTO EM CHAPA DE AÇO GALVANIZADO #26 - 10x10cm, INCLUSIVE REDUÇÃO E FIXAÇÃO</t>
    </r>
  </si>
  <si>
    <r>
      <rPr>
        <sz val="6"/>
        <rFont val="Verdana"/>
        <family val="2"/>
      </rPr>
      <t>DUTO EM CHAPA DE AÇO GALVANIZADO #26 - 15x10cm, INCLUSIVE REDUÇÃO E FIXAÇÃO</t>
    </r>
  </si>
  <si>
    <r>
      <rPr>
        <sz val="6"/>
        <rFont val="Verdana"/>
        <family val="2"/>
      </rPr>
      <t>DUTO EM CHAPA DE AÇO GALVANIZADO #26 - 15x15cm, INCLUSIVE REDUÇÃO E FIXAÇÃO</t>
    </r>
  </si>
  <si>
    <r>
      <rPr>
        <sz val="6"/>
        <rFont val="Verdana"/>
        <family val="2"/>
      </rPr>
      <t>DUTO EM CHAPA DE AÇO GALVANIZADO #26 - 15x20cm, INCLUSIVE REDUÇÃO E FIXAÇÃO</t>
    </r>
  </si>
  <si>
    <r>
      <rPr>
        <sz val="6"/>
        <rFont val="Verdana"/>
        <family val="2"/>
      </rPr>
      <t>DUTO EM CHAPA DE AÇO GALVANIZADO #26 -20X15cm, INCLUSIVE REDUÇÃO E FIXAÇÃO</t>
    </r>
  </si>
  <si>
    <r>
      <rPr>
        <sz val="6"/>
        <rFont val="Verdana"/>
        <family val="2"/>
      </rPr>
      <t>DUTO EM CHAPA DE AÇO GALVANIZADO #26 -20X20cm, INCLUSIVE REDUÇÃO E FIXAÇÃO</t>
    </r>
  </si>
  <si>
    <r>
      <rPr>
        <sz val="6"/>
        <rFont val="Verdana"/>
        <family val="2"/>
      </rPr>
      <t>DUTO EM CHAPA DE AÇO GALVANIZADO #26 -25X10cm, INCLUSIVE REDUÇÃO E FIXAÇÃO</t>
    </r>
  </si>
  <si>
    <r>
      <rPr>
        <sz val="6"/>
        <rFont val="Verdana"/>
        <family val="2"/>
      </rPr>
      <t>DUTO EM CHAPA DE AÇO GALVANIZADO #26 -25X20cm, INCLUSIVE REDUÇÃO E FIXAÇÃO</t>
    </r>
  </si>
  <si>
    <r>
      <rPr>
        <sz val="6"/>
        <rFont val="Verdana"/>
        <family val="2"/>
      </rPr>
      <t>DUTO EM CHAPA DE AÇO GALVANIZADO #26 -30X20cm, INCLUSIVE REDUÇÃO E FIXAÇÃO</t>
    </r>
  </si>
  <si>
    <r>
      <rPr>
        <sz val="6"/>
        <rFont val="Verdana"/>
        <family val="2"/>
      </rPr>
      <t>DUTO EM CHAPA DE AÇO GALVANIZADO #24 -35X20cm, INCLUSIVE REDUÇÃO E FIXAÇÃO</t>
    </r>
  </si>
  <si>
    <r>
      <rPr>
        <sz val="6"/>
        <rFont val="Verdana"/>
        <family val="2"/>
      </rPr>
      <t>DUTO EM CHAPA DE AÇO GALVANIZADO #24 -40X20cm, INCLUSIVE REDUÇÃO E FIXAÇÃO</t>
    </r>
  </si>
  <si>
    <r>
      <rPr>
        <sz val="6"/>
        <rFont val="Verdana"/>
        <family val="2"/>
      </rPr>
      <t>DUTO EM CHAPA DE AÇO GALVANIZADO #24 -50X30cm, INCLUSIVE REDUÇÃO E FIXAÇÃO</t>
    </r>
  </si>
  <si>
    <r>
      <rPr>
        <b/>
        <sz val="6"/>
        <rFont val="Verdana"/>
        <family val="2"/>
      </rPr>
      <t>MÃO</t>
    </r>
    <r>
      <rPr>
        <sz val="6"/>
        <rFont val="Verdana"/>
        <family val="2"/>
      </rPr>
      <t xml:space="preserve"> </t>
    </r>
    <r>
      <rPr>
        <b/>
        <sz val="6"/>
        <rFont val="Verdana"/>
        <family val="2"/>
      </rPr>
      <t>DE</t>
    </r>
    <r>
      <rPr>
        <sz val="6"/>
        <rFont val="Verdana"/>
        <family val="2"/>
      </rPr>
      <t xml:space="preserve"> </t>
    </r>
    <r>
      <rPr>
        <b/>
        <sz val="6"/>
        <rFont val="Verdana"/>
        <family val="2"/>
      </rPr>
      <t>OBRA</t>
    </r>
    <r>
      <rPr>
        <sz val="6"/>
        <rFont val="Verdana"/>
        <family val="2"/>
      </rPr>
      <t xml:space="preserve"> </t>
    </r>
    <r>
      <rPr>
        <b/>
        <sz val="6"/>
        <rFont val="Verdana"/>
        <family val="2"/>
      </rPr>
      <t>DE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DUTO</t>
    </r>
    <r>
      <rPr>
        <sz val="6"/>
        <rFont val="Verdana"/>
        <family val="2"/>
      </rPr>
      <t xml:space="preserve"> </t>
    </r>
    <r>
      <rPr>
        <b/>
        <sz val="6"/>
        <rFont val="Verdana"/>
        <family val="2"/>
      </rPr>
      <t>COM</t>
    </r>
    <r>
      <rPr>
        <sz val="6"/>
        <rFont val="Verdana"/>
        <family val="2"/>
      </rPr>
      <t xml:space="preserve"> </t>
    </r>
    <r>
      <rPr>
        <b/>
        <sz val="6"/>
        <rFont val="Verdana"/>
        <family val="2"/>
      </rPr>
      <t>FORNECIMENTO</t>
    </r>
    <r>
      <rPr>
        <sz val="6"/>
        <rFont val="Verdana"/>
        <family val="2"/>
      </rPr>
      <t xml:space="preserve"> </t>
    </r>
    <r>
      <rPr>
        <b/>
        <sz val="6"/>
        <rFont val="Verdana"/>
        <family val="2"/>
      </rPr>
      <t>DE</t>
    </r>
    <r>
      <rPr>
        <sz val="6"/>
        <rFont val="Verdana"/>
        <family val="2"/>
      </rPr>
      <t xml:space="preserve"> </t>
    </r>
    <r>
      <rPr>
        <b/>
        <sz val="6"/>
        <rFont val="Verdana"/>
        <family val="2"/>
      </rPr>
      <t>MATERIAL</t>
    </r>
  </si>
  <si>
    <r>
      <rPr>
        <sz val="6"/>
        <rFont val="Verdana"/>
        <family val="2"/>
      </rPr>
      <t>GRELHA DE INSUFLAMENTO - 225 mm x 125 mm -  REF.: MODELO  AT-AG/TROX OU EQUIVALENTE</t>
    </r>
  </si>
  <si>
    <r>
      <rPr>
        <sz val="6"/>
        <rFont val="Verdana"/>
        <family val="2"/>
      </rPr>
      <t>GRELHA DE INSUFLAMENTO - 225 mm x 75 mm -  REF.: MODELO  VAT-AG - TROX OU EQUIVALENTE</t>
    </r>
  </si>
  <si>
    <r>
      <rPr>
        <sz val="6"/>
        <rFont val="Verdana"/>
        <family val="2"/>
      </rPr>
      <t>GRELHA DE INSUFLAMENTO - 325 mm x 125 mm -  REF.: MODELO  AT-AG/TROX OU EQUIVALENTE</t>
    </r>
  </si>
  <si>
    <r>
      <rPr>
        <sz val="6"/>
        <rFont val="Verdana"/>
        <family val="2"/>
      </rPr>
      <t>GRELHA DE INSUFLAMENTO - 425 mm x 125 mm -  REF.: MODELO  AT-AG/TROX OU EQUIVALENTE</t>
    </r>
  </si>
  <si>
    <r>
      <rPr>
        <sz val="6"/>
        <rFont val="Verdana"/>
        <family val="2"/>
      </rPr>
      <t>VENEZIANA - 497 mm x 397 mm - REF.: MODELO AWK - TROX OU EQUIVALENTE</t>
    </r>
  </si>
  <si>
    <r>
      <rPr>
        <sz val="6"/>
        <rFont val="Verdana"/>
        <family val="2"/>
      </rPr>
      <t>REGISTRO DE VAZÃO - 400 mm x 205 mm - REF.: MODELO RG-B - TROX OU EQUIVALENTE</t>
    </r>
  </si>
  <si>
    <r>
      <rPr>
        <sz val="6"/>
        <rFont val="Verdana"/>
        <family val="2"/>
      </rPr>
      <t>DAMPER SOBRE PRESSÃO - 497 mm x 315 mm -  REF.: MODELO KUL-E - TROX OU EQUIVALENTE</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</si>
  <si>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16</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</si>
  <si>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(PISOS)</t>
    </r>
  </si>
  <si>
    <r>
      <rPr>
        <sz val="6"/>
        <rFont val="Verdana"/>
        <family val="2"/>
      </rPr>
      <t>REGULARIZAÇÃO COM ARGAMASSA DE CIMENTO E AREIA,TRAÇO 1:3, DECLIVIDADE (MIN=1%, NA DIREÇÃO DOS RALOS E ESPESSURA MÍNIMA 2,0CM</t>
    </r>
  </si>
  <si>
    <r>
      <rPr>
        <sz val="6"/>
        <rFont val="Verdana"/>
        <family val="2"/>
      </rPr>
      <t>IMPERMEABILIZAÇÃO COM POLIURETANO ESP.2mm</t>
    </r>
  </si>
  <si>
    <r>
      <rPr>
        <sz val="6"/>
        <rFont val="Verdana"/>
        <family val="2"/>
      </rPr>
      <t>CAMADA DE AREIA ASPERGIDA</t>
    </r>
  </si>
  <si>
    <r>
      <rPr>
        <sz val="6"/>
        <rFont val="Verdana"/>
        <family val="2"/>
      </rPr>
      <t>PROTEÇÃO MECÂNICA COM ARGAMASSA DE CIMENTO E AREIA TRAÇO 1:3, ARMADA COM TELA GALVANIZADA (TELA GALVANIZADA Ø4,2mm MALHA 15x15cm EM PAINÉIS 2x3M) ESP 3 CM</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</si>
  <si>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(RODAPÉS)</t>
    </r>
  </si>
  <si>
    <r>
      <rPr>
        <sz val="6"/>
        <rFont val="Verdana"/>
        <family val="2"/>
      </rPr>
      <t>CHAPISCO ARGAMASSA 1:3 A COLHER</t>
    </r>
  </si>
  <si>
    <r>
      <rPr>
        <sz val="6"/>
        <rFont val="Verdana"/>
        <family val="2"/>
      </rPr>
      <t>REGULARIZAÇÃO COM ARGAMASSA DE CIMENTO E AREIA,TRAÇO 1:3, ESPESSURA MÍNIMA 2,0CM</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</si>
  <si>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(RALOS)</t>
    </r>
  </si>
  <si>
    <r>
      <rPr>
        <sz val="6"/>
        <rFont val="Verdana"/>
        <family val="2"/>
      </rPr>
      <t>IMPERMEABILIZAÇÃO DE RALO FIXADO NA ESTRUTURA COM GROUT. CALAFETAMENTO DA BORDA DO TUBO COM MASTIQUE SELANTE</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</si>
  <si>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(VASO</t>
    </r>
    <r>
      <rPr>
        <sz val="6"/>
        <rFont val="Verdana"/>
        <family val="2"/>
      </rPr>
      <t xml:space="preserve"> </t>
    </r>
    <r>
      <rPr>
        <b/>
        <sz val="6"/>
        <rFont val="Verdana"/>
        <family val="2"/>
      </rPr>
      <t>SANITÁRIO)</t>
    </r>
  </si>
  <si>
    <r>
      <rPr>
        <sz val="6"/>
        <rFont val="Verdana"/>
        <family val="2"/>
      </rPr>
      <t>TUBULAÇÃO CHUMBADA NA ESTRUTURA COM GROUT, USO DE LIMITADOR DE PROFUNDIDADE (TARUCEL) E IMPERMEABILIZAÇÃO COM POLIURETANO ESP.2mm NO LOCAL DA SUBIDA DO TUBO DO VASO</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</si>
  <si>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POLIURETANO</t>
    </r>
    <r>
      <rPr>
        <sz val="6"/>
        <rFont val="Verdana"/>
        <family val="2"/>
      </rPr>
      <t xml:space="preserve"> </t>
    </r>
    <r>
      <rPr>
        <b/>
        <sz val="6"/>
        <rFont val="Verdana"/>
        <family val="2"/>
      </rPr>
      <t>(SOLEIRAS)</t>
    </r>
  </si>
  <si>
    <r>
      <rPr>
        <sz val="6"/>
        <rFont val="Verdana"/>
        <family val="2"/>
      </rPr>
      <t>CANTONEIRA DE ALUMÍNIO GALVANIZADA 2x2" FIXADA COM PARAFUSO E BUCHA S6 A CADA 30cm</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</si>
  <si>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MANTA</t>
    </r>
    <r>
      <rPr>
        <sz val="6"/>
        <rFont val="Verdana"/>
        <family val="2"/>
      </rPr>
      <t xml:space="preserve"> </t>
    </r>
    <r>
      <rPr>
        <b/>
        <sz val="6"/>
        <rFont val="Verdana"/>
        <family val="2"/>
      </rPr>
      <t>ASFÁLTICA</t>
    </r>
  </si>
  <si>
    <r>
      <rPr>
        <sz val="6"/>
        <rFont val="Verdana"/>
        <family val="2"/>
      </rPr>
      <t>PRIMER A BASE DE ÁGUA</t>
    </r>
  </si>
  <si>
    <r>
      <rPr>
        <sz val="6"/>
        <rFont val="Verdana"/>
        <family val="2"/>
      </rPr>
      <t>IMPERMEABILIZAÇÃO COM MANTA ASFÁLTICA</t>
    </r>
  </si>
  <si>
    <r>
      <rPr>
        <sz val="6"/>
        <rFont val="Verdana"/>
        <family val="2"/>
      </rPr>
      <t>CAMADA DE TRANSIÇÃO GEOTÊXTIL 250g/m²</t>
    </r>
  </si>
  <si>
    <r>
      <rPr>
        <b/>
        <sz val="6"/>
        <rFont val="Verdana"/>
        <family val="2"/>
      </rPr>
      <t>IMPERMEABILIZAÇÃO</t>
    </r>
    <r>
      <rPr>
        <sz val="6"/>
        <rFont val="Verdana"/>
        <family val="2"/>
      </rPr>
      <t xml:space="preserve"> </t>
    </r>
    <r>
      <rPr>
        <b/>
        <sz val="6"/>
        <rFont val="Verdana"/>
        <family val="2"/>
      </rPr>
      <t>RALO</t>
    </r>
    <r>
      <rPr>
        <sz val="6"/>
        <rFont val="Verdana"/>
        <family val="2"/>
      </rPr>
      <t xml:space="preserve"> </t>
    </r>
    <r>
      <rPr>
        <b/>
        <sz val="6"/>
        <rFont val="Verdana"/>
        <family val="2"/>
      </rPr>
      <t>DE</t>
    </r>
    <r>
      <rPr>
        <sz val="6"/>
        <rFont val="Verdana"/>
        <family val="2"/>
      </rPr>
      <t xml:space="preserve"> </t>
    </r>
    <r>
      <rPr>
        <b/>
        <sz val="6"/>
        <rFont val="Verdana"/>
        <family val="2"/>
      </rPr>
      <t>MANTA</t>
    </r>
    <r>
      <rPr>
        <sz val="6"/>
        <rFont val="Verdana"/>
        <family val="2"/>
      </rPr>
      <t xml:space="preserve"> </t>
    </r>
    <r>
      <rPr>
        <b/>
        <sz val="6"/>
        <rFont val="Verdana"/>
        <family val="2"/>
      </rPr>
      <t>ASFÁLTICA</t>
    </r>
  </si>
  <si>
    <r>
      <rPr>
        <sz val="6"/>
        <rFont val="Verdana"/>
        <family val="2"/>
      </rPr>
      <t>RALO CHUMBADO NA ESTRUTURA COM GROUT, USO DE LIMITADOR DE PROFUNDIDADE (TARUCEL) E ANEL DE PVC ANTIINFILTRAÇÃO</t>
    </r>
  </si>
  <si>
    <r>
      <rPr>
        <b/>
        <sz val="6"/>
        <rFont val="Verdana"/>
        <family val="2"/>
      </rPr>
      <t>IMPERMEABILIZAÇÃO</t>
    </r>
    <r>
      <rPr>
        <sz val="6"/>
        <rFont val="Verdana"/>
        <family val="2"/>
      </rPr>
      <t xml:space="preserve"> </t>
    </r>
    <r>
      <rPr>
        <b/>
        <sz val="6"/>
        <rFont val="Verdana"/>
        <family val="2"/>
      </rPr>
      <t>COM</t>
    </r>
    <r>
      <rPr>
        <sz val="6"/>
        <rFont val="Verdana"/>
        <family val="2"/>
      </rPr>
      <t xml:space="preserve"> </t>
    </r>
    <r>
      <rPr>
        <b/>
        <sz val="6"/>
        <rFont val="Verdana"/>
        <family val="2"/>
      </rPr>
      <t>MANTA</t>
    </r>
    <r>
      <rPr>
        <sz val="6"/>
        <rFont val="Verdana"/>
        <family val="2"/>
      </rPr>
      <t xml:space="preserve"> </t>
    </r>
    <r>
      <rPr>
        <b/>
        <sz val="6"/>
        <rFont val="Verdana"/>
        <family val="2"/>
      </rPr>
      <t>ASFÁLTICA</t>
    </r>
    <r>
      <rPr>
        <sz val="6"/>
        <rFont val="Verdana"/>
        <family val="2"/>
      </rPr>
      <t xml:space="preserve"> </t>
    </r>
    <r>
      <rPr>
        <b/>
        <sz val="6"/>
        <rFont val="Verdana"/>
        <family val="2"/>
      </rPr>
      <t>-</t>
    </r>
    <r>
      <rPr>
        <sz val="6"/>
        <rFont val="Verdana"/>
        <family val="2"/>
      </rPr>
      <t xml:space="preserve"> </t>
    </r>
    <r>
      <rPr>
        <b/>
        <sz val="6"/>
        <rFont val="Verdana"/>
        <family val="2"/>
      </rPr>
      <t>DETALHE</t>
    </r>
    <r>
      <rPr>
        <sz val="6"/>
        <rFont val="Verdana"/>
        <family val="2"/>
      </rPr>
      <t xml:space="preserve"> </t>
    </r>
    <r>
      <rPr>
        <b/>
        <sz val="6"/>
        <rFont val="Verdana"/>
        <family val="2"/>
      </rPr>
      <t>RODAPÉ</t>
    </r>
  </si>
  <si>
    <r>
      <rPr>
        <sz val="6"/>
        <rFont val="Verdana"/>
        <family val="2"/>
      </rPr>
      <t>JUNTA PERIMETRAL DE DILATAÇÃO DE MASTIQUE ASFÁLTICO 20mm</t>
    </r>
  </si>
  <si>
    <r>
      <rPr>
        <sz val="6"/>
        <rFont val="Verdana"/>
        <family val="2"/>
      </rPr>
      <t>JUNTA DE RETRAÇÃO DE DILATAÇÃO DE MASTIQUE DE EMULSÃO ASFÁLTICA 10mm</t>
    </r>
  </si>
  <si>
    <r>
      <rPr>
        <b/>
        <sz val="6"/>
        <rFont val="Verdana"/>
        <family val="2"/>
      </rPr>
      <t>IMPERMEABILIZAÇÃO</t>
    </r>
    <r>
      <rPr>
        <sz val="6"/>
        <rFont val="Verdana"/>
        <family val="2"/>
      </rPr>
      <t xml:space="preserve"> </t>
    </r>
    <r>
      <rPr>
        <b/>
        <sz val="6"/>
        <rFont val="Verdana"/>
        <family val="2"/>
      </rPr>
      <t>DE</t>
    </r>
    <r>
      <rPr>
        <sz val="6"/>
        <rFont val="Verdana"/>
        <family val="2"/>
      </rPr>
      <t xml:space="preserve"> </t>
    </r>
    <r>
      <rPr>
        <b/>
        <sz val="6"/>
        <rFont val="Verdana"/>
        <family val="2"/>
      </rPr>
      <t>CAIXA</t>
    </r>
    <r>
      <rPr>
        <sz val="6"/>
        <rFont val="Verdana"/>
        <family val="2"/>
      </rPr>
      <t xml:space="preserve"> </t>
    </r>
    <r>
      <rPr>
        <b/>
        <sz val="6"/>
        <rFont val="Verdana"/>
        <family val="2"/>
      </rPr>
      <t>SUBTERÂNEA</t>
    </r>
  </si>
  <si>
    <r>
      <rPr>
        <sz val="6"/>
        <rFont val="Verdana"/>
        <family val="2"/>
      </rPr>
      <t>ACABAMENTO DAS BORDAS CHANFRADAS COM APLICAÇÃO DE MANTA DE POLIESTER NA PRIMEIRA DEMÃO DO IMPERMEABILIZANTE DE ARGAMASSA POLIMÉRICA LARGURA 10 CM</t>
    </r>
  </si>
  <si>
    <r>
      <rPr>
        <sz val="6"/>
        <rFont val="Verdana"/>
        <family val="2"/>
      </rPr>
      <t>ARGAMASSA POLIMÉRICA SEMI-FLEXÍVEL, BICOMPONENTE, À BASE DE CIMENTOS ESPECIAIS ADITIVOS MINERAIS E RESINA ACRÍLICA</t>
    </r>
  </si>
  <si>
    <r>
      <rPr>
        <sz val="6"/>
        <rFont val="Verdana"/>
        <family val="2"/>
      </rPr>
      <t>TUBO EXTRAVASSOR FIXADO NA ESTRUTURA COM GROUT. CALAFETAMENTO DA BORDA DO TUBO COM MASTIQUE SELANTE</t>
    </r>
  </si>
  <si>
    <r>
      <rPr>
        <b/>
        <sz val="6"/>
        <rFont val="Verdana"/>
        <family val="2"/>
      </rPr>
      <t>IMPERMEABILIZAÇÃO</t>
    </r>
    <r>
      <rPr>
        <sz val="6"/>
        <rFont val="Verdana"/>
        <family val="2"/>
      </rPr>
      <t xml:space="preserve"> </t>
    </r>
    <r>
      <rPr>
        <b/>
        <sz val="6"/>
        <rFont val="Verdana"/>
        <family val="2"/>
      </rPr>
      <t>DE</t>
    </r>
    <r>
      <rPr>
        <sz val="6"/>
        <rFont val="Verdana"/>
        <family val="2"/>
      </rPr>
      <t xml:space="preserve"> </t>
    </r>
    <r>
      <rPr>
        <b/>
        <sz val="6"/>
        <rFont val="Verdana"/>
        <family val="2"/>
      </rPr>
      <t>CAIXA</t>
    </r>
    <r>
      <rPr>
        <sz val="6"/>
        <rFont val="Verdana"/>
        <family val="2"/>
      </rPr>
      <t xml:space="preserve"> </t>
    </r>
    <r>
      <rPr>
        <b/>
        <sz val="6"/>
        <rFont val="Verdana"/>
        <family val="2"/>
      </rPr>
      <t>ELEVADA</t>
    </r>
    <r>
      <rPr>
        <sz val="6"/>
        <rFont val="Verdana"/>
        <family val="2"/>
      </rPr>
      <t xml:space="preserve"> </t>
    </r>
    <r>
      <rPr>
        <b/>
        <sz val="6"/>
        <rFont val="Verdana"/>
        <family val="2"/>
      </rPr>
      <t>-</t>
    </r>
    <r>
      <rPr>
        <sz val="6"/>
        <rFont val="Verdana"/>
        <family val="2"/>
      </rPr>
      <t xml:space="preserve"> </t>
    </r>
    <r>
      <rPr>
        <b/>
        <sz val="6"/>
        <rFont val="Verdana"/>
        <family val="2"/>
      </rPr>
      <t>CAIXA</t>
    </r>
    <r>
      <rPr>
        <sz val="6"/>
        <rFont val="Verdana"/>
        <family val="2"/>
      </rPr>
      <t xml:space="preserve"> </t>
    </r>
    <r>
      <rPr>
        <b/>
        <sz val="6"/>
        <rFont val="Verdana"/>
        <family val="2"/>
      </rPr>
      <t>1</t>
    </r>
    <r>
      <rPr>
        <sz val="6"/>
        <rFont val="Verdana"/>
        <family val="2"/>
      </rPr>
      <t xml:space="preserve"> </t>
    </r>
    <r>
      <rPr>
        <b/>
        <sz val="6"/>
        <rFont val="Verdana"/>
        <family val="2"/>
      </rPr>
      <t>E</t>
    </r>
    <r>
      <rPr>
        <sz val="6"/>
        <rFont val="Verdana"/>
        <family val="2"/>
      </rPr>
      <t xml:space="preserve"> </t>
    </r>
    <r>
      <rPr>
        <b/>
        <sz val="6"/>
        <rFont val="Verdana"/>
        <family val="2"/>
      </rPr>
      <t>2</t>
    </r>
  </si>
  <si>
    <r>
      <rPr>
        <b/>
        <sz val="6"/>
        <rFont val="Verdana"/>
        <family val="2"/>
      </rPr>
      <t>IMPERMEABILIZAÇÃO</t>
    </r>
    <r>
      <rPr>
        <sz val="6"/>
        <rFont val="Verdana"/>
        <family val="2"/>
      </rPr>
      <t xml:space="preserve"> </t>
    </r>
    <r>
      <rPr>
        <b/>
        <sz val="6"/>
        <rFont val="Verdana"/>
        <family val="2"/>
      </rPr>
      <t>DA</t>
    </r>
    <r>
      <rPr>
        <sz val="6"/>
        <rFont val="Verdana"/>
        <family val="2"/>
      </rPr>
      <t xml:space="preserve"> </t>
    </r>
    <r>
      <rPr>
        <b/>
        <sz val="6"/>
        <rFont val="Verdana"/>
        <family val="2"/>
      </rPr>
      <t>PAREDES</t>
    </r>
    <r>
      <rPr>
        <sz val="6"/>
        <rFont val="Verdana"/>
        <family val="2"/>
      </rPr>
      <t xml:space="preserve"> </t>
    </r>
    <r>
      <rPr>
        <b/>
        <sz val="6"/>
        <rFont val="Verdana"/>
        <family val="2"/>
      </rPr>
      <t>DO</t>
    </r>
    <r>
      <rPr>
        <sz val="6"/>
        <rFont val="Verdana"/>
        <family val="2"/>
      </rPr>
      <t xml:space="preserve"> </t>
    </r>
    <r>
      <rPr>
        <b/>
        <sz val="6"/>
        <rFont val="Verdana"/>
        <family val="2"/>
      </rPr>
      <t>PAVIMENTO</t>
    </r>
    <r>
      <rPr>
        <sz val="6"/>
        <rFont val="Verdana"/>
        <family val="2"/>
      </rPr>
      <t xml:space="preserve"> </t>
    </r>
    <r>
      <rPr>
        <b/>
        <sz val="6"/>
        <rFont val="Verdana"/>
        <family val="2"/>
      </rPr>
      <t>TÉRREO</t>
    </r>
    <r>
      <rPr>
        <sz val="6"/>
        <rFont val="Verdana"/>
        <family val="2"/>
      </rPr>
      <t xml:space="preserve"> </t>
    </r>
    <r>
      <rPr>
        <b/>
        <sz val="6"/>
        <rFont val="Verdana"/>
        <family val="2"/>
      </rPr>
      <t>ATÉ</t>
    </r>
    <r>
      <rPr>
        <sz val="6"/>
        <rFont val="Verdana"/>
        <family val="2"/>
      </rPr>
      <t xml:space="preserve"> </t>
    </r>
    <r>
      <rPr>
        <b/>
        <sz val="6"/>
        <rFont val="Verdana"/>
        <family val="2"/>
      </rPr>
      <t>H=120</t>
    </r>
    <r>
      <rPr>
        <sz val="6"/>
        <rFont val="Verdana"/>
        <family val="2"/>
      </rPr>
      <t xml:space="preserve"> </t>
    </r>
    <r>
      <rPr>
        <b/>
        <sz val="6"/>
        <rFont val="Verdana"/>
        <family val="2"/>
      </rPr>
      <t>,</t>
    </r>
    <r>
      <rPr>
        <sz val="6"/>
        <rFont val="Verdana"/>
        <family val="2"/>
      </rPr>
      <t xml:space="preserve"> </t>
    </r>
    <r>
      <rPr>
        <b/>
        <sz val="6"/>
        <rFont val="Verdana"/>
        <family val="2"/>
      </rPr>
      <t>CINTAMENTO,</t>
    </r>
    <r>
      <rPr>
        <sz val="6"/>
        <rFont val="Verdana"/>
        <family val="2"/>
      </rPr>
      <t xml:space="preserve"> </t>
    </r>
    <r>
      <rPr>
        <b/>
        <sz val="6"/>
        <rFont val="Verdana"/>
        <family val="2"/>
      </rPr>
      <t>BLOCOS</t>
    </r>
    <r>
      <rPr>
        <sz val="6"/>
        <rFont val="Verdana"/>
        <family val="2"/>
      </rPr>
      <t xml:space="preserve">  </t>
    </r>
    <r>
      <rPr>
        <b/>
        <sz val="6"/>
        <rFont val="Verdana"/>
        <family val="2"/>
      </rPr>
      <t>E</t>
    </r>
    <r>
      <rPr>
        <sz val="6"/>
        <rFont val="Verdana"/>
        <family val="2"/>
      </rPr>
      <t xml:space="preserve">  </t>
    </r>
    <r>
      <rPr>
        <b/>
        <sz val="6"/>
        <rFont val="Verdana"/>
        <family val="2"/>
      </rPr>
      <t>BALDRAMES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</si>
  <si>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6</t>
    </r>
  </si>
  <si>
    <t>PLANILHA ORCAMENTARIA INSTALAÇÕES ELÉTRICAS</t>
  </si>
  <si>
    <t>PU</t>
  </si>
  <si>
    <t>PLANILHA ORÇAMENTÁRIA DE VENDA - PREVENCAO INCENDIO
SISTEMA DE PREVEÇÃO E COMBATE A INCÊNDIO E PÂNICO</t>
  </si>
  <si>
    <t>44.01.03</t>
  </si>
  <si>
    <t>ENGENHEIRO DE OBRA JUNIOR</t>
  </si>
  <si>
    <t>37372</t>
  </si>
  <si>
    <t>EXAMES - HORISTA (COLETADO CAIXA)</t>
  </si>
  <si>
    <t>1,0000000</t>
  </si>
  <si>
    <t>37373</t>
  </si>
  <si>
    <t>SEGURO - HORISTA (COLETADO CAIXA)</t>
  </si>
  <si>
    <t>43462</t>
  </si>
  <si>
    <t>FERRAMENTAS - FAMILIA ENGENHEIRO CIVIL - HORISTA (ENCARGOS COMPLEMENTARES - COLETADO CAIXA)</t>
  </si>
  <si>
    <t>43486</t>
  </si>
  <si>
    <t>EPI - FAMILIA ENGENHEIRO CIVIL - HORISTA (ENCARGOS COMPLEMENTARES - COLETADO CAIXA)</t>
  </si>
  <si>
    <t>34783</t>
  </si>
  <si>
    <t>ENGENHEIRO ELETRICISTA</t>
  </si>
  <si>
    <t>95407</t>
  </si>
  <si>
    <t>CURSO DE CAPACITAÇÃO PARA ENGENHEIRO ELETRICISTA (ENCARGOS COMPLEMENTARES) - HORISTA</t>
  </si>
  <si>
    <t>44.01.05</t>
  </si>
  <si>
    <t>TECNICO SEGURANCA TRABALHO</t>
  </si>
  <si>
    <t>44.01.07</t>
  </si>
  <si>
    <t>ENCARREGADO GERAL DE OBRA</t>
  </si>
  <si>
    <t>44.01.09</t>
  </si>
  <si>
    <t xml:space="preserve">MATED-9073 
</t>
  </si>
  <si>
    <t xml:space="preserve">ANDAIME METÁLICO FACHADEIRO COM PISO METÁLICO, INCLUINDO SAPATA E  ACESSÓRIOS PARA MONTAGEM -LOCAÇÃO (LARGURA: 1,20M / ALTURA: 2,00M)
</t>
  </si>
  <si>
    <t>m2/mes</t>
  </si>
  <si>
    <t>MATED-
11352</t>
  </si>
  <si>
    <t xml:space="preserve">TÁBUA 3A. CONSTRUÇÃO (SEÇÃO
TRANSVERSAL: 1X9 " / TIPO DE
MADEIRA: CEDRINHO)
</t>
  </si>
  <si>
    <t>MONTADOR COM ENCARGOS
COMPLEMENTARES</t>
  </si>
  <si>
    <t>SERVENTE COM ENCARGOS
COMPLEMENTARES</t>
  </si>
  <si>
    <t xml:space="preserve">MATED-
11331 
</t>
  </si>
  <si>
    <t xml:space="preserve">PREGO 17 X 27 (COMPRIMENTO:
62,1 MM / DIÂMETRO: 3,0 MM)
</t>
  </si>
  <si>
    <t>Kg</t>
  </si>
  <si>
    <t xml:space="preserve">MATED-
11349 
</t>
  </si>
  <si>
    <t xml:space="preserve">SARRAFO 3A. CONSTRUÇÃO (
SEÇÃO TRANSVERSAL: 1X4 " /
TIPO DE MADEIRA: CEDRO)
</t>
  </si>
  <si>
    <t xml:space="preserve">MATED-
11246 
</t>
  </si>
  <si>
    <t xml:space="preserve">Tela polietileno para proteção de
fachada (dimensões da trama: 2x2
mm / largura: 3,00 m)
</t>
  </si>
  <si>
    <t xml:space="preserve">CARPINTEIRO DE FORMA COM
ENCARGOS COMPLEMENTARES
</t>
  </si>
  <si>
    <t>4417</t>
  </si>
  <si>
    <t>SARRAFO DE MADEIRA NAO APARELHADA *2,5 X 7* CM, MACARANDUBA, ANGELIM OU EQUIVALENTE DA REGIAO</t>
  </si>
  <si>
    <t>4491</t>
  </si>
  <si>
    <t>PONTALETE DE MADEIRA NAO APARELHADA *7,5 X 7,5* CM (3 X 3 ") PINUS, MISTA OU EQUIVALENTE DA REGIAO</t>
  </si>
  <si>
    <t>4,0000000</t>
  </si>
  <si>
    <t>4813</t>
  </si>
  <si>
    <t>PLACA DE OBRA (PARA CONSTRUCAO CIVIL) EM CHAPA GALVANIZADA *N. 22*, ADESIVADA, DE *2,0 X 1,125* M</t>
  </si>
  <si>
    <t>5075</t>
  </si>
  <si>
    <t>PREGO DE ACO POLIDO COM CABECA 18 X 30 (2 3/4 X 10)</t>
  </si>
  <si>
    <t>CARPINTEIRO DE FORMAS COM ENCARGOS COMPLEMENTARES</t>
  </si>
  <si>
    <t>SERVENTE COM ENCARGOS COMPLEMENTARES</t>
  </si>
  <si>
    <t>2,0000000</t>
  </si>
  <si>
    <t>94962</t>
  </si>
  <si>
    <t>CONCRETO MAGRO PARA LASTRO, TRAÇO 1:4,5:4,5 (CIMENTO/ AREIA MÉDIA/ BRITA 1)  - PREPARO MECÂNICO COM BETONEIRA 400 L. AF_07/2016</t>
  </si>
  <si>
    <t>3992</t>
  </si>
  <si>
    <t>TABUA DE MADEIRA APARELHADA *2,5 X 30* CM, MACARANDUBA, ANGELIM OU EQUIVALENTE DA REGIAO</t>
  </si>
  <si>
    <t>4433</t>
  </si>
  <si>
    <t>PECA DE MADEIRA NAO APARELHADA *7,5 X 7,5* CM (3 X 3 ") MACARANDUBA, ANGELIM OU EQUIVALENTE DA REGIAO</t>
  </si>
  <si>
    <t>1,2273000</t>
  </si>
  <si>
    <t>5061</t>
  </si>
  <si>
    <t>PREGO DE ACO POLIDO COM CABECA 18 X 27 (2 1/2 X 10)</t>
  </si>
  <si>
    <t>0,0428000</t>
  </si>
  <si>
    <t>7243</t>
  </si>
  <si>
    <t>TELHA DE ACO ZINCADO TRAPEZOIDAL, A = *40* MM, E = 0,5 MM, SEM PINTURA</t>
  </si>
  <si>
    <t>0,5853000</t>
  </si>
  <si>
    <t>88239</t>
  </si>
  <si>
    <t>AJUDANTE DE CARPINTEIRO COM ENCARGOS COMPLEMENTARES</t>
  </si>
  <si>
    <t>91692</t>
  </si>
  <si>
    <t>SERRA CIRCULAR DE BANCADA COM MOTOR ELÉTRICO POTÊNCIA DE 5HP, COM COIFA PARA DISCO 10" - CHP DIURNO. AF_08/2015</t>
  </si>
  <si>
    <t>CHP</t>
  </si>
  <si>
    <t>0,0044000</t>
  </si>
  <si>
    <t>91693</t>
  </si>
  <si>
    <t>SERRA CIRCULAR DE BANCADA COM MOTOR ELÉTRICO POTÊNCIA DE 5HP, COM COIFA PARA DISCO 10" - CHI DIURNO. AF_08/2015</t>
  </si>
  <si>
    <t>CHI</t>
  </si>
  <si>
    <t>0,0191000</t>
  </si>
  <si>
    <t>94974</t>
  </si>
  <si>
    <t>CONCRETO MAGRO PARA LASTRO, TRAÇO 1:4,5:4,5 (CIMENTO/ AREIA MÉDIA/ BRITA 1)  - PREPARO MANUAL. AF_07/2016</t>
  </si>
  <si>
    <t>0,0012000</t>
  </si>
  <si>
    <t>88278</t>
  </si>
  <si>
    <t>MONTADOR DE ESTRUTURA METÁLICA COM ENCARGOS COMPLEMENTARES</t>
  </si>
  <si>
    <t>0,0408000</t>
  </si>
  <si>
    <t>0,0801000</t>
  </si>
  <si>
    <t>AJUDANTE DE PEDREIRO</t>
  </si>
  <si>
    <t>PEDREIRO COM ENCARGOS</t>
  </si>
  <si>
    <t xml:space="preserve">MATED-
11242 
</t>
  </si>
  <si>
    <t>PADRAO DE ENTRADA
PROVISÓRIO 30KVA TRIFÁSICO
POSTE H=7M,70A</t>
  </si>
  <si>
    <t xml:space="preserve">AJUDANTE DE ELETRICISTA COM
ENCARGOS COMPLEMENTARES
</t>
  </si>
  <si>
    <t xml:space="preserve">ELETRICISTA COM ENCARGOS
COMPLEMENTARES
</t>
  </si>
  <si>
    <t>MATED-
12507</t>
  </si>
  <si>
    <t xml:space="preserve">HIDRÔMETRO 1/2" CAIXA DE
PROTEÇÃO E REGISTRO COPASA
</t>
  </si>
  <si>
    <t>BOMBEIRO/ENCANADOR COM
ENCARGOS COMPLEMENTARES</t>
  </si>
  <si>
    <t>3993</t>
  </si>
  <si>
    <t>TABUA DE MADEIRA APARELHADA *2,5 X 15* CM, MACARANDUBA, ANGELIM OU EQUIVALENTE DA REGIAO</t>
  </si>
  <si>
    <t>0,4488000</t>
  </si>
  <si>
    <t>2,0944000</t>
  </si>
  <si>
    <t>5068</t>
  </si>
  <si>
    <t>PREGO DE ACO POLIDO COM CABECA 17 X 21 (2 X 11)</t>
  </si>
  <si>
    <t>0,0389000</t>
  </si>
  <si>
    <t>37525</t>
  </si>
  <si>
    <t>TELA PLASTICA TECIDA LISTRADA BRANCA E LARANJA, TIPO GUARDA CORPO, EM POLIETILENO MONOFILADO, ROLO 1,20 X 50 M (L X C)</t>
  </si>
  <si>
    <t>1,1000000</t>
  </si>
  <si>
    <t>0,3058000</t>
  </si>
  <si>
    <t>0,3852000</t>
  </si>
  <si>
    <t>0,0038000</t>
  </si>
  <si>
    <t>0,0151000</t>
  </si>
  <si>
    <t>0,2332000</t>
  </si>
  <si>
    <t>1,0883000</t>
  </si>
  <si>
    <t>0,6000000</t>
  </si>
  <si>
    <t xml:space="preserve">MATED-
11214 
</t>
  </si>
  <si>
    <t>DUTO DE ENTULHO 1M M</t>
  </si>
  <si>
    <t>MÊS</t>
  </si>
  <si>
    <t>01.11.07</t>
  </si>
  <si>
    <t>84.20.02</t>
  </si>
  <si>
    <t>CONE DE SINALIZACAO EM PVC RIGIDO COM FAIXA REFLETIVA, H = 70 / 76 CM</t>
  </si>
  <si>
    <t>01.04.11</t>
  </si>
  <si>
    <t>84.20.20</t>
  </si>
  <si>
    <t>FITA ZEBRADA PARA SINALIZAÇAO ROLO DE 200M</t>
  </si>
  <si>
    <t>MATED-
11187</t>
  </si>
  <si>
    <t xml:space="preserve">TRATOR DE ESTEIRAS 110 A
160HP C/ LAMINA PESO
OPERACIONAL * 13T * (INCL
MANUT/OPERACAO)
</t>
  </si>
  <si>
    <t xml:space="preserve">PEDREIRO COM ENCARGOS
COMPLEMENTARES
</t>
  </si>
  <si>
    <t xml:space="preserve">MATED-
11199 
</t>
  </si>
  <si>
    <t>Martelete elétrico 1,13 HP M</t>
  </si>
  <si>
    <t xml:space="preserve">MATED-
11962 
</t>
  </si>
  <si>
    <t xml:space="preserve">Ponteiro para rompedor (
comprimento: 160 mm / diâmetro da
seção: 32 mm)
</t>
  </si>
  <si>
    <t>MATED-
11177</t>
  </si>
  <si>
    <t>Caçamba, capacidade 5 m³ M</t>
  </si>
  <si>
    <t xml:space="preserve">MATED-
11182 
</t>
  </si>
  <si>
    <t>PÁ-CARREGADEIRA sobre pneus,
diesel, potência 177 HP
MATED-
1</t>
  </si>
  <si>
    <t xml:space="preserve">MATED-
11187 
</t>
  </si>
  <si>
    <t xml:space="preserve">MATED-
11183 
</t>
  </si>
  <si>
    <t xml:space="preserve">CAMINHAO PIPA COM BARRA
ESPARGIDORA E CAPACIDADE
DE *6000* LITROS (LOCACAO
COM OPERADOR, COMBUSTIVEL
E MANUTENCAO)
</t>
  </si>
  <si>
    <t xml:space="preserve">MATED-
11202 
</t>
  </si>
  <si>
    <t xml:space="preserve">Grade de disco, faixa de trabalho 3,5
 m
</t>
  </si>
  <si>
    <t xml:space="preserve">MATED-
11172 
</t>
  </si>
  <si>
    <t xml:space="preserve">Motoniveladora sobre pneus, (
combustível: diesel / potência
nominal no volante do motor: 135 HP
 / tipo de lâmina: reta )
</t>
  </si>
  <si>
    <t xml:space="preserve">MATED-
11184 
</t>
  </si>
  <si>
    <t xml:space="preserve">Rolo compactador autopropelido
vibratório tipo tandem, cilindros lisos
em aço, diesel, potência 130 HP,
peso operacional 10 t (LOCACAO
COM OPERADOR, COMBUSTIVEL
E MANUTENCAO)
</t>
  </si>
  <si>
    <t xml:space="preserve">MATED-
11175 
</t>
  </si>
  <si>
    <t xml:space="preserve">ROLO COMPACTADOR
VIBRATORIO, PE DE CARNEIRO,
AUTOPROPELIDO, POTENCIA =
125 HP, PESO = 11,1 T, FORCA DE
IMPACTO = 31,1 T (LOCACAO COM
OPERADOR, COMBUSTIVEL E
MANUTENCAO)
</t>
  </si>
  <si>
    <t xml:space="preserve">MATED-
11197 
</t>
  </si>
  <si>
    <t xml:space="preserve">Trator sobre pneus, diesel, potência
88 HP
</t>
  </si>
  <si>
    <t>MATED-
11198</t>
  </si>
  <si>
    <t xml:space="preserve">COMPACTADOR DE SOLOS COM
PLACA VIBRATORIA, DE 135 A 156
KG, COM MOTOR A DIESEL OU
GASOLINA DE 4 A 6 HP, NAO
REVERSIVEL (LOCACAO)
</t>
  </si>
  <si>
    <t xml:space="preserve">MATED-
11176 
</t>
  </si>
  <si>
    <t xml:space="preserve">CAMINHÃO BASCULANTE 8,0M3/
16T DIESEL TIPO MERCEDES
170HP LK-1418 OU EQUIV (MANUT
/OPERACAO)
</t>
  </si>
  <si>
    <t xml:space="preserve">MATED-
11146 
</t>
  </si>
  <si>
    <t xml:space="preserve">LOCAÇÃO TOPOGRÁFICA ATE 20
PONTOS
</t>
  </si>
  <si>
    <t xml:space="preserve">MATED-
12852 
</t>
  </si>
  <si>
    <t>ARAME GALVANIZADO (BITOLA:
16 BWG / DIÂMETRO DO FIO: 1,65
MM / MASSA LINEAR: 0,0166 KG/M</t>
  </si>
  <si>
    <t xml:space="preserve">MATED-
11344 
</t>
  </si>
  <si>
    <t xml:space="preserve">PONTALETE 3A. CONSTRUÇÃO (
SEÇÃO TRANSVERSAL: 3"X 3" - 7,
5X7,5CM / TIPO DE MADEIRA:
CEDRO)
</t>
  </si>
  <si>
    <t xml:space="preserve">MATED-
11332 
</t>
  </si>
  <si>
    <t xml:space="preserve">PREGO 18 X 30 (COMPRIMENTO:
69,0 MM / DIÂMETRO: 3,4 MM)
</t>
  </si>
  <si>
    <t xml:space="preserve">MATED-
11315 
</t>
  </si>
  <si>
    <t xml:space="preserve">TIJOLO COMUM MACIÇO 5,
7X9X19CM (COMPRIMENTO: 190,
00MM / LARGURA: 90,00MM /
ALTURA: 57,00MM)
</t>
  </si>
  <si>
    <t>ED-48306</t>
  </si>
  <si>
    <t xml:space="preserve">ARGAMASSA, TRAÇO 1:7 (
CIMENTO E AREIA), PREPARO
MECÂNICO
</t>
  </si>
  <si>
    <t xml:space="preserve">MATED-
12364 
</t>
  </si>
  <si>
    <t xml:space="preserve">TIJOLO CERÂMICO FURADO DE
VEDAÇÃO 9X19X29CM - 8 FUROS
(COMPRIMENTO: 290MM /
LARGURA: 90MM / ALTURA:
190MM)
</t>
  </si>
  <si>
    <t>MATED-
12370</t>
  </si>
  <si>
    <t>TIJOLO CERÂMICO FURADO DE
VEDAÇÃO 14X19X29CM - 12
FUROS (COMPRIMENTO: 290MM /
LARGURA: 140MM / ALTURA:
190MM)</t>
  </si>
  <si>
    <t xml:space="preserve">MATED- 9733 </t>
  </si>
  <si>
    <t>TIJOLO CERÂMICO FURADO DE VEDAÇÃO 19X19X29CM - 16 FUROS (COMPRIMENTO: 290MM / LARGURA: 190MM / ALTURA: 190MM</t>
  </si>
  <si>
    <t>38124</t>
  </si>
  <si>
    <t>ESPUMA EXPANSIVA DE POLIURETANO, APLICACAO MANUAL - 500 ML</t>
  </si>
  <si>
    <t>PEDREIRO COM ENCARGOS COMPLEMENTARES</t>
  </si>
  <si>
    <t>0,0880000</t>
  </si>
  <si>
    <t xml:space="preserve">MATED- 11461 </t>
  </si>
  <si>
    <t xml:space="preserve">Cantoneira zincada de abas iguais para fixação de tela de ligação alvenaria/estrutura (altura da seção: 19 mm / comprimento: 100 mm / espessura: 1,25 mm / largura da seção: 19 mm) </t>
  </si>
  <si>
    <t xml:space="preserve">MATED- 11312 </t>
  </si>
  <si>
    <t xml:space="preserve">Tela soldada para ligação de alvenaria/estrutura (comprimento: 500 mm / diâmetro do fio: 1,65 mm / dimensões da trama: 15 x 15 mm / largura: 105,00 mm) </t>
  </si>
  <si>
    <t>ED-50239</t>
  </si>
  <si>
    <t>MATERIAL PARA TELA SOLDADA</t>
  </si>
  <si>
    <t>37586</t>
  </si>
  <si>
    <t>PINO DE ACO COM ARRUELA CONICA, DIAMETRO ARRUELA = *23* MM E COMP HASTE = *27* MM (ACAO INDIRETA)</t>
  </si>
  <si>
    <t>39413</t>
  </si>
  <si>
    <t>CHAPA DE GESSO ACARTONADO, STANDARD (ST), COR BRANCA, E = 12,5 MM, 1200 X 2400 MM (L X C)</t>
  </si>
  <si>
    <t>39419</t>
  </si>
  <si>
    <t>PERFIL GUIA, FORMATO U, EM ACO ZINCADO, PARA ESTRUTURA PAREDE DRYWALL, E = 0,5 MM, 70 X 3000 MM (L X C)</t>
  </si>
  <si>
    <t>39422</t>
  </si>
  <si>
    <t>PERFIL MONTANTE, FORMATO C, EM ACO ZINCADO, PARA ESTRUTURA PAREDE DRYWALL, E = 0,5 MM, 70 X 3000 MM (L X C)</t>
  </si>
  <si>
    <t>39431</t>
  </si>
  <si>
    <t>FITA DE PAPEL MICROPERFURADO, 50 X 150 MM, PARA TRATAMENTO DE JUNTAS DE CHAPA DE GESSO PARA DRYWALL</t>
  </si>
  <si>
    <t>39432</t>
  </si>
  <si>
    <t>FITA DE PAPEL REFORCADA COM LAMINA DE METAL PARA REFORCO DE CANTOS DE CHAPA DE GESSO PARA DRYWALL</t>
  </si>
  <si>
    <t>39434</t>
  </si>
  <si>
    <t>MASSA DE REJUNTE EM PO PARA DRYWALL, A BASE DE GESSO, SECAGEM RAPIDA, PARA TRATAMENTO DE JUNTAS DE CHAPA DE GESSO (COM ADICAO DE AGUA)</t>
  </si>
  <si>
    <t>39435</t>
  </si>
  <si>
    <t>PARAFUSO DRY WALL, EM ACO FOSFATIZADO, CABECA TROMBETA E PONTA AGULHA (TA), COMPRIMENTO 25 MM</t>
  </si>
  <si>
    <t>39443</t>
  </si>
  <si>
    <t>PARAFUSO DRY WALL, EM ACO ZINCADO, CABECA LENTILHA E PONTA BROCA (LB), LARGURA 4,2 MM, COMPRIMENTO 13 MM</t>
  </si>
  <si>
    <t xml:space="preserve">MATED- 8130 </t>
  </si>
  <si>
    <t xml:space="preserve">CHAPA DE GESSO ACARTONADO, STANDARD (ST), COR BRANCA, E  = 12,5 MM, 1200 X 2400 MM (L X C) </t>
  </si>
  <si>
    <t xml:space="preserve">MATED- 8133 </t>
  </si>
  <si>
    <t xml:space="preserve">FITA PARA JUNTA, MICROPERFURADO, 50 X 150 MM, TRATAMENTO DE CHAPA DE GESSO PARA DRYWALL </t>
  </si>
  <si>
    <t xml:space="preserve">MATED- 8138 </t>
  </si>
  <si>
    <t xml:space="preserve">GESSO COLA PARA PARA PAREDE DE GESSO ACARTONADO (DRYWALL) </t>
  </si>
  <si>
    <t xml:space="preserve">MATED- 8134 </t>
  </si>
  <si>
    <t xml:space="preserve">MASSA DE REJUNTE PARA CHAPA DE GESSO ACARTONADO </t>
  </si>
  <si>
    <t xml:space="preserve">MATED- 8137 </t>
  </si>
  <si>
    <t xml:space="preserve">PARAFUSO RT 421X9,5, PARA CHAPA DE GESSO ACARTONADO </t>
  </si>
  <si>
    <t xml:space="preserve">MATED- 8135 </t>
  </si>
  <si>
    <t xml:space="preserve">PARAFUSO TF 212X25, PARA CHAPA DE GESSO ACARTONADO </t>
  </si>
  <si>
    <t xml:space="preserve">MATED- 8136 </t>
  </si>
  <si>
    <t xml:space="preserve">PARAFUSO TF 212X45, PARA CHAPA DE GESSO ACARTONADO </t>
  </si>
  <si>
    <t xml:space="preserve">MATED- 8131 </t>
  </si>
  <si>
    <t xml:space="preserve">PERFIL GUIA 75, EM AÇO GALVANIZADO, E = 0,5 MM, 70 X 3000 MM (L X C) </t>
  </si>
  <si>
    <t xml:space="preserve">MATED- 8132 </t>
  </si>
  <si>
    <t xml:space="preserve">PERFIL MONTANTE M75, EM AÇO GALVANIZADO, E = 0,5 MM, 70 X 3000 MM (L X C) </t>
  </si>
  <si>
    <t>ED-50376</t>
  </si>
  <si>
    <t xml:space="preserve">GESSEIRO COM ENCARGOS COMPLEMENTARES </t>
  </si>
  <si>
    <t>AJUDANTE DE GESSEIRO</t>
  </si>
  <si>
    <t xml:space="preserve">MATED- 11106 </t>
  </si>
  <si>
    <t xml:space="preserve">DIVISÓRIA EM PAINEL REMOVÍVEL, NÚCLEO COMPENSADO NAVAL-P.AÇO TIPO C - FORNECIMENTO E INSTALAÇÃO </t>
  </si>
  <si>
    <t>ARMARIO EM MDF MELAMINICO INTER.E EXT. SOB BANCADA</t>
  </si>
  <si>
    <t>1339</t>
  </si>
  <si>
    <t>COLA A BASE DE RESINA SINTETICA PARA CHAPA DE LAMINADO MELAMINICO</t>
  </si>
  <si>
    <t>0,9000000</t>
  </si>
  <si>
    <t>1341</t>
  </si>
  <si>
    <t>CHAPA DE LAMINADO MELAMINICO, TEXTURIZADO, DE *1,25 X 3,08* M, E = 0,8 MM</t>
  </si>
  <si>
    <t>1,0500000</t>
  </si>
  <si>
    <t>87298</t>
  </si>
  <si>
    <t>ARGAMASSA TRAÇO 1:3 (CIMENTO E AREIA MÉDIA) PARA CONTRAPISO, PREPARO MECÂNICO COM BETONEIRA 400 L. AF_06/2014</t>
  </si>
  <si>
    <t>0,0243000</t>
  </si>
  <si>
    <t>CARPINTEIRO DE ESQUADRIA COM ENCARGOS COMPLEMENTARES</t>
  </si>
  <si>
    <t>0,7800000</t>
  </si>
  <si>
    <t xml:space="preserve">MATED-
11248 
</t>
  </si>
  <si>
    <t xml:space="preserve">AREIA LAVADA POSTO OBRA (
TIPO: MÉDIA)
</t>
  </si>
  <si>
    <t>MATED-
11256</t>
  </si>
  <si>
    <t xml:space="preserve">CAL HIDRATADA (TIPO: CH-III) </t>
  </si>
  <si>
    <t xml:space="preserve">MATED-
11258 
</t>
  </si>
  <si>
    <t xml:space="preserve">CIMENTO PORTLAND CP II-E-32 ( RESISTÊNCIA: 32,00 MPA) </t>
  </si>
  <si>
    <t xml:space="preserve">MATED-
12705 
</t>
  </si>
  <si>
    <t xml:space="preserve">GRADE FIXA DE FERRO QUADRADO 3/8" </t>
  </si>
  <si>
    <t xml:space="preserve">MATED- 12474 </t>
  </si>
  <si>
    <t xml:space="preserve">CORRIMÃO DUPLO EM TUBO GALVANIZADO DIN 2440, D = 1.1/2" </t>
  </si>
  <si>
    <t xml:space="preserve">ED-48302 </t>
  </si>
  <si>
    <t xml:space="preserve">ARGAMASSA, TRAÇO 1:3 ( CIMENTO E AREIA), PREPARO MECÂNICO </t>
  </si>
  <si>
    <t xml:space="preserve">MATED- 12592 </t>
  </si>
  <si>
    <t xml:space="preserve">ESCADA MARINHEIRO COM GRADIL PROTETOR TIPO 2" </t>
  </si>
  <si>
    <t xml:space="preserve">MATED- 12593 </t>
  </si>
  <si>
    <t xml:space="preserve">ESCADA MARINHEIRO EM TUBO GALVANIZADO D = 3/4"/ D = 1/2" - TIPO1 </t>
  </si>
  <si>
    <t xml:space="preserve">MATED- 11460 </t>
  </si>
  <si>
    <t xml:space="preserve">CANTONEIRA EM PERFIL PARA ACABAMENTO DE QUINAS ( MATERIAL: ALUMÍNIO/COR: NATURAL/ESPESSURA: 1MM/ LARGURA DAS ABAS: 19MM) </t>
  </si>
  <si>
    <t xml:space="preserve">MATED- 12066 </t>
  </si>
  <si>
    <t xml:space="preserve">BARRA DE APOIO (MATERIAL: AÇO INOX AISI 304/ACABAMENTO: POLIDO/MODELO: RETA/ DIÂMETRO TUBO: 1.1/4" [31,75MM] /COMPRIMENTO: 40CM/ 
INSTALAÇÃO: PORTA OU PAREDE /ACESSÓRIOS: INCLUSO CANOPLAS, PARAFUSOS E BUCHAS) </t>
  </si>
  <si>
    <t xml:space="preserve">MATED- 13778 </t>
  </si>
  <si>
    <t xml:space="preserve">PARAFUSO (TIPO: AUTO ATARRAXANTE/APLICAÇÃO: MADEIRA/CABEÇA: CHATA PHILIPS/MATERIAL: AÇO/ ACABAMENTO: ZINCADO/ COMPRIMENTO: 30MM/DIÂMETRO : 4MM) </t>
  </si>
  <si>
    <t xml:space="preserve">MATED- 12063 </t>
  </si>
  <si>
    <t xml:space="preserve">BARRA DE APOIO (MATERIAL: AÇO INOX AISI 304/ACABAMENTO: POLIDO/MODELO: RETA/ DIÂMETRO TUBO: 1.1/4" [31,75MM] /COMPRIMENTO: 80CM/ 
INSTALAÇÃO: PAREDE/ ACESSÓRIOS: INCLUSO CANOPLAS, PARAFUSOS E BUCHAS) </t>
  </si>
  <si>
    <t xml:space="preserve">MATED- 11337 </t>
  </si>
  <si>
    <t xml:space="preserve">BUCHA DE NYLON COM PARAFUSO AUTO ATARRAXANTE CABEÇA PANELA, FENDA SIMPLES (COMPRIMENTO: 50MM / DIÂMETRO NOMINAL DO PARAFUSO: 4,8MM / DIÂMETRO NOMINAL DA BUCHA: 8MM) </t>
  </si>
  <si>
    <t xml:space="preserve">MATED- 9206 </t>
  </si>
  <si>
    <t xml:space="preserve">GAXETA DE BORRACHA NEOPREME (FORMATO TIPO: U/ ALTURA: 13MM/LARGURA: 10MM/ ESPESSURA: 5,5MM) </t>
  </si>
  <si>
    <t xml:space="preserve">MATED- 9209 </t>
  </si>
  <si>
    <t xml:space="preserve">VIDRO TEMPERADO (COR: INCOLOR/ESPESSURA: 6MM/ TEXTURA: LISA) </t>
  </si>
  <si>
    <t>ED-9199</t>
  </si>
  <si>
    <t xml:space="preserve">VIDRACEIRO COM ENCARGOS COMPLEMENTARES </t>
  </si>
  <si>
    <t>81.20.03</t>
  </si>
  <si>
    <t xml:space="preserve">ESPELHO CRISTAL E = 4 MM   </t>
  </si>
  <si>
    <t>81.50.05</t>
  </si>
  <si>
    <t>PARAFUSO FINESON, COMPLETO OU EQUIVALENTE</t>
  </si>
  <si>
    <t xml:space="preserve">MATED- 11141 </t>
  </si>
  <si>
    <t xml:space="preserve">FORRO DE GESSO EM PLACAS ACARTONADAS - FGA - FORNECIMENTO E INSTALAÇÃO </t>
  </si>
  <si>
    <t xml:space="preserve">MATED- 11142 </t>
  </si>
  <si>
    <t xml:space="preserve">FORRO DE GESSO EM PLACAS ACARTONADAS - FGE - FORNECIMENTO E INSTALAÇÃO </t>
  </si>
  <si>
    <t>345</t>
  </si>
  <si>
    <t>ARAME GALVANIZADO 18 BWG, 1,24MM (0,009 KG/M)</t>
  </si>
  <si>
    <t>0,0250000</t>
  </si>
  <si>
    <t>3315</t>
  </si>
  <si>
    <t>GESSO EM PO PARA REVESTIMENTOS/MOLDURAS/SANCAS</t>
  </si>
  <si>
    <t>0,9964000</t>
  </si>
  <si>
    <t>4812</t>
  </si>
  <si>
    <t>PLACA DE GESSO PARA FORRO, DE  *60 X 60* CM E ESPESSURA DE 12 MM (30 MM NAS BORDAS) SEM COLOCACAO</t>
  </si>
  <si>
    <t>1,0740000</t>
  </si>
  <si>
    <t>5066</t>
  </si>
  <si>
    <t>PREGO DE ACO POLIDO COM CABECA 12 X 12</t>
  </si>
  <si>
    <t>0,0037000</t>
  </si>
  <si>
    <t>20250</t>
  </si>
  <si>
    <t>SISAL EM FIBRA</t>
  </si>
  <si>
    <t>0,0078000</t>
  </si>
  <si>
    <t>40547</t>
  </si>
  <si>
    <t>PARAFUSO ZINCADO, AUTOBROCANTE, FLANGEADO, 4,2 X 19"</t>
  </si>
  <si>
    <t>0,0307000</t>
  </si>
  <si>
    <t>GESSEIRO COM ENCARGOS COMPLEMENTARES</t>
  </si>
  <si>
    <t xml:space="preserve">MATED- 11259 </t>
  </si>
  <si>
    <t xml:space="preserve">GESSO EM PÓ PARA REVESTIMENTO </t>
  </si>
  <si>
    <t>ED-48305</t>
  </si>
  <si>
    <t xml:space="preserve">ARGAMASSA, TRAÇO 1:6 ( CIMENTO E AREIA), PREPARO MECÂNICO </t>
  </si>
  <si>
    <t xml:space="preserve">ED-48307 </t>
  </si>
  <si>
    <t xml:space="preserve">ARGAMASSA, TRAÇO 1:2:8 ( CIMENTO, CAL E AREIA), PREPARO MECÂNICO </t>
  </si>
  <si>
    <t xml:space="preserve">MATED- 12351 </t>
  </si>
  <si>
    <t xml:space="preserve">ARGAMASSA COLANTE (TIPO: AC- I) </t>
  </si>
  <si>
    <t xml:space="preserve">MATED- 9082 </t>
  </si>
  <si>
    <t xml:space="preserve">REVESTIMENTO CERÂMICO ( PADRÃO: EXTRA/ACABAMENTO: ESMALTADO/APLICAÇÃO: PAREDE/PEI: III/AMBIENTE: INTERNO OU EXTERNO/ DIMENSÃO: ÁREA ATÉ 2025CM2) </t>
  </si>
  <si>
    <t xml:space="preserve">ED-50718 </t>
  </si>
  <si>
    <t xml:space="preserve">APLICAÇÃO DE REJUNTE CIMENTÍCIO COLORIDO INDUSTRIALIZADO PARA REVESTIMENTOS DE PAREDE/ PISO COM JUNTAS DE ATÉ 3MM DE ESPESSURA </t>
  </si>
  <si>
    <t xml:space="preserve">AZULEJISTA COM ENCARGOS COMPLEMENTARES </t>
  </si>
  <si>
    <t>MATED- 11415</t>
  </si>
  <si>
    <t xml:space="preserve">MATED- 11415 </t>
  </si>
  <si>
    <t xml:space="preserve">AZULEJO ESMALTADO LISO ( COMPRIMENTO: 20CM/LARGURA: 20CM) </t>
  </si>
  <si>
    <t>34357</t>
  </si>
  <si>
    <t>REJUNTE COLORIDO, CIMENTICIO</t>
  </si>
  <si>
    <t>0,1400000</t>
  </si>
  <si>
    <t>37595</t>
  </si>
  <si>
    <t>ARGAMASSA COLANTE TIPO ACIII</t>
  </si>
  <si>
    <t>8,6200000</t>
  </si>
  <si>
    <t>38195</t>
  </si>
  <si>
    <t>PISO PORCELANATO, BORDA RETA, EXTRA, FORMATO MAIOR QUE 2025 CM2</t>
  </si>
  <si>
    <t>1,0800000</t>
  </si>
  <si>
    <t>88256</t>
  </si>
  <si>
    <t>AZULEJISTA OU LADRILHISTA COM ENCARGOS COMPLEMENTARES</t>
  </si>
  <si>
    <t>0,7000000</t>
  </si>
  <si>
    <t>0,2700000</t>
  </si>
  <si>
    <t xml:space="preserve">M2    </t>
  </si>
  <si>
    <t xml:space="preserve">MATED- 12352 </t>
  </si>
  <si>
    <t xml:space="preserve">ARGAMASSA COLANTE (TIPO: AC- III) </t>
  </si>
  <si>
    <t xml:space="preserve">MATED- 12936 </t>
  </si>
  <si>
    <t xml:space="preserve">PEITORIL/SOLIEIRA EM GRANITO (COR: CINZA ANDORINHA/TIPO: POLIDO/ESPESSURA: 3CM) </t>
  </si>
  <si>
    <t xml:space="preserve">MATED- 11430 </t>
  </si>
  <si>
    <t xml:space="preserve">COLA ADESIVO DE CONTATO À BASE DE BORRACHA DE POLICLOROPRENO </t>
  </si>
  <si>
    <t xml:space="preserve">MATED- 11445 </t>
  </si>
  <si>
    <t xml:space="preserve">LIXA PARA SUPERFÍCIE MADEIRA/ MASSA EM FOLHA (GRANA: 100/ DIMENSÃO: 225x275MM) </t>
  </si>
  <si>
    <t xml:space="preserve">MATED- 11425 </t>
  </si>
  <si>
    <t xml:space="preserve">PISO TÁTIL - PODOTÁTIL ( MATERIAL: BORRACHA/COR: UMA (1) COR/TIPO: ALERTA/ COMPRIMENTO: 25CM/LARGURA: 25CM/ESPESSURA: 5MM/ ASSENTAMENTO: COLA) </t>
  </si>
  <si>
    <t xml:space="preserve">MATED- 11332 </t>
  </si>
  <si>
    <t xml:space="preserve">PREGO 18 X 30 (COMPRIMENTO: 69,0 MM / DIÂMETRO: 3,4 MM) </t>
  </si>
  <si>
    <t xml:space="preserve">MATED- 12773 </t>
  </si>
  <si>
    <t xml:space="preserve">RODAPÉ DE MADEIRA SUCUPIRA/ IPÊ/CUMARÚ OU OU EQUIVALENTE DA REGIÃO ( ESPESSURA: 2CM / ALTURA: 7CM) </t>
  </si>
  <si>
    <t xml:space="preserve">CARPINTEIRO DE ESQUADRIA COM ENCARGOS COMPLEMENTARES </t>
  </si>
  <si>
    <t xml:space="preserve">MATED- 12759 </t>
  </si>
  <si>
    <t xml:space="preserve">MATED- 12708 </t>
  </si>
  <si>
    <t xml:space="preserve">REVESTIMENTO EM GRANITO ( COR: CINZA ANDORINHA/TIPO: POLIDO/ESPESSURA: 2CM) </t>
  </si>
  <si>
    <t>SELADOR ACRILICO</t>
  </si>
  <si>
    <t>AJUDANTE PINTOR</t>
  </si>
  <si>
    <t>PINTOR</t>
  </si>
  <si>
    <t xml:space="preserve">MATED- 11438 </t>
  </si>
  <si>
    <t xml:space="preserve">MASSA CORRIDA A BASE DE PVA </t>
  </si>
  <si>
    <t xml:space="preserve">MATED- 11448 </t>
  </si>
  <si>
    <t xml:space="preserve">TINTA ACRÍLICA (TIPO: PREMIUM/ ACABAMENTO: FOSCO) </t>
  </si>
  <si>
    <t>l</t>
  </si>
  <si>
    <t xml:space="preserve">MATED- 11443 </t>
  </si>
  <si>
    <t xml:space="preserve">CAL EM PÓ PARA PINTURA </t>
  </si>
  <si>
    <t xml:space="preserve">MATED- 11412 </t>
  </si>
  <si>
    <t xml:space="preserve">COLA A BASE DE PVA </t>
  </si>
  <si>
    <t xml:space="preserve">MATED- 8961 </t>
  </si>
  <si>
    <t xml:space="preserve">FIXADOR DE CAL (CONTEÚDO: 150 ML) </t>
  </si>
  <si>
    <t xml:space="preserve">MATED- 11434 </t>
  </si>
  <si>
    <t xml:space="preserve">OLEO DE LINHAÇA </t>
  </si>
  <si>
    <t xml:space="preserve">MATED- 11431 </t>
  </si>
  <si>
    <t xml:space="preserve">PIGMENTO PARA TINTA </t>
  </si>
  <si>
    <t xml:space="preserve">MATED- 11440 </t>
  </si>
  <si>
    <t xml:space="preserve">SELADOR ACRÍLICO </t>
  </si>
  <si>
    <t xml:space="preserve">MATED- 11449 </t>
  </si>
  <si>
    <t xml:space="preserve">TINTA LÁTEX PVA (TIPO: PREMIUM/ACABAMENTO: FOSCO) </t>
  </si>
  <si>
    <t xml:space="preserve">MATED- 12750 </t>
  </si>
  <si>
    <t xml:space="preserve">FUNDO PARA SUPERÍFICIE GALVANIZADA (ACABAMENTO: FOSCO) </t>
  </si>
  <si>
    <t xml:space="preserve">MATED- 11433 </t>
  </si>
  <si>
    <t xml:space="preserve">LIXA PARA SUPERFÍCIE METÁLICA EM FOLHA (GRANA: 100/DIMENSÃO: 225x275MM) </t>
  </si>
  <si>
    <t xml:space="preserve">MATED- 11432 </t>
  </si>
  <si>
    <t xml:space="preserve">SOLVENTE DILUENTE À BASE DE AGUARRÁS </t>
  </si>
  <si>
    <t xml:space="preserve">MATED- 11444 </t>
  </si>
  <si>
    <t xml:space="preserve">TINTA ESMALTE SINTÉTICO (TIPO : PREMIUM/ACABAMENTO: ACETINADO) </t>
  </si>
  <si>
    <t xml:space="preserve">MATED- 11442 </t>
  </si>
  <si>
    <t xml:space="preserve">FUNDO ANTICORROSIVO PARA METAIS FERROSOS (ZARCÃO) </t>
  </si>
  <si>
    <t>76.46.04</t>
  </si>
  <si>
    <t>POSTE PARA GRADIL NYLOFOR 3D H= 3.20 M OU EQUIVALENTE</t>
  </si>
  <si>
    <t>77.10.01</t>
  </si>
  <si>
    <t>PARAFUSO PARABOLT DE 1/4"</t>
  </si>
  <si>
    <t>78.13.53</t>
  </si>
  <si>
    <t>GRADIL NYLOFOR 3D H= 2.43 M OU EQUIVALENTE</t>
  </si>
  <si>
    <t xml:space="preserve">MATED- 11334 </t>
  </si>
  <si>
    <t xml:space="preserve">Parafuso com rosca soberba galvanizado (comprimento: 110,00 mm / diâmetro nominal: 8,00 mm) </t>
  </si>
  <si>
    <t>u</t>
  </si>
  <si>
    <t xml:space="preserve">MATED- 13089 </t>
  </si>
  <si>
    <t xml:space="preserve">SOLDA DE TOPO PERFIL METÁLICO SIMPLES </t>
  </si>
  <si>
    <t xml:space="preserve">MATED- 11579 </t>
  </si>
  <si>
    <t xml:space="preserve">TUBO DE AÇO CARBONO GALVANIZADO COM COSTURA ( CLASSE: MÉDIA / DIÂMETRO: 50MM(2") / ESPESSURA: 3,75MM / PESO: 5,23KG/M) </t>
  </si>
  <si>
    <t xml:space="preserve">ED-51093 </t>
  </si>
  <si>
    <t xml:space="preserve">APILOAMENTO DO FUNDO DE VALAS COM SOQUETE </t>
  </si>
  <si>
    <t xml:space="preserve">ED-48315 </t>
  </si>
  <si>
    <t xml:space="preserve">CONCRETO NÃO ESTRUTURAL, PREPARADO EM OBRA COM BETONEIRA, CONTROLE "B", COM FCK 15 MPA, BRITA Nº (1 E 2), CONSISTÊNCIA PARA VIBRAÇÃO ( FABRICAÇÃO) </t>
  </si>
  <si>
    <t xml:space="preserve">ED-48298 </t>
  </si>
  <si>
    <t xml:space="preserve">CORTE, DOBRA E MONTAGEM DE  AÇO CA-50/60 </t>
  </si>
  <si>
    <t xml:space="preserve">ED-51107 </t>
  </si>
  <si>
    <t xml:space="preserve">ESCAVAÇÃO MANUAL DE VALAS H &lt;= 1,50 M </t>
  </si>
  <si>
    <t xml:space="preserve">ED-49645 </t>
  </si>
  <si>
    <t xml:space="preserve">FORMA E DESFORMA DE COMPENSADO RESINADO, ESP. 12MM, REAPROVEITAMENTO (3X),  EXCLUSIVE ESCORAMENTO </t>
  </si>
  <si>
    <t xml:space="preserve">ED-49746 </t>
  </si>
  <si>
    <t xml:space="preserve">PERFURAÇÃO DE ESTACA BROCA A TRADO MANUAL D = 150  MM </t>
  </si>
  <si>
    <t xml:space="preserve">ED-48329 </t>
  </si>
  <si>
    <t xml:space="preserve">PINTURA ESMALTE EM POSTES OU TUBULAÇÕES 2 DEMÃO </t>
  </si>
  <si>
    <t xml:space="preserve">ED-48324 </t>
  </si>
  <si>
    <t xml:space="preserve">TRANSPORTE, LANÇAMENTO E ADENSAMENTO E ACABAMENTO DE CONCRETO EM FUNDAÇÃO/ RADIER </t>
  </si>
  <si>
    <t xml:space="preserve">MATED- 13028 </t>
  </si>
  <si>
    <t xml:space="preserve">CHAPIM METÁLICO, COM PINGADEIRA, CHAPA GALVANIZADA Nº 24, DESENVOLVIMENTO = 35 CM </t>
  </si>
  <si>
    <t>ED-48303</t>
  </si>
  <si>
    <t xml:space="preserve">ARGAMASSA, TRAÇO 1:4 ( CIMENTO E AREIA), PREPARO MECÂNICO </t>
  </si>
  <si>
    <t xml:space="preserve">MATED- 12358 </t>
  </si>
  <si>
    <t xml:space="preserve">SEGREGADOR/BATE-RODAS ( MATERIAL: TUBO GALVANIZADO/ ACABAMENTO: PINTURA ESMALTE/COR: AMARELA OU BRANCA/DIÂMETRO: 3" OU 75MM/ COMPRIMENTO: 190CM/ALTURA: 
15CM/FIXAÇÃO: CHUMBADO) </t>
  </si>
  <si>
    <t xml:space="preserve">ED-48313 </t>
  </si>
  <si>
    <t xml:space="preserve">CONCRETO NÃO ESTRUTURAL, PREPARADO EM OBRA COM BETONEIRA, CONTROLE "B", COM FCK 10 MPA, BRITA Nº (1 E 2), CONSISTÊNCIA PARA VIBRAÇÃO ( FABRICAÇÃO) </t>
  </si>
  <si>
    <t xml:space="preserve">MATED- 12684 </t>
  </si>
  <si>
    <t xml:space="preserve">CORRIMÃO EM TUBO AÇO INOX D  = 1.1/2" DUPLO </t>
  </si>
  <si>
    <t xml:space="preserve">MATED- 11198 </t>
  </si>
  <si>
    <t xml:space="preserve">COMPACTADOR DE SOLOS COM PLACA VIBRATORIA, DE 135 A 156 KG, COM MOTOR A DIESEL OU GASOLINA DE 4 A 6 HP, NAO REVERSIVEL (LOCACAO) </t>
  </si>
  <si>
    <t xml:space="preserve">ED-8504 </t>
  </si>
  <si>
    <t xml:space="preserve">LANÇAMENTO DE CONCRETO EM ESTRUTURA, INCLUSIVE TRANSPORTE ATÉ O LOCAL DE APLICAÇÃO, EXCLUSIVE APLICAÇÃO </t>
  </si>
  <si>
    <t xml:space="preserve">MATED- 12870 </t>
  </si>
  <si>
    <t xml:space="preserve">MEIO-FIO DE CONCRETO PRÉ- MOLDADO TIPO A (12 X 16,7 X 35) CM </t>
  </si>
  <si>
    <t>21.03.16</t>
  </si>
  <si>
    <t xml:space="preserve">MATED-
12352 </t>
  </si>
  <si>
    <t>ARGAMASSA COLANTE (TIPO: ACIII)</t>
  </si>
  <si>
    <t>MATED-
12772</t>
  </si>
  <si>
    <t>PISO TÁTIL - PODOTÁTIL (
MATERIAL: CONCRETO/COR:
VERMELHO/TIPO: DIRECIONAL/
COMPRIMENTO: 40CM/LARGURA:
40CM/ESPESSURA: 3CM)</t>
  </si>
  <si>
    <t>MATED-
12771</t>
  </si>
  <si>
    <t>PISO TÁTIL - PODOTÁTIL (
MATERIAL: CONCRETO/COR:
VERMELHO/TIPO: ALERTA/
COMPRIMENTO: 40CM/LARGURA:
40CM/ESPESSURA: 3CM)</t>
  </si>
  <si>
    <t>MATED-
11445</t>
  </si>
  <si>
    <t>LIXA PARA SUPERFÍCIE MADEIRA/
MASSA EM FOLHA (GRANA: 100/
DIMENSÃO: 225x275MM)</t>
  </si>
  <si>
    <t>MATED-
12758</t>
  </si>
  <si>
    <t>TEXTURA ACRÍLICA, USO
INTERNO E EXTERNO (TIPO:
PREMIUM/ACABAMENTO: LISA)</t>
  </si>
  <si>
    <t>MATED-
11433</t>
  </si>
  <si>
    <t>LIXA PARA SUPERFÍCIE
METÁLICA EM FOLHA (GRANA:
100/DIMENSÃO: 225x275MM)</t>
  </si>
  <si>
    <t>MATED-
11457</t>
  </si>
  <si>
    <t>TINTA EPÓXI BASE ÁGUA (TIPO:
PREMIUM/ACABAMENTO:
BRILHANTE)</t>
  </si>
  <si>
    <t>3767</t>
  </si>
  <si>
    <t>LIXA EM FOLHA PARA PAREDE OU MADEIRA, NUMERO 120 (COR VERMELHA)</t>
  </si>
  <si>
    <t>0,4000000</t>
  </si>
  <si>
    <t>5318</t>
  </si>
  <si>
    <t>SOLVENTE DILUENTE A BASE DE AGUARRAS</t>
  </si>
  <si>
    <t>0,0500000</t>
  </si>
  <si>
    <t>7287</t>
  </si>
  <si>
    <t>TINTA A OLEO BRILHANTE PARA MADEIRA E METAIS</t>
  </si>
  <si>
    <t>GL</t>
  </si>
  <si>
    <t>MATED-
11257</t>
  </si>
  <si>
    <t>CIMENTO BRANCO NÃO
ESTRUTURAL</t>
  </si>
  <si>
    <t>MATED-
11258</t>
  </si>
  <si>
    <t>CIMENTO PORTLAND CP II-E-32 (
RESISTÊNCIA: 32,00 MPA)</t>
  </si>
  <si>
    <t>MATED-
11963</t>
  </si>
  <si>
    <t>DISCO DE DESBASTE (
ESPESSURA: 1/4 "/DIÂMETRO DO
FURO: 7/8 "/DIÂMETRO NOMINAL:
7")</t>
  </si>
  <si>
    <t>MATED-
12749</t>
  </si>
  <si>
    <t>LIXA D'AGUA CARBURETO SILICIO
EM FOLHA (GRANA: 1200/
DIMENSÃO: 225x275MM)</t>
  </si>
  <si>
    <t>MATED-
12767</t>
  </si>
  <si>
    <t>RESINA ACRÍLICA</t>
  </si>
  <si>
    <t>ED-50387</t>
  </si>
  <si>
    <t>ESTUCADOR COM ENCARGOS
COMPLEMENTARES</t>
  </si>
  <si>
    <t>ED-50384</t>
  </si>
  <si>
    <t>RASPADOR COM ENCARGOS
COMPLEMENTARES</t>
  </si>
  <si>
    <t>MATED-
11432</t>
  </si>
  <si>
    <t>SOLVENTE DILUENTE À BASE DE
AGUARRÁS</t>
  </si>
  <si>
    <t>MATED-
11444</t>
  </si>
  <si>
    <t>MATED-
9598</t>
  </si>
  <si>
    <t>FITA CREPE ROLO (LARGURA:
25MM/COMPRIMENTO: 50M)</t>
  </si>
  <si>
    <t>MATED-
11980</t>
  </si>
  <si>
    <t>FORNECIMENTO, FABRICAÇÃO,
TRANSPORTE E MONTAGEM DE
ESTRUTURA METÁLICA PARA
TELHADO SOBRE LAJE PARA
TELHA METALICA</t>
  </si>
  <si>
    <t>MATED-
11377</t>
  </si>
  <si>
    <t>CONJUNTO VEDAÇÃO ELÁSTICA (
DIÂMETRO DO FURO: 8MM)</t>
  </si>
  <si>
    <t>MATED-
11379</t>
  </si>
  <si>
    <t>GANCHO CHATO PARA FIXAÇÃO
DE TELHAS (COMPRIMENTO:
100MM)</t>
  </si>
  <si>
    <t>MATED-
12553</t>
  </si>
  <si>
    <t>TELHA GALVANIZADA (MODELO:
TRAPEZOIDAL/ACABAMENTO:
NATURAL SEM PINTURA/
ESPESSURA TELHA: 0,43MM/
ESPESSURA EPS: 30MM/ALTURA:
40MM/TIPO: DUPLA
TERMOACÚSTICA COM DUAS
FACES TRAPEZOIDAIS/
PREENCHIMENTO:
POLIESTIRENO EXPANDIDOISOPOR/
MATERIAL: GALVALUME)</t>
  </si>
  <si>
    <t>ED-50364</t>
  </si>
  <si>
    <t>AJUDANTE DE TELHADISTA COM
ENCARGOS COMPLEMENTARES</t>
  </si>
  <si>
    <t>ED-50386</t>
  </si>
  <si>
    <t>TELHADISTA COM ENCARGOS
COMPLEMENTARES</t>
  </si>
  <si>
    <t>RUFO E CONTRA-RUFO DE
CHAPA GALVANIZADA Nº 24 GSG,
DESENVOLVIMENTO = 33 CM</t>
  </si>
  <si>
    <t>CALHA DE CHAPA GALVANIZADA
Nº 22 , DESENVOLVIMENTO = 75
CM</t>
  </si>
  <si>
    <t>MATED-
12837</t>
  </si>
  <si>
    <t>GRAMA ESMERALDA EM PLACAS</t>
  </si>
  <si>
    <t>MATED-
11271</t>
  </si>
  <si>
    <t>Terra comum vegetal preta</t>
  </si>
  <si>
    <t>ED-50378</t>
  </si>
  <si>
    <t>JARDINEIRO COM ENCARGOS
COMPLEMENTARES</t>
  </si>
  <si>
    <t>89.34.30</t>
  </si>
  <si>
    <t>TERRA VEGETAL (GRANEL)</t>
  </si>
  <si>
    <t>MATED-
11249</t>
  </si>
  <si>
    <t>AREIA LAVADA POSTO OBRA (
TIPO: GROSSA)</t>
  </si>
  <si>
    <t>MATED-
11464</t>
  </si>
  <si>
    <t>ÁCIDO MURIÁTICO</t>
  </si>
  <si>
    <t>MATED-
9578</t>
  </si>
  <si>
    <t>DETERGENTE COM AMONÍACO (
AMÔNIA DILUÍDA)</t>
  </si>
  <si>
    <t>MATED-
11262</t>
  </si>
  <si>
    <t>ESTOPA DE ALGODÃO</t>
  </si>
  <si>
    <t>IMPRESSOES</t>
  </si>
  <si>
    <t>UNID</t>
  </si>
  <si>
    <t xml:space="preserve">PLANILHA GERAL - COMPOSICOES </t>
  </si>
  <si>
    <t>22,00</t>
  </si>
  <si>
    <t>1.024,00</t>
  </si>
  <si>
    <t>128,00</t>
  </si>
  <si>
    <t>5,00</t>
  </si>
  <si>
    <t>1,00</t>
  </si>
  <si>
    <t>2.046,17</t>
  </si>
  <si>
    <t>1.023,08</t>
  </si>
  <si>
    <t>511,54</t>
  </si>
  <si>
    <t>2,00</t>
  </si>
  <si>
    <t>75,14</t>
  </si>
  <si>
    <t>40,00</t>
  </si>
  <si>
    <t>0,20</t>
  </si>
  <si>
    <t>102,25</t>
  </si>
  <si>
    <t>193,50</t>
  </si>
  <si>
    <t>20,00</t>
  </si>
  <si>
    <t>150,00</t>
  </si>
  <si>
    <t>2.800,70</t>
  </si>
  <si>
    <t>269,66</t>
  </si>
  <si>
    <t>35,08</t>
  </si>
  <si>
    <t>122,78</t>
  </si>
  <si>
    <t>91,89</t>
  </si>
  <si>
    <t>297,59</t>
  </si>
  <si>
    <t>320,00</t>
  </si>
  <si>
    <t>1.023,04</t>
  </si>
  <si>
    <t>960,00</t>
  </si>
  <si>
    <t>180,00</t>
  </si>
  <si>
    <t>60,00</t>
  </si>
  <si>
    <t>5.115,21</t>
  </si>
  <si>
    <t>590,00</t>
  </si>
  <si>
    <t>9,87</t>
  </si>
  <si>
    <t>584,33</t>
  </si>
  <si>
    <t>221,56</t>
  </si>
  <si>
    <t>995,27</t>
  </si>
  <si>
    <t>542,90</t>
  </si>
  <si>
    <t>8,75</t>
  </si>
  <si>
    <t>160,00</t>
  </si>
  <si>
    <t>30,00</t>
  </si>
  <si>
    <t>566,00</t>
  </si>
  <si>
    <t>284,40</t>
  </si>
  <si>
    <t>159,90</t>
  </si>
  <si>
    <t>21,80</t>
  </si>
  <si>
    <t>10,23</t>
  </si>
  <si>
    <t>60,52</t>
  </si>
  <si>
    <t>11,00</t>
  </si>
  <si>
    <t>32,00</t>
  </si>
  <si>
    <t>3,00</t>
  </si>
  <si>
    <t>3,01</t>
  </si>
  <si>
    <t>15,72</t>
  </si>
  <si>
    <t>8,82</t>
  </si>
  <si>
    <t>3,50</t>
  </si>
  <si>
    <t>3,32</t>
  </si>
  <si>
    <t>77,46</t>
  </si>
  <si>
    <t>50,04</t>
  </si>
  <si>
    <t>4,50</t>
  </si>
  <si>
    <t>15,00</t>
  </si>
  <si>
    <t>4,30</t>
  </si>
  <si>
    <t>29,00</t>
  </si>
  <si>
    <t>7,04</t>
  </si>
  <si>
    <t>2,28</t>
  </si>
  <si>
    <t>7,26</t>
  </si>
  <si>
    <t>48,23</t>
  </si>
  <si>
    <t>75,11</t>
  </si>
  <si>
    <t>210,60</t>
  </si>
  <si>
    <t>505,05</t>
  </si>
  <si>
    <t>127,80</t>
  </si>
  <si>
    <t>362,94</t>
  </si>
  <si>
    <t>25,20</t>
  </si>
  <si>
    <t>70,14</t>
  </si>
  <si>
    <t>2.129,71</t>
  </si>
  <si>
    <t>347,22</t>
  </si>
  <si>
    <t>1.660,22</t>
  </si>
  <si>
    <t>17,36</t>
  </si>
  <si>
    <t>59,63</t>
  </si>
  <si>
    <t>61,74</t>
  </si>
  <si>
    <t>671,15</t>
  </si>
  <si>
    <t>53,14</t>
  </si>
  <si>
    <t>3,75</t>
  </si>
  <si>
    <t>110,93</t>
  </si>
  <si>
    <t>17,39</t>
  </si>
  <si>
    <t>730,78</t>
  </si>
  <si>
    <t>36,54</t>
  </si>
  <si>
    <t>34,27</t>
  </si>
  <si>
    <t>11,03</t>
  </si>
  <si>
    <t>4,84</t>
  </si>
  <si>
    <t>52,18</t>
  </si>
  <si>
    <t>0,96</t>
  </si>
  <si>
    <t>4,97</t>
  </si>
  <si>
    <t>31,10</t>
  </si>
  <si>
    <t>87,50</t>
  </si>
  <si>
    <t>657,15</t>
  </si>
  <si>
    <t>15,01</t>
  </si>
  <si>
    <t>13,23</t>
  </si>
  <si>
    <t>7,92</t>
  </si>
  <si>
    <t>8,20</t>
  </si>
  <si>
    <t>2,52</t>
  </si>
  <si>
    <t>1.867,91</t>
  </si>
  <si>
    <t>120,38</t>
  </si>
  <si>
    <t>394,40</t>
  </si>
  <si>
    <t>17,01</t>
  </si>
  <si>
    <t>ED-50496</t>
  </si>
  <si>
    <t>46,65</t>
  </si>
  <si>
    <t>12,00</t>
  </si>
  <si>
    <t>17,00</t>
  </si>
  <si>
    <t>27,00</t>
  </si>
  <si>
    <t>16,00</t>
  </si>
  <si>
    <t>18,00</t>
  </si>
  <si>
    <t>244,00</t>
  </si>
  <si>
    <t>60,36</t>
  </si>
  <si>
    <t>261,11</t>
  </si>
  <si>
    <t>46,00</t>
  </si>
  <si>
    <t>366,00</t>
  </si>
  <si>
    <t>21,74</t>
  </si>
  <si>
    <t>34,95</t>
  </si>
  <si>
    <t>102,70</t>
  </si>
  <si>
    <t>1,44</t>
  </si>
  <si>
    <t>16,22</t>
  </si>
  <si>
    <t>21,96</t>
  </si>
  <si>
    <t>18,74</t>
  </si>
  <si>
    <t>2.013,49</t>
  </si>
  <si>
    <t>277,72</t>
  </si>
  <si>
    <t>1.735,77</t>
  </si>
  <si>
    <t>39,60</t>
  </si>
  <si>
    <t>842,00</t>
  </si>
  <si>
    <t>966,47</t>
  </si>
  <si>
    <t>125,23</t>
  </si>
  <si>
    <t>76,62</t>
  </si>
  <si>
    <t>668,46</t>
  </si>
  <si>
    <t>0,15</t>
  </si>
  <si>
    <t>76,96</t>
  </si>
  <si>
    <t>162,18</t>
  </si>
  <si>
    <t>7,83</t>
  </si>
  <si>
    <t>2,88</t>
  </si>
  <si>
    <t>0,89</t>
  </si>
  <si>
    <t>9,00</t>
  </si>
  <si>
    <t>5,59</t>
  </si>
  <si>
    <t>62,37</t>
  </si>
  <si>
    <t>5,85</t>
  </si>
  <si>
    <t>115,22</t>
  </si>
  <si>
    <t>19,96</t>
  </si>
  <si>
    <t>1.931,25</t>
  </si>
  <si>
    <t>563,35</t>
  </si>
  <si>
    <t>811,16</t>
  </si>
  <si>
    <t>224,53</t>
  </si>
  <si>
    <t>688,31</t>
  </si>
  <si>
    <t>378,80</t>
  </si>
  <si>
    <t>7,98</t>
  </si>
  <si>
    <t>45,01</t>
  </si>
  <si>
    <t>23,06</t>
  </si>
  <si>
    <t>159,39</t>
  </si>
  <si>
    <t>13,00</t>
  </si>
  <si>
    <t>6,40</t>
  </si>
  <si>
    <t>193,00</t>
  </si>
  <si>
    <t>342,81</t>
  </si>
  <si>
    <t>17,45</t>
  </si>
  <si>
    <t>66,25</t>
  </si>
  <si>
    <t>60,60</t>
  </si>
  <si>
    <t>8,00</t>
  </si>
  <si>
    <t>69,00</t>
  </si>
  <si>
    <t>442,00</t>
  </si>
  <si>
    <t>10,00</t>
  </si>
  <si>
    <t>6,00</t>
  </si>
  <si>
    <t>70,00</t>
  </si>
  <si>
    <t>2,80</t>
  </si>
  <si>
    <t>1,40</t>
  </si>
  <si>
    <t>4,60</t>
  </si>
  <si>
    <t>259,89</t>
  </si>
  <si>
    <t>1.270,09</t>
  </si>
  <si>
    <t>28,00</t>
  </si>
  <si>
    <t>45,00</t>
  </si>
  <si>
    <t>304,00</t>
  </si>
  <si>
    <t>265,27</t>
  </si>
  <si>
    <t>15.241,08</t>
  </si>
  <si>
    <t>BDI (%)</t>
  </si>
  <si>
    <t>Total</t>
  </si>
  <si>
    <t>DISCRIMINAÇÃO</t>
  </si>
  <si>
    <t>ENGENHEIRO MECANICO</t>
  </si>
  <si>
    <t>CURSO DE CAPACITAÇÃO PARA ENGENHEIROMECANICO (ENCARGOS COMPLEMENTARES) - HORISTA</t>
  </si>
  <si>
    <t>PREÇO UNIT.</t>
  </si>
  <si>
    <t>PREÇO TOTAL</t>
  </si>
  <si>
    <t>TOTAL DO SERVIÇO COM BDI</t>
  </si>
  <si>
    <t>M²</t>
  </si>
  <si>
    <t>M²/MÊS</t>
  </si>
  <si>
    <t>%</t>
  </si>
  <si>
    <t>MOB-DES-015</t>
  </si>
  <si>
    <t>OBRAS COM VALORES ACIMA DE 3.000.000,01</t>
  </si>
  <si>
    <t>1.4.10</t>
  </si>
  <si>
    <t>1.4.11</t>
  </si>
  <si>
    <t>MXMÊS</t>
  </si>
  <si>
    <t>1.4.12</t>
  </si>
  <si>
    <t>1.4.13</t>
  </si>
  <si>
    <t>1.4.14</t>
  </si>
  <si>
    <t>1.4.15</t>
  </si>
  <si>
    <t>1.4.16</t>
  </si>
  <si>
    <t>1.4.17</t>
  </si>
  <si>
    <t>1.4.18</t>
  </si>
  <si>
    <t>1.4.19</t>
  </si>
  <si>
    <t>M³</t>
  </si>
  <si>
    <t>PT</t>
  </si>
  <si>
    <r>
      <rPr>
        <b/>
        <sz val="6"/>
        <rFont val="Verdana"/>
        <family val="2"/>
      </rPr>
      <t>PREÇO UNIT. DE CUSTO</t>
    </r>
  </si>
  <si>
    <r>
      <rPr>
        <b/>
        <sz val="6"/>
        <rFont val="Verdana"/>
        <family val="2"/>
      </rPr>
      <t>PREÇO TOTAL DE CUSTO</t>
    </r>
  </si>
  <si>
    <t xml:space="preserve">ESTRUTURA - COMPOSICOES </t>
  </si>
  <si>
    <t>FUN-HEL-006</t>
  </si>
  <si>
    <t xml:space="preserve">MOBILIZAÇÃO E DESMOBILIZAÇÃO DE EQUIPAMENTO PARA ESTACA TIPO HÉLICE CONTÍNUA </t>
  </si>
  <si>
    <t>FUN-TRA-026</t>
  </si>
  <si>
    <t>MOBILIZAÇÃO E DESMOBILIZAÇÃO DE EQUIPAMENTO PARA BROCATRADO</t>
  </si>
  <si>
    <t>4.6.02</t>
  </si>
  <si>
    <t>EXECUÇÃO DE ESTACA TIPO HÉLICE CONTÍNUA D = 300 MM, EXCETO CONCRETO INCLUSIVE TX BOMB. EXCLUSIVE CONC./ARMACAO</t>
  </si>
  <si>
    <t>EXECUÇÃO DE ESTACA TIPO HÉLICE CONTÍNUA D = 400 MM, EXCETO CONCRETO INCLUSIVE TX BOMB. EXCLUSIVE CONC./ARMACAO</t>
  </si>
  <si>
    <t>ESCAVAÇÃO MANUAL DE VALAS H &lt;= 1,50 M</t>
  </si>
  <si>
    <t>SERVIÇO: APILOAMENTO DO FUNDO DE VALAS COM PLACAS</t>
  </si>
  <si>
    <t>SERVIÇO: FORNECIMENTO E LANÇAMENTO DE CONCRETO NÃO ESTRUTURAL VIRADO EM OBRA FCK &gt;= 9 MPA, BRITA 1 E 2</t>
  </si>
  <si>
    <t>SERVIÇO: REATERRO COMPACTADO DE VALA COM EQUIPAMENTO PLACA VIBRATÓRIA</t>
  </si>
  <si>
    <t>5.2.10</t>
  </si>
  <si>
    <t>6.4.03</t>
  </si>
  <si>
    <t>MATED-9297</t>
  </si>
  <si>
    <t>ARAME RECOZIDO (BITOLA: 18 BWG / DIÂMETRO DO FIO: 1,25 MM /MASSA LINEAR: 0,01 KG/M)</t>
  </si>
  <si>
    <t>ESPAÇADOR/DISTANCIADOR ( MATERIAL: PLÁSTICO/ COBRIMENTO: 30MM/TIPO: PINO/ BITOLA AÇO: MENOR OU IGUAL 12,5MM)</t>
  </si>
  <si>
    <t>POLIMENTO MECÂNICO DE PISO EM CONCRETO COM
NIVELAMENTO A LASER (NÍVEL ZERO)</t>
  </si>
  <si>
    <t>2.12.01</t>
  </si>
  <si>
    <t>CORTE MECAN. C/ SERRA CIRCULAR EM CONCRETO/ASFALTO</t>
  </si>
  <si>
    <t>SELANTE ELASTICO MONOCOMPONENTE A BASE DE POLIURETANO PARA JUNTAS DIVERSAS - 310ML</t>
  </si>
  <si>
    <t>SERVIÇO: FORMA E DESFORMA DE COMPENSADO PLASTIFICADO ESPESSURA 12 MM, EXCLUSIVE ESCORAMENTO (3X)</t>
  </si>
  <si>
    <t>ESCORAMENTO METÁLICO TUBULAR CONVENCIONAL (H = 1,80 À
3,20 M) COM ACESSÓRIOS PARA LAJES E VIGAS MACIÇAS,
EXCLUSIVE TRANSPORTE E MONTAGEM (ALUGUEL MENSAL)</t>
  </si>
  <si>
    <t>ENSAIO DE RESISTENCIA A COMPRESSAO SIMPLES - CONCRETO</t>
  </si>
  <si>
    <t>ENSAIO DE RESISTENCIA A TRACAO NA FLEXAO DE CONCRETO</t>
  </si>
  <si>
    <t>ED-52306</t>
  </si>
  <si>
    <t>IMP-ASF-005</t>
  </si>
  <si>
    <t>IMPERMEABILIZAÇÃO COM MANTA ASFÁLTICA PRÉ-FABRICADA, E =
4 MM</t>
  </si>
  <si>
    <t>ARGAMASSA POLIMÉRICA SEMI-FLEXÍVEL, BICOMPONENTE, À BASE DE CIMENTOS ESPECIAIS ADITIVOS MINERAIS E RESINA ACRÍLICA</t>
  </si>
  <si>
    <r>
      <rPr>
        <sz val="6"/>
        <rFont val="Verdana"/>
        <family val="2"/>
      </rPr>
      <t>LEITO METÁLICO, DIMENSÕES 300X100mm</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</si>
  <si>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CEGA</t>
    </r>
    <r>
      <rPr>
        <sz val="6"/>
        <rFont val="Verdana"/>
        <family val="2"/>
      </rPr>
      <t xml:space="preserve"> </t>
    </r>
    <r>
      <rPr>
        <b/>
        <sz val="6"/>
        <rFont val="Verdana"/>
        <family val="2"/>
      </rPr>
      <t>P/</t>
    </r>
    <r>
      <rPr>
        <sz val="6"/>
        <rFont val="Verdana"/>
        <family val="2"/>
      </rPr>
      <t xml:space="preserve"> </t>
    </r>
    <r>
      <rPr>
        <b/>
        <sz val="6"/>
        <rFont val="Verdana"/>
        <family val="2"/>
      </rPr>
      <t>CONDULETE</t>
    </r>
    <r>
      <rPr>
        <sz val="6"/>
        <rFont val="Verdana"/>
        <family val="2"/>
      </rPr>
      <t xml:space="preserve"> </t>
    </r>
    <r>
      <rPr>
        <b/>
        <sz val="6"/>
        <rFont val="Verdana"/>
        <family val="2"/>
      </rPr>
      <t>D=1</t>
    </r>
    <r>
      <rPr>
        <sz val="6"/>
        <rFont val="Verdana"/>
        <family val="2"/>
      </rPr>
      <t xml:space="preserve"> </t>
    </r>
    <r>
      <rPr>
        <b/>
        <sz val="6"/>
        <rFont val="Verdana"/>
        <family val="2"/>
      </rPr>
      <t>1/4"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</si>
  <si>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D=1"</t>
    </r>
  </si>
  <si>
    <r>
      <rPr>
        <sz val="6"/>
        <rFont val="Verdana"/>
        <family val="2"/>
      </rPr>
      <t>CONDULETE TIPO LB EM ALUMÍNIO PARA ELETRODUTO ROSCADO D=1"</t>
    </r>
  </si>
  <si>
    <r>
      <rPr>
        <sz val="6"/>
        <rFont val="Verdana"/>
        <family val="2"/>
      </rPr>
      <t>CONDULETE TIPO LB EM ALUMÍNIO PARA ELETRODUTO ROSCADO
D=1.1/4"</t>
    </r>
  </si>
  <si>
    <r>
      <rPr>
        <sz val="6"/>
        <rFont val="Verdana"/>
        <family val="2"/>
      </rPr>
      <t xml:space="preserve">PAINEL ELÉTRICO, FABRICADO EM CHAPA DE AÇO 12 MSG NA ESTRUTURA E 14 MSG NO FECHAMENTO,   IDENTIFICAÇÃO </t>
    </r>
    <r>
      <rPr>
        <b/>
        <sz val="6"/>
        <rFont val="Verdana"/>
        <family val="2"/>
      </rPr>
      <t>QGBT</t>
    </r>
    <r>
      <rPr>
        <sz val="6"/>
        <rFont val="Verdana"/>
        <family val="2"/>
      </rPr>
      <t>, COM BARRAMENTO DE COBRE PARA CORRENTE DE 600A, ACESSO FRONTAL ATRAVÉS DE FECHO CREMONA DE TRÊS PONTOS COM FECHO ESCAMOTEÁVEL, GRAU DE PROTEÇÃO IP 54, PRÓPRIO PARA USO ABRIGADO, ACABAMENTO NA COR CINZA RAL 7032 ELETROSTÁTICO, FABRICADO CONFORME DIAGRAMA TRIFILAR.
(PROJETO), FORNECIDO COMPLETO.</t>
    </r>
  </si>
  <si>
    <r>
      <rPr>
        <sz val="6"/>
        <rFont val="Verdana"/>
        <family val="2"/>
      </rPr>
      <t>QUADRO DE DISTRIBUICAO COM BARRAMENTO TRIFASICO, DE
EMBUTIR, EM CHAPA DE ACO GALVANIZADO, PARA  100 DISJUNTORES DIN, 150 A</t>
    </r>
  </si>
  <si>
    <r>
      <rPr>
        <sz val="6"/>
        <rFont val="Verdana"/>
        <family val="2"/>
      </rPr>
      <t>DISJUNTOR TRIPOLAR TIPO DIN, CORRENTE NOMINAL DE 100A</t>
    </r>
  </si>
  <si>
    <t>AUX-002</t>
  </si>
  <si>
    <r>
      <rPr>
        <sz val="6"/>
        <rFont val="Verdana"/>
        <family val="2"/>
      </rPr>
      <t>DISPOSITIVO DR, 2 POLOS, SENSIBILIDADE DE 30 MA, CORRENTE DE 40
A, TIPO AC</t>
    </r>
  </si>
  <si>
    <t>AUX-003</t>
  </si>
  <si>
    <r>
      <rPr>
        <sz val="6"/>
        <rFont val="Verdana"/>
        <family val="2"/>
      </rPr>
      <t>DISPOSITIVO DR, 2 POLOS, SENSIBILIDADE DE 30 MA, CORRENTE DE 25
A, TIPO AC</t>
    </r>
  </si>
  <si>
    <t>AUX-004</t>
  </si>
  <si>
    <r>
      <rPr>
        <sz val="6"/>
        <rFont val="Verdana"/>
        <family val="2"/>
      </rPr>
      <t>CABO DE COBRE FLEXÍVEL, CLASSE 5, ISOLAMENTO TIPO LSHF/ATOX,
NÃO HALOGENADO, ANTICHAMA, TERMOPLÁSTICO, UNIPOLAR, SEÇÃO 16 MM2, 70°C, 450/750V</t>
    </r>
  </si>
  <si>
    <r>
      <rPr>
        <b/>
        <sz val="6"/>
        <rFont val="Verdana"/>
        <family val="2"/>
      </rPr>
      <t>SERVIÇO:</t>
    </r>
    <r>
      <rPr>
        <sz val="6"/>
        <rFont val="Verdana"/>
        <family val="2"/>
      </rPr>
      <t xml:space="preserve"> </t>
    </r>
    <r>
      <rPr>
        <b/>
        <sz val="6"/>
        <rFont val="Verdana"/>
        <family val="2"/>
      </rPr>
      <t>DISJUNTOR</t>
    </r>
    <r>
      <rPr>
        <sz val="6"/>
        <rFont val="Verdana"/>
        <family val="2"/>
      </rPr>
      <t xml:space="preserve"> </t>
    </r>
    <r>
      <rPr>
        <b/>
        <sz val="6"/>
        <rFont val="Verdana"/>
        <family val="2"/>
      </rPr>
      <t>TRIPOLAR</t>
    </r>
    <r>
      <rPr>
        <sz val="6"/>
        <rFont val="Verdana"/>
        <family val="2"/>
      </rPr>
      <t xml:space="preserve"> </t>
    </r>
    <r>
      <rPr>
        <b/>
        <sz val="6"/>
        <rFont val="Verdana"/>
        <family val="2"/>
      </rPr>
      <t>TIPO</t>
    </r>
    <r>
      <rPr>
        <sz val="6"/>
        <rFont val="Verdana"/>
        <family val="2"/>
      </rPr>
      <t xml:space="preserve"> </t>
    </r>
    <r>
      <rPr>
        <b/>
        <sz val="6"/>
        <rFont val="Verdana"/>
        <family val="2"/>
      </rPr>
      <t>DIN,</t>
    </r>
    <r>
      <rPr>
        <sz val="6"/>
        <rFont val="Verdana"/>
        <family val="2"/>
      </rPr>
      <t xml:space="preserve"> </t>
    </r>
    <r>
      <rPr>
        <b/>
        <sz val="6"/>
        <rFont val="Verdana"/>
        <family val="2"/>
      </rPr>
      <t>CORRENTE</t>
    </r>
    <r>
      <rPr>
        <sz val="6"/>
        <rFont val="Verdana"/>
        <family val="2"/>
      </rPr>
      <t xml:space="preserve"> </t>
    </r>
    <r>
      <rPr>
        <b/>
        <sz val="6"/>
        <rFont val="Verdana"/>
        <family val="2"/>
      </rPr>
      <t>NOMINAL</t>
    </r>
    <r>
      <rPr>
        <sz val="6"/>
        <rFont val="Verdana"/>
        <family val="2"/>
      </rPr>
      <t xml:space="preserve"> </t>
    </r>
    <r>
      <rPr>
        <b/>
        <sz val="6"/>
        <rFont val="Verdana"/>
        <family val="2"/>
      </rPr>
      <t>DE</t>
    </r>
    <r>
      <rPr>
        <sz val="6"/>
        <rFont val="Verdana"/>
        <family val="2"/>
      </rPr>
      <t xml:space="preserve"> </t>
    </r>
    <r>
      <rPr>
        <b/>
        <sz val="6"/>
        <rFont val="Verdana"/>
        <family val="2"/>
      </rPr>
      <t>100A</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</si>
  <si>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b/>
        <sz val="6"/>
        <rFont val="Verdana"/>
        <family val="2"/>
      </rPr>
      <t>SERVIÇO:</t>
    </r>
    <r>
      <rPr>
        <sz val="6"/>
        <rFont val="Verdana"/>
        <family val="2"/>
      </rPr>
      <t xml:space="preserve"> </t>
    </r>
    <r>
      <rPr>
        <b/>
        <sz val="6"/>
        <rFont val="Verdana"/>
        <family val="2"/>
      </rPr>
      <t>DISPOSITIVO</t>
    </r>
    <r>
      <rPr>
        <sz val="6"/>
        <rFont val="Verdana"/>
        <family val="2"/>
      </rPr>
      <t xml:space="preserve"> </t>
    </r>
    <r>
      <rPr>
        <b/>
        <sz val="6"/>
        <rFont val="Verdana"/>
        <family val="2"/>
      </rPr>
      <t>DR,</t>
    </r>
    <r>
      <rPr>
        <sz val="6"/>
        <rFont val="Verdana"/>
        <family val="2"/>
      </rPr>
      <t xml:space="preserve"> </t>
    </r>
    <r>
      <rPr>
        <b/>
        <sz val="6"/>
        <rFont val="Verdana"/>
        <family val="2"/>
      </rPr>
      <t>2</t>
    </r>
    <r>
      <rPr>
        <sz val="6"/>
        <rFont val="Verdana"/>
        <family val="2"/>
      </rPr>
      <t xml:space="preserve"> </t>
    </r>
    <r>
      <rPr>
        <b/>
        <sz val="6"/>
        <rFont val="Verdana"/>
        <family val="2"/>
      </rPr>
      <t>POLOS,</t>
    </r>
    <r>
      <rPr>
        <sz val="6"/>
        <rFont val="Verdana"/>
        <family val="2"/>
      </rPr>
      <t xml:space="preserve"> </t>
    </r>
    <r>
      <rPr>
        <b/>
        <sz val="6"/>
        <rFont val="Verdana"/>
        <family val="2"/>
      </rPr>
      <t>SENSIBILIDADE</t>
    </r>
    <r>
      <rPr>
        <sz val="6"/>
        <rFont val="Verdana"/>
        <family val="2"/>
      </rPr>
      <t xml:space="preserve"> </t>
    </r>
    <r>
      <rPr>
        <b/>
        <sz val="6"/>
        <rFont val="Verdana"/>
        <family val="2"/>
      </rPr>
      <t>DE</t>
    </r>
    <r>
      <rPr>
        <sz val="6"/>
        <rFont val="Verdana"/>
        <family val="2"/>
      </rPr>
      <t xml:space="preserve"> </t>
    </r>
    <r>
      <rPr>
        <b/>
        <sz val="6"/>
        <rFont val="Verdana"/>
        <family val="2"/>
      </rPr>
      <t>30</t>
    </r>
    <r>
      <rPr>
        <sz val="6"/>
        <rFont val="Verdana"/>
        <family val="2"/>
      </rPr>
      <t xml:space="preserve"> </t>
    </r>
    <r>
      <rPr>
        <b/>
        <sz val="6"/>
        <rFont val="Verdana"/>
        <family val="2"/>
      </rPr>
      <t>MA,</t>
    </r>
    <r>
      <rPr>
        <sz val="6"/>
        <rFont val="Verdana"/>
        <family val="2"/>
      </rPr>
      <t xml:space="preserve"> </t>
    </r>
    <r>
      <rPr>
        <b/>
        <sz val="6"/>
        <rFont val="Verdana"/>
        <family val="2"/>
      </rPr>
      <t>CORRENTE</t>
    </r>
    <r>
      <rPr>
        <sz val="6"/>
        <rFont val="Verdana"/>
        <family val="2"/>
      </rPr>
      <t xml:space="preserve"> </t>
    </r>
    <r>
      <rPr>
        <b/>
        <sz val="6"/>
        <rFont val="Verdana"/>
        <family val="2"/>
      </rPr>
      <t>DE</t>
    </r>
    <r>
      <rPr>
        <sz val="6"/>
        <rFont val="Verdana"/>
        <family val="2"/>
      </rPr>
      <t xml:space="preserve"> </t>
    </r>
    <r>
      <rPr>
        <b/>
        <sz val="6"/>
        <rFont val="Verdana"/>
        <family val="2"/>
      </rPr>
      <t>40</t>
    </r>
    <r>
      <rPr>
        <sz val="6"/>
        <rFont val="Verdana"/>
        <family val="2"/>
      </rPr>
      <t xml:space="preserve"> </t>
    </r>
    <r>
      <rPr>
        <b/>
        <sz val="6"/>
        <rFont val="Verdana"/>
        <family val="2"/>
      </rPr>
      <t>A,</t>
    </r>
    <r>
      <rPr>
        <sz val="6"/>
        <rFont val="Verdana"/>
        <family val="2"/>
      </rPr>
      <t xml:space="preserve"> </t>
    </r>
    <r>
      <rPr>
        <b/>
        <sz val="6"/>
        <rFont val="Verdana"/>
        <family val="2"/>
      </rPr>
      <t>TIPO</t>
    </r>
    <r>
      <rPr>
        <sz val="6"/>
        <rFont val="Verdana"/>
        <family val="2"/>
      </rPr>
      <t xml:space="preserve"> </t>
    </r>
    <r>
      <rPr>
        <b/>
        <sz val="6"/>
        <rFont val="Verdana"/>
        <family val="2"/>
      </rPr>
      <t>AC</t>
    </r>
  </si>
  <si>
    <r>
      <rPr>
        <b/>
        <sz val="6"/>
        <rFont val="Verdana"/>
        <family val="2"/>
      </rPr>
      <t>SERVIÇO:</t>
    </r>
    <r>
      <rPr>
        <sz val="6"/>
        <rFont val="Verdana"/>
        <family val="2"/>
      </rPr>
      <t xml:space="preserve"> </t>
    </r>
    <r>
      <rPr>
        <b/>
        <sz val="6"/>
        <rFont val="Verdana"/>
        <family val="2"/>
      </rPr>
      <t>DISPOSITIVO</t>
    </r>
    <r>
      <rPr>
        <sz val="6"/>
        <rFont val="Verdana"/>
        <family val="2"/>
      </rPr>
      <t xml:space="preserve"> </t>
    </r>
    <r>
      <rPr>
        <b/>
        <sz val="6"/>
        <rFont val="Verdana"/>
        <family val="2"/>
      </rPr>
      <t>DR,</t>
    </r>
    <r>
      <rPr>
        <sz val="6"/>
        <rFont val="Verdana"/>
        <family val="2"/>
      </rPr>
      <t xml:space="preserve"> </t>
    </r>
    <r>
      <rPr>
        <b/>
        <sz val="6"/>
        <rFont val="Verdana"/>
        <family val="2"/>
      </rPr>
      <t>2</t>
    </r>
    <r>
      <rPr>
        <sz val="6"/>
        <rFont val="Verdana"/>
        <family val="2"/>
      </rPr>
      <t xml:space="preserve"> </t>
    </r>
    <r>
      <rPr>
        <b/>
        <sz val="6"/>
        <rFont val="Verdana"/>
        <family val="2"/>
      </rPr>
      <t>POLOS,</t>
    </r>
    <r>
      <rPr>
        <sz val="6"/>
        <rFont val="Verdana"/>
        <family val="2"/>
      </rPr>
      <t xml:space="preserve"> </t>
    </r>
    <r>
      <rPr>
        <b/>
        <sz val="6"/>
        <rFont val="Verdana"/>
        <family val="2"/>
      </rPr>
      <t>SENSIBILIDADE</t>
    </r>
    <r>
      <rPr>
        <sz val="6"/>
        <rFont val="Verdana"/>
        <family val="2"/>
      </rPr>
      <t xml:space="preserve"> </t>
    </r>
    <r>
      <rPr>
        <b/>
        <sz val="6"/>
        <rFont val="Verdana"/>
        <family val="2"/>
      </rPr>
      <t>DE</t>
    </r>
    <r>
      <rPr>
        <sz val="6"/>
        <rFont val="Verdana"/>
        <family val="2"/>
      </rPr>
      <t xml:space="preserve"> </t>
    </r>
    <r>
      <rPr>
        <b/>
        <sz val="6"/>
        <rFont val="Verdana"/>
        <family val="2"/>
      </rPr>
      <t>30</t>
    </r>
    <r>
      <rPr>
        <sz val="6"/>
        <rFont val="Verdana"/>
        <family val="2"/>
      </rPr>
      <t xml:space="preserve"> </t>
    </r>
    <r>
      <rPr>
        <b/>
        <sz val="6"/>
        <rFont val="Verdana"/>
        <family val="2"/>
      </rPr>
      <t>MA,</t>
    </r>
    <r>
      <rPr>
        <sz val="6"/>
        <rFont val="Verdana"/>
        <family val="2"/>
      </rPr>
      <t xml:space="preserve"> </t>
    </r>
    <r>
      <rPr>
        <b/>
        <sz val="6"/>
        <rFont val="Verdana"/>
        <family val="2"/>
      </rPr>
      <t>CORRENTE</t>
    </r>
    <r>
      <rPr>
        <sz val="6"/>
        <rFont val="Verdana"/>
        <family val="2"/>
      </rPr>
      <t xml:space="preserve"> </t>
    </r>
    <r>
      <rPr>
        <b/>
        <sz val="6"/>
        <rFont val="Verdana"/>
        <family val="2"/>
      </rPr>
      <t>DE</t>
    </r>
    <r>
      <rPr>
        <sz val="6"/>
        <rFont val="Verdana"/>
        <family val="2"/>
      </rPr>
      <t xml:space="preserve"> </t>
    </r>
    <r>
      <rPr>
        <b/>
        <sz val="6"/>
        <rFont val="Verdana"/>
        <family val="2"/>
      </rPr>
      <t>25</t>
    </r>
    <r>
      <rPr>
        <sz val="6"/>
        <rFont val="Verdana"/>
        <family val="2"/>
      </rPr>
      <t xml:space="preserve"> </t>
    </r>
    <r>
      <rPr>
        <b/>
        <sz val="6"/>
        <rFont val="Verdana"/>
        <family val="2"/>
      </rPr>
      <t>A,</t>
    </r>
    <r>
      <rPr>
        <sz val="6"/>
        <rFont val="Verdana"/>
        <family val="2"/>
      </rPr>
      <t xml:space="preserve"> </t>
    </r>
    <r>
      <rPr>
        <b/>
        <sz val="6"/>
        <rFont val="Verdana"/>
        <family val="2"/>
      </rPr>
      <t>TIPO</t>
    </r>
    <r>
      <rPr>
        <sz val="6"/>
        <rFont val="Verdana"/>
        <family val="2"/>
      </rPr>
      <t xml:space="preserve"> </t>
    </r>
    <r>
      <rPr>
        <b/>
        <sz val="6"/>
        <rFont val="Verdana"/>
        <family val="2"/>
      </rPr>
      <t>AC</t>
    </r>
  </si>
  <si>
    <r>
      <rPr>
        <b/>
        <sz val="6"/>
        <rFont val="Verdana"/>
        <family val="2"/>
      </rPr>
      <t>SERVIÇO:</t>
    </r>
    <r>
      <rPr>
        <sz val="6"/>
        <rFont val="Verdana"/>
        <family val="2"/>
      </rPr>
      <t xml:space="preserve"> </t>
    </r>
    <r>
      <rPr>
        <b/>
        <sz val="6"/>
        <rFont val="Verdana"/>
        <family val="2"/>
      </rPr>
      <t>DISPOSITIVO</t>
    </r>
    <r>
      <rPr>
        <sz val="6"/>
        <rFont val="Verdana"/>
        <family val="2"/>
      </rPr>
      <t xml:space="preserve"> </t>
    </r>
    <r>
      <rPr>
        <b/>
        <sz val="6"/>
        <rFont val="Verdana"/>
        <family val="2"/>
      </rPr>
      <t>DPS</t>
    </r>
    <r>
      <rPr>
        <sz val="6"/>
        <rFont val="Verdana"/>
        <family val="2"/>
      </rPr>
      <t xml:space="preserve"> </t>
    </r>
    <r>
      <rPr>
        <b/>
        <sz val="6"/>
        <rFont val="Verdana"/>
        <family val="2"/>
      </rPr>
      <t>CLASSE</t>
    </r>
    <r>
      <rPr>
        <sz val="6"/>
        <rFont val="Verdana"/>
        <family val="2"/>
      </rPr>
      <t xml:space="preserve"> </t>
    </r>
    <r>
      <rPr>
        <b/>
        <sz val="6"/>
        <rFont val="Verdana"/>
        <family val="2"/>
      </rPr>
      <t>II,</t>
    </r>
    <r>
      <rPr>
        <sz val="6"/>
        <rFont val="Verdana"/>
        <family val="2"/>
      </rPr>
      <t xml:space="preserve"> </t>
    </r>
    <r>
      <rPr>
        <b/>
        <sz val="6"/>
        <rFont val="Verdana"/>
        <family val="2"/>
      </rPr>
      <t>1</t>
    </r>
    <r>
      <rPr>
        <sz val="6"/>
        <rFont val="Verdana"/>
        <family val="2"/>
      </rPr>
      <t xml:space="preserve"> </t>
    </r>
    <r>
      <rPr>
        <b/>
        <sz val="6"/>
        <rFont val="Verdana"/>
        <family val="2"/>
      </rPr>
      <t>POLO,</t>
    </r>
    <r>
      <rPr>
        <sz val="6"/>
        <rFont val="Verdana"/>
        <family val="2"/>
      </rPr>
      <t xml:space="preserve"> </t>
    </r>
    <r>
      <rPr>
        <b/>
        <sz val="6"/>
        <rFont val="Verdana"/>
        <family val="2"/>
      </rPr>
      <t>TENSAO</t>
    </r>
    <r>
      <rPr>
        <sz val="6"/>
        <rFont val="Verdana"/>
        <family val="2"/>
      </rPr>
      <t xml:space="preserve"> </t>
    </r>
    <r>
      <rPr>
        <b/>
        <sz val="6"/>
        <rFont val="Verdana"/>
        <family val="2"/>
      </rPr>
      <t>MAXIMA</t>
    </r>
    <r>
      <rPr>
        <sz val="6"/>
        <rFont val="Verdana"/>
        <family val="2"/>
      </rPr>
      <t xml:space="preserve"> </t>
    </r>
    <r>
      <rPr>
        <b/>
        <sz val="6"/>
        <rFont val="Verdana"/>
        <family val="2"/>
      </rPr>
      <t>DE</t>
    </r>
    <r>
      <rPr>
        <sz val="6"/>
        <rFont val="Verdana"/>
        <family val="2"/>
      </rPr>
      <t xml:space="preserve"> </t>
    </r>
    <r>
      <rPr>
        <b/>
        <sz val="6"/>
        <rFont val="Verdana"/>
        <family val="2"/>
      </rPr>
      <t>175</t>
    </r>
    <r>
      <rPr>
        <sz val="6"/>
        <rFont val="Verdana"/>
        <family val="2"/>
      </rPr>
      <t xml:space="preserve"> </t>
    </r>
    <r>
      <rPr>
        <b/>
        <sz val="6"/>
        <rFont val="Verdana"/>
        <family val="2"/>
      </rPr>
      <t>V,</t>
    </r>
    <r>
      <rPr>
        <sz val="6"/>
        <rFont val="Verdana"/>
        <family val="2"/>
      </rPr>
      <t xml:space="preserve"> </t>
    </r>
    <r>
      <rPr>
        <b/>
        <sz val="6"/>
        <rFont val="Verdana"/>
        <family val="2"/>
      </rPr>
      <t>CORRENTE</t>
    </r>
    <r>
      <rPr>
        <sz val="6"/>
        <rFont val="Verdana"/>
        <family val="2"/>
      </rPr>
      <t xml:space="preserve"> </t>
    </r>
    <r>
      <rPr>
        <b/>
        <sz val="6"/>
        <rFont val="Verdana"/>
        <family val="2"/>
      </rPr>
      <t>MAXIMA</t>
    </r>
    <r>
      <rPr>
        <sz val="6"/>
        <rFont val="Verdana"/>
        <family val="2"/>
      </rPr>
      <t xml:space="preserve"> </t>
    </r>
    <r>
      <rPr>
        <b/>
        <sz val="6"/>
        <rFont val="Verdana"/>
        <family val="2"/>
      </rPr>
      <t>DE</t>
    </r>
    <r>
      <rPr>
        <sz val="6"/>
        <rFont val="Verdana"/>
        <family val="2"/>
      </rPr>
      <t xml:space="preserve"> </t>
    </r>
    <r>
      <rPr>
        <b/>
        <sz val="6"/>
        <rFont val="Verdana"/>
        <family val="2"/>
      </rPr>
      <t>45</t>
    </r>
    <r>
      <rPr>
        <sz val="6"/>
        <rFont val="Verdana"/>
        <family val="2"/>
      </rPr>
      <t xml:space="preserve"> </t>
    </r>
    <r>
      <rPr>
        <b/>
        <sz val="6"/>
        <rFont val="Verdana"/>
        <family val="2"/>
      </rPr>
      <t>KA</t>
    </r>
    <r>
      <rPr>
        <sz val="6"/>
        <rFont val="Verdana"/>
        <family val="2"/>
      </rPr>
      <t xml:space="preserve"> </t>
    </r>
    <r>
      <rPr>
        <b/>
        <sz val="6"/>
        <rFont val="Verdana"/>
        <family val="2"/>
      </rPr>
      <t>(TIPO</t>
    </r>
    <r>
      <rPr>
        <sz val="6"/>
        <rFont val="Verdana"/>
        <family val="2"/>
      </rPr>
      <t xml:space="preserve"> </t>
    </r>
    <r>
      <rPr>
        <b/>
        <sz val="6"/>
        <rFont val="Verdana"/>
        <family val="2"/>
      </rPr>
      <t>AC)</t>
    </r>
  </si>
  <si>
    <r>
      <rPr>
        <sz val="6"/>
        <rFont val="Verdana"/>
        <family val="2"/>
      </rPr>
      <t>DISPOSITIVO DR, 2 POLOS, SENSIBILIDADE DE 30 MA, CORRENTE DE 25 A, TIPO AC</t>
    </r>
  </si>
  <si>
    <r>
      <rPr>
        <sz val="6"/>
        <rFont val="Verdana"/>
        <family val="2"/>
      </rPr>
      <t>QUADRO DE DISTRIBUICAO COM BARRAMENTO TRIFASICO, DE
EMBUTIR, EM CHAPA DE ACO GALVANIZADO, PARA   100 DISJUNTORES DIN, 150 A</t>
    </r>
  </si>
  <si>
    <r>
      <rPr>
        <sz val="6"/>
        <rFont val="Verdana"/>
        <family val="2"/>
      </rPr>
      <t>DISJUNTOR MONOPOLAR TIPO DIN, CORRENTE NOMINAL DE 16A - FORNECIMENTO E INSTALAÇÃO. AF_04/2016</t>
    </r>
  </si>
  <si>
    <r>
      <rPr>
        <sz val="6"/>
        <rFont val="Verdana"/>
        <family val="2"/>
      </rPr>
      <t>DISJUNTOR MONOPOLAR TIPO DIN, CORRENTE NOMINAL DE 20A - FORNECIMENTO E INSTALAÇÃO. AF_04/2016</t>
    </r>
  </si>
  <si>
    <r>
      <rPr>
        <sz val="6"/>
        <rFont val="Verdana"/>
        <family val="2"/>
      </rPr>
      <t>DISJUNTOR BIPOLAR TIPO DIN, CORRENTE NOMINAL DE 20A - FORNECIMENTO E INSTALAÇÃO. AF_04/2016</t>
    </r>
  </si>
  <si>
    <r>
      <rPr>
        <sz val="6"/>
        <rFont val="Verdana"/>
        <family val="2"/>
      </rPr>
      <t>DISJUNTOR BIPOLAR TIPO DIN, CORRENTE NOMINAL DE 25A - FORNECIMENTO E INSTALAÇÃO. AF_04/2016</t>
    </r>
  </si>
  <si>
    <r>
      <rPr>
        <sz val="6"/>
        <rFont val="Verdana"/>
        <family val="2"/>
      </rPr>
      <t>DISJUNTOR TRIPOLAR TIPO DIN, CORRENTE NOMINAL DE 50A - FORNECIMENTO E INSTALAÇÃO. AF_04/2016</t>
    </r>
  </si>
  <si>
    <r>
      <rPr>
        <sz val="6"/>
        <rFont val="Verdana"/>
        <family val="2"/>
      </rPr>
      <t>DISPOSITIVO DPS CLASSE II, 1 POLO, TENSAO MAXIMA DE 175 V, CORRENTE MAXIMA DE 45 KA (TIPO AC)</t>
    </r>
  </si>
  <si>
    <r>
      <rPr>
        <sz val="6"/>
        <rFont val="Verdana"/>
        <family val="2"/>
      </rPr>
      <t>FUSÍVEL TIPO "DIAZED", TIPO RÁPIDO OU RETARDADO - 35/63A - FORNECIMENTO E INSTALACAO</t>
    </r>
  </si>
  <si>
    <r>
      <rPr>
        <sz val="6"/>
        <rFont val="Verdana"/>
        <family val="2"/>
      </rPr>
      <t>CABO DE COBRE FLEXÍVEL, CLASSE 5, ISOLAMENTO TIPO LSHF/ATOX, NÃO HALOGENADO, ANTICHAMA, TERMOPLÁSTICO, UNIPOLAR, SEÇÃO 16 MM2, 70°C, 450/750V</t>
    </r>
  </si>
  <si>
    <r>
      <rPr>
        <sz val="6"/>
        <rFont val="Verdana"/>
        <family val="2"/>
      </rPr>
      <t>QUADRO DE DISTRIBUICAO COM BARRAMENTO TRIFASICO, DE EMBUTIR, EM CHAPA DE ACO GALVANIZADO, PARA   100 DISJUNTORES DIN, 150 A</t>
    </r>
  </si>
  <si>
    <r>
      <rPr>
        <sz val="6"/>
        <rFont val="Verdana"/>
        <family val="2"/>
      </rPr>
      <t>CABO DE COBRE FLEXÍVEL, CLASSE 5, ISOLAMENTO TIPO LSHF/ATOX, NÃO HALOGENADO, ANTICHAMA, TERMOPLÁSTICO, UNIPOLAR,
SEÇÃO 16 MM2, 70°C, 450/750V</t>
    </r>
  </si>
  <si>
    <t>ED-49504</t>
  </si>
  <si>
    <r>
      <rPr>
        <sz val="6"/>
        <rFont val="Verdana"/>
        <family val="2"/>
      </rPr>
      <t>QUADRO DE DISTRIBUIÇÃO PARA 50 MÓDULOS COM BARRAMENTO
100 A</t>
    </r>
  </si>
  <si>
    <r>
      <rPr>
        <sz val="6"/>
        <rFont val="Verdana"/>
        <family val="2"/>
      </rPr>
      <t>DISJUNTOR TRIPOLAR TIPO DIN, CORRENTE NOMINAL DE 20A - FORNECIMENTO E INSTALAÇÃO. AF_04/2016</t>
    </r>
  </si>
  <si>
    <r>
      <rPr>
        <sz val="6"/>
        <rFont val="Verdana"/>
        <family val="2"/>
      </rPr>
      <t>DISJUNTOR TRIPOLAR TIPO DIN, CORRENTE NOMINAL DE 25A - FORNECIMENTO E INSTALAÇÃO. AF_04/2016</t>
    </r>
  </si>
  <si>
    <t>AUX-005</t>
  </si>
  <si>
    <r>
      <rPr>
        <sz val="6"/>
        <rFont val="Verdana"/>
        <family val="2"/>
      </rPr>
      <t>DISJUNTOR TRIPOLAR TIPO DIN, CORRENTE NOMINAL DE 80A</t>
    </r>
  </si>
  <si>
    <r>
      <rPr>
        <b/>
        <sz val="6"/>
        <rFont val="Verdana"/>
        <family val="2"/>
      </rPr>
      <t>SERVIÇO:</t>
    </r>
    <r>
      <rPr>
        <sz val="6"/>
        <rFont val="Verdana"/>
        <family val="2"/>
      </rPr>
      <t xml:space="preserve"> </t>
    </r>
    <r>
      <rPr>
        <b/>
        <sz val="6"/>
        <rFont val="Verdana"/>
        <family val="2"/>
      </rPr>
      <t>DISJUNTOR</t>
    </r>
    <r>
      <rPr>
        <sz val="6"/>
        <rFont val="Verdana"/>
        <family val="2"/>
      </rPr>
      <t xml:space="preserve"> </t>
    </r>
    <r>
      <rPr>
        <b/>
        <sz val="6"/>
        <rFont val="Verdana"/>
        <family val="2"/>
      </rPr>
      <t>TRIPOLAR</t>
    </r>
    <r>
      <rPr>
        <sz val="6"/>
        <rFont val="Verdana"/>
        <family val="2"/>
      </rPr>
      <t xml:space="preserve"> </t>
    </r>
    <r>
      <rPr>
        <b/>
        <sz val="6"/>
        <rFont val="Verdana"/>
        <family val="2"/>
      </rPr>
      <t>TIPO</t>
    </r>
    <r>
      <rPr>
        <sz val="6"/>
        <rFont val="Verdana"/>
        <family val="2"/>
      </rPr>
      <t xml:space="preserve"> </t>
    </r>
    <r>
      <rPr>
        <b/>
        <sz val="6"/>
        <rFont val="Verdana"/>
        <family val="2"/>
      </rPr>
      <t>DIN,</t>
    </r>
    <r>
      <rPr>
        <sz val="6"/>
        <rFont val="Verdana"/>
        <family val="2"/>
      </rPr>
      <t xml:space="preserve"> </t>
    </r>
    <r>
      <rPr>
        <b/>
        <sz val="6"/>
        <rFont val="Verdana"/>
        <family val="2"/>
      </rPr>
      <t>CORRENTE</t>
    </r>
    <r>
      <rPr>
        <sz val="6"/>
        <rFont val="Verdana"/>
        <family val="2"/>
      </rPr>
      <t xml:space="preserve"> </t>
    </r>
    <r>
      <rPr>
        <b/>
        <sz val="6"/>
        <rFont val="Verdana"/>
        <family val="2"/>
      </rPr>
      <t>NOMINAL</t>
    </r>
    <r>
      <rPr>
        <sz val="6"/>
        <rFont val="Verdana"/>
        <family val="2"/>
      </rPr>
      <t xml:space="preserve"> </t>
    </r>
    <r>
      <rPr>
        <b/>
        <sz val="6"/>
        <rFont val="Verdana"/>
        <family val="2"/>
      </rPr>
      <t>DE</t>
    </r>
    <r>
      <rPr>
        <sz val="6"/>
        <rFont val="Verdana"/>
        <family val="2"/>
      </rPr>
      <t xml:space="preserve"> </t>
    </r>
    <r>
      <rPr>
        <b/>
        <sz val="6"/>
        <rFont val="Verdana"/>
        <family val="2"/>
      </rPr>
      <t>80A</t>
    </r>
    <r>
      <rPr>
        <sz val="6"/>
        <rFont val="Verdana"/>
        <family val="2"/>
      </rPr>
      <t xml:space="preserve"> </t>
    </r>
    <r>
      <rPr>
        <b/>
        <sz val="6"/>
        <rFont val="Verdana"/>
        <family val="2"/>
      </rPr>
      <t>-</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</si>
  <si>
    <r>
      <rPr>
        <sz val="6"/>
        <rFont val="Verdana"/>
        <family val="2"/>
      </rPr>
      <t>QUADRO DE DISTRIBUIÇÃO PARA 50 MÓDULOS COM BARRAMENTO 100 A</t>
    </r>
  </si>
  <si>
    <r>
      <rPr>
        <sz val="6"/>
        <rFont val="Verdana"/>
        <family val="2"/>
      </rPr>
      <t>DISJUNTOR BIPOLAR TIPO DIN, CORRENTE NOMINAL DE 16A - FORNECIMENTO E INSTALAÇÃO. AF_04/2016</t>
    </r>
  </si>
  <si>
    <r>
      <rPr>
        <sz val="6"/>
        <rFont val="Verdana"/>
        <family val="2"/>
      </rPr>
      <t>PAINEL ELÉTRICO, FABRICADO EM CHAPA DE AÇO 12 MSG NA ESTRUTURA E 14 MSG NO FECHAMENTO,   IDENTIFICAÇÃO QDC- BOMBAS,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r>
  </si>
  <si>
    <r>
      <rPr>
        <sz val="6"/>
        <rFont val="Verdana"/>
        <family val="2"/>
      </rPr>
      <t xml:space="preserve">PAINEL ELÉTRICO, FABRICADO EM CHAPA DE AÇO 12 MSG NA ESTRUTURA E 14 MSG NO FECHAMENTO,   IDENTIFICAÇÃO </t>
    </r>
    <r>
      <rPr>
        <b/>
        <sz val="6"/>
        <rFont val="Verdana"/>
        <family val="2"/>
      </rPr>
      <t>QDC-PCI</t>
    </r>
    <r>
      <rPr>
        <sz val="6"/>
        <rFont val="Verdana"/>
        <family val="2"/>
      </rPr>
      <t>,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</si>
  <si>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</si>
  <si>
    <r>
      <rPr>
        <sz val="6"/>
        <rFont val="Verdana"/>
        <family val="2"/>
      </rPr>
      <t>CONDULETE TIPO LB EM ALUMÍNIO PARA ELETRODUTO ROSCADO D=3/4"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</si>
  <si>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TB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</si>
  <si>
    <r>
      <rPr>
        <sz val="6"/>
        <rFont val="Verdana"/>
        <family val="2"/>
      </rPr>
      <t>CONDULETE TIPO TB EM ALUMÍNIO PARA ELETRODUTO ROSCADO D=3/4"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</si>
  <si>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LB,</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VEDAÇÃO</t>
    </r>
    <r>
      <rPr>
        <sz val="6"/>
        <rFont val="Verdana"/>
        <family val="2"/>
      </rPr>
      <t xml:space="preserve"> </t>
    </r>
    <r>
      <rPr>
        <b/>
        <sz val="6"/>
        <rFont val="Verdana"/>
        <family val="2"/>
      </rPr>
      <t>EM</t>
    </r>
    <r>
      <rPr>
        <sz val="6"/>
        <rFont val="Verdana"/>
        <family val="2"/>
      </rPr>
      <t xml:space="preserve"> </t>
    </r>
    <r>
      <rPr>
        <b/>
        <sz val="6"/>
        <rFont val="Verdana"/>
        <family val="2"/>
      </rPr>
      <t>NEOPRENE,</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</si>
  <si>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LB, COM TAMPA E CORPO EM LIGA DE ALUMINÍO DE ALTA RESISTÊNCIA. JUNTA DE VEDAÇÃO EM NEOPRENE, GRAU DE PROTEÇÃO IP65 PARA ELETRODUTO ROSCADO D= 3/4". REF.: WETZEL
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</si>
  <si>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TB,</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VEDAÇÃO</t>
    </r>
    <r>
      <rPr>
        <sz val="6"/>
        <rFont val="Verdana"/>
        <family val="2"/>
      </rPr>
      <t xml:space="preserve"> </t>
    </r>
    <r>
      <rPr>
        <b/>
        <sz val="6"/>
        <rFont val="Verdana"/>
        <family val="2"/>
      </rPr>
      <t>EM</t>
    </r>
    <r>
      <rPr>
        <sz val="6"/>
        <rFont val="Verdana"/>
        <family val="2"/>
      </rPr>
      <t xml:space="preserve"> </t>
    </r>
    <r>
      <rPr>
        <b/>
        <sz val="6"/>
        <rFont val="Verdana"/>
        <family val="2"/>
      </rPr>
      <t>NEOPRENE,</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</si>
  <si>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TB, COM TAMPA E CORPO EM LIGA DE ALUMINÍO DE ALTA RESISTÊNCIA. JUNTA DE VEDAÇÃO EM NEOPRENE, GRAU DE PROTEÇÃO IP65 PARA ELETRODUTO ROSCADO D= 3/4". REF.: WETZEL
OU EQUIVALENTE.</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</si>
  <si>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4</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10W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4x600mm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</si>
  <si>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4 LÂMPADAS DE LED TUBULARES DE 10W INSTALADA NO  FORRO REF.: MOD. LSE-100 4x600mm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</si>
  <si>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18W</t>
    </r>
    <r>
      <rPr>
        <sz val="6"/>
        <rFont val="Verdana"/>
        <family val="2"/>
      </rPr>
      <t xml:space="preserve"> </t>
    </r>
    <r>
      <rPr>
        <b/>
        <sz val="6"/>
        <rFont val="Verdana"/>
        <family val="2"/>
      </rPr>
      <t>FIXADA</t>
    </r>
    <r>
      <rPr>
        <sz val="6"/>
        <rFont val="Verdana"/>
        <family val="2"/>
      </rPr>
      <t xml:space="preserve"> </t>
    </r>
    <r>
      <rPr>
        <b/>
        <sz val="6"/>
        <rFont val="Verdana"/>
        <family val="2"/>
      </rPr>
      <t>NO</t>
    </r>
    <r>
      <rPr>
        <sz val="6"/>
        <rFont val="Verdana"/>
        <family val="2"/>
      </rPr>
      <t xml:space="preserve"> </t>
    </r>
    <r>
      <rPr>
        <b/>
        <sz val="6"/>
        <rFont val="Verdana"/>
        <family val="2"/>
      </rPr>
      <t>TETO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2x1200mm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</si>
  <si>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SOBREPOR COM 2 LÂMPADAS DE LED TUBULARES DE 18W FIXADA NO TETO REF.: MOD. LSE-100 2x1200mm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</si>
  <si>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10W</t>
    </r>
    <r>
      <rPr>
        <sz val="6"/>
        <rFont val="Verdana"/>
        <family val="2"/>
      </rPr>
      <t xml:space="preserve"> </t>
    </r>
    <r>
      <rPr>
        <b/>
        <sz val="6"/>
        <rFont val="Verdana"/>
        <family val="2"/>
      </rPr>
      <t>FIXADA</t>
    </r>
    <r>
      <rPr>
        <sz val="6"/>
        <rFont val="Verdana"/>
        <family val="2"/>
      </rPr>
      <t xml:space="preserve"> </t>
    </r>
    <r>
      <rPr>
        <b/>
        <sz val="6"/>
        <rFont val="Verdana"/>
        <family val="2"/>
      </rPr>
      <t>NO</t>
    </r>
    <r>
      <rPr>
        <sz val="6"/>
        <rFont val="Verdana"/>
        <family val="2"/>
      </rPr>
      <t xml:space="preserve">  </t>
    </r>
    <r>
      <rPr>
        <b/>
        <sz val="6"/>
        <rFont val="Verdana"/>
        <family val="2"/>
      </rPr>
      <t>TETO.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2x600mm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</si>
  <si>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SOBREPOR COM 2 LÂMPADAS DE LED TUBULARES DE 10W FIXADA NO  TETO. REF.: MOD. LSE-100 2x600mm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</si>
  <si>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18W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2x1200mm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</si>
  <si>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2 LÂMPADAS DE LED TUBULARES DE 18W
INSTALADA NO  FORRO. REF.: MOD. LSE-100 2x1200mm DA INTRAL OU EQUIVALENTE. (LÂMPADAS INCLUSAS)</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</si>
  <si>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COM</t>
    </r>
    <r>
      <rPr>
        <sz val="6"/>
        <rFont val="Verdana"/>
        <family val="2"/>
      </rPr>
      <t xml:space="preserve"> </t>
    </r>
    <r>
      <rPr>
        <b/>
        <sz val="6"/>
        <rFont val="Verdana"/>
        <family val="2"/>
      </rPr>
      <t>2</t>
    </r>
    <r>
      <rPr>
        <sz val="6"/>
        <rFont val="Verdana"/>
        <family val="2"/>
      </rPr>
      <t xml:space="preserve"> </t>
    </r>
    <r>
      <rPr>
        <b/>
        <sz val="6"/>
        <rFont val="Verdana"/>
        <family val="2"/>
      </rPr>
      <t>LÂMPADAS</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TUBULARES</t>
    </r>
    <r>
      <rPr>
        <sz val="6"/>
        <rFont val="Verdana"/>
        <family val="2"/>
      </rPr>
      <t xml:space="preserve"> </t>
    </r>
    <r>
      <rPr>
        <b/>
        <sz val="6"/>
        <rFont val="Verdana"/>
        <family val="2"/>
      </rPr>
      <t>DE</t>
    </r>
    <r>
      <rPr>
        <sz val="6"/>
        <rFont val="Verdana"/>
        <family val="2"/>
      </rPr>
      <t xml:space="preserve"> </t>
    </r>
    <r>
      <rPr>
        <b/>
        <sz val="6"/>
        <rFont val="Verdana"/>
        <family val="2"/>
      </rPr>
      <t>10W</t>
    </r>
    <r>
      <rPr>
        <sz val="6"/>
        <rFont val="Verdana"/>
        <family val="2"/>
      </rPr>
      <t xml:space="preserve"> </t>
    </r>
    <r>
      <rPr>
        <b/>
        <sz val="6"/>
        <rFont val="Verdana"/>
        <family val="2"/>
      </rPr>
      <t>INSTALADA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LSE-100</t>
    </r>
    <r>
      <rPr>
        <sz val="6"/>
        <rFont val="Verdana"/>
        <family val="2"/>
      </rPr>
      <t xml:space="preserve"> </t>
    </r>
    <r>
      <rPr>
        <b/>
        <sz val="6"/>
        <rFont val="Verdana"/>
        <family val="2"/>
      </rPr>
      <t>2x600mm</t>
    </r>
    <r>
      <rPr>
        <sz val="6"/>
        <rFont val="Verdana"/>
        <family val="2"/>
      </rPr>
      <t xml:space="preserve"> </t>
    </r>
    <r>
      <rPr>
        <b/>
        <sz val="6"/>
        <rFont val="Verdana"/>
        <family val="2"/>
      </rPr>
      <t>DA</t>
    </r>
    <r>
      <rPr>
        <sz val="6"/>
        <rFont val="Verdana"/>
        <family val="2"/>
      </rPr>
      <t xml:space="preserve"> </t>
    </r>
    <r>
      <rPr>
        <b/>
        <sz val="6"/>
        <rFont val="Verdana"/>
        <family val="2"/>
      </rPr>
      <t>INTRAL</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(LÂMPADAS</t>
    </r>
    <r>
      <rPr>
        <sz val="6"/>
        <rFont val="Verdana"/>
        <family val="2"/>
      </rPr>
      <t xml:space="preserve"> </t>
    </r>
    <r>
      <rPr>
        <b/>
        <sz val="6"/>
        <rFont val="Verdana"/>
        <family val="2"/>
      </rPr>
      <t>INCLUSAS)</t>
    </r>
  </si>
  <si>
    <r>
      <rPr>
        <sz val="6"/>
        <rFont val="Verdana"/>
        <family val="2"/>
      </rPr>
      <t>LUMINÁRIA DE EMBUTIR COM 2 LÂMPADAS DE LED TUBULARES DE 10W INSTALADA NO FORRO. REF.: MOD. LSE-100 2x600mm DA INTRAL OU EQUIVALENTE. (LÂMPADAS INCLUSAS)</t>
    </r>
  </si>
  <si>
    <r>
      <rPr>
        <sz val="6"/>
        <rFont val="Verdana"/>
        <family val="2"/>
      </rPr>
      <t>LUMINÁRIA DE EMBUTIR COM 2 LÂMPADAS DE LED, TIPO BULBO, DE 12W INSTALADA NO FORRO. REF.: MOD. PF91-E2E27 DA LUMICENTER OU EQUIVALENTE. (LÂMPADAS INCLUSAS)</t>
    </r>
  </si>
  <si>
    <r>
      <rPr>
        <b/>
        <sz val="6"/>
        <rFont val="Verdana"/>
        <family val="2"/>
      </rPr>
      <t>SERVIÇO:</t>
    </r>
    <r>
      <rPr>
        <sz val="6"/>
        <rFont val="Verdana"/>
        <family val="2"/>
      </rPr>
      <t xml:space="preserve"> </t>
    </r>
    <r>
      <rPr>
        <b/>
        <sz val="6"/>
        <rFont val="Verdana"/>
        <family val="2"/>
      </rPr>
      <t>PROJETOR</t>
    </r>
    <r>
      <rPr>
        <sz val="6"/>
        <rFont val="Verdana"/>
        <family val="2"/>
      </rPr>
      <t xml:space="preserve"> </t>
    </r>
    <r>
      <rPr>
        <b/>
        <sz val="6"/>
        <rFont val="Verdana"/>
        <family val="2"/>
      </rPr>
      <t>RETANGULAR</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DE</t>
    </r>
    <r>
      <rPr>
        <sz val="6"/>
        <rFont val="Verdana"/>
        <family val="2"/>
      </rPr>
      <t xml:space="preserve"> </t>
    </r>
    <r>
      <rPr>
        <b/>
        <sz val="6"/>
        <rFont val="Verdana"/>
        <family val="2"/>
      </rPr>
      <t>30W,</t>
    </r>
    <r>
      <rPr>
        <sz val="6"/>
        <rFont val="Verdana"/>
        <family val="2"/>
      </rPr>
      <t xml:space="preserve"> </t>
    </r>
    <r>
      <rPr>
        <b/>
        <sz val="6"/>
        <rFont val="Verdana"/>
        <family val="2"/>
      </rPr>
      <t>DE</t>
    </r>
    <r>
      <rPr>
        <sz val="6"/>
        <rFont val="Verdana"/>
        <family val="2"/>
      </rPr>
      <t xml:space="preserve"> </t>
    </r>
    <r>
      <rPr>
        <b/>
        <sz val="6"/>
        <rFont val="Verdana"/>
        <family val="2"/>
      </rPr>
      <t>SOBREPOR,</t>
    </r>
    <r>
      <rPr>
        <sz val="6"/>
        <rFont val="Verdana"/>
        <family val="2"/>
      </rPr>
      <t xml:space="preserve"> </t>
    </r>
    <r>
      <rPr>
        <b/>
        <sz val="6"/>
        <rFont val="Verdana"/>
        <family val="2"/>
      </rPr>
      <t>USO</t>
    </r>
    <r>
      <rPr>
        <sz val="6"/>
        <rFont val="Verdana"/>
        <family val="2"/>
      </rPr>
      <t xml:space="preserve"> </t>
    </r>
    <r>
      <rPr>
        <b/>
        <sz val="6"/>
        <rFont val="Verdana"/>
        <family val="2"/>
      </rPr>
      <t>EM</t>
    </r>
    <r>
      <rPr>
        <sz val="6"/>
        <rFont val="Verdana"/>
        <family val="2"/>
      </rPr>
      <t xml:space="preserve"> </t>
    </r>
    <r>
      <rPr>
        <b/>
        <sz val="6"/>
        <rFont val="Verdana"/>
        <family val="2"/>
      </rPr>
      <t>ÁREA</t>
    </r>
    <r>
      <rPr>
        <sz val="6"/>
        <rFont val="Verdana"/>
        <family val="2"/>
      </rPr>
      <t xml:space="preserve"> </t>
    </r>
    <r>
      <rPr>
        <b/>
        <sz val="6"/>
        <rFont val="Verdana"/>
        <family val="2"/>
      </rPr>
      <t>EXTERNA</t>
    </r>
    <r>
      <rPr>
        <sz val="6"/>
        <rFont val="Verdana"/>
        <family val="2"/>
      </rPr>
      <t xml:space="preserve"> </t>
    </r>
    <r>
      <rPr>
        <b/>
        <sz val="6"/>
        <rFont val="Verdana"/>
        <family val="2"/>
      </rPr>
      <t>(IP-65),</t>
    </r>
    <r>
      <rPr>
        <sz val="6"/>
        <rFont val="Verdana"/>
        <family val="2"/>
      </rPr>
      <t xml:space="preserve"> </t>
    </r>
    <r>
      <rPr>
        <b/>
        <sz val="6"/>
        <rFont val="Verdana"/>
        <family val="2"/>
      </rPr>
      <t>ALIMENTAÇÃO</t>
    </r>
    <r>
      <rPr>
        <sz val="6"/>
        <rFont val="Verdana"/>
        <family val="2"/>
      </rPr>
      <t xml:space="preserve"> </t>
    </r>
    <r>
      <rPr>
        <b/>
        <sz val="6"/>
        <rFont val="Verdana"/>
        <family val="2"/>
      </rPr>
      <t>EM</t>
    </r>
    <r>
      <rPr>
        <sz val="6"/>
        <rFont val="Verdana"/>
        <family val="2"/>
      </rPr>
      <t xml:space="preserve"> </t>
    </r>
    <r>
      <rPr>
        <b/>
        <sz val="6"/>
        <rFont val="Verdana"/>
        <family val="2"/>
      </rPr>
      <t>127V.</t>
    </r>
    <r>
      <rPr>
        <sz val="6"/>
        <rFont val="Verdana"/>
        <family val="2"/>
      </rPr>
      <t xml:space="preserve"> </t>
    </r>
    <r>
      <rPr>
        <b/>
        <sz val="6"/>
        <rFont val="Verdana"/>
        <family val="2"/>
      </rPr>
      <t>REF.:</t>
    </r>
    <r>
      <rPr>
        <sz val="6"/>
        <rFont val="Verdana"/>
        <family val="2"/>
      </rPr>
      <t xml:space="preserve"> </t>
    </r>
    <r>
      <rPr>
        <b/>
        <sz val="6"/>
        <rFont val="Verdana"/>
        <family val="2"/>
      </rPr>
      <t>OSRAM</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</si>
  <si>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PROJETOR RETANGULAR DE LED DE 30W, DE SOBREPOR, USO EM ÁREA EXTERNA (IP-65), ALIMENTAÇÃO EM 127V. REF.: OSRAM OU
EQUIVALENTE.</t>
    </r>
  </si>
  <si>
    <r>
      <rPr>
        <b/>
        <sz val="6"/>
        <rFont val="Verdana"/>
        <family val="2"/>
      </rPr>
      <t>SERVIÇO:</t>
    </r>
    <r>
      <rPr>
        <sz val="6"/>
        <rFont val="Verdana"/>
        <family val="2"/>
      </rPr>
      <t xml:space="preserve"> </t>
    </r>
    <r>
      <rPr>
        <b/>
        <sz val="6"/>
        <rFont val="Verdana"/>
        <family val="2"/>
      </rPr>
      <t>PROJETOR</t>
    </r>
    <r>
      <rPr>
        <sz val="6"/>
        <rFont val="Verdana"/>
        <family val="2"/>
      </rPr>
      <t xml:space="preserve"> </t>
    </r>
    <r>
      <rPr>
        <b/>
        <sz val="6"/>
        <rFont val="Verdana"/>
        <family val="2"/>
      </rPr>
      <t>TIPO</t>
    </r>
    <r>
      <rPr>
        <sz val="6"/>
        <rFont val="Verdana"/>
        <family val="2"/>
      </rPr>
      <t xml:space="preserve"> </t>
    </r>
    <r>
      <rPr>
        <b/>
        <sz val="6"/>
        <rFont val="Verdana"/>
        <family val="2"/>
      </rPr>
      <t>ESPETO</t>
    </r>
    <r>
      <rPr>
        <sz val="6"/>
        <rFont val="Verdana"/>
        <family val="2"/>
      </rPr>
      <t xml:space="preserve"> </t>
    </r>
    <r>
      <rPr>
        <b/>
        <sz val="6"/>
        <rFont val="Verdana"/>
        <family val="2"/>
      </rPr>
      <t>PARA</t>
    </r>
    <r>
      <rPr>
        <sz val="6"/>
        <rFont val="Verdana"/>
        <family val="2"/>
      </rPr>
      <t xml:space="preserve"> </t>
    </r>
    <r>
      <rPr>
        <b/>
        <sz val="6"/>
        <rFont val="Verdana"/>
        <family val="2"/>
      </rPr>
      <t>JARDIM</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DE</t>
    </r>
    <r>
      <rPr>
        <sz val="6"/>
        <rFont val="Verdana"/>
        <family val="2"/>
      </rPr>
      <t xml:space="preserve"> </t>
    </r>
    <r>
      <rPr>
        <b/>
        <sz val="6"/>
        <rFont val="Verdana"/>
        <family val="2"/>
      </rPr>
      <t>5W,</t>
    </r>
    <r>
      <rPr>
        <sz val="6"/>
        <rFont val="Verdana"/>
        <family val="2"/>
      </rPr>
      <t xml:space="preserve"> </t>
    </r>
    <r>
      <rPr>
        <b/>
        <sz val="6"/>
        <rFont val="Verdana"/>
        <family val="2"/>
      </rPr>
      <t>USO</t>
    </r>
    <r>
      <rPr>
        <sz val="6"/>
        <rFont val="Verdana"/>
        <family val="2"/>
      </rPr>
      <t xml:space="preserve"> </t>
    </r>
    <r>
      <rPr>
        <b/>
        <sz val="6"/>
        <rFont val="Verdana"/>
        <family val="2"/>
      </rPr>
      <t>EM</t>
    </r>
    <r>
      <rPr>
        <sz val="6"/>
        <rFont val="Verdana"/>
        <family val="2"/>
      </rPr>
      <t xml:space="preserve"> </t>
    </r>
    <r>
      <rPr>
        <b/>
        <sz val="6"/>
        <rFont val="Verdana"/>
        <family val="2"/>
      </rPr>
      <t>ÁREA</t>
    </r>
    <r>
      <rPr>
        <sz val="6"/>
        <rFont val="Verdana"/>
        <family val="2"/>
      </rPr>
      <t xml:space="preserve"> </t>
    </r>
    <r>
      <rPr>
        <b/>
        <sz val="6"/>
        <rFont val="Verdana"/>
        <family val="2"/>
      </rPr>
      <t>EXTERNA,</t>
    </r>
    <r>
      <rPr>
        <sz val="6"/>
        <rFont val="Verdana"/>
        <family val="2"/>
      </rPr>
      <t xml:space="preserve"> </t>
    </r>
    <r>
      <rPr>
        <b/>
        <sz val="6"/>
        <rFont val="Verdana"/>
        <family val="2"/>
      </rPr>
      <t>ALIMENTAÇÃO</t>
    </r>
    <r>
      <rPr>
        <sz val="6"/>
        <rFont val="Verdana"/>
        <family val="2"/>
      </rPr>
      <t xml:space="preserve"> </t>
    </r>
    <r>
      <rPr>
        <b/>
        <sz val="6"/>
        <rFont val="Verdana"/>
        <family val="2"/>
      </rPr>
      <t>EM</t>
    </r>
    <r>
      <rPr>
        <sz val="6"/>
        <rFont val="Verdana"/>
        <family val="2"/>
      </rPr>
      <t xml:space="preserve"> </t>
    </r>
    <r>
      <rPr>
        <b/>
        <sz val="6"/>
        <rFont val="Verdana"/>
        <family val="2"/>
      </rPr>
      <t>127V.</t>
    </r>
    <r>
      <rPr>
        <sz val="6"/>
        <rFont val="Verdana"/>
        <family val="2"/>
      </rPr>
      <t xml:space="preserve"> </t>
    </r>
    <r>
      <rPr>
        <b/>
        <sz val="6"/>
        <rFont val="Verdana"/>
        <family val="2"/>
      </rPr>
      <t>REF.:</t>
    </r>
    <r>
      <rPr>
        <sz val="6"/>
        <rFont val="Verdana"/>
        <family val="2"/>
      </rPr>
      <t xml:space="preserve"> </t>
    </r>
    <r>
      <rPr>
        <b/>
        <sz val="6"/>
        <rFont val="Verdana"/>
        <family val="2"/>
      </rPr>
      <t>KANDEL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</si>
  <si>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PROJETOR TIPO ESPETO PARA JARDIM DE LED DE 5W, USO EM ÁREA EXTERNA, ALIMENTAÇÃO EM 127V. REF.: KANDEL OU EQUIVALENTE</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</si>
  <si>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TIPO</t>
    </r>
    <r>
      <rPr>
        <sz val="6"/>
        <rFont val="Verdana"/>
        <family val="2"/>
      </rPr>
      <t xml:space="preserve"> </t>
    </r>
    <r>
      <rPr>
        <b/>
        <sz val="6"/>
        <rFont val="Verdana"/>
        <family val="2"/>
      </rPr>
      <t>BALIZADOR</t>
    </r>
    <r>
      <rPr>
        <sz val="6"/>
        <rFont val="Verdana"/>
        <family val="2"/>
      </rPr>
      <t xml:space="preserve"> </t>
    </r>
    <r>
      <rPr>
        <b/>
        <sz val="6"/>
        <rFont val="Verdana"/>
        <family val="2"/>
      </rPr>
      <t>EMBUTIDA</t>
    </r>
    <r>
      <rPr>
        <sz val="6"/>
        <rFont val="Verdana"/>
        <family val="2"/>
      </rPr>
      <t xml:space="preserve"> </t>
    </r>
    <r>
      <rPr>
        <b/>
        <sz val="6"/>
        <rFont val="Verdana"/>
        <family val="2"/>
      </rPr>
      <t>NA</t>
    </r>
    <r>
      <rPr>
        <sz val="6"/>
        <rFont val="Verdana"/>
        <family val="2"/>
      </rPr>
      <t xml:space="preserve"> </t>
    </r>
    <r>
      <rPr>
        <b/>
        <sz val="6"/>
        <rFont val="Verdana"/>
        <family val="2"/>
      </rPr>
      <t>PAREDE</t>
    </r>
    <r>
      <rPr>
        <sz val="6"/>
        <rFont val="Verdana"/>
        <family val="2"/>
      </rPr>
      <t xml:space="preserve"> </t>
    </r>
    <r>
      <rPr>
        <b/>
        <sz val="6"/>
        <rFont val="Verdana"/>
        <family val="2"/>
      </rPr>
      <t>COM</t>
    </r>
    <r>
      <rPr>
        <sz val="6"/>
        <rFont val="Verdana"/>
        <family val="2"/>
      </rPr>
      <t xml:space="preserve"> </t>
    </r>
    <r>
      <rPr>
        <b/>
        <sz val="6"/>
        <rFont val="Verdana"/>
        <family val="2"/>
      </rPr>
      <t>1</t>
    </r>
    <r>
      <rPr>
        <sz val="6"/>
        <rFont val="Verdana"/>
        <family val="2"/>
      </rPr>
      <t xml:space="preserve"> </t>
    </r>
    <r>
      <rPr>
        <b/>
        <sz val="6"/>
        <rFont val="Verdana"/>
        <family val="2"/>
      </rPr>
      <t>LÂMPADA</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TIPO</t>
    </r>
    <r>
      <rPr>
        <sz val="6"/>
        <rFont val="Verdana"/>
        <family val="2"/>
      </rPr>
      <t xml:space="preserve"> </t>
    </r>
    <r>
      <rPr>
        <b/>
        <sz val="6"/>
        <rFont val="Verdana"/>
        <family val="2"/>
      </rPr>
      <t>BULBO,</t>
    </r>
    <r>
      <rPr>
        <sz val="6"/>
        <rFont val="Verdana"/>
        <family val="2"/>
      </rPr>
      <t xml:space="preserve"> </t>
    </r>
    <r>
      <rPr>
        <b/>
        <sz val="6"/>
        <rFont val="Verdana"/>
        <family val="2"/>
      </rPr>
      <t>DE</t>
    </r>
    <r>
      <rPr>
        <sz val="6"/>
        <rFont val="Verdana"/>
        <family val="2"/>
      </rPr>
      <t xml:space="preserve"> </t>
    </r>
    <r>
      <rPr>
        <b/>
        <sz val="6"/>
        <rFont val="Verdana"/>
        <family val="2"/>
      </rPr>
      <t>9W.</t>
    </r>
    <r>
      <rPr>
        <sz val="6"/>
        <rFont val="Verdana"/>
        <family val="2"/>
      </rPr>
      <t xml:space="preserve"> </t>
    </r>
    <r>
      <rPr>
        <b/>
        <sz val="6"/>
        <rFont val="Verdana"/>
        <family val="2"/>
      </rPr>
      <t>REF:</t>
    </r>
    <r>
      <rPr>
        <sz val="6"/>
        <rFont val="Verdana"/>
        <family val="2"/>
      </rPr>
      <t xml:space="preserve"> </t>
    </r>
    <r>
      <rPr>
        <b/>
        <sz val="6"/>
        <rFont val="Verdana"/>
        <family val="2"/>
      </rPr>
      <t>PIROPO</t>
    </r>
    <r>
      <rPr>
        <sz val="6"/>
        <rFont val="Verdana"/>
        <family val="2"/>
      </rPr>
      <t xml:space="preserve"> </t>
    </r>
    <r>
      <rPr>
        <b/>
        <sz val="6"/>
        <rFont val="Verdana"/>
        <family val="2"/>
      </rPr>
      <t>DA</t>
    </r>
    <r>
      <rPr>
        <sz val="6"/>
        <rFont val="Verdana"/>
        <family val="2"/>
      </rPr>
      <t xml:space="preserve"> </t>
    </r>
    <r>
      <rPr>
        <b/>
        <sz val="6"/>
        <rFont val="Verdana"/>
        <family val="2"/>
      </rPr>
      <t>ITAIM</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</si>
  <si>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LUMINÁRIA TIPO BALIZADOR EMBUTIDA NA PAREDE COM 1 LÂMPADA DE LED, TIPO BULBO, DE 9W. REF: PIROPO DA ITAIM OU EQUIVALENTE.</t>
    </r>
  </si>
  <si>
    <r>
      <rPr>
        <sz val="6"/>
        <rFont val="Verdana"/>
        <family val="2"/>
      </rPr>
      <t>LUMINÁRIA LED PARA ILUMINAÇÃO PÚBLICA,POTÊNCIA DE 100W-40 LEDS, FLUXO LUMINOSO DE 9476 LUMENS, TEMP. COR 5000K, CORPO EM ALUMÍNIO INJETADO COM ALETAS PARA DISSIPAÇÃO DO CALOR, DIFUSOR EM VIDRO PLANO TEMPERADO, GRAU DE PROTEÇÃO IP66 COMANDO ATRAVÉS DE RELÉ FOTOCONTROLADOR INCORPORADO À   LUMINÁRIA, INSTALADA EM SUPORTE TIPO PÉTALA, EM POSTE METÁLICO DE ALTURA ÚTIL DE 7,0m REF.: MOD. NATH SXDA
TECNOWATT OU EQUIVALENTE.</t>
    </r>
  </si>
  <si>
    <r>
      <rPr>
        <b/>
        <sz val="6"/>
        <rFont val="Verdana"/>
        <family val="2"/>
      </rPr>
      <t>SERVIÇO:</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DE</t>
    </r>
    <r>
      <rPr>
        <sz val="6"/>
        <rFont val="Verdana"/>
        <family val="2"/>
      </rPr>
      <t xml:space="preserve"> </t>
    </r>
    <r>
      <rPr>
        <b/>
        <sz val="6"/>
        <rFont val="Verdana"/>
        <family val="2"/>
      </rPr>
      <t>UMA</t>
    </r>
    <r>
      <rPr>
        <sz val="6"/>
        <rFont val="Verdana"/>
        <family val="2"/>
      </rPr>
      <t xml:space="preserve"> </t>
    </r>
    <r>
      <rPr>
        <b/>
        <sz val="6"/>
        <rFont val="Verdana"/>
        <family val="2"/>
      </rPr>
      <t>LUMINÁRIA</t>
    </r>
    <r>
      <rPr>
        <sz val="6"/>
        <rFont val="Verdana"/>
        <family val="2"/>
      </rPr>
      <t xml:space="preserve"> </t>
    </r>
    <r>
      <rPr>
        <b/>
        <sz val="6"/>
        <rFont val="Verdana"/>
        <family val="2"/>
      </rPr>
      <t>EM</t>
    </r>
    <r>
      <rPr>
        <sz val="6"/>
        <rFont val="Verdana"/>
        <family val="2"/>
      </rPr>
      <t xml:space="preserve"> </t>
    </r>
    <r>
      <rPr>
        <b/>
        <sz val="6"/>
        <rFont val="Verdana"/>
        <family val="2"/>
      </rPr>
      <t>TOPO</t>
    </r>
    <r>
      <rPr>
        <sz val="6"/>
        <rFont val="Verdana"/>
        <family val="2"/>
      </rPr>
      <t xml:space="preserve"> </t>
    </r>
    <r>
      <rPr>
        <b/>
        <sz val="6"/>
        <rFont val="Verdana"/>
        <family val="2"/>
      </rPr>
      <t>DE</t>
    </r>
    <r>
      <rPr>
        <sz val="6"/>
        <rFont val="Verdana"/>
        <family val="2"/>
      </rPr>
      <t xml:space="preserve"> </t>
    </r>
    <r>
      <rPr>
        <b/>
        <sz val="6"/>
        <rFont val="Verdana"/>
        <family val="2"/>
      </rPr>
      <t>POSTE</t>
    </r>
    <r>
      <rPr>
        <sz val="6"/>
        <rFont val="Verdana"/>
        <family val="2"/>
      </rPr>
      <t xml:space="preserve"> </t>
    </r>
    <r>
      <rPr>
        <b/>
        <sz val="6"/>
        <rFont val="Verdana"/>
        <family val="2"/>
      </rPr>
      <t>DE</t>
    </r>
    <r>
      <rPr>
        <sz val="6"/>
        <rFont val="Verdana"/>
        <family val="2"/>
      </rPr>
      <t xml:space="preserve"> </t>
    </r>
    <r>
      <rPr>
        <b/>
        <sz val="6"/>
        <rFont val="Verdana"/>
        <family val="2"/>
      </rPr>
      <t>110</t>
    </r>
    <r>
      <rPr>
        <sz val="6"/>
        <rFont val="Verdana"/>
        <family val="2"/>
      </rPr>
      <t xml:space="preserve"> </t>
    </r>
    <r>
      <rPr>
        <b/>
        <sz val="6"/>
        <rFont val="Verdana"/>
        <family val="2"/>
      </rPr>
      <t>OU</t>
    </r>
    <r>
      <rPr>
        <sz val="6"/>
        <rFont val="Verdana"/>
        <family val="2"/>
      </rPr>
      <t xml:space="preserve"> </t>
    </r>
    <r>
      <rPr>
        <b/>
        <sz val="6"/>
        <rFont val="Verdana"/>
        <family val="2"/>
      </rPr>
      <t>114</t>
    </r>
    <r>
      <rPr>
        <sz val="6"/>
        <rFont val="Verdana"/>
        <family val="2"/>
      </rPr>
      <t xml:space="preserve"> </t>
    </r>
    <r>
      <rPr>
        <b/>
        <sz val="6"/>
        <rFont val="Verdana"/>
        <family val="2"/>
      </rPr>
      <t>MM</t>
    </r>
    <r>
      <rPr>
        <sz val="6"/>
        <rFont val="Verdana"/>
        <family val="2"/>
      </rPr>
      <t xml:space="preserve"> </t>
    </r>
    <r>
      <rPr>
        <b/>
        <sz val="6"/>
        <rFont val="Verdana"/>
        <family val="2"/>
      </rPr>
      <t>DE</t>
    </r>
    <r>
      <rPr>
        <sz val="6"/>
        <rFont val="Verdana"/>
        <family val="2"/>
      </rPr>
      <t xml:space="preserve"> </t>
    </r>
    <r>
      <rPr>
        <b/>
        <sz val="6"/>
        <rFont val="Verdana"/>
        <family val="2"/>
      </rPr>
      <t>DIÂMETRO</t>
    </r>
    <r>
      <rPr>
        <sz val="6"/>
        <rFont val="Verdana"/>
        <family val="2"/>
      </rPr>
      <t xml:space="preserve"> </t>
    </r>
    <r>
      <rPr>
        <b/>
        <sz val="6"/>
        <rFont val="Verdana"/>
        <family val="2"/>
      </rPr>
      <t>EXTERNO,</t>
    </r>
    <r>
      <rPr>
        <sz val="6"/>
        <rFont val="Verdana"/>
        <family val="2"/>
      </rPr>
      <t xml:space="preserve"> </t>
    </r>
    <r>
      <rPr>
        <b/>
        <sz val="6"/>
        <rFont val="Verdana"/>
        <family val="2"/>
      </rPr>
      <t>COMPOSTO</t>
    </r>
    <r>
      <rPr>
        <sz val="6"/>
        <rFont val="Verdana"/>
        <family val="2"/>
      </rPr>
      <t xml:space="preserve"> </t>
    </r>
    <r>
      <rPr>
        <b/>
        <sz val="6"/>
        <rFont val="Verdana"/>
        <family val="2"/>
      </rPr>
      <t>POR</t>
    </r>
    <r>
      <rPr>
        <sz val="6"/>
        <rFont val="Verdana"/>
        <family val="2"/>
      </rPr>
      <t xml:space="preserve"> </t>
    </r>
    <r>
      <rPr>
        <b/>
        <sz val="6"/>
        <rFont val="Verdana"/>
        <family val="2"/>
      </rPr>
      <t>UM</t>
    </r>
    <r>
      <rPr>
        <sz val="6"/>
        <rFont val="Verdana"/>
        <family val="2"/>
      </rPr>
      <t xml:space="preserve"> </t>
    </r>
    <r>
      <rPr>
        <b/>
        <sz val="6"/>
        <rFont val="Verdana"/>
        <family val="2"/>
      </rPr>
      <t>NÚCLEO</t>
    </r>
    <r>
      <rPr>
        <sz val="6"/>
        <rFont val="Verdana"/>
        <family val="2"/>
      </rPr>
      <t xml:space="preserve"> </t>
    </r>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DE</t>
    </r>
    <r>
      <rPr>
        <sz val="6"/>
        <rFont val="Verdana"/>
        <family val="2"/>
      </rPr>
      <t xml:space="preserve"> </t>
    </r>
    <r>
      <rPr>
        <b/>
        <sz val="6"/>
        <rFont val="Verdana"/>
        <family val="2"/>
      </rPr>
      <t>DIÂMENTRO</t>
    </r>
    <r>
      <rPr>
        <sz val="6"/>
        <rFont val="Verdana"/>
        <family val="2"/>
      </rPr>
      <t xml:space="preserve"> </t>
    </r>
    <r>
      <rPr>
        <b/>
        <sz val="6"/>
        <rFont val="Verdana"/>
        <family val="2"/>
      </rPr>
      <t>EXTERNO</t>
    </r>
    <r>
      <rPr>
        <sz val="6"/>
        <rFont val="Verdana"/>
        <family val="2"/>
      </rPr>
      <t xml:space="preserve"> </t>
    </r>
    <r>
      <rPr>
        <b/>
        <sz val="6"/>
        <rFont val="Verdana"/>
        <family val="2"/>
      </rPr>
      <t>DE</t>
    </r>
    <r>
      <rPr>
        <sz val="6"/>
        <rFont val="Verdana"/>
        <family val="2"/>
      </rPr>
      <t xml:space="preserve"> </t>
    </r>
    <r>
      <rPr>
        <b/>
        <sz val="6"/>
        <rFont val="Verdana"/>
        <family val="2"/>
      </rPr>
      <t>60,3MM,</t>
    </r>
    <r>
      <rPr>
        <sz val="6"/>
        <rFont val="Verdana"/>
        <family val="2"/>
      </rPr>
      <t xml:space="preserve"> </t>
    </r>
    <r>
      <rPr>
        <b/>
        <sz val="6"/>
        <rFont val="Verdana"/>
        <family val="2"/>
      </rPr>
      <t>SOLDADO</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DA</t>
    </r>
    <r>
      <rPr>
        <sz val="6"/>
        <rFont val="Verdana"/>
        <family val="2"/>
      </rPr>
      <t xml:space="preserve"> </t>
    </r>
    <r>
      <rPr>
        <b/>
        <sz val="6"/>
        <rFont val="Verdana"/>
        <family val="2"/>
      </rPr>
      <t>LUMNÁRIA.</t>
    </r>
    <r>
      <rPr>
        <sz val="6"/>
        <rFont val="Verdana"/>
        <family val="2"/>
      </rPr>
      <t xml:space="preserve"> </t>
    </r>
    <r>
      <rPr>
        <b/>
        <sz val="6"/>
        <rFont val="Verdana"/>
        <family val="2"/>
      </rPr>
      <t>PARAFUSOS</t>
    </r>
    <r>
      <rPr>
        <sz val="6"/>
        <rFont val="Verdana"/>
        <family val="2"/>
      </rPr>
      <t xml:space="preserve"> </t>
    </r>
    <r>
      <rPr>
        <b/>
        <sz val="6"/>
        <rFont val="Verdana"/>
        <family val="2"/>
      </rPr>
      <t>DE</t>
    </r>
    <r>
      <rPr>
        <sz val="6"/>
        <rFont val="Verdana"/>
        <family val="2"/>
      </rPr>
      <t xml:space="preserve"> </t>
    </r>
    <r>
      <rPr>
        <b/>
        <sz val="6"/>
        <rFont val="Verdana"/>
        <family val="2"/>
      </rPr>
      <t>CABEÇA</t>
    </r>
    <r>
      <rPr>
        <sz val="6"/>
        <rFont val="Verdana"/>
        <family val="2"/>
      </rPr>
      <t xml:space="preserve"> </t>
    </r>
    <r>
      <rPr>
        <b/>
        <sz val="6"/>
        <rFont val="Verdana"/>
        <family val="2"/>
      </rPr>
      <t>SEXTAVADA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ZINCADO</t>
    </r>
    <r>
      <rPr>
        <sz val="6"/>
        <rFont val="Verdana"/>
        <family val="2"/>
      </rPr>
      <t xml:space="preserve"> </t>
    </r>
    <r>
      <rPr>
        <b/>
        <sz val="6"/>
        <rFont val="Verdana"/>
        <family val="2"/>
      </rPr>
      <t>E</t>
    </r>
    <r>
      <rPr>
        <sz val="6"/>
        <rFont val="Verdana"/>
        <family val="2"/>
      </rPr>
      <t xml:space="preserve"> </t>
    </r>
    <r>
      <rPr>
        <b/>
        <sz val="6"/>
        <rFont val="Verdana"/>
        <family val="2"/>
      </rPr>
      <t>TAMPA</t>
    </r>
    <r>
      <rPr>
        <sz val="6"/>
        <rFont val="Verdana"/>
        <family val="2"/>
      </rPr>
      <t xml:space="preserve"> </t>
    </r>
    <r>
      <rPr>
        <b/>
        <sz val="6"/>
        <rFont val="Verdana"/>
        <family val="2"/>
      </rPr>
      <t>FIXADA</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POR</t>
    </r>
    <r>
      <rPr>
        <sz val="6"/>
        <rFont val="Verdana"/>
        <family val="2"/>
      </rPr>
      <t xml:space="preserve"> </t>
    </r>
    <r>
      <rPr>
        <b/>
        <sz val="6"/>
        <rFont val="Verdana"/>
        <family val="2"/>
      </rPr>
      <t>PARAFUSOS.</t>
    </r>
    <r>
      <rPr>
        <sz val="6"/>
        <rFont val="Verdana"/>
        <family val="2"/>
      </rPr>
      <t xml:space="preserve"> </t>
    </r>
    <r>
      <rPr>
        <b/>
        <sz val="6"/>
        <rFont val="Verdana"/>
        <family val="2"/>
      </rPr>
      <t>REF.:</t>
    </r>
    <r>
      <rPr>
        <sz val="6"/>
        <rFont val="Verdana"/>
        <family val="2"/>
      </rPr>
      <t xml:space="preserve"> </t>
    </r>
    <r>
      <rPr>
        <b/>
        <sz val="6"/>
        <rFont val="Verdana"/>
        <family val="2"/>
      </rPr>
      <t>SUPORTE</t>
    </r>
    <r>
      <rPr>
        <sz val="6"/>
        <rFont val="Verdana"/>
        <family val="2"/>
      </rPr>
      <t xml:space="preserve"> </t>
    </r>
    <r>
      <rPr>
        <b/>
        <sz val="6"/>
        <rFont val="Verdana"/>
        <family val="2"/>
      </rPr>
      <t>SL-1/2</t>
    </r>
    <r>
      <rPr>
        <sz val="6"/>
        <rFont val="Verdana"/>
        <family val="2"/>
      </rPr>
      <t xml:space="preserve"> </t>
    </r>
    <r>
      <rPr>
        <b/>
        <sz val="6"/>
        <rFont val="Verdana"/>
        <family val="2"/>
      </rPr>
      <t>TECNOWATT</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</si>
  <si>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SUPORTE PARA FIXAÇÃO DE UMA LUMINÁRIA EM TOPO DE POSTE DE 110 OU 114 MM DE DIÂMETRO EXTERNO, COMPOSTO POR UM NÚCLEO CENTRAL DE TUBO EM AÇO GALVANIZADO DE DIÂMENTRO EXTERNO DE 60,3MM, SOLDADO AO NÚCLEO, PARA INSTALAÇÃO DA LUMNÁRIA. PARAFUSOS DE CABEÇA SEXTAVADA DE AÇO ZINCADO E TAMPA FIXADA AO NÚCLEO POR PARAFUSOS. REF.: SUPORTE SL-1/2
TECNOWATT OU EQUIVALENTE.</t>
    </r>
  </si>
  <si>
    <r>
      <rPr>
        <b/>
        <sz val="6"/>
        <rFont val="Verdana"/>
        <family val="2"/>
      </rPr>
      <t>SERVIÇO:</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DE</t>
    </r>
    <r>
      <rPr>
        <sz val="6"/>
        <rFont val="Verdana"/>
        <family val="2"/>
      </rPr>
      <t xml:space="preserve"> </t>
    </r>
    <r>
      <rPr>
        <b/>
        <sz val="6"/>
        <rFont val="Verdana"/>
        <family val="2"/>
      </rPr>
      <t>UMA</t>
    </r>
    <r>
      <rPr>
        <sz val="6"/>
        <rFont val="Verdana"/>
        <family val="2"/>
      </rPr>
      <t xml:space="preserve"> </t>
    </r>
    <r>
      <rPr>
        <b/>
        <sz val="6"/>
        <rFont val="Verdana"/>
        <family val="2"/>
      </rPr>
      <t>LUMINÁRIA</t>
    </r>
    <r>
      <rPr>
        <sz val="6"/>
        <rFont val="Verdana"/>
        <family val="2"/>
      </rPr>
      <t xml:space="preserve"> </t>
    </r>
    <r>
      <rPr>
        <b/>
        <sz val="6"/>
        <rFont val="Verdana"/>
        <family val="2"/>
      </rPr>
      <t>EM</t>
    </r>
    <r>
      <rPr>
        <sz val="6"/>
        <rFont val="Verdana"/>
        <family val="2"/>
      </rPr>
      <t xml:space="preserve"> </t>
    </r>
    <r>
      <rPr>
        <b/>
        <sz val="6"/>
        <rFont val="Verdana"/>
        <family val="2"/>
      </rPr>
      <t>TOPO</t>
    </r>
    <r>
      <rPr>
        <sz val="6"/>
        <rFont val="Verdana"/>
        <family val="2"/>
      </rPr>
      <t xml:space="preserve"> </t>
    </r>
    <r>
      <rPr>
        <b/>
        <sz val="6"/>
        <rFont val="Verdana"/>
        <family val="2"/>
      </rPr>
      <t>DE</t>
    </r>
    <r>
      <rPr>
        <sz val="6"/>
        <rFont val="Verdana"/>
        <family val="2"/>
      </rPr>
      <t xml:space="preserve"> </t>
    </r>
    <r>
      <rPr>
        <b/>
        <sz val="6"/>
        <rFont val="Verdana"/>
        <family val="2"/>
      </rPr>
      <t>POSTE</t>
    </r>
    <r>
      <rPr>
        <sz val="6"/>
        <rFont val="Verdana"/>
        <family val="2"/>
      </rPr>
      <t xml:space="preserve"> </t>
    </r>
    <r>
      <rPr>
        <b/>
        <sz val="6"/>
        <rFont val="Verdana"/>
        <family val="2"/>
      </rPr>
      <t>DE</t>
    </r>
    <r>
      <rPr>
        <sz val="6"/>
        <rFont val="Verdana"/>
        <family val="2"/>
      </rPr>
      <t xml:space="preserve"> </t>
    </r>
    <r>
      <rPr>
        <b/>
        <sz val="6"/>
        <rFont val="Verdana"/>
        <family val="2"/>
      </rPr>
      <t>110</t>
    </r>
    <r>
      <rPr>
        <sz val="6"/>
        <rFont val="Verdana"/>
        <family val="2"/>
      </rPr>
      <t xml:space="preserve"> </t>
    </r>
    <r>
      <rPr>
        <b/>
        <sz val="6"/>
        <rFont val="Verdana"/>
        <family val="2"/>
      </rPr>
      <t>OU</t>
    </r>
    <r>
      <rPr>
        <sz val="6"/>
        <rFont val="Verdana"/>
        <family val="2"/>
      </rPr>
      <t xml:space="preserve"> </t>
    </r>
    <r>
      <rPr>
        <b/>
        <sz val="6"/>
        <rFont val="Verdana"/>
        <family val="2"/>
      </rPr>
      <t>114</t>
    </r>
    <r>
      <rPr>
        <sz val="6"/>
        <rFont val="Verdana"/>
        <family val="2"/>
      </rPr>
      <t xml:space="preserve"> </t>
    </r>
    <r>
      <rPr>
        <b/>
        <sz val="6"/>
        <rFont val="Verdana"/>
        <family val="2"/>
      </rPr>
      <t>MM</t>
    </r>
    <r>
      <rPr>
        <sz val="6"/>
        <rFont val="Verdana"/>
        <family val="2"/>
      </rPr>
      <t xml:space="preserve"> </t>
    </r>
    <r>
      <rPr>
        <b/>
        <sz val="6"/>
        <rFont val="Verdana"/>
        <family val="2"/>
      </rPr>
      <t>DE</t>
    </r>
    <r>
      <rPr>
        <sz val="6"/>
        <rFont val="Verdana"/>
        <family val="2"/>
      </rPr>
      <t xml:space="preserve"> </t>
    </r>
    <r>
      <rPr>
        <b/>
        <sz val="6"/>
        <rFont val="Verdana"/>
        <family val="2"/>
      </rPr>
      <t>DIÂMETRO</t>
    </r>
    <r>
      <rPr>
        <sz val="6"/>
        <rFont val="Verdana"/>
        <family val="2"/>
      </rPr>
      <t xml:space="preserve"> </t>
    </r>
    <r>
      <rPr>
        <b/>
        <sz val="6"/>
        <rFont val="Verdana"/>
        <family val="2"/>
      </rPr>
      <t>EXTERNO,</t>
    </r>
    <r>
      <rPr>
        <sz val="6"/>
        <rFont val="Verdana"/>
        <family val="2"/>
      </rPr>
      <t xml:space="preserve"> </t>
    </r>
    <r>
      <rPr>
        <b/>
        <sz val="6"/>
        <rFont val="Verdana"/>
        <family val="2"/>
      </rPr>
      <t>COMPOSTO</t>
    </r>
    <r>
      <rPr>
        <sz val="6"/>
        <rFont val="Verdana"/>
        <family val="2"/>
      </rPr>
      <t xml:space="preserve"> </t>
    </r>
    <r>
      <rPr>
        <b/>
        <sz val="6"/>
        <rFont val="Verdana"/>
        <family val="2"/>
      </rPr>
      <t>POR</t>
    </r>
    <r>
      <rPr>
        <sz val="6"/>
        <rFont val="Verdana"/>
        <family val="2"/>
      </rPr>
      <t xml:space="preserve"> </t>
    </r>
    <r>
      <rPr>
        <b/>
        <sz val="6"/>
        <rFont val="Verdana"/>
        <family val="2"/>
      </rPr>
      <t>UM</t>
    </r>
    <r>
      <rPr>
        <sz val="6"/>
        <rFont val="Verdana"/>
        <family val="2"/>
      </rPr>
      <t xml:space="preserve"> </t>
    </r>
    <r>
      <rPr>
        <b/>
        <sz val="6"/>
        <rFont val="Verdana"/>
        <family val="2"/>
      </rPr>
      <t>NÚCLEO</t>
    </r>
    <r>
      <rPr>
        <sz val="6"/>
        <rFont val="Verdana"/>
        <family val="2"/>
      </rPr>
      <t xml:space="preserve"> </t>
    </r>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COM</t>
    </r>
    <r>
      <rPr>
        <sz val="6"/>
        <rFont val="Verdana"/>
        <family val="2"/>
      </rPr>
      <t xml:space="preserve"> </t>
    </r>
    <r>
      <rPr>
        <b/>
        <sz val="6"/>
        <rFont val="Verdana"/>
        <family val="2"/>
      </rPr>
      <t>DOIS</t>
    </r>
    <r>
      <rPr>
        <sz val="6"/>
        <rFont val="Verdana"/>
        <family val="2"/>
      </rPr>
      <t xml:space="preserve"> </t>
    </r>
    <r>
      <rPr>
        <b/>
        <sz val="6"/>
        <rFont val="Verdana"/>
        <family val="2"/>
      </rPr>
      <t>BRAÇOS</t>
    </r>
    <r>
      <rPr>
        <sz val="6"/>
        <rFont val="Verdana"/>
        <family val="2"/>
      </rPr>
      <t xml:space="preserve"> </t>
    </r>
    <r>
      <rPr>
        <b/>
        <sz val="6"/>
        <rFont val="Verdana"/>
        <family val="2"/>
      </rPr>
      <t>(180º)</t>
    </r>
    <r>
      <rPr>
        <sz val="6"/>
        <rFont val="Verdana"/>
        <family val="2"/>
      </rPr>
      <t xml:space="preserve"> </t>
    </r>
    <r>
      <rPr>
        <b/>
        <sz val="6"/>
        <rFont val="Verdana"/>
        <family val="2"/>
      </rPr>
      <t>DE</t>
    </r>
    <r>
      <rPr>
        <sz val="6"/>
        <rFont val="Verdana"/>
        <family val="2"/>
      </rPr>
      <t xml:space="preserve"> </t>
    </r>
    <r>
      <rPr>
        <b/>
        <sz val="6"/>
        <rFont val="Verdana"/>
        <family val="2"/>
      </rPr>
      <t>TUBO</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DE</t>
    </r>
    <r>
      <rPr>
        <sz val="6"/>
        <rFont val="Verdana"/>
        <family val="2"/>
      </rPr>
      <t xml:space="preserve"> </t>
    </r>
    <r>
      <rPr>
        <b/>
        <sz val="6"/>
        <rFont val="Verdana"/>
        <family val="2"/>
      </rPr>
      <t>DIÂMETRO</t>
    </r>
    <r>
      <rPr>
        <sz val="6"/>
        <rFont val="Verdana"/>
        <family val="2"/>
      </rPr>
      <t xml:space="preserve"> </t>
    </r>
    <r>
      <rPr>
        <b/>
        <sz val="6"/>
        <rFont val="Verdana"/>
        <family val="2"/>
      </rPr>
      <t>EXTERNO</t>
    </r>
    <r>
      <rPr>
        <sz val="6"/>
        <rFont val="Verdana"/>
        <family val="2"/>
      </rPr>
      <t xml:space="preserve"> </t>
    </r>
    <r>
      <rPr>
        <b/>
        <sz val="6"/>
        <rFont val="Verdana"/>
        <family val="2"/>
      </rPr>
      <t>DE</t>
    </r>
    <r>
      <rPr>
        <sz val="6"/>
        <rFont val="Verdana"/>
        <family val="2"/>
      </rPr>
      <t xml:space="preserve"> </t>
    </r>
    <r>
      <rPr>
        <b/>
        <sz val="6"/>
        <rFont val="Verdana"/>
        <family val="2"/>
      </rPr>
      <t>60,3</t>
    </r>
    <r>
      <rPr>
        <sz val="6"/>
        <rFont val="Verdana"/>
        <family val="2"/>
      </rPr>
      <t xml:space="preserve"> </t>
    </r>
    <r>
      <rPr>
        <b/>
        <sz val="6"/>
        <rFont val="Verdana"/>
        <family val="2"/>
      </rPr>
      <t>MM,</t>
    </r>
    <r>
      <rPr>
        <sz val="6"/>
        <rFont val="Verdana"/>
        <family val="2"/>
      </rPr>
      <t xml:space="preserve"> </t>
    </r>
    <r>
      <rPr>
        <b/>
        <sz val="6"/>
        <rFont val="Verdana"/>
        <family val="2"/>
      </rPr>
      <t>SOLDADOS</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DAS</t>
    </r>
    <r>
      <rPr>
        <sz val="6"/>
        <rFont val="Verdana"/>
        <family val="2"/>
      </rPr>
      <t xml:space="preserve"> </t>
    </r>
    <r>
      <rPr>
        <b/>
        <sz val="6"/>
        <rFont val="Verdana"/>
        <family val="2"/>
      </rPr>
      <t>LUMINÁRIAS.</t>
    </r>
    <r>
      <rPr>
        <sz val="6"/>
        <rFont val="Verdana"/>
        <family val="2"/>
      </rPr>
      <t xml:space="preserve"> </t>
    </r>
    <r>
      <rPr>
        <b/>
        <sz val="6"/>
        <rFont val="Verdana"/>
        <family val="2"/>
      </rPr>
      <t>PARAFUSOS</t>
    </r>
    <r>
      <rPr>
        <sz val="6"/>
        <rFont val="Verdana"/>
        <family val="2"/>
      </rPr>
      <t xml:space="preserve"> </t>
    </r>
    <r>
      <rPr>
        <b/>
        <sz val="6"/>
        <rFont val="Verdana"/>
        <family val="2"/>
      </rPr>
      <t>DE</t>
    </r>
    <r>
      <rPr>
        <sz val="6"/>
        <rFont val="Verdana"/>
        <family val="2"/>
      </rPr>
      <t xml:space="preserve"> </t>
    </r>
    <r>
      <rPr>
        <b/>
        <sz val="6"/>
        <rFont val="Verdana"/>
        <family val="2"/>
      </rPr>
      <t>CABEÇA</t>
    </r>
    <r>
      <rPr>
        <sz val="6"/>
        <rFont val="Verdana"/>
        <family val="2"/>
      </rPr>
      <t xml:space="preserve"> </t>
    </r>
    <r>
      <rPr>
        <b/>
        <sz val="6"/>
        <rFont val="Verdana"/>
        <family val="2"/>
      </rPr>
      <t>SEXTAVADA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ZINCADO</t>
    </r>
    <r>
      <rPr>
        <sz val="6"/>
        <rFont val="Verdana"/>
        <family val="2"/>
      </rPr>
      <t xml:space="preserve"> </t>
    </r>
    <r>
      <rPr>
        <b/>
        <sz val="6"/>
        <rFont val="Verdana"/>
        <family val="2"/>
      </rPr>
      <t>E</t>
    </r>
    <r>
      <rPr>
        <sz val="6"/>
        <rFont val="Verdana"/>
        <family val="2"/>
      </rPr>
      <t xml:space="preserve"> </t>
    </r>
    <r>
      <rPr>
        <b/>
        <sz val="6"/>
        <rFont val="Verdana"/>
        <family val="2"/>
      </rPr>
      <t>TAMPA</t>
    </r>
    <r>
      <rPr>
        <sz val="6"/>
        <rFont val="Verdana"/>
        <family val="2"/>
      </rPr>
      <t xml:space="preserve"> </t>
    </r>
    <r>
      <rPr>
        <b/>
        <sz val="6"/>
        <rFont val="Verdana"/>
        <family val="2"/>
      </rPr>
      <t>SUPEREIOR</t>
    </r>
    <r>
      <rPr>
        <sz val="6"/>
        <rFont val="Verdana"/>
        <family val="2"/>
      </rPr>
      <t xml:space="preserve"> </t>
    </r>
    <r>
      <rPr>
        <b/>
        <sz val="6"/>
        <rFont val="Verdana"/>
        <family val="2"/>
      </rPr>
      <t>FIXADA</t>
    </r>
    <r>
      <rPr>
        <sz val="6"/>
        <rFont val="Verdana"/>
        <family val="2"/>
      </rPr>
      <t xml:space="preserve"> </t>
    </r>
    <r>
      <rPr>
        <b/>
        <sz val="6"/>
        <rFont val="Verdana"/>
        <family val="2"/>
      </rPr>
      <t>AO</t>
    </r>
    <r>
      <rPr>
        <sz val="6"/>
        <rFont val="Verdana"/>
        <family val="2"/>
      </rPr>
      <t xml:space="preserve"> </t>
    </r>
    <r>
      <rPr>
        <b/>
        <sz val="6"/>
        <rFont val="Verdana"/>
        <family val="2"/>
      </rPr>
      <t>NÚCLEO</t>
    </r>
    <r>
      <rPr>
        <sz val="6"/>
        <rFont val="Verdana"/>
        <family val="2"/>
      </rPr>
      <t xml:space="preserve"> </t>
    </r>
    <r>
      <rPr>
        <b/>
        <sz val="6"/>
        <rFont val="Verdana"/>
        <family val="2"/>
      </rPr>
      <t>POR</t>
    </r>
    <r>
      <rPr>
        <sz val="6"/>
        <rFont val="Verdana"/>
        <family val="2"/>
      </rPr>
      <t xml:space="preserve"> </t>
    </r>
    <r>
      <rPr>
        <b/>
        <sz val="6"/>
        <rFont val="Verdana"/>
        <family val="2"/>
      </rPr>
      <t>PARAFUSOS.</t>
    </r>
    <r>
      <rPr>
        <sz val="6"/>
        <rFont val="Verdana"/>
        <family val="2"/>
      </rPr>
      <t xml:space="preserve"> </t>
    </r>
    <r>
      <rPr>
        <b/>
        <sz val="6"/>
        <rFont val="Verdana"/>
        <family val="2"/>
      </rPr>
      <t>REF.:</t>
    </r>
    <r>
      <rPr>
        <sz val="6"/>
        <rFont val="Verdana"/>
        <family val="2"/>
      </rPr>
      <t xml:space="preserve"> </t>
    </r>
    <r>
      <rPr>
        <b/>
        <sz val="6"/>
        <rFont val="Verdana"/>
        <family val="2"/>
      </rPr>
      <t>SUPORTE</t>
    </r>
    <r>
      <rPr>
        <sz val="6"/>
        <rFont val="Verdana"/>
        <family val="2"/>
      </rPr>
      <t xml:space="preserve"> </t>
    </r>
    <r>
      <rPr>
        <b/>
        <sz val="6"/>
        <rFont val="Verdana"/>
        <family val="2"/>
      </rPr>
      <t>SL-2/2</t>
    </r>
    <r>
      <rPr>
        <sz val="6"/>
        <rFont val="Verdana"/>
        <family val="2"/>
      </rPr>
      <t xml:space="preserve"> </t>
    </r>
    <r>
      <rPr>
        <b/>
        <sz val="6"/>
        <rFont val="Verdana"/>
        <family val="2"/>
      </rPr>
      <t>TECNOWATT</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</si>
  <si>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SUPORTE PARA FIXAÇÃO DE UMA LUMINÁRIA EM TOPO DE POSTE DE 110 OU 114 MM DE DIÂMETRO EXTERNO, COMPOSTO POR UM NÚCLEO CENTRAL DE TUBO EM AÇO GALVANIZADO, COM DOIS BRAÇOS (180º) DE TUBO DE AÇO GALVANIZADO DE DIÂMETRO EXTERNO DE 60,3 MM, SOLDADOS AO NÚCLEO, PARA INSTALAÇÃO DAS LUMINÁRIAS. PARAFUSOS DE CABEÇA SEXTAVADA DE AÇO ZINCADO E TAMPA SUPEREIOR FIXADA AO NÚCLEO POR PARAFUSOS.
REF.: SUPORTE SL-2/2 TECNOWATT OU EQUIVALENTE.</t>
    </r>
  </si>
  <si>
    <r>
      <rPr>
        <b/>
        <sz val="6"/>
        <rFont val="Verdana"/>
        <family val="2"/>
      </rPr>
      <t>KIT</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SINALIZAÇÃO</t>
    </r>
    <r>
      <rPr>
        <sz val="6"/>
        <rFont val="Verdana"/>
        <family val="2"/>
      </rPr>
      <t xml:space="preserve"> </t>
    </r>
    <r>
      <rPr>
        <b/>
        <sz val="6"/>
        <rFont val="Verdana"/>
        <family val="2"/>
      </rPr>
      <t>DE</t>
    </r>
    <r>
      <rPr>
        <sz val="6"/>
        <rFont val="Verdana"/>
        <family val="2"/>
      </rPr>
      <t xml:space="preserve"> </t>
    </r>
    <r>
      <rPr>
        <b/>
        <sz val="6"/>
        <rFont val="Verdana"/>
        <family val="2"/>
      </rPr>
      <t>EMERGÊNCIA</t>
    </r>
    <r>
      <rPr>
        <sz val="6"/>
        <rFont val="Verdana"/>
        <family val="2"/>
      </rPr>
      <t xml:space="preserve"> </t>
    </r>
    <r>
      <rPr>
        <b/>
        <sz val="6"/>
        <rFont val="Verdana"/>
        <family val="2"/>
      </rPr>
      <t>PARA</t>
    </r>
    <r>
      <rPr>
        <sz val="6"/>
        <rFont val="Verdana"/>
        <family val="2"/>
      </rPr>
      <t xml:space="preserve"> </t>
    </r>
    <r>
      <rPr>
        <b/>
        <sz val="6"/>
        <rFont val="Verdana"/>
        <family val="2"/>
      </rPr>
      <t>SANITÁRIO</t>
    </r>
    <r>
      <rPr>
        <sz val="6"/>
        <rFont val="Verdana"/>
        <family val="2"/>
      </rPr>
      <t xml:space="preserve"> </t>
    </r>
    <r>
      <rPr>
        <b/>
        <sz val="6"/>
        <rFont val="Verdana"/>
        <family val="2"/>
      </rPr>
      <t>ACESSÍVEL,</t>
    </r>
    <r>
      <rPr>
        <sz val="6"/>
        <rFont val="Verdana"/>
        <family val="2"/>
      </rPr>
      <t xml:space="preserve"> </t>
    </r>
    <r>
      <rPr>
        <b/>
        <sz val="6"/>
        <rFont val="Verdana"/>
        <family val="2"/>
      </rPr>
      <t>COMPOSTO</t>
    </r>
    <r>
      <rPr>
        <sz val="6"/>
        <rFont val="Verdana"/>
        <family val="2"/>
      </rPr>
      <t xml:space="preserve"> </t>
    </r>
    <r>
      <rPr>
        <b/>
        <sz val="6"/>
        <rFont val="Verdana"/>
        <family val="2"/>
      </rPr>
      <t>DE</t>
    </r>
    <r>
      <rPr>
        <sz val="6"/>
        <rFont val="Verdana"/>
        <family val="2"/>
      </rPr>
      <t xml:space="preserve"> </t>
    </r>
    <r>
      <rPr>
        <b/>
        <sz val="6"/>
        <rFont val="Verdana"/>
        <family val="2"/>
      </rPr>
      <t>MÓDULO</t>
    </r>
    <r>
      <rPr>
        <sz val="6"/>
        <rFont val="Verdana"/>
        <family val="2"/>
      </rPr>
      <t xml:space="preserve"> </t>
    </r>
    <r>
      <rPr>
        <b/>
        <sz val="6"/>
        <rFont val="Verdana"/>
        <family val="2"/>
      </rPr>
      <t>PNE</t>
    </r>
    <r>
      <rPr>
        <sz val="6"/>
        <rFont val="Verdana"/>
        <family val="2"/>
      </rPr>
      <t xml:space="preserve"> </t>
    </r>
    <r>
      <rPr>
        <b/>
        <sz val="6"/>
        <rFont val="Verdana"/>
        <family val="2"/>
      </rPr>
      <t>COM</t>
    </r>
    <r>
      <rPr>
        <sz val="6"/>
        <rFont val="Verdana"/>
        <family val="2"/>
      </rPr>
      <t xml:space="preserve"> </t>
    </r>
    <r>
      <rPr>
        <b/>
        <sz val="6"/>
        <rFont val="Verdana"/>
        <family val="2"/>
      </rPr>
      <t>FIO</t>
    </r>
    <r>
      <rPr>
        <sz val="6"/>
        <rFont val="Verdana"/>
        <family val="2"/>
      </rPr>
      <t xml:space="preserve"> </t>
    </r>
    <r>
      <rPr>
        <b/>
        <sz val="6"/>
        <rFont val="Verdana"/>
        <family val="2"/>
      </rPr>
      <t>E</t>
    </r>
    <r>
      <rPr>
        <sz val="6"/>
        <rFont val="Verdana"/>
        <family val="2"/>
      </rPr>
      <t xml:space="preserve"> </t>
    </r>
    <r>
      <rPr>
        <b/>
        <sz val="6"/>
        <rFont val="Verdana"/>
        <family val="2"/>
      </rPr>
      <t>NOBREAK</t>
    </r>
    <r>
      <rPr>
        <sz val="6"/>
        <rFont val="Verdana"/>
        <family val="2"/>
      </rPr>
      <t xml:space="preserve"> </t>
    </r>
    <r>
      <rPr>
        <b/>
        <sz val="6"/>
        <rFont val="Verdana"/>
        <family val="2"/>
      </rPr>
      <t>INTEGRADO,</t>
    </r>
    <r>
      <rPr>
        <sz val="6"/>
        <rFont val="Verdana"/>
        <family val="2"/>
      </rPr>
      <t xml:space="preserve"> </t>
    </r>
    <r>
      <rPr>
        <b/>
        <sz val="6"/>
        <rFont val="Verdana"/>
        <family val="2"/>
      </rPr>
      <t>ACIONADOR</t>
    </r>
    <r>
      <rPr>
        <sz val="6"/>
        <rFont val="Verdana"/>
        <family val="2"/>
      </rPr>
      <t xml:space="preserve"> </t>
    </r>
    <r>
      <rPr>
        <b/>
        <sz val="6"/>
        <rFont val="Verdana"/>
        <family val="2"/>
      </rPr>
      <t>AUDIOVISUAL</t>
    </r>
    <r>
      <rPr>
        <sz val="6"/>
        <rFont val="Verdana"/>
        <family val="2"/>
      </rPr>
      <t xml:space="preserve"> </t>
    </r>
    <r>
      <rPr>
        <b/>
        <sz val="6"/>
        <rFont val="Verdana"/>
        <family val="2"/>
      </rPr>
      <t>(BOTOEIRA),</t>
    </r>
    <r>
      <rPr>
        <sz val="6"/>
        <rFont val="Verdana"/>
        <family val="2"/>
      </rPr>
      <t xml:space="preserve"> </t>
    </r>
    <r>
      <rPr>
        <b/>
        <sz val="6"/>
        <rFont val="Verdana"/>
        <family val="2"/>
      </rPr>
      <t>ETIQUETAS</t>
    </r>
    <r>
      <rPr>
        <sz val="6"/>
        <rFont val="Verdana"/>
        <family val="2"/>
      </rPr>
      <t xml:space="preserve"> </t>
    </r>
    <r>
      <rPr>
        <b/>
        <sz val="6"/>
        <rFont val="Verdana"/>
        <family val="2"/>
      </rPr>
      <t>ADESIVAS</t>
    </r>
    <r>
      <rPr>
        <sz val="6"/>
        <rFont val="Verdana"/>
        <family val="2"/>
      </rPr>
      <t xml:space="preserve"> </t>
    </r>
    <r>
      <rPr>
        <b/>
        <sz val="6"/>
        <rFont val="Verdana"/>
        <family val="2"/>
      </rPr>
      <t>E</t>
    </r>
    <r>
      <rPr>
        <sz val="6"/>
        <rFont val="Verdana"/>
        <family val="2"/>
      </rPr>
      <t xml:space="preserve"> </t>
    </r>
    <r>
      <rPr>
        <b/>
        <sz val="6"/>
        <rFont val="Verdana"/>
        <family val="2"/>
      </rPr>
      <t>PLACA</t>
    </r>
    <r>
      <rPr>
        <sz val="6"/>
        <rFont val="Verdana"/>
        <family val="2"/>
      </rPr>
      <t xml:space="preserve"> </t>
    </r>
    <r>
      <rPr>
        <b/>
        <sz val="6"/>
        <rFont val="Verdana"/>
        <family val="2"/>
      </rPr>
      <t>FOTOLUMINESCENTE,</t>
    </r>
    <r>
      <rPr>
        <sz val="6"/>
        <rFont val="Verdana"/>
        <family val="2"/>
      </rPr>
      <t xml:space="preserve"> </t>
    </r>
    <r>
      <rPr>
        <b/>
        <sz val="6"/>
        <rFont val="Verdana"/>
        <family val="2"/>
      </rPr>
      <t>DEMAIS</t>
    </r>
    <r>
      <rPr>
        <sz val="6"/>
        <rFont val="Verdana"/>
        <family val="2"/>
      </rPr>
      <t xml:space="preserve"> </t>
    </r>
    <r>
      <rPr>
        <b/>
        <sz val="6"/>
        <rFont val="Verdana"/>
        <family val="2"/>
      </rPr>
      <t>ACESSÓRIOS,</t>
    </r>
    <r>
      <rPr>
        <sz val="6"/>
        <rFont val="Verdana"/>
        <family val="2"/>
      </rPr>
      <t xml:space="preserve"> </t>
    </r>
    <r>
      <rPr>
        <b/>
        <sz val="6"/>
        <rFont val="Verdana"/>
        <family val="2"/>
      </rPr>
      <t>EM</t>
    </r>
    <r>
      <rPr>
        <sz val="6"/>
        <rFont val="Verdana"/>
        <family val="2"/>
      </rPr>
      <t xml:space="preserve"> </t>
    </r>
    <r>
      <rPr>
        <b/>
        <sz val="6"/>
        <rFont val="Verdana"/>
        <family val="2"/>
      </rPr>
      <t>CONFORMIDADE</t>
    </r>
    <r>
      <rPr>
        <sz val="6"/>
        <rFont val="Verdana"/>
        <family val="2"/>
      </rPr>
      <t xml:space="preserve"> </t>
    </r>
    <r>
      <rPr>
        <b/>
        <sz val="6"/>
        <rFont val="Verdana"/>
        <family val="2"/>
      </rPr>
      <t>COM</t>
    </r>
    <r>
      <rPr>
        <sz val="6"/>
        <rFont val="Verdana"/>
        <family val="2"/>
      </rPr>
      <t xml:space="preserve"> </t>
    </r>
    <r>
      <rPr>
        <b/>
        <sz val="6"/>
        <rFont val="Verdana"/>
        <family val="2"/>
      </rPr>
      <t>A</t>
    </r>
    <r>
      <rPr>
        <sz val="6"/>
        <rFont val="Verdana"/>
        <family val="2"/>
      </rPr>
      <t xml:space="preserve"> </t>
    </r>
    <r>
      <rPr>
        <b/>
        <sz val="6"/>
        <rFont val="Verdana"/>
        <family val="2"/>
      </rPr>
      <t>NBR</t>
    </r>
    <r>
      <rPr>
        <sz val="6"/>
        <rFont val="Verdana"/>
        <family val="2"/>
      </rPr>
      <t xml:space="preserve"> </t>
    </r>
    <r>
      <rPr>
        <b/>
        <sz val="6"/>
        <rFont val="Verdana"/>
        <family val="2"/>
      </rPr>
      <t>9050/2015.</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127/220VCA-60HZ.</t>
    </r>
    <r>
      <rPr>
        <sz val="6"/>
        <rFont val="Verdana"/>
        <family val="2"/>
      </rPr>
      <t xml:space="preserve"> </t>
    </r>
    <r>
      <rPr>
        <b/>
        <sz val="6"/>
        <rFont val="Verdana"/>
        <family val="2"/>
      </rPr>
      <t>REF.</t>
    </r>
    <r>
      <rPr>
        <sz val="6"/>
        <rFont val="Verdana"/>
        <family val="2"/>
      </rPr>
      <t xml:space="preserve"> </t>
    </r>
    <r>
      <rPr>
        <b/>
        <sz val="6"/>
        <rFont val="Verdana"/>
        <family val="2"/>
      </rPr>
      <t>MOD.</t>
    </r>
    <r>
      <rPr>
        <sz val="6"/>
        <rFont val="Verdana"/>
        <family val="2"/>
      </rPr>
      <t xml:space="preserve"> </t>
    </r>
    <r>
      <rPr>
        <b/>
        <sz val="6"/>
        <rFont val="Verdana"/>
        <family val="2"/>
      </rPr>
      <t>CAP30CFN</t>
    </r>
    <r>
      <rPr>
        <sz val="6"/>
        <rFont val="Verdana"/>
        <family val="2"/>
      </rPr>
      <t xml:space="preserve"> </t>
    </r>
    <r>
      <rPr>
        <b/>
        <sz val="6"/>
        <rFont val="Verdana"/>
        <family val="2"/>
      </rPr>
      <t>DA</t>
    </r>
    <r>
      <rPr>
        <sz val="6"/>
        <rFont val="Verdana"/>
        <family val="2"/>
      </rPr>
      <t xml:space="preserve"> </t>
    </r>
    <r>
      <rPr>
        <b/>
        <sz val="6"/>
        <rFont val="Verdana"/>
        <family val="2"/>
      </rPr>
      <t>SOL</t>
    </r>
    <r>
      <rPr>
        <sz val="6"/>
        <rFont val="Verdana"/>
        <family val="2"/>
      </rPr>
      <t xml:space="preserve"> </t>
    </r>
    <r>
      <rPr>
        <b/>
        <sz val="6"/>
        <rFont val="Verdana"/>
        <family val="2"/>
      </rPr>
      <t>SUSTENTÁVEL</t>
    </r>
    <r>
      <rPr>
        <sz val="6"/>
        <rFont val="Verdana"/>
        <family val="2"/>
      </rPr>
      <t xml:space="preserve"> </t>
    </r>
    <r>
      <rPr>
        <b/>
        <sz val="6"/>
        <rFont val="Verdana"/>
        <family val="2"/>
      </rPr>
      <t>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</si>
  <si>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B</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</si>
  <si>
    <r>
      <rPr>
        <sz val="6"/>
        <rFont val="Verdana"/>
        <family val="2"/>
      </rPr>
      <t>CONDULETE TIPO B EM ALUMÍNIO PARA ELETRODUTO ROSCADO D=
3/4"</t>
    </r>
  </si>
  <si>
    <r>
      <rPr>
        <b/>
        <sz val="6"/>
        <rFont val="Verdana"/>
        <family val="2"/>
      </rPr>
      <t>SERVIÇO:</t>
    </r>
    <r>
      <rPr>
        <sz val="6"/>
        <rFont val="Verdana"/>
        <family val="2"/>
      </rPr>
      <t xml:space="preserve"> </t>
    </r>
    <r>
      <rPr>
        <b/>
        <sz val="6"/>
        <rFont val="Verdana"/>
        <family val="2"/>
      </rPr>
      <t>CABO</t>
    </r>
    <r>
      <rPr>
        <sz val="6"/>
        <rFont val="Verdana"/>
        <family val="2"/>
      </rPr>
      <t xml:space="preserve"> </t>
    </r>
    <r>
      <rPr>
        <b/>
        <sz val="6"/>
        <rFont val="Verdana"/>
        <family val="2"/>
      </rPr>
      <t>FLEXIVEL</t>
    </r>
    <r>
      <rPr>
        <sz val="6"/>
        <rFont val="Verdana"/>
        <family val="2"/>
      </rPr>
      <t xml:space="preserve"> </t>
    </r>
    <r>
      <rPr>
        <b/>
        <sz val="6"/>
        <rFont val="Verdana"/>
        <family val="2"/>
      </rPr>
      <t>PVC</t>
    </r>
    <r>
      <rPr>
        <sz val="6"/>
        <rFont val="Verdana"/>
        <family val="2"/>
      </rPr>
      <t xml:space="preserve"> </t>
    </r>
    <r>
      <rPr>
        <b/>
        <sz val="6"/>
        <rFont val="Verdana"/>
        <family val="2"/>
      </rPr>
      <t>750</t>
    </r>
    <r>
      <rPr>
        <sz val="6"/>
        <rFont val="Verdana"/>
        <family val="2"/>
      </rPr>
      <t xml:space="preserve"> </t>
    </r>
    <r>
      <rPr>
        <b/>
        <sz val="6"/>
        <rFont val="Verdana"/>
        <family val="2"/>
      </rPr>
      <t>V,</t>
    </r>
    <r>
      <rPr>
        <sz val="6"/>
        <rFont val="Verdana"/>
        <family val="2"/>
      </rPr>
      <t xml:space="preserve"> </t>
    </r>
    <r>
      <rPr>
        <b/>
        <sz val="6"/>
        <rFont val="Verdana"/>
        <family val="2"/>
      </rPr>
      <t>2</t>
    </r>
    <r>
      <rPr>
        <sz val="6"/>
        <rFont val="Verdana"/>
        <family val="2"/>
      </rPr>
      <t xml:space="preserve"> </t>
    </r>
    <r>
      <rPr>
        <b/>
        <sz val="6"/>
        <rFont val="Verdana"/>
        <family val="2"/>
      </rPr>
      <t>CONDUTORES</t>
    </r>
    <r>
      <rPr>
        <sz val="6"/>
        <rFont val="Verdana"/>
        <family val="2"/>
      </rPr>
      <t xml:space="preserve"> </t>
    </r>
    <r>
      <rPr>
        <b/>
        <sz val="6"/>
        <rFont val="Verdana"/>
        <family val="2"/>
      </rPr>
      <t>DE</t>
    </r>
    <r>
      <rPr>
        <sz val="6"/>
        <rFont val="Verdana"/>
        <family val="2"/>
      </rPr>
      <t xml:space="preserve"> </t>
    </r>
    <r>
      <rPr>
        <b/>
        <sz val="6"/>
        <rFont val="Verdana"/>
        <family val="2"/>
      </rPr>
      <t>2,5</t>
    </r>
    <r>
      <rPr>
        <sz val="6"/>
        <rFont val="Verdana"/>
        <family val="2"/>
      </rPr>
      <t xml:space="preserve"> </t>
    </r>
    <r>
      <rPr>
        <b/>
        <sz val="6"/>
        <rFont val="Verdana"/>
        <family val="2"/>
      </rPr>
      <t>MM2</t>
    </r>
  </si>
  <si>
    <r>
      <rPr>
        <sz val="6"/>
        <rFont val="Verdana"/>
        <family val="2"/>
      </rPr>
      <t>CABO FLEXIVEL PVC 750 V, 2 CONDUTORES DE 2,5 MM2</t>
    </r>
  </si>
  <si>
    <r>
      <rPr>
        <b/>
        <sz val="6"/>
        <rFont val="Verdana"/>
        <family val="2"/>
      </rPr>
      <t>SERVIÇO:</t>
    </r>
    <r>
      <rPr>
        <sz val="6"/>
        <rFont val="Verdana"/>
        <family val="2"/>
      </rPr>
      <t xml:space="preserve"> </t>
    </r>
    <r>
      <rPr>
        <b/>
        <sz val="6"/>
        <rFont val="Verdana"/>
        <family val="2"/>
      </rPr>
      <t>LUMINÁRIA</t>
    </r>
    <r>
      <rPr>
        <sz val="6"/>
        <rFont val="Verdana"/>
        <family val="2"/>
      </rPr>
      <t xml:space="preserve"> </t>
    </r>
    <r>
      <rPr>
        <b/>
        <sz val="6"/>
        <rFont val="Verdana"/>
        <family val="2"/>
      </rPr>
      <t>DE</t>
    </r>
    <r>
      <rPr>
        <sz val="6"/>
        <rFont val="Verdana"/>
        <family val="2"/>
      </rPr>
      <t xml:space="preserve"> </t>
    </r>
    <r>
      <rPr>
        <b/>
        <sz val="6"/>
        <rFont val="Verdana"/>
        <family val="2"/>
      </rPr>
      <t>EMERGÊNCIA</t>
    </r>
    <r>
      <rPr>
        <sz val="6"/>
        <rFont val="Verdana"/>
        <family val="2"/>
      </rPr>
      <t xml:space="preserve"> </t>
    </r>
    <r>
      <rPr>
        <b/>
        <sz val="6"/>
        <rFont val="Verdana"/>
        <family val="2"/>
      </rPr>
      <t>DE</t>
    </r>
    <r>
      <rPr>
        <sz val="6"/>
        <rFont val="Verdana"/>
        <family val="2"/>
      </rPr>
      <t xml:space="preserve"> </t>
    </r>
    <r>
      <rPr>
        <b/>
        <sz val="6"/>
        <rFont val="Verdana"/>
        <family val="2"/>
      </rPr>
      <t>LED</t>
    </r>
    <r>
      <rPr>
        <sz val="6"/>
        <rFont val="Verdana"/>
        <family val="2"/>
      </rPr>
      <t xml:space="preserve"> </t>
    </r>
    <r>
      <rPr>
        <b/>
        <sz val="6"/>
        <rFont val="Verdana"/>
        <family val="2"/>
      </rPr>
      <t>DE</t>
    </r>
    <r>
      <rPr>
        <sz val="6"/>
        <rFont val="Verdana"/>
        <family val="2"/>
      </rPr>
      <t xml:space="preserve"> </t>
    </r>
    <r>
      <rPr>
        <b/>
        <sz val="6"/>
        <rFont val="Verdana"/>
        <family val="2"/>
      </rPr>
      <t>POTÊNCIA</t>
    </r>
    <r>
      <rPr>
        <sz val="6"/>
        <rFont val="Verdana"/>
        <family val="2"/>
      </rPr>
      <t xml:space="preserve"> </t>
    </r>
    <r>
      <rPr>
        <b/>
        <sz val="6"/>
        <rFont val="Verdana"/>
        <family val="2"/>
      </rPr>
      <t>10W,</t>
    </r>
    <r>
      <rPr>
        <sz val="6"/>
        <rFont val="Verdana"/>
        <family val="2"/>
      </rPr>
      <t xml:space="preserve"> </t>
    </r>
    <r>
      <rPr>
        <b/>
        <sz val="6"/>
        <rFont val="Verdana"/>
        <family val="2"/>
      </rPr>
      <t>24Vcc.</t>
    </r>
  </si>
  <si>
    <r>
      <rPr>
        <sz val="6"/>
        <rFont val="Verdana"/>
        <family val="2"/>
      </rPr>
      <t>LUMINÁRIA DE EMERGÊNCIA DE LED DE POTÊNCIA 10W, 24Vcc.</t>
    </r>
  </si>
  <si>
    <r>
      <rPr>
        <sz val="6"/>
        <rFont val="Verdana"/>
        <family val="2"/>
      </rPr>
      <t>CENTRAL DE ILUMINAÇÃO DE EMERGÊNCIA DE 24Vcc, 1000W, COM
BANCO DE BATERIAS. REF.: UNITRON 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</si>
  <si>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C,</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</si>
  <si>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C, COM TAMPA E CORPO EM LIGA DE ALUMINÍO DE ALTA RESISTÊNCIA. A PROVA DE TEMPO, GRAU DE PROTEÇÃO IP65 PARA ELETRODUTO ROSCADO D= 3/4". REF.: WETZEL OU EQUIVALENTE.</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</si>
  <si>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E,</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JUNTA</t>
    </r>
    <r>
      <rPr>
        <sz val="6"/>
        <rFont val="Verdana"/>
        <family val="2"/>
      </rPr>
      <t xml:space="preserve"> </t>
    </r>
    <r>
      <rPr>
        <b/>
        <sz val="6"/>
        <rFont val="Verdana"/>
        <family val="2"/>
      </rPr>
      <t>DE</t>
    </r>
    <r>
      <rPr>
        <sz val="6"/>
        <rFont val="Verdana"/>
        <family val="2"/>
      </rPr>
      <t xml:space="preserve"> </t>
    </r>
    <r>
      <rPr>
        <b/>
        <sz val="6"/>
        <rFont val="Verdana"/>
        <family val="2"/>
      </rPr>
      <t>VEDAÇÃO</t>
    </r>
    <r>
      <rPr>
        <sz val="6"/>
        <rFont val="Verdana"/>
        <family val="2"/>
      </rPr>
      <t xml:space="preserve"> </t>
    </r>
    <r>
      <rPr>
        <b/>
        <sz val="6"/>
        <rFont val="Verdana"/>
        <family val="2"/>
      </rPr>
      <t>EM</t>
    </r>
    <r>
      <rPr>
        <sz val="6"/>
        <rFont val="Verdana"/>
        <family val="2"/>
      </rPr>
      <t xml:space="preserve"> </t>
    </r>
    <r>
      <rPr>
        <b/>
        <sz val="6"/>
        <rFont val="Verdana"/>
        <family val="2"/>
      </rPr>
      <t>NEOPRENE,</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3/4".</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</si>
  <si>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E, COM TAMPA E CORPO EM LIGA DE ALUMINÍO DE ALTA RESISTÊNCIA. JUNTA DE VEDAÇÃO EM NEOPRENE, GRAU DE PROTEÇÃO IP65 PARA ELETRODUTO ROSCADO D= 3/4". REF.: WETZEL OU EQUIVALENTE.</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</si>
  <si>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COM</t>
    </r>
    <r>
      <rPr>
        <sz val="6"/>
        <rFont val="Verdana"/>
        <family val="2"/>
      </rPr>
      <t xml:space="preserve"> </t>
    </r>
    <r>
      <rPr>
        <b/>
        <sz val="6"/>
        <rFont val="Verdana"/>
        <family val="2"/>
      </rPr>
      <t>FURO</t>
    </r>
    <r>
      <rPr>
        <sz val="6"/>
        <rFont val="Verdana"/>
        <family val="2"/>
      </rPr>
      <t xml:space="preserve"> </t>
    </r>
    <r>
      <rPr>
        <b/>
        <sz val="6"/>
        <rFont val="Verdana"/>
        <family val="2"/>
      </rPr>
      <t>CENTRAL</t>
    </r>
    <r>
      <rPr>
        <sz val="6"/>
        <rFont val="Verdana"/>
        <family val="2"/>
      </rPr>
      <t xml:space="preserve"> </t>
    </r>
    <r>
      <rPr>
        <b/>
        <sz val="6"/>
        <rFont val="Verdana"/>
        <family val="2"/>
      </rPr>
      <t>PARA</t>
    </r>
    <r>
      <rPr>
        <sz val="6"/>
        <rFont val="Verdana"/>
        <family val="2"/>
      </rPr>
      <t xml:space="preserve"> </t>
    </r>
    <r>
      <rPr>
        <b/>
        <sz val="6"/>
        <rFont val="Verdana"/>
        <family val="2"/>
      </rPr>
      <t>CONDULETES</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D=3/4"</t>
    </r>
  </si>
  <si>
    <r>
      <rPr>
        <sz val="6"/>
        <rFont val="Verdana"/>
        <family val="2"/>
      </rPr>
      <t>TAMPA COM FURO CENTRAL PARA CONDULETES A PROVA DE TEMPO
D=3/4"</t>
    </r>
  </si>
  <si>
    <r>
      <rPr>
        <b/>
        <sz val="6"/>
        <rFont val="Verdana"/>
        <family val="2"/>
      </rPr>
      <t>SERVIÇO:</t>
    </r>
    <r>
      <rPr>
        <sz val="6"/>
        <rFont val="Verdana"/>
        <family val="2"/>
      </rPr>
      <t xml:space="preserve"> </t>
    </r>
    <r>
      <rPr>
        <b/>
        <sz val="6"/>
        <rFont val="Verdana"/>
        <family val="2"/>
      </rPr>
      <t>CONDULETE</t>
    </r>
    <r>
      <rPr>
        <sz val="6"/>
        <rFont val="Verdana"/>
        <family val="2"/>
      </rPr>
      <t xml:space="preserve"> </t>
    </r>
    <r>
      <rPr>
        <b/>
        <sz val="6"/>
        <rFont val="Verdana"/>
        <family val="2"/>
      </rPr>
      <t>TIPO</t>
    </r>
    <r>
      <rPr>
        <sz val="6"/>
        <rFont val="Verdana"/>
        <family val="2"/>
      </rPr>
      <t xml:space="preserve"> </t>
    </r>
    <r>
      <rPr>
        <b/>
        <sz val="6"/>
        <rFont val="Verdana"/>
        <family val="2"/>
      </rPr>
      <t>C,</t>
    </r>
    <r>
      <rPr>
        <sz val="6"/>
        <rFont val="Verdana"/>
        <family val="2"/>
      </rPr>
      <t xml:space="preserve"> </t>
    </r>
    <r>
      <rPr>
        <b/>
        <sz val="6"/>
        <rFont val="Verdana"/>
        <family val="2"/>
      </rPr>
      <t>COM</t>
    </r>
    <r>
      <rPr>
        <sz val="6"/>
        <rFont val="Verdana"/>
        <family val="2"/>
      </rPr>
      <t xml:space="preserve"> </t>
    </r>
    <r>
      <rPr>
        <b/>
        <sz val="6"/>
        <rFont val="Verdana"/>
        <family val="2"/>
      </rPr>
      <t>TAMPA</t>
    </r>
    <r>
      <rPr>
        <sz val="6"/>
        <rFont val="Verdana"/>
        <family val="2"/>
      </rPr>
      <t xml:space="preserve"> </t>
    </r>
    <r>
      <rPr>
        <b/>
        <sz val="6"/>
        <rFont val="Verdana"/>
        <family val="2"/>
      </rPr>
      <t>E</t>
    </r>
    <r>
      <rPr>
        <sz val="6"/>
        <rFont val="Verdana"/>
        <family val="2"/>
      </rPr>
      <t xml:space="preserve"> </t>
    </r>
    <r>
      <rPr>
        <b/>
        <sz val="6"/>
        <rFont val="Verdana"/>
        <family val="2"/>
      </rPr>
      <t>CORPO</t>
    </r>
    <r>
      <rPr>
        <sz val="6"/>
        <rFont val="Verdana"/>
        <family val="2"/>
      </rPr>
      <t xml:space="preserve"> </t>
    </r>
    <r>
      <rPr>
        <b/>
        <sz val="6"/>
        <rFont val="Verdana"/>
        <family val="2"/>
      </rPr>
      <t>EM</t>
    </r>
    <r>
      <rPr>
        <sz val="6"/>
        <rFont val="Verdana"/>
        <family val="2"/>
      </rPr>
      <t xml:space="preserve"> </t>
    </r>
    <r>
      <rPr>
        <b/>
        <sz val="6"/>
        <rFont val="Verdana"/>
        <family val="2"/>
      </rPr>
      <t>LIGA</t>
    </r>
    <r>
      <rPr>
        <sz val="6"/>
        <rFont val="Verdana"/>
        <family val="2"/>
      </rPr>
      <t xml:space="preserve"> </t>
    </r>
    <r>
      <rPr>
        <b/>
        <sz val="6"/>
        <rFont val="Verdana"/>
        <family val="2"/>
      </rPr>
      <t>DE</t>
    </r>
    <r>
      <rPr>
        <sz val="6"/>
        <rFont val="Verdana"/>
        <family val="2"/>
      </rPr>
      <t xml:space="preserve"> </t>
    </r>
    <r>
      <rPr>
        <b/>
        <sz val="6"/>
        <rFont val="Verdana"/>
        <family val="2"/>
      </rPr>
      <t>ALUMINÍO</t>
    </r>
    <r>
      <rPr>
        <sz val="6"/>
        <rFont val="Verdana"/>
        <family val="2"/>
      </rPr>
      <t xml:space="preserve"> </t>
    </r>
    <r>
      <rPr>
        <b/>
        <sz val="6"/>
        <rFont val="Verdana"/>
        <family val="2"/>
      </rPr>
      <t>DE</t>
    </r>
    <r>
      <rPr>
        <sz val="6"/>
        <rFont val="Verdana"/>
        <family val="2"/>
      </rPr>
      <t xml:space="preserve"> </t>
    </r>
    <r>
      <rPr>
        <b/>
        <sz val="6"/>
        <rFont val="Verdana"/>
        <family val="2"/>
      </rPr>
      <t>ALTA</t>
    </r>
    <r>
      <rPr>
        <sz val="6"/>
        <rFont val="Verdana"/>
        <family val="2"/>
      </rPr>
      <t xml:space="preserve"> </t>
    </r>
    <r>
      <rPr>
        <b/>
        <sz val="6"/>
        <rFont val="Verdana"/>
        <family val="2"/>
      </rPr>
      <t>RESISTÊNCIA.</t>
    </r>
    <r>
      <rPr>
        <sz val="6"/>
        <rFont val="Verdana"/>
        <family val="2"/>
      </rPr>
      <t xml:space="preserve"> </t>
    </r>
    <r>
      <rPr>
        <b/>
        <sz val="6"/>
        <rFont val="Verdana"/>
        <family val="2"/>
      </rPr>
      <t>A</t>
    </r>
    <r>
      <rPr>
        <sz val="6"/>
        <rFont val="Verdana"/>
        <family val="2"/>
      </rPr>
      <t xml:space="preserve"> </t>
    </r>
    <r>
      <rPr>
        <b/>
        <sz val="6"/>
        <rFont val="Verdana"/>
        <family val="2"/>
      </rPr>
      <t>PROVA</t>
    </r>
    <r>
      <rPr>
        <sz val="6"/>
        <rFont val="Verdana"/>
        <family val="2"/>
      </rPr>
      <t xml:space="preserve"> </t>
    </r>
    <r>
      <rPr>
        <b/>
        <sz val="6"/>
        <rFont val="Verdana"/>
        <family val="2"/>
      </rPr>
      <t>DE</t>
    </r>
    <r>
      <rPr>
        <sz val="6"/>
        <rFont val="Verdana"/>
        <family val="2"/>
      </rPr>
      <t xml:space="preserve"> </t>
    </r>
    <r>
      <rPr>
        <b/>
        <sz val="6"/>
        <rFont val="Verdana"/>
        <family val="2"/>
      </rPr>
      <t>TEMPO,</t>
    </r>
    <r>
      <rPr>
        <sz val="6"/>
        <rFont val="Verdana"/>
        <family val="2"/>
      </rPr>
      <t xml:space="preserve"> </t>
    </r>
    <r>
      <rPr>
        <b/>
        <sz val="6"/>
        <rFont val="Verdana"/>
        <family val="2"/>
      </rPr>
      <t>GRAU</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PARA</t>
    </r>
    <r>
      <rPr>
        <sz val="6"/>
        <rFont val="Verdana"/>
        <family val="2"/>
      </rPr>
      <t xml:space="preserve"> </t>
    </r>
    <r>
      <rPr>
        <b/>
        <sz val="6"/>
        <rFont val="Verdana"/>
        <family val="2"/>
      </rPr>
      <t>ELETRODUTO</t>
    </r>
    <r>
      <rPr>
        <sz val="6"/>
        <rFont val="Verdana"/>
        <family val="2"/>
      </rPr>
      <t xml:space="preserve"> </t>
    </r>
    <r>
      <rPr>
        <b/>
        <sz val="6"/>
        <rFont val="Verdana"/>
        <family val="2"/>
      </rPr>
      <t>ROSCADO</t>
    </r>
    <r>
      <rPr>
        <sz val="6"/>
        <rFont val="Verdana"/>
        <family val="2"/>
      </rPr>
      <t xml:space="preserve"> </t>
    </r>
    <r>
      <rPr>
        <b/>
        <sz val="6"/>
        <rFont val="Verdana"/>
        <family val="2"/>
      </rPr>
      <t>D=</t>
    </r>
    <r>
      <rPr>
        <sz val="6"/>
        <rFont val="Verdana"/>
        <family val="2"/>
      </rPr>
      <t xml:space="preserve">  </t>
    </r>
    <r>
      <rPr>
        <b/>
        <sz val="6"/>
        <rFont val="Verdana"/>
        <family val="2"/>
      </rPr>
      <t>1".</t>
    </r>
    <r>
      <rPr>
        <sz val="6"/>
        <rFont val="Verdana"/>
        <family val="2"/>
      </rPr>
      <t xml:space="preserve"> </t>
    </r>
    <r>
      <rPr>
        <b/>
        <sz val="6"/>
        <rFont val="Verdana"/>
        <family val="2"/>
      </rPr>
      <t>REF.:</t>
    </r>
    <r>
      <rPr>
        <sz val="6"/>
        <rFont val="Verdana"/>
        <family val="2"/>
      </rPr>
      <t xml:space="preserve"> </t>
    </r>
    <r>
      <rPr>
        <b/>
        <sz val="6"/>
        <rFont val="Verdana"/>
        <family val="2"/>
      </rPr>
      <t>WETZEL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</si>
  <si>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CONDULETE TIPO C, COM TAMPA E CORPO EM LIGA DE ALUMINÍO DE ALTA RESISTÊNCIA. A PROVA DE TEMPO, GRAU DE PROTEÇÃO IP65 PARA ELETRODUTO ROSCADO D=  1". REF.: WETZEL OU EQUIVALENTE.</t>
    </r>
  </si>
  <si>
    <r>
      <rPr>
        <sz val="6"/>
        <rFont val="Verdana"/>
        <family val="2"/>
      </rPr>
      <t>CONDULETE TIPO X, COM TAMPA E CORPO EM LIGA DE ALUMINÍO DE
ALTA RESISTÊNCIA. A PROVA DE TEMPO, GRAU DE PROTEÇÃO IP65 PARA ELETRODUTO ROSCADO D=  1". REF.: WETZEL OU EQUIVALENTE.</t>
    </r>
  </si>
  <si>
    <r>
      <rPr>
        <sz val="6"/>
        <rFont val="Verdana"/>
        <family val="2"/>
      </rPr>
      <t>CONDULETE TIPO TB EM ALUMÍNIO PARA ELETRODUTO ROSCADO D= 1"</t>
    </r>
  </si>
  <si>
    <r>
      <rPr>
        <b/>
        <sz val="6"/>
        <rFont val="Verdana"/>
        <family val="2"/>
      </rPr>
      <t>SERVIÇO:</t>
    </r>
    <r>
      <rPr>
        <sz val="6"/>
        <rFont val="Verdana"/>
        <family val="2"/>
      </rPr>
      <t xml:space="preserve"> </t>
    </r>
    <r>
      <rPr>
        <b/>
        <sz val="6"/>
        <rFont val="Verdana"/>
        <family val="2"/>
      </rPr>
      <t>TOMADA</t>
    </r>
    <r>
      <rPr>
        <sz val="6"/>
        <rFont val="Verdana"/>
        <family val="2"/>
      </rPr>
      <t xml:space="preserve"> </t>
    </r>
    <r>
      <rPr>
        <b/>
        <sz val="6"/>
        <rFont val="Verdana"/>
        <family val="2"/>
      </rPr>
      <t>SIMPLES</t>
    </r>
    <r>
      <rPr>
        <sz val="6"/>
        <rFont val="Verdana"/>
        <family val="2"/>
      </rPr>
      <t xml:space="preserve"> </t>
    </r>
    <r>
      <rPr>
        <b/>
        <sz val="6"/>
        <rFont val="Verdana"/>
        <family val="2"/>
      </rPr>
      <t>-</t>
    </r>
    <r>
      <rPr>
        <sz val="6"/>
        <rFont val="Verdana"/>
        <family val="2"/>
      </rPr>
      <t xml:space="preserve"> </t>
    </r>
    <r>
      <rPr>
        <b/>
        <sz val="6"/>
        <rFont val="Verdana"/>
        <family val="2"/>
      </rPr>
      <t>3P</t>
    </r>
    <r>
      <rPr>
        <sz val="6"/>
        <rFont val="Verdana"/>
        <family val="2"/>
      </rPr>
      <t xml:space="preserve"> </t>
    </r>
    <r>
      <rPr>
        <b/>
        <sz val="6"/>
        <rFont val="Verdana"/>
        <family val="2"/>
      </rPr>
      <t>+</t>
    </r>
    <r>
      <rPr>
        <sz val="6"/>
        <rFont val="Verdana"/>
        <family val="2"/>
      </rPr>
      <t xml:space="preserve"> </t>
    </r>
    <r>
      <rPr>
        <b/>
        <sz val="6"/>
        <rFont val="Verdana"/>
        <family val="2"/>
      </rPr>
      <t>T</t>
    </r>
    <r>
      <rPr>
        <sz val="6"/>
        <rFont val="Verdana"/>
        <family val="2"/>
      </rPr>
      <t xml:space="preserve"> </t>
    </r>
    <r>
      <rPr>
        <b/>
        <sz val="6"/>
        <rFont val="Verdana"/>
        <family val="2"/>
      </rPr>
      <t>-</t>
    </r>
    <r>
      <rPr>
        <sz val="6"/>
        <rFont val="Verdana"/>
        <family val="2"/>
      </rPr>
      <t xml:space="preserve"> </t>
    </r>
    <r>
      <rPr>
        <b/>
        <sz val="6"/>
        <rFont val="Verdana"/>
        <family val="2"/>
      </rPr>
      <t>16A</t>
    </r>
    <r>
      <rPr>
        <sz val="6"/>
        <rFont val="Verdana"/>
        <family val="2"/>
      </rPr>
      <t xml:space="preserve"> </t>
    </r>
    <r>
      <rPr>
        <b/>
        <sz val="6"/>
        <rFont val="Verdana"/>
        <family val="2"/>
      </rPr>
      <t>DE</t>
    </r>
    <r>
      <rPr>
        <sz val="6"/>
        <rFont val="Verdana"/>
        <family val="2"/>
      </rPr>
      <t xml:space="preserve"> </t>
    </r>
    <r>
      <rPr>
        <b/>
        <sz val="6"/>
        <rFont val="Verdana"/>
        <family val="2"/>
      </rPr>
      <t>SOBREPOR</t>
    </r>
  </si>
  <si>
    <r>
      <rPr>
        <sz val="6"/>
        <rFont val="Verdana"/>
        <family val="2"/>
      </rPr>
      <t>TOMADA SIMPLES - 3P + T - 16A DE SOBREPOR</t>
    </r>
  </si>
  <si>
    <r>
      <rPr>
        <b/>
        <sz val="6"/>
        <rFont val="Verdana"/>
        <family val="2"/>
      </rPr>
      <t>SERVIÇO:</t>
    </r>
    <r>
      <rPr>
        <sz val="6"/>
        <rFont val="Verdana"/>
        <family val="2"/>
      </rPr>
      <t xml:space="preserve"> </t>
    </r>
    <r>
      <rPr>
        <b/>
        <sz val="6"/>
        <rFont val="Verdana"/>
        <family val="2"/>
      </rPr>
      <t>QUADRO</t>
    </r>
    <r>
      <rPr>
        <sz val="6"/>
        <rFont val="Verdana"/>
        <family val="2"/>
      </rPr>
      <t xml:space="preserve"> </t>
    </r>
    <r>
      <rPr>
        <b/>
        <sz val="6"/>
        <rFont val="Verdana"/>
        <family val="2"/>
      </rPr>
      <t>DE</t>
    </r>
    <r>
      <rPr>
        <sz val="6"/>
        <rFont val="Verdana"/>
        <family val="2"/>
      </rPr>
      <t xml:space="preserve"> </t>
    </r>
    <r>
      <rPr>
        <b/>
        <sz val="6"/>
        <rFont val="Verdana"/>
        <family val="2"/>
      </rPr>
      <t>COMANDO</t>
    </r>
    <r>
      <rPr>
        <sz val="6"/>
        <rFont val="Verdana"/>
        <family val="2"/>
      </rPr>
      <t xml:space="preserve"> </t>
    </r>
    <r>
      <rPr>
        <b/>
        <sz val="6"/>
        <rFont val="Verdana"/>
        <family val="2"/>
      </rPr>
      <t>DO</t>
    </r>
    <r>
      <rPr>
        <sz val="6"/>
        <rFont val="Verdana"/>
        <family val="2"/>
      </rPr>
      <t xml:space="preserve"> </t>
    </r>
    <r>
      <rPr>
        <b/>
        <sz val="6"/>
        <rFont val="Verdana"/>
        <family val="2"/>
      </rPr>
      <t>VENTILADOR</t>
    </r>
    <r>
      <rPr>
        <sz val="6"/>
        <rFont val="Verdana"/>
        <family val="2"/>
      </rPr>
      <t xml:space="preserve"> </t>
    </r>
    <r>
      <rPr>
        <b/>
        <sz val="6"/>
        <rFont val="Verdana"/>
        <family val="2"/>
      </rPr>
      <t>(QC-AC-1P)</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</si>
  <si>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COMANDO DO VENTILADOR (QC-AC-1P) FABRICADO
CONFORME PROJETO, FORNECIDO COMPLETO</t>
    </r>
  </si>
  <si>
    <r>
      <rPr>
        <b/>
        <sz val="6"/>
        <rFont val="Verdana"/>
        <family val="2"/>
      </rPr>
      <t>SERVIÇO:</t>
    </r>
    <r>
      <rPr>
        <sz val="6"/>
        <rFont val="Verdana"/>
        <family val="2"/>
      </rPr>
      <t xml:space="preserve"> </t>
    </r>
    <r>
      <rPr>
        <b/>
        <sz val="6"/>
        <rFont val="Verdana"/>
        <family val="2"/>
      </rPr>
      <t>QUADRO</t>
    </r>
    <r>
      <rPr>
        <sz val="6"/>
        <rFont val="Verdana"/>
        <family val="2"/>
      </rPr>
      <t xml:space="preserve"> </t>
    </r>
    <r>
      <rPr>
        <b/>
        <sz val="6"/>
        <rFont val="Verdana"/>
        <family val="2"/>
      </rPr>
      <t>DE</t>
    </r>
    <r>
      <rPr>
        <sz val="6"/>
        <rFont val="Verdana"/>
        <family val="2"/>
      </rPr>
      <t xml:space="preserve"> </t>
    </r>
    <r>
      <rPr>
        <b/>
        <sz val="6"/>
        <rFont val="Verdana"/>
        <family val="2"/>
      </rPr>
      <t>COMANDO</t>
    </r>
    <r>
      <rPr>
        <sz val="6"/>
        <rFont val="Verdana"/>
        <family val="2"/>
      </rPr>
      <t xml:space="preserve"> </t>
    </r>
    <r>
      <rPr>
        <b/>
        <sz val="6"/>
        <rFont val="Verdana"/>
        <family val="2"/>
      </rPr>
      <t>DO</t>
    </r>
    <r>
      <rPr>
        <sz val="6"/>
        <rFont val="Verdana"/>
        <family val="2"/>
      </rPr>
      <t xml:space="preserve"> </t>
    </r>
    <r>
      <rPr>
        <b/>
        <sz val="6"/>
        <rFont val="Verdana"/>
        <family val="2"/>
      </rPr>
      <t>VENTILADOR</t>
    </r>
    <r>
      <rPr>
        <sz val="6"/>
        <rFont val="Verdana"/>
        <family val="2"/>
      </rPr>
      <t xml:space="preserve"> </t>
    </r>
    <r>
      <rPr>
        <b/>
        <sz val="6"/>
        <rFont val="Verdana"/>
        <family val="2"/>
      </rPr>
      <t>(QC-AC-2P)</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</si>
  <si>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COMANDO DO VENTILADOR (QC-AC-2P) FABRICADO
CONFORME PROJETO, FORNECIDO COMPLETO</t>
    </r>
  </si>
  <si>
    <r>
      <rPr>
        <b/>
        <sz val="6"/>
        <rFont val="Verdana"/>
        <family val="2"/>
      </rPr>
      <t>SERVIÇO:</t>
    </r>
    <r>
      <rPr>
        <sz val="6"/>
        <rFont val="Verdana"/>
        <family val="2"/>
      </rPr>
      <t xml:space="preserve"> </t>
    </r>
    <r>
      <rPr>
        <b/>
        <sz val="6"/>
        <rFont val="Verdana"/>
        <family val="2"/>
      </rPr>
      <t>QUADRO</t>
    </r>
    <r>
      <rPr>
        <sz val="6"/>
        <rFont val="Verdana"/>
        <family val="2"/>
      </rPr>
      <t xml:space="preserve"> </t>
    </r>
    <r>
      <rPr>
        <b/>
        <sz val="6"/>
        <rFont val="Verdana"/>
        <family val="2"/>
      </rPr>
      <t>DE</t>
    </r>
    <r>
      <rPr>
        <sz val="6"/>
        <rFont val="Verdana"/>
        <family val="2"/>
      </rPr>
      <t xml:space="preserve"> </t>
    </r>
    <r>
      <rPr>
        <b/>
        <sz val="6"/>
        <rFont val="Verdana"/>
        <family val="2"/>
      </rPr>
      <t>COMANDO</t>
    </r>
    <r>
      <rPr>
        <sz val="6"/>
        <rFont val="Verdana"/>
        <family val="2"/>
      </rPr>
      <t xml:space="preserve"> </t>
    </r>
    <r>
      <rPr>
        <b/>
        <sz val="6"/>
        <rFont val="Verdana"/>
        <family val="2"/>
      </rPr>
      <t>DO</t>
    </r>
    <r>
      <rPr>
        <sz val="6"/>
        <rFont val="Verdana"/>
        <family val="2"/>
      </rPr>
      <t xml:space="preserve"> </t>
    </r>
    <r>
      <rPr>
        <b/>
        <sz val="6"/>
        <rFont val="Verdana"/>
        <family val="2"/>
      </rPr>
      <t>VENTILADOR</t>
    </r>
    <r>
      <rPr>
        <sz val="6"/>
        <rFont val="Verdana"/>
        <family val="2"/>
      </rPr>
      <t xml:space="preserve"> </t>
    </r>
    <r>
      <rPr>
        <b/>
        <sz val="6"/>
        <rFont val="Verdana"/>
        <family val="2"/>
      </rPr>
      <t>(QC-AC-3P)</t>
    </r>
    <r>
      <rPr>
        <sz val="6"/>
        <rFont val="Verdana"/>
        <family val="2"/>
      </rPr>
      <t xml:space="preserve"> </t>
    </r>
    <r>
      <rPr>
        <b/>
        <sz val="6"/>
        <rFont val="Verdana"/>
        <family val="2"/>
      </rPr>
      <t>FABRICADO</t>
    </r>
    <r>
      <rPr>
        <sz val="6"/>
        <rFont val="Verdana"/>
        <family val="2"/>
      </rPr>
      <t xml:space="preserve"> </t>
    </r>
    <r>
      <rPr>
        <b/>
        <sz val="6"/>
        <rFont val="Verdana"/>
        <family val="2"/>
      </rPr>
      <t>CONFORME</t>
    </r>
    <r>
      <rPr>
        <sz val="6"/>
        <rFont val="Verdana"/>
        <family val="2"/>
      </rPr>
      <t xml:space="preserve"> </t>
    </r>
    <r>
      <rPr>
        <b/>
        <sz val="6"/>
        <rFont val="Verdana"/>
        <family val="2"/>
      </rPr>
      <t>PROJETO,</t>
    </r>
    <r>
      <rPr>
        <sz val="6"/>
        <rFont val="Verdana"/>
        <family val="2"/>
      </rPr>
      <t xml:space="preserve"> </t>
    </r>
    <r>
      <rPr>
        <b/>
        <sz val="6"/>
        <rFont val="Verdana"/>
        <family val="2"/>
      </rPr>
      <t>FORNECIDO</t>
    </r>
    <r>
      <rPr>
        <sz val="6"/>
        <rFont val="Verdana"/>
        <family val="2"/>
      </rPr>
      <t xml:space="preserve"> </t>
    </r>
    <r>
      <rPr>
        <b/>
        <sz val="6"/>
        <rFont val="Verdana"/>
        <family val="2"/>
      </rPr>
      <t>COMPLETO</t>
    </r>
  </si>
  <si>
    <r>
      <rPr>
        <sz val="6"/>
        <rFont val="Verdana"/>
        <family val="2"/>
      </rPr>
      <t>QUADRO DE COMANDO DO VENTILADOR (QC-AC-3P) FABRICADO CONFORME PROJETO, FORNECIDO COMPLETO</t>
    </r>
  </si>
  <si>
    <r>
      <rPr>
        <b/>
        <sz val="6"/>
        <rFont val="Verdana"/>
        <family val="2"/>
      </rPr>
      <t>SERVIÇO:</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4X2"</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NO</t>
    </r>
    <r>
      <rPr>
        <sz val="6"/>
        <rFont val="Verdana"/>
        <family val="2"/>
      </rPr>
      <t xml:space="preserve"> </t>
    </r>
    <r>
      <rPr>
        <b/>
        <sz val="6"/>
        <rFont val="Verdana"/>
        <family val="2"/>
      </rPr>
      <t>PISO,</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TAMPA.</t>
    </r>
  </si>
  <si>
    <r>
      <rPr>
        <sz val="6"/>
        <rFont val="Verdana"/>
        <family val="2"/>
      </rPr>
      <t>CAIXA DE PASSAGEM 4X2" DE ALUMÍNIO DE EMBUTIR NO PISO,
FORNECIDA COM TAMPA.</t>
    </r>
  </si>
  <si>
    <r>
      <rPr>
        <b/>
        <sz val="6"/>
        <rFont val="Verdana"/>
        <family val="2"/>
      </rPr>
      <t>SERVIÇO:</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4X4"</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DE</t>
    </r>
    <r>
      <rPr>
        <sz val="6"/>
        <rFont val="Verdana"/>
        <family val="2"/>
      </rPr>
      <t xml:space="preserve"> </t>
    </r>
    <r>
      <rPr>
        <b/>
        <sz val="6"/>
        <rFont val="Verdana"/>
        <family val="2"/>
      </rPr>
      <t>EMBUTIR</t>
    </r>
    <r>
      <rPr>
        <sz val="6"/>
        <rFont val="Verdana"/>
        <family val="2"/>
      </rPr>
      <t xml:space="preserve"> </t>
    </r>
    <r>
      <rPr>
        <b/>
        <sz val="6"/>
        <rFont val="Verdana"/>
        <family val="2"/>
      </rPr>
      <t>NO</t>
    </r>
    <r>
      <rPr>
        <sz val="6"/>
        <rFont val="Verdana"/>
        <family val="2"/>
      </rPr>
      <t xml:space="preserve"> </t>
    </r>
    <r>
      <rPr>
        <b/>
        <sz val="6"/>
        <rFont val="Verdana"/>
        <family val="2"/>
      </rPr>
      <t>PISO,</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TAMPA.</t>
    </r>
  </si>
  <si>
    <r>
      <rPr>
        <sz val="6"/>
        <rFont val="Verdana"/>
        <family val="2"/>
      </rPr>
      <t>CAIXA DE PASSAGEM 4X4" DE ALUMÍNIO DE EMBUTIR NO PISO,
FORNECIDA COM TAMPA.</t>
    </r>
  </si>
  <si>
    <t>ELE-051</t>
  </si>
  <si>
    <r>
      <rPr>
        <sz val="6"/>
        <rFont val="Verdana"/>
        <family val="2"/>
      </rPr>
      <t>TOM. 2P+T UNIV.(2 MOD) 20A-250V R.6150 60 PIAL/EQUIVALENTE</t>
    </r>
  </si>
  <si>
    <r>
      <rPr>
        <sz val="6"/>
        <rFont val="Verdana"/>
        <family val="2"/>
      </rPr>
      <t>SUPORTE P/ CX 2X4"(ATE 3 MOD) R.6121 22 PIAL/EQUIVALENTE</t>
    </r>
  </si>
  <si>
    <r>
      <rPr>
        <sz val="6"/>
        <rFont val="Verdana"/>
        <family val="2"/>
      </rPr>
      <t>PLACA P/CX. 2X4"-LINHA PIALPLUS, PIAL/EQUIVALENTE</t>
    </r>
  </si>
  <si>
    <t>74.21.75</t>
  </si>
  <si>
    <t>11.31.01</t>
  </si>
  <si>
    <r>
      <rPr>
        <sz val="6"/>
        <rFont val="Verdana"/>
        <family val="2"/>
      </rPr>
      <t>INTER. SIMPLES (1MOD) 10A-250V-R.6110 00 PIAL/EQUIVALENTE</t>
    </r>
  </si>
  <si>
    <t>11.31.14</t>
  </si>
  <si>
    <r>
      <rPr>
        <sz val="6"/>
        <rFont val="Verdana"/>
        <family val="2"/>
      </rPr>
      <t>SUPORTE P/ CX 4X4"(ATE 6 MOD.)R.6121 24 PIAL/EQUIVALENTE</t>
    </r>
  </si>
  <si>
    <r>
      <rPr>
        <sz val="6"/>
        <rFont val="Verdana"/>
        <family val="2"/>
      </rPr>
      <t>PLACA P/CX. 4X4"-LINHA PIALPLUS, PIAL/EQUIVALENTE</t>
    </r>
  </si>
  <si>
    <t>11.31.02</t>
  </si>
  <si>
    <r>
      <rPr>
        <sz val="6"/>
        <rFont val="Verdana"/>
        <family val="2"/>
      </rPr>
      <t>INTER. PARAL. (1MOD) 10A-250V-R.6110 01 PIAL/EQUIVALENTE</t>
    </r>
  </si>
  <si>
    <r>
      <rPr>
        <sz val="6"/>
        <rFont val="Verdana"/>
        <family val="2"/>
      </rPr>
      <t>CABO FLEXIVEL PVC 750 V, 2 CONDUTORES DE 1,5 MM2</t>
    </r>
  </si>
  <si>
    <r>
      <rPr>
        <sz val="6"/>
        <rFont val="Verdana"/>
        <family val="2"/>
      </rPr>
      <t>FITA ISOLAMENTO ANTI-CHAMA</t>
    </r>
  </si>
  <si>
    <t>MATED-12628</t>
  </si>
  <si>
    <r>
      <rPr>
        <sz val="6"/>
        <rFont val="Verdana"/>
        <family val="2"/>
      </rPr>
      <t>BUCHA DE NYLON COM PARAFUSO AUTO ATARRAXANTE CABEÇA PANELA, FENDA SIMPLES (COMPRIMENTO: 38MM/DIÂMETRO NOMINAL DO PARAFUSO: 4,2MM/DIÂMETRO NOMINAL DA BUCHA:
6MM)</t>
    </r>
  </si>
  <si>
    <t>11.31.11</t>
  </si>
  <si>
    <r>
      <rPr>
        <sz val="6"/>
        <rFont val="Verdana"/>
        <family val="2"/>
      </rPr>
      <t>PULSADOR P/ CAMPAINHA (1 MOD) 2A-250V R.61002 PIAL OU
EQUIVALENTE</t>
    </r>
  </si>
  <si>
    <r>
      <rPr>
        <b/>
        <sz val="6"/>
        <rFont val="Verdana"/>
        <family val="2"/>
      </rPr>
      <t>CENTRAL</t>
    </r>
    <r>
      <rPr>
        <sz val="6"/>
        <rFont val="Verdana"/>
        <family val="2"/>
      </rPr>
      <t xml:space="preserve"> </t>
    </r>
    <r>
      <rPr>
        <b/>
        <sz val="6"/>
        <rFont val="Verdana"/>
        <family val="2"/>
      </rPr>
      <t>DE</t>
    </r>
    <r>
      <rPr>
        <sz val="6"/>
        <rFont val="Verdana"/>
        <family val="2"/>
      </rPr>
      <t xml:space="preserve"> </t>
    </r>
    <r>
      <rPr>
        <b/>
        <sz val="6"/>
        <rFont val="Verdana"/>
        <family val="2"/>
      </rPr>
      <t>ALARME</t>
    </r>
    <r>
      <rPr>
        <sz val="6"/>
        <rFont val="Verdana"/>
        <family val="2"/>
      </rPr>
      <t xml:space="preserve"> </t>
    </r>
    <r>
      <rPr>
        <b/>
        <sz val="6"/>
        <rFont val="Verdana"/>
        <family val="2"/>
      </rPr>
      <t>PNE,</t>
    </r>
    <r>
      <rPr>
        <sz val="6"/>
        <rFont val="Verdana"/>
        <family val="2"/>
      </rPr>
      <t xml:space="preserve"> </t>
    </r>
    <r>
      <rPr>
        <b/>
        <sz val="6"/>
        <rFont val="Verdana"/>
        <family val="2"/>
      </rPr>
      <t>MONITORAMENTO</t>
    </r>
    <r>
      <rPr>
        <sz val="6"/>
        <rFont val="Verdana"/>
        <family val="2"/>
      </rPr>
      <t xml:space="preserve"> </t>
    </r>
    <r>
      <rPr>
        <b/>
        <sz val="6"/>
        <rFont val="Verdana"/>
        <family val="2"/>
      </rPr>
      <t>DE</t>
    </r>
    <r>
      <rPr>
        <sz val="6"/>
        <rFont val="Verdana"/>
        <family val="2"/>
      </rPr>
      <t xml:space="preserve"> </t>
    </r>
    <r>
      <rPr>
        <b/>
        <sz val="6"/>
        <rFont val="Verdana"/>
        <family val="2"/>
      </rPr>
      <t>24</t>
    </r>
    <r>
      <rPr>
        <sz val="6"/>
        <rFont val="Verdana"/>
        <family val="2"/>
      </rPr>
      <t xml:space="preserve"> </t>
    </r>
    <r>
      <rPr>
        <b/>
        <sz val="6"/>
        <rFont val="Verdana"/>
        <family val="2"/>
      </rPr>
      <t>SETORES,</t>
    </r>
    <r>
      <rPr>
        <sz val="6"/>
        <rFont val="Verdana"/>
        <family val="2"/>
      </rPr>
      <t xml:space="preserve"> </t>
    </r>
    <r>
      <rPr>
        <b/>
        <sz val="6"/>
        <rFont val="Verdana"/>
        <family val="2"/>
      </rPr>
      <t>BATERIA</t>
    </r>
    <r>
      <rPr>
        <sz val="6"/>
        <rFont val="Verdana"/>
        <family val="2"/>
      </rPr>
      <t xml:space="preserve"> </t>
    </r>
    <r>
      <rPr>
        <b/>
        <sz val="6"/>
        <rFont val="Verdana"/>
        <family val="2"/>
      </rPr>
      <t>INTERNA,</t>
    </r>
    <r>
      <rPr>
        <sz val="6"/>
        <rFont val="Verdana"/>
        <family val="2"/>
      </rPr>
      <t xml:space="preserve"> </t>
    </r>
    <r>
      <rPr>
        <b/>
        <sz val="6"/>
        <rFont val="Verdana"/>
        <family val="2"/>
      </rPr>
      <t>ALIMENTAÇÃO</t>
    </r>
    <r>
      <rPr>
        <sz val="6"/>
        <rFont val="Verdana"/>
        <family val="2"/>
      </rPr>
      <t xml:space="preserve"> </t>
    </r>
    <r>
      <rPr>
        <b/>
        <sz val="6"/>
        <rFont val="Verdana"/>
        <family val="2"/>
      </rPr>
      <t>(BIVOLT)</t>
    </r>
    <r>
      <rPr>
        <sz val="6"/>
        <rFont val="Verdana"/>
        <family val="2"/>
      </rPr>
      <t xml:space="preserve"> </t>
    </r>
    <r>
      <rPr>
        <b/>
        <sz val="6"/>
        <rFont val="Verdana"/>
        <family val="2"/>
      </rPr>
      <t>127/220VCA-60HZ.</t>
    </r>
    <r>
      <rPr>
        <sz val="6"/>
        <rFont val="Verdana"/>
        <family val="2"/>
      </rPr>
      <t xml:space="preserve"> </t>
    </r>
    <r>
      <rPr>
        <b/>
        <sz val="6"/>
        <rFont val="Verdana"/>
        <family val="2"/>
      </rPr>
      <t>REF.:</t>
    </r>
    <r>
      <rPr>
        <sz val="6"/>
        <rFont val="Verdana"/>
        <family val="2"/>
      </rPr>
      <t xml:space="preserve"> </t>
    </r>
    <r>
      <rPr>
        <b/>
        <sz val="6"/>
        <rFont val="Verdana"/>
        <family val="2"/>
      </rPr>
      <t>MOD.
CAP100</t>
    </r>
    <r>
      <rPr>
        <sz val="6"/>
        <rFont val="Verdana"/>
        <family val="2"/>
      </rPr>
      <t xml:space="preserve"> </t>
    </r>
    <r>
      <rPr>
        <b/>
        <sz val="6"/>
        <rFont val="Verdana"/>
        <family val="2"/>
      </rPr>
      <t>DA</t>
    </r>
    <r>
      <rPr>
        <sz val="6"/>
        <rFont val="Verdana"/>
        <family val="2"/>
      </rPr>
      <t xml:space="preserve"> </t>
    </r>
    <r>
      <rPr>
        <b/>
        <sz val="6"/>
        <rFont val="Verdana"/>
        <family val="2"/>
      </rPr>
      <t>SOL</t>
    </r>
    <r>
      <rPr>
        <sz val="6"/>
        <rFont val="Verdana"/>
        <family val="2"/>
      </rPr>
      <t xml:space="preserve"> </t>
    </r>
    <r>
      <rPr>
        <b/>
        <sz val="6"/>
        <rFont val="Verdana"/>
        <family val="2"/>
      </rPr>
      <t>SUSTENTÁVEL</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</si>
  <si>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FONTE 12VCA/0,5A PARA ACIONAMENTO DE FECHADURA
ELETROMAGNÉTICA, ALIMENTAÇÃO (BIVOLT) 127/220VCA. REF: TRA- 400 DA HDL OU EQUIVALENTE</t>
    </r>
  </si>
  <si>
    <r>
      <rPr>
        <sz val="6"/>
        <rFont val="Verdana"/>
        <family val="2"/>
      </rPr>
      <t>Kit Porteiro Eletrônico composto de unidade externa e interfone,
alimentação bivolt (127/220Vca). Ref: modelo F8NT-AZ01 da HDL ou equivalente.</t>
    </r>
  </si>
  <si>
    <t xml:space="preserve">UN </t>
  </si>
  <si>
    <t>SINAP</t>
  </si>
  <si>
    <t xml:space="preserve">un </t>
  </si>
  <si>
    <t>ARAME GALVANIZADO 16 BWG, 1,65MM (0,0166 KG/M)</t>
  </si>
  <si>
    <t>HASTE DE ATERRAMENTO AÇO ZINCADO 25X25X2400MM PADRÃO CEMIG</t>
  </si>
  <si>
    <t>CABO DE COBRE NU (CORDOALHA) 16,0MM2</t>
  </si>
  <si>
    <t>CAIXA PARA MEDIDOR POLIFÁSICO CONFORME PADRÕES CEMIG
TIPO CM-4</t>
  </si>
  <si>
    <t xml:space="preserve">ELETRODUTO DE AÇO GALVANIZADO PESADO, INCLUSIVE CONEXÕES, SUPORTES E FIXAÇÃO DN 100 (4") </t>
  </si>
  <si>
    <t>ELETRODUTO DE PVC RÍGIDO ROSCÁVEL, DN 20 MM (3/4"),
INCLUSIVE CONEXÕES, SUPORTES E FIXAÇÃO</t>
  </si>
  <si>
    <t xml:space="preserve">DUTO CORRUGADO EM PEAD (POLIETILENO DE ALTA DENSIDADE),
PARA PROTEÇÃO DE CABOS SUBTERRÂNEOS DN 100 MM (4") </t>
  </si>
  <si>
    <t>CABO DE COBRE FLEXÍVEL, CLASSE 5, ISOLAMENTO TIPO EPR/HEPR,
NÃO HALOGENADO, ANTICHAMA, TERMOFIXO, UNIPOLAR, SEÇÃO
120 MM2, 90°C, 0,6/1KV</t>
  </si>
  <si>
    <t>CABO DE COBRE FLEXÍVEL, CLASSE 5, ISOLAMENTO TIPO EPR/HEPR,
NÃO HALOGENADO, ANTICHAMA, TERMOFIXO, UNIPOLAR, SEÇÃO
70 MM2, 90°C, 0,6/1KV</t>
  </si>
  <si>
    <t>CONECTOR CABO-HASTE EM BRONZE NATURAL PARA UM CABO DE COBRE DE 16-70 MM²</t>
  </si>
  <si>
    <t>10.1.3</t>
  </si>
  <si>
    <t>10.2.3</t>
  </si>
  <si>
    <t>10.1.4</t>
  </si>
  <si>
    <t>10.1.5</t>
  </si>
  <si>
    <t>10.1.6</t>
  </si>
  <si>
    <t>10.1.7</t>
  </si>
  <si>
    <t>10.1.8</t>
  </si>
  <si>
    <t>10.1.9</t>
  </si>
  <si>
    <t>10.1.10</t>
  </si>
  <si>
    <t>10.3.2</t>
  </si>
  <si>
    <t>10.3.4</t>
  </si>
  <si>
    <t>10.3.1</t>
  </si>
  <si>
    <t>10.4.4</t>
  </si>
  <si>
    <t>10.5.7</t>
  </si>
  <si>
    <t>10.5.8</t>
  </si>
  <si>
    <t>10.5.11</t>
  </si>
  <si>
    <t>10.6.11</t>
  </si>
  <si>
    <t>10.6.12</t>
  </si>
  <si>
    <t>10.6.13</t>
  </si>
  <si>
    <t>10.7.2</t>
  </si>
  <si>
    <t>10.9.1</t>
  </si>
  <si>
    <t>10.9.9</t>
  </si>
  <si>
    <t>10.9.10</t>
  </si>
  <si>
    <t>10.9.13</t>
  </si>
  <si>
    <t>10.9.14</t>
  </si>
  <si>
    <t>10.9.16</t>
  </si>
  <si>
    <t>10.9.17</t>
  </si>
  <si>
    <t>11.11.19</t>
  </si>
  <si>
    <t>10.1.12</t>
  </si>
  <si>
    <t>10.4.3</t>
  </si>
  <si>
    <t>10.5.9</t>
  </si>
  <si>
    <t>PLACA CEGA PARA CAIXA 4X4", REFERÊNCIA PIALPLUS OU EQUIVALENTE</t>
  </si>
  <si>
    <t>PLACA CEGA PARA CAIXA 2X4", REFERÊNCIA PIALPLUS OU EQUIVALENTE</t>
  </si>
  <si>
    <t>10.5.10</t>
  </si>
  <si>
    <t>SUPORTE PARA PLACA 4"X2”, PARA 3 MÓDULOS. REF: PIAL PLUS OU SIMILAR.</t>
  </si>
  <si>
    <t>10.5.12</t>
  </si>
  <si>
    <t>10.5.13</t>
  </si>
  <si>
    <t>SUPORTE PARA PLACA 4"X4”, PARA 6 MÓDULOS. REF: PIAL PLUS OU SIMILAR.</t>
  </si>
  <si>
    <t>TOMADA RJ45, 8 FIOS, CAT 5E (APENAS MODULO), REFERÊNCIA FURUKAWA OU EQUIVALENTE.</t>
  </si>
  <si>
    <t>10.8.1</t>
  </si>
  <si>
    <t>10.9.5</t>
  </si>
  <si>
    <t>PATCH CORD, CATEGORIA 5 E, EXTENSAO DE 1,50 M, REFERÊNCIA FURUKAWA OU EQUIVALENTE.</t>
  </si>
  <si>
    <t>PATCH PANEL, 24 PORTAS, CATEGORIA 5E, COM RACKS DE 19" E 1 U DE ALTURA, REFERÊNCIA FURUKAWA OU EQUIVALENTE.</t>
  </si>
  <si>
    <t>PATCH PANEL, 24 PORTAS, CATEGORIA 6, COM RACKS DE 19" E 1 U DE ALTURA, REFERÊNCIA FURUKAWA OU EQUIVALENTE.</t>
  </si>
  <si>
    <t>10.4.1</t>
  </si>
  <si>
    <t>10.9.6</t>
  </si>
  <si>
    <t>10.9.7</t>
  </si>
  <si>
    <t>ELETROCALHA LISA GALVANIZADA ELETROLÍTICA CHAPA 14 - 300X100 MM COM TAMPA, INCLUSIVE CONEXÃO</t>
  </si>
  <si>
    <t>ELETROCALHA LISA GALVANIZADA ELETROLÍTICA CHAPA 14 -200X100 MM COM TAMPA, INCLUSIVE CONEXÃO</t>
  </si>
  <si>
    <t>ELETRODUTO FLEXÍVEL , EM AÇO GALVANIZADO, REVESTIDO EXTERNAMENTE COM PVC PRETO (1.1/2"), INCLUSIVE CONEXÕES, SUPORTES E FIXAÇÃO</t>
  </si>
  <si>
    <t>DUTO CORRUGADO EM PEAD (POLIETILENODEALTADENSIDADE), PARA PROTEÇÃO DE CABOS SUBTERRÂNEOS DN 75 MM (3")</t>
  </si>
  <si>
    <t>TOMADA DUPLA PARA LÓGICA RJ45, 4"X4", EMBUTIR, COMPLETA (TOMADAS RJ45 + PLACA + SUPORTE + ADAPTADOR), REFERÊNCIAS: FURUKAWA OU EQUIVALENTE / PIALPLUS OU EQUIVALENTE</t>
  </si>
  <si>
    <t>CAIXA DE PASSAGEM 15X15CM EM CHAPA DE FERRO COM TAMPA CEGA</t>
  </si>
  <si>
    <t>CONDULETE TIPO E EM ALUMÍNIO PARA ELETRODUTO ROSCADO D= 1"</t>
  </si>
  <si>
    <t>CONDULETE TIPO LL EM ALUMÍNIO PARA ELETRODUTO ROSCADO D= 1 1/2"</t>
  </si>
  <si>
    <t>CONDULETE TIPO T EM ALUMÍNIO PARA ELETRODUTO ROSCADO D = 1 1/2"</t>
  </si>
  <si>
    <t>CABO UTP 4 PARESCATEGORIA 6 COM REVESTIMENTO EXTERNO NÃO PROPAGANTE A CHAMA, COM BAIXO NÍVEL DE EMISSÃO DE
FUMAÇA (LSZH). REFERÊNCIA FURUKAWA OU EQUIVALENTE.</t>
  </si>
  <si>
    <t>CABO TELEFÔNICO CI 50.50</t>
  </si>
  <si>
    <t>GAVETA DE VENTILAÇÃO COM 4 VENTILADORES PARA RACK 19"</t>
  </si>
  <si>
    <t>ORGANIZADOR DE CABOS DE 1U PARA RACK 19"</t>
  </si>
  <si>
    <t>ANILHA (MARCADOR) PARA IDENTIFICAÇÃO DE CABOS (#6MM2)-500 UN</t>
  </si>
  <si>
    <t>BLOCO 10 PARES BLI-10 PADRÃO TELEMAR</t>
  </si>
  <si>
    <t>CERTIFICAÇÃO DE GARANTIA DE TRANSMISSÃO DE CABOS LÓGICOS - CATEGORIA 5E</t>
  </si>
  <si>
    <t>CAIXA DE DISTRIBUIÇÃO GERAL OU DERIVAÇÃO DG Nº4</t>
  </si>
  <si>
    <t>CERTIFICAÇÃO DE GARANTIA DE TRANSMISSÃO DE CABOS LÓGICOS CAT. 6.</t>
  </si>
  <si>
    <t>10.1.1</t>
  </si>
  <si>
    <t>10.1.2</t>
  </si>
  <si>
    <t>10.1.11</t>
  </si>
  <si>
    <t>10.2.1</t>
  </si>
  <si>
    <t>10.2.2</t>
  </si>
  <si>
    <t>10.2.4</t>
  </si>
  <si>
    <t>10.2.5</t>
  </si>
  <si>
    <t>10.3.3</t>
  </si>
  <si>
    <t>10.4.2</t>
  </si>
  <si>
    <t>10.5.1</t>
  </si>
  <si>
    <t>10.5.2</t>
  </si>
  <si>
    <t>10.5.3</t>
  </si>
  <si>
    <t>10.5.4</t>
  </si>
  <si>
    <t>10.5.5</t>
  </si>
  <si>
    <t>10.5.6</t>
  </si>
  <si>
    <t>10.6.1</t>
  </si>
  <si>
    <t>10.6.2</t>
  </si>
  <si>
    <t>10.6.3</t>
  </si>
  <si>
    <t>10.6.4</t>
  </si>
  <si>
    <t>10.6.5</t>
  </si>
  <si>
    <t>10.6.6</t>
  </si>
  <si>
    <t>10.6.7</t>
  </si>
  <si>
    <t>10.6.8</t>
  </si>
  <si>
    <t>10.6.9</t>
  </si>
  <si>
    <t>10.6.10</t>
  </si>
  <si>
    <t>10.7.1</t>
  </si>
  <si>
    <t>10.7.3</t>
  </si>
  <si>
    <t>10.9.2</t>
  </si>
  <si>
    <t>10.9.3</t>
  </si>
  <si>
    <t>10.9.4</t>
  </si>
  <si>
    <t>10.9.8</t>
  </si>
  <si>
    <t>10.9.11</t>
  </si>
  <si>
    <t>10.9.12</t>
  </si>
  <si>
    <t>10.9.15</t>
  </si>
  <si>
    <t>CAB-CER-005</t>
  </si>
  <si>
    <t>ELE-CXS-145</t>
  </si>
  <si>
    <t>CAB-CER-010</t>
  </si>
  <si>
    <t>HASTE DE ATERRAMENTO 5/8 PARA SPDA - FORNECIMENTO E INSTALAÇÃO.</t>
  </si>
  <si>
    <t>11.2.4</t>
  </si>
  <si>
    <t>11.4.2</t>
  </si>
  <si>
    <t>11.4.6</t>
  </si>
  <si>
    <t>11.4.8</t>
  </si>
  <si>
    <t>11.4.9</t>
  </si>
  <si>
    <t>11.4.10</t>
  </si>
  <si>
    <t>11.4.17</t>
  </si>
  <si>
    <t>11.4.23</t>
  </si>
  <si>
    <t>11.5.1</t>
  </si>
  <si>
    <t>11.4.21</t>
  </si>
  <si>
    <t>11.1.1</t>
  </si>
  <si>
    <t>11.1.2</t>
  </si>
  <si>
    <t>ELETRODUTO DE PVC RÍGIDO ROSCÁVEL, DN 25 MM (1"), INCLUSIVE CONEXÕES, SUPORTES E FIXAÇÃO</t>
  </si>
  <si>
    <t>11.1.3</t>
  </si>
  <si>
    <t>11.2.1</t>
  </si>
  <si>
    <t>11.2.2</t>
  </si>
  <si>
    <t>11.2.3</t>
  </si>
  <si>
    <t>11.3.1</t>
  </si>
  <si>
    <t>CABO DE COBRE NÚ # 10 MM2 - 7 FIOS X 1,36 MM, NÃO ENTERRADO</t>
  </si>
  <si>
    <t>CABO DE COBRE NÚ # 16 MM2 - 7 FIOS X 1,70 MM, NÃO ENTERRADO</t>
  </si>
  <si>
    <t>11.3.2</t>
  </si>
  <si>
    <t>CABO DE ALUMÍNIO NU SEM ALMA 2/0 AWG 7 FIOS X 3,50 MM</t>
  </si>
  <si>
    <t>11.3.3</t>
  </si>
  <si>
    <t>11.3.4</t>
  </si>
  <si>
    <t>CABO DE COBRE FLEXÍVEL, CLASSE 5, ISOLAMENTO TIPO LSHF/ATOX, NÃO HALOGENADO, ANTICHAMA, TERMOPLÁSTICO, UNIPOLAR, SEÇÃO 16 MM2, 70°C, 450/750V</t>
  </si>
  <si>
    <t>11.3.5</t>
  </si>
  <si>
    <t>CABO DE COBRE FLEXÍVEL, CLASSE 5, ISOLAMENTO TIPO LSHF/ATOX, NÃO HALOGENADO, ANTICHAMA, TERMOPLÁSTICO, UNIPOLAR, SEÇÃO 35 MM2, 70°C, 450/750V</t>
  </si>
  <si>
    <t>11.3.6</t>
  </si>
  <si>
    <t>CABO DE COBRE NÚ #50MM2, ENTERRADO, EXCLUSIVE ESCAVAÇÃO E REATERRO</t>
  </si>
  <si>
    <t>11.3.7</t>
  </si>
  <si>
    <t>FITA PERFURADA PARA EQUIPOTENCIALIZAÇÃO EM LATÃO NIQUELADO PARA USO INTERNO 20 X 0,8 MM - FUROS DIAM. 7 MM</t>
  </si>
  <si>
    <t>11.4.1</t>
  </si>
  <si>
    <t>CURVA DE ALUMÍNIO 7/8" X 1/8" X 300MM</t>
  </si>
  <si>
    <t>11.4.3</t>
  </si>
  <si>
    <t>11.4.4</t>
  </si>
  <si>
    <t>BARRA CHATA DE ALUMÍNIO 7/8" X 1/8" X 3M</t>
  </si>
  <si>
    <t>CONECTOR INSERT COM REGULAGEM</t>
  </si>
  <si>
    <t>11.4.5</t>
  </si>
  <si>
    <t>TERMINAL FIXADOR UNIVERSAL DE SPDA ESTANHADO PARA CABOS DE 16 A 70 MM2</t>
  </si>
  <si>
    <t>11.4.7</t>
  </si>
  <si>
    <t>CONECTOR CABO-HASTE EM BRONZE NATURAL PARA DOIS CABOS DE COBRE DE 16-70 MM²</t>
  </si>
  <si>
    <t>11.4.11</t>
  </si>
  <si>
    <t>CONECTOR MINI-GAR</t>
  </si>
  <si>
    <t>11.4.12</t>
  </si>
  <si>
    <t>SOLDA EXOTÉRMICA MOLDE SCI-50-3</t>
  </si>
  <si>
    <t>11.4.13</t>
  </si>
  <si>
    <t>SOLDA EXOTÉRMICA CARTUCHO N° 90</t>
  </si>
  <si>
    <t>11.4.14</t>
  </si>
  <si>
    <t>SOLDA EXOTÉRMICA ALICATE Z-201</t>
  </si>
  <si>
    <t>11.4.15</t>
  </si>
  <si>
    <t>CAIXA DE EQUALIZAÇÃO PARA USO INTERNO COM 9 TERMINAIS 210X210X90MM EM AÇO</t>
  </si>
  <si>
    <t>11.4.16</t>
  </si>
  <si>
    <t>11.4.18</t>
  </si>
  <si>
    <t>RE-BAR 3/8" X 3,4M COM 3 CLIPS PARA EMENDA 8-10MM</t>
  </si>
  <si>
    <t>11.4.19</t>
  </si>
  <si>
    <t>RE-BAR 10MM X 3M COM 3 CLIPS PARA EMENDA 8-10MM</t>
  </si>
  <si>
    <t>11.4.20</t>
  </si>
  <si>
    <t>CAIXA DE INSPEÇÃO EM CIMENTO AGREGADO 300X300MM COM TAMPA EM FERRO FUNDIDO</t>
  </si>
  <si>
    <t>11.4.22</t>
  </si>
  <si>
    <t>PARAFUSO DE FENDA EM AÇO INOX COM PORCA E ARRUELA DE 1/4</t>
  </si>
  <si>
    <t>11.4.24</t>
  </si>
  <si>
    <t>RÉGUA DE TOMADA</t>
  </si>
  <si>
    <t>12.3.2</t>
  </si>
  <si>
    <t>12.3.3</t>
  </si>
  <si>
    <t>12.4.6</t>
  </si>
  <si>
    <t>PLANILHA ORÇAMENTÁRIA DE VENDA INFRAESTRUTURA PARA SISTEMA DE DETECÇÃO E ALARME DE INCÊNDIO
INCÊNDIO</t>
  </si>
  <si>
    <t>12.4.3</t>
  </si>
  <si>
    <t>12.4.4</t>
  </si>
  <si>
    <t>12.4.5</t>
  </si>
  <si>
    <t>PATCH PANEL, 24 PORTAS, CATEGORIA 5E, COM RACKS DE 19" E 1 U DE ALTURA, REFERÊNCIA FURUKAWA OU EQUIVALENTE</t>
  </si>
  <si>
    <t>PATCH PANEL, 24 PORTAS, CATEGORIA 6, COM RACKS DE 19" E 1 U DE ALTURA, REFERÊNCIA FURUKAWA OU EQUIVALENTE</t>
  </si>
  <si>
    <t>12.1.1</t>
  </si>
  <si>
    <t>12.1.2</t>
  </si>
  <si>
    <t>12.2.1</t>
  </si>
  <si>
    <t>12.3.1</t>
  </si>
  <si>
    <t>12.4.1</t>
  </si>
  <si>
    <t>12.4.2</t>
  </si>
  <si>
    <t>CAIXA METÁLICA DE SOBREPOR PARA CENTRAL DE INTRUSÃO. CHAPA DE AÇO 20MSG TRATADA. DIMENSÕES 40X40X15CM</t>
  </si>
  <si>
    <t>CABO DE COBRE FLEXÍVEL, CLASSE 5, ISOLAMENTO TIPO EPR/HEPR, NÃO HALOGENADO, ANTICHAMA, TERMOFIXO, UNIPOLAR, SEÇÃO 1,5 MM2, 90°C, 0,6/1KV</t>
  </si>
  <si>
    <t>13.5.1</t>
  </si>
  <si>
    <t>13.6.1</t>
  </si>
  <si>
    <t>13.6.2</t>
  </si>
  <si>
    <t>13.6.3</t>
  </si>
  <si>
    <t>13.6.4</t>
  </si>
  <si>
    <t>13.4.9</t>
  </si>
  <si>
    <t>13.3.2</t>
  </si>
  <si>
    <t>13.3.3</t>
  </si>
  <si>
    <t>13.3.4</t>
  </si>
  <si>
    <t>13.4.8</t>
  </si>
  <si>
    <t>13.1.1</t>
  </si>
  <si>
    <t>13.1.2</t>
  </si>
  <si>
    <t>13.2.1</t>
  </si>
  <si>
    <t>13.3.1</t>
  </si>
  <si>
    <t>13.4.1</t>
  </si>
  <si>
    <t>13.4.2</t>
  </si>
  <si>
    <t>13.4.3</t>
  </si>
  <si>
    <t>13.4.4</t>
  </si>
  <si>
    <t>13.4.5</t>
  </si>
  <si>
    <t>13.4.6</t>
  </si>
  <si>
    <t>13.4.7</t>
  </si>
  <si>
    <t>14.4.11</t>
  </si>
  <si>
    <t>14.4.14</t>
  </si>
  <si>
    <t>14.4.15</t>
  </si>
  <si>
    <t>14.9.2</t>
  </si>
  <si>
    <t>14.9.3</t>
  </si>
  <si>
    <t>14.10.10</t>
  </si>
  <si>
    <t>14.3.2</t>
  </si>
  <si>
    <t>14.4.6</t>
  </si>
  <si>
    <t>ABRAÇADEIRA EM FITA METÁLICA RÍGIDA TIPO D3, FIXAÇÃO DE TUBOS HORIZONTAIS</t>
  </si>
  <si>
    <t>14.10.11</t>
  </si>
  <si>
    <t>14.2.5</t>
  </si>
  <si>
    <t>FORNECIMENTO E INSTALAÇÃO BOMBA RECALQUE DE ÁGUA TRIFÁSICA 1,0 HP.</t>
  </si>
  <si>
    <t>14.3.1</t>
  </si>
  <si>
    <t>14.4.1</t>
  </si>
  <si>
    <t>SIFÃO DE METAL TIPO COPO COM ACABAMENTO CROMADO PARA LAVATÓRIO</t>
  </si>
  <si>
    <t>14.4.2</t>
  </si>
  <si>
    <t>14.4.5</t>
  </si>
  <si>
    <t>14.4.12</t>
  </si>
  <si>
    <t>ESCORAMENTO DE VALA</t>
  </si>
  <si>
    <t>14.10.4</t>
  </si>
  <si>
    <t>14.10.9</t>
  </si>
  <si>
    <t>14.1.1</t>
  </si>
  <si>
    <t>14.1.2</t>
  </si>
  <si>
    <t>14.1.3</t>
  </si>
  <si>
    <t>TUBO EM PVC SOLDÁVEL MARROM, INCLUSIVE CONEXÕES Ø40MM</t>
  </si>
  <si>
    <t>14.1.4</t>
  </si>
  <si>
    <t>14.1.5</t>
  </si>
  <si>
    <t>14.1.6</t>
  </si>
  <si>
    <t>14.2.1</t>
  </si>
  <si>
    <t>14.2.2</t>
  </si>
  <si>
    <t>14.2.3</t>
  </si>
  <si>
    <t>14.2.4</t>
  </si>
  <si>
    <t>14.2.6</t>
  </si>
  <si>
    <t>14.2.7</t>
  </si>
  <si>
    <t>14.2.8</t>
  </si>
  <si>
    <t>14.2.9</t>
  </si>
  <si>
    <t>14.2.10</t>
  </si>
  <si>
    <t>14.2.11</t>
  </si>
  <si>
    <t>HIDRÔMETRO COM CAVALETE E REGISTRO D = 1" COPASA. REF.: CONFORME NORMAS DA CONCESSIONARIA LOCAL.</t>
  </si>
  <si>
    <t>14.4.4</t>
  </si>
  <si>
    <t>14.4.7</t>
  </si>
  <si>
    <t>14.4.8</t>
  </si>
  <si>
    <t>14.4.9</t>
  </si>
  <si>
    <t>14.4.10</t>
  </si>
  <si>
    <t>14.4.13</t>
  </si>
  <si>
    <t>TUBO RÍGIDO EM PVC, COM PONTA, BOLSA E VIROLA PARA ESGOTO PRIMÁRIO, INCLUSIVE CONEXÕES. REF.: TIGRE, AKROS, AMANCO OU EQUIVALENTE Ø40MM</t>
  </si>
  <si>
    <t>14.5.1</t>
  </si>
  <si>
    <t>14.5.2</t>
  </si>
  <si>
    <t>TUBO RÍGIDO EM PVC, COM PONTA, BOLSA E VIROLA PARA ESGOTO PRIMÁRIO, INCLUSIVE CONEXÕES. REF.: TIGRE, AKROS, AMANCO OU EQUIVALENTE Ø50MM</t>
  </si>
  <si>
    <t>TUBO RÍGIDO EM PVC, COM PONTA, BOLSA E VIROLA PARA ESGOTO PRIMÁRIO, INCLUSIVE CONEXÕES. REF.: TIGRE, AKROS, AMANCO OU EQUIVALENTE Ø75MM</t>
  </si>
  <si>
    <t>14.5.3</t>
  </si>
  <si>
    <t>14.5.4</t>
  </si>
  <si>
    <t>TUBO RÍGIDO EM PVC, COM PONTA, BOLSA E VIROLA PARA ESGOTO PRIMÁRIO, INCLUSIVE CONEXÕES. REF.: TIGRE, AKROS, AMANCO OU EQUIVALENTE Ø100MM</t>
  </si>
  <si>
    <t>14.5.5</t>
  </si>
  <si>
    <t>14.5.6</t>
  </si>
  <si>
    <t>14.5.7</t>
  </si>
  <si>
    <t>14.5.8</t>
  </si>
  <si>
    <t>TUBO RÍGIDO  EM PVC, COM PONTA, BOLSA E VIROLA PARA ÁGUA PLUVIAL, INCLUSIVE CONEXÕES Ø50MM</t>
  </si>
  <si>
    <t>14.6.1</t>
  </si>
  <si>
    <t>14.6.2</t>
  </si>
  <si>
    <t>TUBO RÍGIDO  EM PVC, COM PONTA, BOLSA E VIROLA PARA ÁGUA PLUVIAL, INCLUSIVE CONEXÕES Ø75MM</t>
  </si>
  <si>
    <t>TUBO RÍGIDO  EM PVC, COM PONTA, BOLSA E VIROLA PARA ÁGUA PLUVIAL, INCLUSIVE CONEXÕES, Ø100MM</t>
  </si>
  <si>
    <t>14.6.3</t>
  </si>
  <si>
    <t>14.6.4</t>
  </si>
  <si>
    <t>TUBO RÍGIDO  EM PVC, COM PONTA, BOLSA E VIROLA PARA ÁGUA PLUVIAL, INCLUSIVE CONEXÕES Ø150MM</t>
  </si>
  <si>
    <t>TUBO DE PVC, DRENAGEM PLUVIAL, INCLUSIVE CONEXÕES E SUPORTES, Ø200MM.</t>
  </si>
  <si>
    <t>14.6.5</t>
  </si>
  <si>
    <t>14.6.6</t>
  </si>
  <si>
    <t>RALO HEMISFÉRICO TIPO ABACAXI Ø75MM</t>
  </si>
  <si>
    <t>RALO HEMISFÉRICO TIPO ABACAXI Ø100MM</t>
  </si>
  <si>
    <t>14.6.7</t>
  </si>
  <si>
    <t>14.7.1</t>
  </si>
  <si>
    <t>14.8.1</t>
  </si>
  <si>
    <t>14.8.2</t>
  </si>
  <si>
    <t>TUBO RÍGIDO EM PVC MARROM, COM PONTA E BOLSA PARA ÁGUA, INCLUSIVE CONEXÕES Ø32MM</t>
  </si>
  <si>
    <t>14.8.3</t>
  </si>
  <si>
    <t>14.9.1</t>
  </si>
  <si>
    <t>14.10.1</t>
  </si>
  <si>
    <t>14.10.2</t>
  </si>
  <si>
    <t>14.10.3</t>
  </si>
  <si>
    <t>14.10.5</t>
  </si>
  <si>
    <t>14.10.7</t>
  </si>
  <si>
    <t>14.10.8</t>
  </si>
  <si>
    <t>14.10.6</t>
  </si>
  <si>
    <t>14.11.1</t>
  </si>
  <si>
    <t>14.11.2</t>
  </si>
  <si>
    <t>14.11.3</t>
  </si>
  <si>
    <t>14.11.4</t>
  </si>
  <si>
    <t>ABRIGO PARA EXTINTOR EXTERNO CH18-  90x60x17 cm</t>
  </si>
  <si>
    <t>12.2.6</t>
  </si>
  <si>
    <t>12.2.11</t>
  </si>
  <si>
    <t>12.2.12</t>
  </si>
  <si>
    <t>12.3.4</t>
  </si>
  <si>
    <t>12.3.8</t>
  </si>
  <si>
    <t>ADAPTADOR EM LATÃO PARA INSTALAÇÃO PREDIAL DE COMBATE A INCÊNDIO ENGATE RÁPIDO 1 1/2" x ROSCA INTERNA 5 FIOS 2 1/2"</t>
  </si>
  <si>
    <t>ESGUICHO TIPO AGULHETA, JUNTA DE UNIÃO ENGATE RÁPIDO D = 38mm</t>
  </si>
  <si>
    <t>12.3.5</t>
  </si>
  <si>
    <t>12.3.6</t>
  </si>
  <si>
    <t>CHAVE PARA CONEXÃO DE ENGATE RÁPIDO, (STORZ), 63x 38 mm</t>
  </si>
  <si>
    <t>12.3.7</t>
  </si>
  <si>
    <t>12.3.9</t>
  </si>
  <si>
    <t>MANÔMETRO WILLY, MOD. 2 1/2", ESCALA DE LEITURA DE 0 A 100 PSI</t>
  </si>
  <si>
    <t>PRESSOSTATO TELEMECANIQUE, MODELO XML B004 A2S11, COM ESCALA DE 3 A 58 PSI</t>
  </si>
  <si>
    <t>CILINDRO DE PRESSÃO OU MOLA PNEUMÁTICA DE DIÂMETRO 150 mm, COMPRIMENTO DE 1,20 m COM GARRAS PARA FIXAÇÃO NA PAREDE</t>
  </si>
  <si>
    <t>12.3.10</t>
  </si>
  <si>
    <t>12.3.11</t>
  </si>
  <si>
    <t>VÁLVULA RETENÇÃO HORIZONTAL D = 63 MM (2 1/2")</t>
  </si>
  <si>
    <t>INC-MAN-020</t>
  </si>
  <si>
    <t>IMPERMEABILIZACAO - COMPOSIÇÕES</t>
  </si>
  <si>
    <t>INCÊNDIO COMPOSIÇÕES</t>
  </si>
  <si>
    <t>HIDRAULICA COMPOSIÇÕES</t>
  </si>
  <si>
    <r>
      <rPr>
        <b/>
        <sz val="6"/>
        <rFont val="Verdana"/>
        <family val="2"/>
      </rPr>
      <t>INFRAESTRUTURA</t>
    </r>
    <r>
      <rPr>
        <sz val="6"/>
        <rFont val="Verdana"/>
        <family val="2"/>
      </rPr>
      <t xml:space="preserve"> </t>
    </r>
    <r>
      <rPr>
        <b/>
        <sz val="6"/>
        <rFont val="Verdana"/>
        <family val="2"/>
      </rPr>
      <t>PARA</t>
    </r>
    <r>
      <rPr>
        <sz val="6"/>
        <rFont val="Verdana"/>
        <family val="2"/>
      </rPr>
      <t xml:space="preserve"> </t>
    </r>
    <r>
      <rPr>
        <b/>
        <sz val="6"/>
        <rFont val="Verdana"/>
        <family val="2"/>
      </rPr>
      <t>SISTEMA</t>
    </r>
    <r>
      <rPr>
        <sz val="6"/>
        <rFont val="Verdana"/>
        <family val="2"/>
      </rPr>
      <t xml:space="preserve"> </t>
    </r>
    <r>
      <rPr>
        <b/>
        <sz val="6"/>
        <rFont val="Verdana"/>
        <family val="2"/>
      </rPr>
      <t>DE</t>
    </r>
    <r>
      <rPr>
        <sz val="6"/>
        <rFont val="Verdana"/>
        <family val="2"/>
      </rPr>
      <t xml:space="preserve"> </t>
    </r>
    <r>
      <rPr>
        <b/>
        <sz val="6"/>
        <rFont val="Verdana"/>
        <family val="2"/>
      </rPr>
      <t>DETECÇÃO</t>
    </r>
    <r>
      <rPr>
        <sz val="6"/>
        <rFont val="Verdana"/>
        <family val="2"/>
      </rPr>
      <t xml:space="preserve"> </t>
    </r>
    <r>
      <rPr>
        <b/>
        <sz val="6"/>
        <rFont val="Verdana"/>
        <family val="2"/>
      </rPr>
      <t>E</t>
    </r>
    <r>
      <rPr>
        <sz val="6"/>
        <rFont val="Verdana"/>
        <family val="2"/>
      </rPr>
      <t xml:space="preserve"> </t>
    </r>
    <r>
      <rPr>
        <b/>
        <sz val="6"/>
        <rFont val="Verdana"/>
        <family val="2"/>
      </rPr>
      <t>ALARME</t>
    </r>
    <r>
      <rPr>
        <sz val="6"/>
        <rFont val="Verdana"/>
        <family val="2"/>
      </rPr>
      <t xml:space="preserve"> </t>
    </r>
    <r>
      <rPr>
        <b/>
        <sz val="6"/>
        <rFont val="Verdana"/>
        <family val="2"/>
      </rPr>
      <t>DE</t>
    </r>
    <r>
      <rPr>
        <sz val="6"/>
        <rFont val="Verdana"/>
        <family val="2"/>
      </rPr>
      <t xml:space="preserve"> </t>
    </r>
    <r>
      <rPr>
        <b/>
        <sz val="6"/>
        <rFont val="Verdana"/>
        <family val="2"/>
      </rPr>
      <t>INCÊNDIO COMPOSIÇÕES</t>
    </r>
  </si>
  <si>
    <t>SEGURANÇA COMPOSIÇÕES</t>
  </si>
  <si>
    <t>SPDA COMPOSIÇÕES</t>
  </si>
  <si>
    <t>TELECOMUNICACOES - COMPOSIÇÕES</t>
  </si>
  <si>
    <t>ENTRADA ENERGIA - COMPOSIÇÕES</t>
  </si>
  <si>
    <t>ELETRICA - COMPOSIÇÕES</t>
  </si>
  <si>
    <t>ED-4223</t>
  </si>
  <si>
    <t>Fornecimento e colocação de corrimão simples e montantes, fixados entre si, ambos em aço inox escovado, sendo os montantes parafusados no piso.</t>
  </si>
  <si>
    <t>SERVIÇO: Aplicação de selador acrílico</t>
  </si>
  <si>
    <t>7.10.10</t>
  </si>
  <si>
    <t>7.10.11</t>
  </si>
  <si>
    <t>7.10.12</t>
  </si>
  <si>
    <t>18.06.31</t>
  </si>
  <si>
    <t>Fornecimento e instalação de faixa para degraus de escada em policarbonato liso fotoluminescente, largura 3cm e comprimento 10cm, fixado com cola de contato</t>
  </si>
  <si>
    <t>;</t>
  </si>
  <si>
    <t>CUMEEIRA METALICA</t>
  </si>
  <si>
    <t>8.9.2.1.1</t>
  </si>
  <si>
    <t>8.9.2.1.2</t>
  </si>
  <si>
    <t>17.1.1</t>
  </si>
  <si>
    <t>17.1.2</t>
  </si>
  <si>
    <t>SERVIÇO: Adequações civis para instalação do elevador</t>
  </si>
  <si>
    <t>18.1.1</t>
  </si>
  <si>
    <t>18.1.2</t>
  </si>
  <si>
    <t>19.1.1</t>
  </si>
  <si>
    <t>19.2.1</t>
  </si>
  <si>
    <t>19.3.1</t>
  </si>
  <si>
    <t>REFRIGERAÇÃO - COTAÇÕES</t>
  </si>
  <si>
    <t>16.1.7</t>
  </si>
  <si>
    <t>16.1.8</t>
  </si>
  <si>
    <t>16.2.1</t>
  </si>
  <si>
    <t>16.3.1</t>
  </si>
  <si>
    <t>16.3.2</t>
  </si>
  <si>
    <t>16.3.3</t>
  </si>
  <si>
    <t>16.3.4</t>
  </si>
  <si>
    <t>16.3.5</t>
  </si>
  <si>
    <t>16.3.6</t>
  </si>
  <si>
    <t>16.3.7</t>
  </si>
  <si>
    <t>16.3.8</t>
  </si>
  <si>
    <t>16.3.9</t>
  </si>
  <si>
    <t>16.3.10</t>
  </si>
  <si>
    <t>16.3.11</t>
  </si>
  <si>
    <t>16.3.12</t>
  </si>
  <si>
    <t>16.4.1</t>
  </si>
  <si>
    <t>16.4.2</t>
  </si>
  <si>
    <t>16.4.3</t>
  </si>
  <si>
    <t>16.4.4</t>
  </si>
  <si>
    <t>16.4.5</t>
  </si>
  <si>
    <t>16.4.6</t>
  </si>
  <si>
    <t>16.4.7</t>
  </si>
  <si>
    <t>16.2.2</t>
  </si>
  <si>
    <t>16.1.5</t>
  </si>
  <si>
    <t>16.1.6</t>
  </si>
  <si>
    <t>UNIDADE EVAPORADORA SPLIT, TIPO TETO/PISO - REF.: MODELO 42XQL48C5 E UNIDADE CONDENSADORA, TIPO SPLIT - REF.: MODELO 38CCL048535MC - CARRIER OU EQUIVALENTE- CARRIER OU EQUIVALENTE. - 36.000 Btus/h COM GÁS TIPO R410A, CLASSIFICAÇÃO ENERGÉTICA A OU B, CICLO FRIO, DESCARGA LATERAL, FILTRO DE AR LAVÁVEL E CONTROLE REMOTO SEM FIO</t>
  </si>
  <si>
    <t>16.1.1</t>
  </si>
  <si>
    <t>UNIDADE EVAPORADORA, TIPO HI WALL SPLIT - REF.: MODELO 42MBCB09M5 E UNIDADE CONDENSADORA, TIPO SPLIT - REF.: MODELO 38MBCB09M5 - MIDEA OU EQUIVALENTE - 9.000 Btus/h COM GÁS TIPO R410A, CLASSIFICAÇÃO ENERGÉTICA A OU B, CICLO FRIO, DESCARGA LATERAL, FILTRO DE AR LAVÁVEL E CONTROLE REMOTO SEM FIO</t>
  </si>
  <si>
    <t>16.1.2</t>
  </si>
  <si>
    <t>UNIDADE EVAPORADORA, TIPO HI WALL SPLIT - REF.: MODELO 42MBCB12M5 E UNIDADE CONDENSADORA, TIPO SPLIT - REF.: MODELO 38MBCB12M5 - MIDEA OU EQUIVALENTE - 12.000 Btus/h COM GÁS TIPO R410A, CLASSIFICAÇÃO ENERGÉTICA A OU B, CICLO FRIO, DESCARGA LATERAL, FILTRO DE AR LAVÁVEL E CONTROLE REMOTO SEM FIO</t>
  </si>
  <si>
    <t>16.1.3</t>
  </si>
  <si>
    <t>UNIDADE EVAPORADORA, TIPO HI WALL SPLIT - REF.: MODELO 42MBCA18M5 E UNIDADE CONDENSADORA, TIPO SPLIT - REF.: MODELO 38MBCA18M5 - MIDEA OU EQUIVALENTE - 18.000 Btus/h COM GÁS TIPO R410A, CLASSIFICAÇÃO ENERGÉTICA A OU B, CICLO FRIO, DESCARGA LATERAL, FILTRO DE AR LAVÁVEL E CONTROLE REMOTO SEM FIO</t>
  </si>
  <si>
    <t>16.1.4</t>
  </si>
  <si>
    <t>UNIDADE EVAPORADORA, TIPO HI WALL  SPLIT - REF.: MODELO 42MBCA24M5 E UNIDADE CONDENSADORA, TIPO SPLIT  - REF.: MODELO 38MBCA24M5 - MIDEA OU EQUIVALENTE - 24.000 Btus/h COM GÁS TIPO R410A, CLASSIFICAÇÃO ENERGÉTICA A OU B, CICLO FRIO, DESCARGA LATERAL, FILTRO DE AR LAVÁVEL E CONTROLE REMOTO SEM FIO</t>
  </si>
  <si>
    <t>TOTAL DO SERVIÇO COM BDI - R$</t>
  </si>
  <si>
    <t xml:space="preserve">RODAPÉ EM GRANITO (COR: CINZA CORUMBÁ/TIPO: POLIDO/ ESPESSURA: 2CM/ALTURA: 10CM) </t>
  </si>
  <si>
    <t xml:space="preserve">RODAPÉ EM GRANITO (COR: CINZA CORUMBÁ/TIPO: POLIDO/ ESPESSURA: 1,5CM/ALTURA: 10CM) </t>
  </si>
  <si>
    <t>SERVIÇO: Revestimento da base do mastro em granito cinza corumbá ou andorinha polido, com junção das peças em meia esquadria, assentado com argamassa pré-fabricada de cimento colante, e=2 cm e rejuntamento</t>
  </si>
  <si>
    <t>SERVIÇO: Espelho da escada de granito cinza corumbá ou andorinha, polido, assentados com argamassa pré-fabricada de cimento colante, e=2 cm e rejuntamento, inclusive fornecimento</t>
  </si>
  <si>
    <t xml:space="preserve">TINTA ACRÍLICA (TIPO: PREMIUM/ ACABAMENTO: ACETINADO) </t>
  </si>
  <si>
    <t>Piteira do caribe, fornecimento de muda Diâmetro 40cm</t>
  </si>
  <si>
    <t xml:space="preserve"> Piteira do caribe, fornecimento de muda Diâmetro 60cm</t>
  </si>
  <si>
    <t>Agave dragão, fornecimento de muda Diâmetro 40cm</t>
  </si>
  <si>
    <t>Agave dragão, fornecimento de muda Diâmetro Diâmetro 60cm</t>
  </si>
  <si>
    <t>SERVIÇO: CONTRAVERGA EM CONCRETO ESTRUTURAL PARA VÃOS DE ATÉ 150CM, PREPARADO EM OBRA COM BETONEIRA, CONTROLE "A", COM FCK 20 MPA, MOLDADA IN LOCO, INCLUSIVE ARMAÇÃO</t>
  </si>
  <si>
    <t>ED-49308</t>
  </si>
  <si>
    <t>TOTAL DO SERVIÇO SEM BDI - R$</t>
  </si>
  <si>
    <r>
      <rPr>
        <b/>
        <sz val="6"/>
        <rFont val="Verdana"/>
        <family val="2"/>
      </rPr>
      <t>PREÇO</t>
    </r>
    <r>
      <rPr>
        <sz val="6"/>
        <rFont val="Verdana"/>
        <family val="2"/>
      </rPr>
      <t xml:space="preserve"> </t>
    </r>
    <r>
      <rPr>
        <b/>
        <sz val="6"/>
        <rFont val="Verdana"/>
        <family val="2"/>
      </rPr>
      <t>UNIT.</t>
    </r>
    <r>
      <rPr>
        <sz val="6"/>
        <rFont val="Verdana"/>
        <family val="2"/>
      </rPr>
      <t xml:space="preserve"> </t>
    </r>
    <r>
      <rPr>
        <b/>
        <sz val="6"/>
        <rFont val="Verdana"/>
        <family val="2"/>
      </rPr>
      <t>DE</t>
    </r>
    <r>
      <rPr>
        <sz val="6"/>
        <rFont val="Verdana"/>
        <family val="2"/>
      </rPr>
      <t xml:space="preserve"> </t>
    </r>
    <r>
      <rPr>
        <b/>
        <sz val="6"/>
        <rFont val="Verdana"/>
        <family val="2"/>
      </rPr>
      <t>CUSTO</t>
    </r>
  </si>
  <si>
    <r>
      <rPr>
        <b/>
        <sz val="6"/>
        <rFont val="Verdana"/>
        <family val="2"/>
      </rPr>
      <t>PREÇO</t>
    </r>
    <r>
      <rPr>
        <sz val="6"/>
        <rFont val="Verdana"/>
        <family val="2"/>
      </rPr>
      <t xml:space="preserve"> </t>
    </r>
    <r>
      <rPr>
        <b/>
        <sz val="6"/>
        <rFont val="Verdana"/>
        <family val="2"/>
      </rPr>
      <t>TOTAL</t>
    </r>
    <r>
      <rPr>
        <sz val="6"/>
        <rFont val="Verdana"/>
        <family val="2"/>
      </rPr>
      <t xml:space="preserve"> </t>
    </r>
    <r>
      <rPr>
        <b/>
        <sz val="6"/>
        <rFont val="Verdana"/>
        <family val="2"/>
      </rPr>
      <t>DE</t>
    </r>
    <r>
      <rPr>
        <sz val="6"/>
        <rFont val="Verdana"/>
        <family val="2"/>
      </rPr>
      <t xml:space="preserve"> </t>
    </r>
    <r>
      <rPr>
        <b/>
        <sz val="6"/>
        <rFont val="Verdana"/>
        <family val="2"/>
      </rPr>
      <t>CUSTO</t>
    </r>
  </si>
  <si>
    <r>
      <rPr>
        <sz val="6"/>
        <rFont val="Verdana"/>
        <family val="2"/>
      </rPr>
      <t>Impermeabilizante à base de poliuretano Vitpoli Viapol ou
equivalente</t>
    </r>
  </si>
  <si>
    <r>
      <rPr>
        <sz val="6"/>
        <rFont val="Verdana"/>
        <family val="2"/>
      </rPr>
      <t>AJUDANTE IMPERMEABILIZADOR COM ENCARGOS COMPLEMENTARES</t>
    </r>
  </si>
  <si>
    <r>
      <rPr>
        <sz val="6"/>
        <rFont val="Verdana"/>
        <family val="2"/>
      </rPr>
      <t>IMPERMEABILIZADOR COM ENCARGOS COMPLEMENTARES</t>
    </r>
  </si>
  <si>
    <r>
      <rPr>
        <sz val="6"/>
        <rFont val="Verdana"/>
        <family val="2"/>
      </rPr>
      <t>AREIA LAVADA POSTO OBRA (TIPO: MÉDIA)</t>
    </r>
  </si>
  <si>
    <r>
      <rPr>
        <sz val="6"/>
        <rFont val="Verdana"/>
        <family val="2"/>
      </rPr>
      <t>TELA DE ACO SOLDADA NERVURADA CA-60, Q-92, (1,48 KG/M2), DIAMETRO DO FIO = 4,2 MM, LARGURA =  2,45 X 60 M DE
COMPRIMENTO, ESPACAMENTO DA MALHA = 15 X 15 CM</t>
    </r>
  </si>
  <si>
    <r>
      <rPr>
        <sz val="6"/>
        <rFont val="Verdana"/>
        <family val="2"/>
      </rPr>
      <t>GRAUTE CIMENTICIO PARA USO GERAL</t>
    </r>
  </si>
  <si>
    <r>
      <rPr>
        <sz val="6"/>
        <rFont val="Verdana"/>
        <family val="2"/>
      </rPr>
      <t>LIMITADOR DE PROFUNDIDADE TARUCEL</t>
    </r>
  </si>
  <si>
    <r>
      <rPr>
        <sz val="6"/>
        <rFont val="Verdana"/>
        <family val="2"/>
      </rPr>
      <t>CANTONEIRA ALUMINIO ABAS IGUAIS 2 ", E = 1/8 "</t>
    </r>
  </si>
  <si>
    <r>
      <rPr>
        <sz val="6"/>
        <rFont val="Verdana"/>
        <family val="2"/>
      </rPr>
      <t>BUCHA DE NYLON SEM ABA S6, COM PARAFUSO DE 4,20 X 40 MM EM ACO ZINCADO COM ROSCA SOBERBA, CABECA CHATA E FENDA
PHILLIPS</t>
    </r>
  </si>
  <si>
    <r>
      <rPr>
        <sz val="6"/>
        <rFont val="Verdana"/>
        <family val="2"/>
      </rPr>
      <t>GEOTEXTIL NAO TECIDO AGULHADO DE FILAMENTOS CONTINUOS
100% POLIESTER, RESITENCIA A TRACAO = 16 KN/M</t>
    </r>
  </si>
  <si>
    <r>
      <rPr>
        <sz val="6"/>
        <rFont val="Verdana"/>
        <family val="2"/>
      </rPr>
      <t>ANEL DE PVC ANTIINFILTRAÇÃO</t>
    </r>
  </si>
  <si>
    <r>
      <rPr>
        <sz val="6"/>
        <rFont val="Verdana"/>
        <family val="2"/>
      </rPr>
      <t>MASTIQUE DE EMULSÃO ASFÁLTICA</t>
    </r>
  </si>
  <si>
    <r>
      <rPr>
        <sz val="6"/>
        <rFont val="Verdana"/>
        <family val="2"/>
      </rPr>
      <t>MANTA DE POLIESTER</t>
    </r>
  </si>
  <si>
    <t>SERVIÇO: REGULARIZAÇÃO COM ARGAMASSA DE CIMENTO E AREIA,TRAÇO 1:3, DECLIVIDADE (MIN=1%, NA DIREÇÃO DOS RALOS E ESPESSURA MÍNIMA 2,0CM</t>
  </si>
  <si>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SERVIÇO</t>
    </r>
    <r>
      <rPr>
        <sz val="6"/>
        <rFont val="Verdana"/>
        <family val="2"/>
      </rPr>
      <t xml:space="preserve"> </t>
    </r>
    <r>
      <rPr>
        <b/>
        <sz val="6"/>
        <rFont val="Verdana"/>
        <family val="2"/>
      </rPr>
      <t>-</t>
    </r>
    <r>
      <rPr>
        <sz val="6"/>
        <rFont val="Verdana"/>
        <family val="2"/>
      </rPr>
      <t xml:space="preserve"> </t>
    </r>
    <r>
      <rPr>
        <b/>
        <sz val="6"/>
        <rFont val="Verdana"/>
        <family val="2"/>
      </rPr>
      <t>R$</t>
    </r>
  </si>
  <si>
    <r>
      <rPr>
        <b/>
        <sz val="6"/>
        <rFont val="Verdana"/>
        <family val="2"/>
      </rPr>
      <t>SERVIÇO:CAIXA PARA MEDIDOR POLIFÁSICO CONFORME PADRÕES CEMIG TIPO CM-18, FORNECIDO COM DISJUNTOR TERMOMAGNÉTICO TRIPOLAR EM CAIXA MOLDADA DE 400A 30kA , BARRAMENTOS DE COBRE (SEÇÃO 211MM2) E CAIXA DE PASSAGEM.</t>
    </r>
  </si>
  <si>
    <r>
      <rPr>
        <sz val="6"/>
        <rFont val="Verdana"/>
        <family val="2"/>
      </rPr>
      <t>DUTO DUPLO (CANALETA) TIPO “D”, EM PERFIL DE ALUMÍNIO ANODIZADO, DIMENSÕES 25X73MM, COM DUAS VIAS PARA PASSAGEM DE CABOS, COR BRANCO. REF: DT 12241.00 DA DUTOTEC
OU EQUIVALENTE.</t>
    </r>
  </si>
  <si>
    <r>
      <rPr>
        <sz val="6"/>
        <rFont val="Verdana"/>
        <family val="2"/>
      </rPr>
      <t>PORTA EQUIPAMENTOS PARA TRÊS PORTAS RJ45 SEM COLAR TIPO
KEYSTONE, EM PLÁSTICO ABS NA COR BRANCA. REF: DT 62242.00 DA DUTOTEC OU EQUIVALENTE.</t>
    </r>
  </si>
  <si>
    <r>
      <rPr>
        <b/>
        <sz val="6"/>
        <rFont val="Verdana"/>
        <family val="2"/>
      </rPr>
      <t>SERVIÇO:</t>
    </r>
    <r>
      <rPr>
        <sz val="6"/>
        <rFont val="Verdana"/>
        <family val="2"/>
      </rPr>
      <t xml:space="preserve"> </t>
    </r>
    <r>
      <rPr>
        <b/>
        <sz val="6"/>
        <rFont val="Verdana"/>
        <family val="2"/>
      </rPr>
      <t>CURVA</t>
    </r>
    <r>
      <rPr>
        <sz val="6"/>
        <rFont val="Verdana"/>
        <family val="2"/>
      </rPr>
      <t xml:space="preserve"> </t>
    </r>
    <r>
      <rPr>
        <b/>
        <sz val="6"/>
        <rFont val="Verdana"/>
        <family val="2"/>
      </rPr>
      <t>VERTICAL</t>
    </r>
    <r>
      <rPr>
        <sz val="6"/>
        <rFont val="Verdana"/>
        <family val="2"/>
      </rPr>
      <t xml:space="preserve"> </t>
    </r>
    <r>
      <rPr>
        <b/>
        <sz val="6"/>
        <rFont val="Verdana"/>
        <family val="2"/>
      </rPr>
      <t>INTERNA,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ANODIZADO</t>
    </r>
    <r>
      <rPr>
        <sz val="6"/>
        <rFont val="Verdana"/>
        <family val="2"/>
      </rPr>
      <t xml:space="preserve"> </t>
    </r>
    <r>
      <rPr>
        <b/>
        <sz val="6"/>
        <rFont val="Verdana"/>
        <family val="2"/>
      </rPr>
      <t>PINTADO</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R=30MM,</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73MM,</t>
    </r>
    <r>
      <rPr>
        <sz val="6"/>
        <rFont val="Verdana"/>
        <family val="2"/>
      </rPr>
      <t xml:space="preserve"> </t>
    </r>
    <r>
      <rPr>
        <b/>
        <sz val="6"/>
        <rFont val="Verdana"/>
        <family val="2"/>
      </rPr>
      <t>COM</t>
    </r>
    <r>
      <rPr>
        <sz val="6"/>
        <rFont val="Verdana"/>
        <family val="2"/>
      </rPr>
      <t xml:space="preserve"> </t>
    </r>
    <r>
      <rPr>
        <b/>
        <sz val="6"/>
        <rFont val="Verdana"/>
        <family val="2"/>
      </rPr>
      <t>UM</t>
    </r>
    <r>
      <rPr>
        <sz val="6"/>
        <rFont val="Verdana"/>
        <family val="2"/>
      </rPr>
      <t xml:space="preserve"> </t>
    </r>
    <r>
      <rPr>
        <b/>
        <sz val="6"/>
        <rFont val="Verdana"/>
        <family val="2"/>
      </rPr>
      <t>SEPTO.</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38040.30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</si>
  <si>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CURVA VERTICAL INTERNA, EM ALUMÍNIO ANODIZADO PINTADO NA COR BRANCA, R=30MM, LARGURA DE 73MM, COM UM SEPTO. REF: DT
38040.30 DA DUTOTEC OU EQUIVALENTE.</t>
    </r>
  </si>
  <si>
    <r>
      <rPr>
        <b/>
        <sz val="6"/>
        <rFont val="Verdana"/>
        <family val="2"/>
      </rPr>
      <t>SERVIÇO:</t>
    </r>
    <r>
      <rPr>
        <sz val="6"/>
        <rFont val="Verdana"/>
        <family val="2"/>
      </rPr>
      <t xml:space="preserve"> </t>
    </r>
    <r>
      <rPr>
        <b/>
        <sz val="6"/>
        <rFont val="Verdana"/>
        <family val="2"/>
      </rPr>
      <t>CURVA</t>
    </r>
    <r>
      <rPr>
        <sz val="6"/>
        <rFont val="Verdana"/>
        <family val="2"/>
      </rPr>
      <t xml:space="preserve"> </t>
    </r>
    <r>
      <rPr>
        <b/>
        <sz val="6"/>
        <rFont val="Verdana"/>
        <family val="2"/>
      </rPr>
      <t>VERTICAL</t>
    </r>
    <r>
      <rPr>
        <sz val="6"/>
        <rFont val="Verdana"/>
        <family val="2"/>
      </rPr>
      <t xml:space="preserve"> </t>
    </r>
    <r>
      <rPr>
        <b/>
        <sz val="6"/>
        <rFont val="Verdana"/>
        <family val="2"/>
      </rPr>
      <t>EXTERNA,</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ANODIZADO</t>
    </r>
    <r>
      <rPr>
        <sz val="6"/>
        <rFont val="Verdana"/>
        <family val="2"/>
      </rPr>
      <t xml:space="preserve"> </t>
    </r>
    <r>
      <rPr>
        <b/>
        <sz val="6"/>
        <rFont val="Verdana"/>
        <family val="2"/>
      </rPr>
      <t>PINTADO</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R=30MM,</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73MM,</t>
    </r>
    <r>
      <rPr>
        <sz val="6"/>
        <rFont val="Verdana"/>
        <family val="2"/>
      </rPr>
      <t xml:space="preserve"> </t>
    </r>
    <r>
      <rPr>
        <b/>
        <sz val="6"/>
        <rFont val="Verdana"/>
        <family val="2"/>
      </rPr>
      <t>COM</t>
    </r>
    <r>
      <rPr>
        <sz val="6"/>
        <rFont val="Verdana"/>
        <family val="2"/>
      </rPr>
      <t xml:space="preserve"> </t>
    </r>
    <r>
      <rPr>
        <b/>
        <sz val="6"/>
        <rFont val="Verdana"/>
        <family val="2"/>
      </rPr>
      <t>UM</t>
    </r>
    <r>
      <rPr>
        <sz val="6"/>
        <rFont val="Verdana"/>
        <family val="2"/>
      </rPr>
      <t xml:space="preserve"> </t>
    </r>
    <r>
      <rPr>
        <b/>
        <sz val="6"/>
        <rFont val="Verdana"/>
        <family val="2"/>
      </rPr>
      <t>SEPTO.</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38240.30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</si>
  <si>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CURVA VERTICAL EXTERNA, EM ALUMÍNIO ANODIZADO PINTADO NA COR BRANCA, R=30MM, LARGURA DE 73MM, COM UM SEPTO. REF: DT
38240.30 DA DUTOTEC OU EQUIVALENTE.</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</si>
  <si>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TERMINAL</t>
    </r>
    <r>
      <rPr>
        <sz val="6"/>
        <rFont val="Verdana"/>
        <family val="2"/>
      </rPr>
      <t xml:space="preserve"> </t>
    </r>
    <r>
      <rPr>
        <b/>
        <sz val="6"/>
        <rFont val="Verdana"/>
        <family val="2"/>
      </rPr>
      <t>STANDARD,</t>
    </r>
    <r>
      <rPr>
        <sz val="6"/>
        <rFont val="Verdana"/>
        <family val="2"/>
      </rPr>
      <t xml:space="preserve"> </t>
    </r>
    <r>
      <rPr>
        <b/>
        <sz val="6"/>
        <rFont val="Verdana"/>
        <family val="2"/>
      </rPr>
      <t>PARA</t>
    </r>
    <r>
      <rPr>
        <sz val="6"/>
        <rFont val="Verdana"/>
        <family val="2"/>
      </rPr>
      <t xml:space="preserve"> </t>
    </r>
    <r>
      <rPr>
        <b/>
        <sz val="6"/>
        <rFont val="Verdana"/>
        <family val="2"/>
      </rPr>
      <t>FECHAMENTO</t>
    </r>
    <r>
      <rPr>
        <sz val="6"/>
        <rFont val="Verdana"/>
        <family val="2"/>
      </rPr>
      <t xml:space="preserve"> </t>
    </r>
    <r>
      <rPr>
        <b/>
        <sz val="6"/>
        <rFont val="Verdana"/>
        <family val="2"/>
      </rPr>
      <t>DE</t>
    </r>
    <r>
      <rPr>
        <sz val="6"/>
        <rFont val="Verdana"/>
        <family val="2"/>
      </rPr>
      <t xml:space="preserve"> </t>
    </r>
    <r>
      <rPr>
        <b/>
        <sz val="6"/>
        <rFont val="Verdana"/>
        <family val="2"/>
      </rPr>
      <t>DUTO</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EM</t>
    </r>
    <r>
      <rPr>
        <sz val="6"/>
        <rFont val="Verdana"/>
        <family val="2"/>
      </rPr>
      <t xml:space="preserve"> </t>
    </r>
    <r>
      <rPr>
        <b/>
        <sz val="6"/>
        <rFont val="Verdana"/>
        <family val="2"/>
      </rPr>
      <t>PLÁSTICO</t>
    </r>
    <r>
      <rPr>
        <sz val="6"/>
        <rFont val="Verdana"/>
        <family val="2"/>
      </rPr>
      <t xml:space="preserve"> </t>
    </r>
    <r>
      <rPr>
        <b/>
        <sz val="6"/>
        <rFont val="Verdana"/>
        <family val="2"/>
      </rPr>
      <t>ABS</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DIMENSÕES</t>
    </r>
    <r>
      <rPr>
        <sz val="6"/>
        <rFont val="Verdana"/>
        <family val="2"/>
      </rPr>
      <t xml:space="preserve"> </t>
    </r>
    <r>
      <rPr>
        <b/>
        <sz val="6"/>
        <rFont val="Verdana"/>
        <family val="2"/>
      </rPr>
      <t>25X73MM.</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49140.00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</si>
  <si>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TAMPA TERMINAL STANDARD, PARA FECHAMENTO DE DUTO DE ALUMÍNIO, EM PLÁSTICO ABS NA COR BRANCA, DIMENSÕES
25X73MM. REF: DT 49140.00 DA DUTOTEC OU EQUIVALENTE.</t>
    </r>
  </si>
  <si>
    <r>
      <rPr>
        <b/>
        <sz val="6"/>
        <rFont val="Verdana"/>
        <family val="2"/>
      </rPr>
      <t>SERVIÇO:</t>
    </r>
    <r>
      <rPr>
        <sz val="6"/>
        <rFont val="Verdana"/>
        <family val="2"/>
      </rPr>
      <t xml:space="preserve"> </t>
    </r>
    <r>
      <rPr>
        <b/>
        <sz val="6"/>
        <rFont val="Verdana"/>
        <family val="2"/>
      </rPr>
      <t>ELETRODUTO</t>
    </r>
    <r>
      <rPr>
        <sz val="6"/>
        <rFont val="Verdana"/>
        <family val="2"/>
      </rPr>
      <t xml:space="preserve"> </t>
    </r>
    <r>
      <rPr>
        <b/>
        <sz val="6"/>
        <rFont val="Verdana"/>
        <family val="2"/>
      </rPr>
      <t>FLEXÍVEL</t>
    </r>
    <r>
      <rPr>
        <sz val="6"/>
        <rFont val="Verdana"/>
        <family val="2"/>
      </rPr>
      <t xml:space="preserve"> </t>
    </r>
    <r>
      <rPr>
        <b/>
        <sz val="6"/>
        <rFont val="Verdana"/>
        <family val="2"/>
      </rPr>
      <t>CORRUGADO,</t>
    </r>
    <r>
      <rPr>
        <sz val="6"/>
        <rFont val="Verdana"/>
        <family val="2"/>
      </rPr>
      <t xml:space="preserve"> </t>
    </r>
    <r>
      <rPr>
        <b/>
        <sz val="6"/>
        <rFont val="Verdana"/>
        <family val="2"/>
      </rPr>
      <t>PVC,</t>
    </r>
    <r>
      <rPr>
        <sz val="6"/>
        <rFont val="Verdana"/>
        <family val="2"/>
      </rPr>
      <t xml:space="preserve"> </t>
    </r>
    <r>
      <rPr>
        <b/>
        <sz val="6"/>
        <rFont val="Verdana"/>
        <family val="2"/>
      </rPr>
      <t>ANTI-CHAMA</t>
    </r>
    <r>
      <rPr>
        <sz val="6"/>
        <rFont val="Verdana"/>
        <family val="2"/>
      </rPr>
      <t xml:space="preserve"> </t>
    </r>
    <r>
      <rPr>
        <b/>
        <sz val="6"/>
        <rFont val="Verdana"/>
        <family val="2"/>
      </rPr>
      <t>DN</t>
    </r>
    <r>
      <rPr>
        <sz val="6"/>
        <rFont val="Verdana"/>
        <family val="2"/>
      </rPr>
      <t xml:space="preserve"> </t>
    </r>
    <r>
      <rPr>
        <b/>
        <sz val="6"/>
        <rFont val="Verdana"/>
        <family val="2"/>
      </rPr>
      <t>40MM</t>
    </r>
    <r>
      <rPr>
        <sz val="6"/>
        <rFont val="Verdana"/>
        <family val="2"/>
      </rPr>
      <t xml:space="preserve"> </t>
    </r>
    <r>
      <rPr>
        <b/>
        <sz val="6"/>
        <rFont val="Verdana"/>
        <family val="2"/>
      </rPr>
      <t>(1</t>
    </r>
    <r>
      <rPr>
        <sz val="6"/>
        <rFont val="Verdana"/>
        <family val="2"/>
      </rPr>
      <t xml:space="preserve"> </t>
    </r>
    <r>
      <rPr>
        <b/>
        <sz val="6"/>
        <rFont val="Verdana"/>
        <family val="2"/>
      </rPr>
      <t>1/2’’)</t>
    </r>
    <r>
      <rPr>
        <sz val="6"/>
        <rFont val="Verdana"/>
        <family val="2"/>
      </rPr>
      <t xml:space="preserve"> </t>
    </r>
    <r>
      <rPr>
        <b/>
        <sz val="6"/>
        <rFont val="Verdana"/>
        <family val="2"/>
      </rPr>
      <t>-</t>
    </r>
    <r>
      <rPr>
        <sz val="6"/>
        <rFont val="Verdana"/>
        <family val="2"/>
      </rPr>
      <t xml:space="preserve"> </t>
    </r>
    <r>
      <rPr>
        <b/>
        <sz val="6"/>
        <rFont val="Verdana"/>
        <family val="2"/>
      </rPr>
      <t>APLICAÇÃO</t>
    </r>
    <r>
      <rPr>
        <sz val="6"/>
        <rFont val="Verdana"/>
        <family val="2"/>
      </rPr>
      <t xml:space="preserve"> </t>
    </r>
    <r>
      <rPr>
        <b/>
        <sz val="6"/>
        <rFont val="Verdana"/>
        <family val="2"/>
      </rPr>
      <t>EM</t>
    </r>
    <r>
      <rPr>
        <sz val="6"/>
        <rFont val="Verdana"/>
        <family val="2"/>
      </rPr>
      <t xml:space="preserve"> </t>
    </r>
    <r>
      <rPr>
        <b/>
        <sz val="6"/>
        <rFont val="Verdana"/>
        <family val="2"/>
      </rPr>
      <t>ALVENARIA</t>
    </r>
  </si>
  <si>
    <r>
      <rPr>
        <sz val="6"/>
        <rFont val="Verdana"/>
        <family val="2"/>
      </rPr>
      <t>ELETRODUTO FLEXÍVEL CORRUGADO, PVC, ANTI-CHAMA DN 40MM (1
1/2’’) - APLICAÇÃO EM ALVENARIA</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</si>
  <si>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ED-49414</t>
    </r>
  </si>
  <si>
    <r>
      <rPr>
        <b/>
        <sz val="6"/>
        <rFont val="Verdana"/>
        <family val="2"/>
      </rPr>
      <t>SERVIÇO:</t>
    </r>
    <r>
      <rPr>
        <sz val="6"/>
        <rFont val="Verdana"/>
        <family val="2"/>
      </rPr>
      <t xml:space="preserve"> </t>
    </r>
    <r>
      <rPr>
        <b/>
        <sz val="6"/>
        <rFont val="Verdana"/>
        <family val="2"/>
      </rPr>
      <t>MÓDULO</t>
    </r>
    <r>
      <rPr>
        <sz val="6"/>
        <rFont val="Verdana"/>
        <family val="2"/>
      </rPr>
      <t xml:space="preserve"> </t>
    </r>
    <r>
      <rPr>
        <b/>
        <sz val="6"/>
        <rFont val="Verdana"/>
        <family val="2"/>
      </rPr>
      <t>CEGO,</t>
    </r>
    <r>
      <rPr>
        <sz val="6"/>
        <rFont val="Verdana"/>
        <family val="2"/>
      </rPr>
      <t xml:space="preserve"> </t>
    </r>
    <r>
      <rPr>
        <b/>
        <sz val="6"/>
        <rFont val="Verdana"/>
        <family val="2"/>
      </rPr>
      <t>REFERÊNCIA</t>
    </r>
    <r>
      <rPr>
        <sz val="6"/>
        <rFont val="Verdana"/>
        <family val="2"/>
      </rPr>
      <t xml:space="preserve"> </t>
    </r>
    <r>
      <rPr>
        <b/>
        <sz val="6"/>
        <rFont val="Verdana"/>
        <family val="2"/>
      </rPr>
      <t>PIALPLUS</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</si>
  <si>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ED-49486</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</si>
  <si>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CEGA</t>
    </r>
    <r>
      <rPr>
        <sz val="6"/>
        <rFont val="Verdana"/>
        <family val="2"/>
      </rPr>
      <t xml:space="preserve"> </t>
    </r>
    <r>
      <rPr>
        <b/>
        <sz val="6"/>
        <rFont val="Verdana"/>
        <family val="2"/>
      </rPr>
      <t>P/</t>
    </r>
    <r>
      <rPr>
        <sz val="6"/>
        <rFont val="Verdana"/>
        <family val="2"/>
      </rPr>
      <t xml:space="preserve"> </t>
    </r>
    <r>
      <rPr>
        <b/>
        <sz val="6"/>
        <rFont val="Verdana"/>
        <family val="2"/>
      </rPr>
      <t>CONDULETE</t>
    </r>
    <r>
      <rPr>
        <sz val="6"/>
        <rFont val="Verdana"/>
        <family val="2"/>
      </rPr>
      <t xml:space="preserve"> </t>
    </r>
    <r>
      <rPr>
        <b/>
        <sz val="6"/>
        <rFont val="Verdana"/>
        <family val="2"/>
      </rPr>
      <t>D=</t>
    </r>
    <r>
      <rPr>
        <sz val="6"/>
        <rFont val="Verdana"/>
        <family val="2"/>
      </rPr>
      <t xml:space="preserve"> </t>
    </r>
    <r>
      <rPr>
        <b/>
        <sz val="6"/>
        <rFont val="Verdana"/>
        <family val="2"/>
      </rPr>
      <t>1</t>
    </r>
    <r>
      <rPr>
        <sz val="6"/>
        <rFont val="Verdana"/>
        <family val="2"/>
      </rPr>
      <t xml:space="preserve"> </t>
    </r>
    <r>
      <rPr>
        <b/>
        <sz val="6"/>
        <rFont val="Verdana"/>
        <family val="2"/>
      </rPr>
      <t>1/2"</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</si>
  <si>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ED-49486</t>
    </r>
  </si>
  <si>
    <r>
      <rPr>
        <b/>
        <sz val="6"/>
        <rFont val="Verdana"/>
        <family val="2"/>
      </rPr>
      <t>SERVIÇO:</t>
    </r>
    <r>
      <rPr>
        <sz val="6"/>
        <rFont val="Verdana"/>
        <family val="2"/>
      </rPr>
      <t xml:space="preserve"> </t>
    </r>
    <r>
      <rPr>
        <b/>
        <sz val="6"/>
        <rFont val="Verdana"/>
        <family val="2"/>
      </rPr>
      <t>RACK</t>
    </r>
    <r>
      <rPr>
        <sz val="6"/>
        <rFont val="Verdana"/>
        <family val="2"/>
      </rPr>
      <t xml:space="preserve"> </t>
    </r>
    <r>
      <rPr>
        <b/>
        <sz val="6"/>
        <rFont val="Verdana"/>
        <family val="2"/>
      </rPr>
      <t>PADRÃO</t>
    </r>
    <r>
      <rPr>
        <sz val="6"/>
        <rFont val="Verdana"/>
        <family val="2"/>
      </rPr>
      <t xml:space="preserve"> </t>
    </r>
    <r>
      <rPr>
        <b/>
        <sz val="6"/>
        <rFont val="Verdana"/>
        <family val="2"/>
      </rPr>
      <t>19",</t>
    </r>
    <r>
      <rPr>
        <sz val="6"/>
        <rFont val="Verdana"/>
        <family val="2"/>
      </rPr>
      <t xml:space="preserve"> </t>
    </r>
    <r>
      <rPr>
        <b/>
        <sz val="6"/>
        <rFont val="Verdana"/>
        <family val="2"/>
      </rPr>
      <t>32U',</t>
    </r>
    <r>
      <rPr>
        <sz val="6"/>
        <rFont val="Verdana"/>
        <family val="2"/>
      </rPr>
      <t xml:space="preserve"> </t>
    </r>
    <r>
      <rPr>
        <b/>
        <sz val="6"/>
        <rFont val="Verdana"/>
        <family val="2"/>
      </rPr>
      <t>COM</t>
    </r>
    <r>
      <rPr>
        <sz val="6"/>
        <rFont val="Verdana"/>
        <family val="2"/>
      </rPr>
      <t xml:space="preserve"> </t>
    </r>
    <r>
      <rPr>
        <b/>
        <sz val="6"/>
        <rFont val="Verdana"/>
        <family val="2"/>
      </rPr>
      <t>1000MM</t>
    </r>
    <r>
      <rPr>
        <sz val="6"/>
        <rFont val="Verdana"/>
        <family val="2"/>
      </rPr>
      <t xml:space="preserve"> </t>
    </r>
    <r>
      <rPr>
        <b/>
        <sz val="6"/>
        <rFont val="Verdana"/>
        <family val="2"/>
      </rPr>
      <t>DE</t>
    </r>
    <r>
      <rPr>
        <sz val="6"/>
        <rFont val="Verdana"/>
        <family val="2"/>
      </rPr>
      <t xml:space="preserve"> </t>
    </r>
    <r>
      <rPr>
        <b/>
        <sz val="6"/>
        <rFont val="Verdana"/>
        <family val="2"/>
      </rPr>
      <t>PROFUNDIDADE,</t>
    </r>
    <r>
      <rPr>
        <sz val="6"/>
        <rFont val="Verdana"/>
        <family val="2"/>
      </rPr>
      <t xml:space="preserve"> </t>
    </r>
    <r>
      <rPr>
        <b/>
        <sz val="6"/>
        <rFont val="Verdana"/>
        <family val="2"/>
      </rPr>
      <t>COM</t>
    </r>
    <r>
      <rPr>
        <sz val="6"/>
        <rFont val="Verdana"/>
        <family val="2"/>
      </rPr>
      <t xml:space="preserve"> </t>
    </r>
    <r>
      <rPr>
        <b/>
        <sz val="6"/>
        <rFont val="Verdana"/>
        <family val="2"/>
      </rPr>
      <t>TETO</t>
    </r>
    <r>
      <rPr>
        <sz val="6"/>
        <rFont val="Verdana"/>
        <family val="2"/>
      </rPr>
      <t xml:space="preserve"> </t>
    </r>
    <r>
      <rPr>
        <b/>
        <sz val="6"/>
        <rFont val="Verdana"/>
        <family val="2"/>
      </rPr>
      <t>REMOVIVÉL</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KIT</t>
    </r>
    <r>
      <rPr>
        <sz val="6"/>
        <rFont val="Verdana"/>
        <family val="2"/>
      </rPr>
      <t xml:space="preserve"> </t>
    </r>
    <r>
      <rPr>
        <b/>
        <sz val="6"/>
        <rFont val="Verdana"/>
        <family val="2"/>
      </rPr>
      <t>EXAUSTOR.
REF.:</t>
    </r>
    <r>
      <rPr>
        <sz val="6"/>
        <rFont val="Verdana"/>
        <family val="2"/>
      </rPr>
      <t xml:space="preserve"> </t>
    </r>
    <r>
      <rPr>
        <b/>
        <sz val="6"/>
        <rFont val="Verdana"/>
        <family val="2"/>
      </rPr>
      <t>CARTHOM'S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</si>
  <si>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RACK PADRÃO 19", 32U', COM 1000MM DE PROFUNDIDADE, COM
TETO REMOVIVÉL PARA INSTALAÇÃO DE KIT EXAUSTOR.</t>
    </r>
  </si>
  <si>
    <r>
      <rPr>
        <b/>
        <sz val="6"/>
        <rFont val="Verdana"/>
        <family val="2"/>
      </rPr>
      <t>SERVIÇO:</t>
    </r>
    <r>
      <rPr>
        <sz val="6"/>
        <rFont val="Verdana"/>
        <family val="2"/>
      </rPr>
      <t xml:space="preserve"> </t>
    </r>
    <r>
      <rPr>
        <b/>
        <sz val="6"/>
        <rFont val="Verdana"/>
        <family val="2"/>
      </rPr>
      <t>VOICE</t>
    </r>
    <r>
      <rPr>
        <sz val="6"/>
        <rFont val="Verdana"/>
        <family val="2"/>
      </rPr>
      <t xml:space="preserve"> </t>
    </r>
    <r>
      <rPr>
        <b/>
        <sz val="6"/>
        <rFont val="Verdana"/>
        <family val="2"/>
      </rPr>
      <t>PANEL,</t>
    </r>
    <r>
      <rPr>
        <sz val="6"/>
        <rFont val="Verdana"/>
        <family val="2"/>
      </rPr>
      <t xml:space="preserve"> </t>
    </r>
    <r>
      <rPr>
        <b/>
        <sz val="6"/>
        <rFont val="Verdana"/>
        <family val="2"/>
      </rPr>
      <t>50</t>
    </r>
    <r>
      <rPr>
        <sz val="6"/>
        <rFont val="Verdana"/>
        <family val="2"/>
      </rPr>
      <t xml:space="preserve"> </t>
    </r>
    <r>
      <rPr>
        <b/>
        <sz val="6"/>
        <rFont val="Verdana"/>
        <family val="2"/>
      </rPr>
      <t>PORTAS,</t>
    </r>
    <r>
      <rPr>
        <sz val="6"/>
        <rFont val="Verdana"/>
        <family val="2"/>
      </rPr>
      <t xml:space="preserve"> </t>
    </r>
    <r>
      <rPr>
        <b/>
        <sz val="6"/>
        <rFont val="Verdana"/>
        <family val="2"/>
      </rPr>
      <t>CATEGORIA</t>
    </r>
    <r>
      <rPr>
        <sz val="6"/>
        <rFont val="Verdana"/>
        <family val="2"/>
      </rPr>
      <t xml:space="preserve"> </t>
    </r>
    <r>
      <rPr>
        <b/>
        <sz val="6"/>
        <rFont val="Verdana"/>
        <family val="2"/>
      </rPr>
      <t>3,</t>
    </r>
    <r>
      <rPr>
        <sz val="6"/>
        <rFont val="Verdana"/>
        <family val="2"/>
      </rPr>
      <t xml:space="preserve"> </t>
    </r>
    <r>
      <rPr>
        <b/>
        <sz val="6"/>
        <rFont val="Verdana"/>
        <family val="2"/>
      </rPr>
      <t>PARA</t>
    </r>
    <r>
      <rPr>
        <sz val="6"/>
        <rFont val="Verdana"/>
        <family val="2"/>
      </rPr>
      <t xml:space="preserve"> </t>
    </r>
    <r>
      <rPr>
        <b/>
        <sz val="6"/>
        <rFont val="Verdana"/>
        <family val="2"/>
      </rPr>
      <t>RACKS</t>
    </r>
    <r>
      <rPr>
        <sz val="6"/>
        <rFont val="Verdana"/>
        <family val="2"/>
      </rPr>
      <t xml:space="preserve"> </t>
    </r>
    <r>
      <rPr>
        <b/>
        <sz val="6"/>
        <rFont val="Verdana"/>
        <family val="2"/>
      </rPr>
      <t>DE</t>
    </r>
    <r>
      <rPr>
        <sz val="6"/>
        <rFont val="Verdana"/>
        <family val="2"/>
      </rPr>
      <t xml:space="preserve"> </t>
    </r>
    <r>
      <rPr>
        <b/>
        <sz val="6"/>
        <rFont val="Verdana"/>
        <family val="2"/>
      </rPr>
      <t>19"</t>
    </r>
    <r>
      <rPr>
        <sz val="6"/>
        <rFont val="Verdana"/>
        <family val="2"/>
      </rPr>
      <t xml:space="preserve"> </t>
    </r>
    <r>
      <rPr>
        <b/>
        <sz val="6"/>
        <rFont val="Verdana"/>
        <family val="2"/>
      </rPr>
      <t>E</t>
    </r>
    <r>
      <rPr>
        <sz val="6"/>
        <rFont val="Verdana"/>
        <family val="2"/>
      </rPr>
      <t xml:space="preserve"> </t>
    </r>
    <r>
      <rPr>
        <b/>
        <sz val="6"/>
        <rFont val="Verdana"/>
        <family val="2"/>
      </rPr>
      <t>1</t>
    </r>
    <r>
      <rPr>
        <sz val="6"/>
        <rFont val="Verdana"/>
        <family val="2"/>
      </rPr>
      <t xml:space="preserve"> </t>
    </r>
    <r>
      <rPr>
        <b/>
        <sz val="6"/>
        <rFont val="Verdana"/>
        <family val="2"/>
      </rPr>
      <t>U</t>
    </r>
    <r>
      <rPr>
        <sz val="6"/>
        <rFont val="Verdana"/>
        <family val="2"/>
      </rPr>
      <t xml:space="preserve"> </t>
    </r>
    <r>
      <rPr>
        <b/>
        <sz val="6"/>
        <rFont val="Verdana"/>
        <family val="2"/>
      </rPr>
      <t>DE</t>
    </r>
    <r>
      <rPr>
        <sz val="6"/>
        <rFont val="Verdana"/>
        <family val="2"/>
      </rPr>
      <t xml:space="preserve"> </t>
    </r>
    <r>
      <rPr>
        <b/>
        <sz val="6"/>
        <rFont val="Verdana"/>
        <family val="2"/>
      </rPr>
      <t>ALTURA</t>
    </r>
  </si>
  <si>
    <r>
      <rPr>
        <sz val="6"/>
        <rFont val="Verdana"/>
        <family val="2"/>
      </rPr>
      <t>VOICE PANEL, 50 PORTAS, CATEGORIA 3, PARA RACKS DE 19" E 1 U DE
ALTURA</t>
    </r>
  </si>
  <si>
    <r>
      <rPr>
        <b/>
        <sz val="6"/>
        <rFont val="Verdana"/>
        <family val="2"/>
      </rPr>
      <t>SERVIÇO:</t>
    </r>
    <r>
      <rPr>
        <sz val="6"/>
        <rFont val="Verdana"/>
        <family val="2"/>
      </rPr>
      <t xml:space="preserve"> </t>
    </r>
    <r>
      <rPr>
        <b/>
        <sz val="6"/>
        <rFont val="Verdana"/>
        <family val="2"/>
      </rPr>
      <t>BANDEJA</t>
    </r>
    <r>
      <rPr>
        <sz val="6"/>
        <rFont val="Verdana"/>
        <family val="2"/>
      </rPr>
      <t xml:space="preserve"> </t>
    </r>
    <r>
      <rPr>
        <b/>
        <sz val="6"/>
        <rFont val="Verdana"/>
        <family val="2"/>
      </rPr>
      <t>DESLIZANTE</t>
    </r>
    <r>
      <rPr>
        <sz val="6"/>
        <rFont val="Verdana"/>
        <family val="2"/>
      </rPr>
      <t xml:space="preserve"> </t>
    </r>
    <r>
      <rPr>
        <b/>
        <sz val="6"/>
        <rFont val="Verdana"/>
        <family val="2"/>
      </rPr>
      <t>2U.</t>
    </r>
    <r>
      <rPr>
        <sz val="6"/>
        <rFont val="Verdana"/>
        <family val="2"/>
      </rPr>
      <t xml:space="preserve"> </t>
    </r>
    <r>
      <rPr>
        <b/>
        <sz val="6"/>
        <rFont val="Verdana"/>
        <family val="2"/>
      </rPr>
      <t>REF.:</t>
    </r>
    <r>
      <rPr>
        <sz val="6"/>
        <rFont val="Verdana"/>
        <family val="2"/>
      </rPr>
      <t xml:space="preserve"> </t>
    </r>
    <r>
      <rPr>
        <b/>
        <sz val="6"/>
        <rFont val="Verdana"/>
        <family val="2"/>
      </rPr>
      <t>APC</t>
    </r>
    <r>
      <rPr>
        <sz val="6"/>
        <rFont val="Verdana"/>
        <family val="2"/>
      </rPr>
      <t xml:space="preserve"> </t>
    </r>
    <r>
      <rPr>
        <b/>
        <sz val="6"/>
        <rFont val="Verdana"/>
        <family val="2"/>
      </rPr>
      <t>OU</t>
    </r>
    <r>
      <rPr>
        <sz val="6"/>
        <rFont val="Verdana"/>
        <family val="2"/>
      </rPr>
      <t xml:space="preserve"> </t>
    </r>
    <r>
      <rPr>
        <b/>
        <sz val="6"/>
        <rFont val="Verdana"/>
        <family val="2"/>
      </rPr>
      <t>EQUIVALENTE</t>
    </r>
  </si>
  <si>
    <r>
      <rPr>
        <b/>
        <sz val="6"/>
        <rFont val="Verdana"/>
        <family val="2"/>
      </rPr>
      <t>SERVIÇO:</t>
    </r>
    <r>
      <rPr>
        <sz val="6"/>
        <rFont val="Verdana"/>
        <family val="2"/>
      </rPr>
      <t xml:space="preserve"> </t>
    </r>
    <r>
      <rPr>
        <b/>
        <sz val="6"/>
        <rFont val="Verdana"/>
        <family val="2"/>
      </rPr>
      <t>RÉGUA</t>
    </r>
    <r>
      <rPr>
        <sz val="6"/>
        <rFont val="Verdana"/>
        <family val="2"/>
      </rPr>
      <t xml:space="preserve"> </t>
    </r>
    <r>
      <rPr>
        <b/>
        <sz val="6"/>
        <rFont val="Verdana"/>
        <family val="2"/>
      </rPr>
      <t>COM</t>
    </r>
    <r>
      <rPr>
        <sz val="6"/>
        <rFont val="Verdana"/>
        <family val="2"/>
      </rPr>
      <t xml:space="preserve"> </t>
    </r>
    <r>
      <rPr>
        <b/>
        <sz val="6"/>
        <rFont val="Verdana"/>
        <family val="2"/>
      </rPr>
      <t>12</t>
    </r>
    <r>
      <rPr>
        <sz val="6"/>
        <rFont val="Verdana"/>
        <family val="2"/>
      </rPr>
      <t xml:space="preserve"> </t>
    </r>
    <r>
      <rPr>
        <b/>
        <sz val="6"/>
        <rFont val="Verdana"/>
        <family val="2"/>
      </rPr>
      <t>TOMADAS</t>
    </r>
    <r>
      <rPr>
        <sz val="6"/>
        <rFont val="Verdana"/>
        <family val="2"/>
      </rPr>
      <t xml:space="preserve"> </t>
    </r>
    <r>
      <rPr>
        <b/>
        <sz val="6"/>
        <rFont val="Verdana"/>
        <family val="2"/>
      </rPr>
      <t>(2P+T)</t>
    </r>
    <r>
      <rPr>
        <sz val="6"/>
        <rFont val="Verdana"/>
        <family val="2"/>
      </rPr>
      <t xml:space="preserve"> </t>
    </r>
    <r>
      <rPr>
        <b/>
        <sz val="6"/>
        <rFont val="Verdana"/>
        <family val="2"/>
      </rPr>
      <t>,</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NO</t>
    </r>
    <r>
      <rPr>
        <sz val="6"/>
        <rFont val="Verdana"/>
        <family val="2"/>
      </rPr>
      <t xml:space="preserve"> </t>
    </r>
    <r>
      <rPr>
        <b/>
        <sz val="6"/>
        <rFont val="Verdana"/>
        <family val="2"/>
      </rPr>
      <t>RACK</t>
    </r>
    <r>
      <rPr>
        <sz val="6"/>
        <rFont val="Verdana"/>
        <family val="2"/>
      </rPr>
      <t xml:space="preserve"> </t>
    </r>
    <r>
      <rPr>
        <b/>
        <sz val="6"/>
        <rFont val="Verdana"/>
        <family val="2"/>
      </rPr>
      <t>DE</t>
    </r>
    <r>
      <rPr>
        <sz val="6"/>
        <rFont val="Verdana"/>
        <family val="2"/>
      </rPr>
      <t xml:space="preserve"> </t>
    </r>
    <r>
      <rPr>
        <b/>
        <sz val="6"/>
        <rFont val="Verdana"/>
        <family val="2"/>
      </rPr>
      <t>19"</t>
    </r>
    <r>
      <rPr>
        <sz val="6"/>
        <rFont val="Verdana"/>
        <family val="2"/>
      </rPr>
      <t xml:space="preserve"> </t>
    </r>
    <r>
      <rPr>
        <b/>
        <sz val="6"/>
        <rFont val="Verdana"/>
        <family val="2"/>
      </rPr>
      <t>(1U)</t>
    </r>
  </si>
  <si>
    <r>
      <rPr>
        <sz val="6"/>
        <rFont val="Verdana"/>
        <family val="2"/>
      </rPr>
      <t>RÉGUA COM 12 TOMADAS (2P+T) , PARA FIXAÇÃO NO RACK DE 19"
(1U)</t>
    </r>
  </si>
  <si>
    <r>
      <rPr>
        <b/>
        <sz val="6"/>
        <rFont val="Verdana"/>
        <family val="2"/>
      </rPr>
      <t>SERVIÇO:</t>
    </r>
    <r>
      <rPr>
        <sz val="6"/>
        <rFont val="Verdana"/>
        <family val="2"/>
      </rPr>
      <t xml:space="preserve"> </t>
    </r>
    <r>
      <rPr>
        <b/>
        <sz val="6"/>
        <rFont val="Verdana"/>
        <family val="2"/>
      </rPr>
      <t>NO</t>
    </r>
    <r>
      <rPr>
        <sz val="6"/>
        <rFont val="Verdana"/>
        <family val="2"/>
      </rPr>
      <t xml:space="preserve"> </t>
    </r>
    <r>
      <rPr>
        <b/>
        <sz val="6"/>
        <rFont val="Verdana"/>
        <family val="2"/>
      </rPr>
      <t>BREAK</t>
    </r>
    <r>
      <rPr>
        <sz val="6"/>
        <rFont val="Verdana"/>
        <family val="2"/>
      </rPr>
      <t xml:space="preserve"> </t>
    </r>
    <r>
      <rPr>
        <b/>
        <sz val="6"/>
        <rFont val="Verdana"/>
        <family val="2"/>
      </rPr>
      <t>BIVOLT</t>
    </r>
    <r>
      <rPr>
        <sz val="6"/>
        <rFont val="Verdana"/>
        <family val="2"/>
      </rPr>
      <t xml:space="preserve"> </t>
    </r>
    <r>
      <rPr>
        <b/>
        <sz val="6"/>
        <rFont val="Verdana"/>
        <family val="2"/>
      </rPr>
      <t>1400VA</t>
    </r>
    <r>
      <rPr>
        <sz val="6"/>
        <rFont val="Verdana"/>
        <family val="2"/>
      </rPr>
      <t xml:space="preserve"> </t>
    </r>
    <r>
      <rPr>
        <b/>
        <sz val="6"/>
        <rFont val="Verdana"/>
        <family val="2"/>
      </rPr>
      <t>COM</t>
    </r>
    <r>
      <rPr>
        <sz val="6"/>
        <rFont val="Verdana"/>
        <family val="2"/>
      </rPr>
      <t xml:space="preserve"> </t>
    </r>
    <r>
      <rPr>
        <b/>
        <sz val="6"/>
        <rFont val="Verdana"/>
        <family val="2"/>
      </rPr>
      <t>BANCO</t>
    </r>
    <r>
      <rPr>
        <sz val="6"/>
        <rFont val="Verdana"/>
        <family val="2"/>
      </rPr>
      <t xml:space="preserve"> </t>
    </r>
    <r>
      <rPr>
        <b/>
        <sz val="6"/>
        <rFont val="Verdana"/>
        <family val="2"/>
      </rPr>
      <t>DE</t>
    </r>
    <r>
      <rPr>
        <sz val="6"/>
        <rFont val="Verdana"/>
        <family val="2"/>
      </rPr>
      <t xml:space="preserve"> </t>
    </r>
    <r>
      <rPr>
        <b/>
        <sz val="6"/>
        <rFont val="Verdana"/>
        <family val="2"/>
      </rPr>
      <t>BATERIAS</t>
    </r>
    <r>
      <rPr>
        <sz val="6"/>
        <rFont val="Verdana"/>
        <family val="2"/>
      </rPr>
      <t xml:space="preserve"> </t>
    </r>
    <r>
      <rPr>
        <b/>
        <sz val="6"/>
        <rFont val="Verdana"/>
        <family val="2"/>
      </rPr>
      <t>PARA</t>
    </r>
    <r>
      <rPr>
        <sz val="6"/>
        <rFont val="Verdana"/>
        <family val="2"/>
      </rPr>
      <t xml:space="preserve"> </t>
    </r>
    <r>
      <rPr>
        <b/>
        <sz val="6"/>
        <rFont val="Verdana"/>
        <family val="2"/>
      </rPr>
      <t>AUTONOMIA</t>
    </r>
    <r>
      <rPr>
        <sz val="6"/>
        <rFont val="Verdana"/>
        <family val="2"/>
      </rPr>
      <t xml:space="preserve"> </t>
    </r>
    <r>
      <rPr>
        <b/>
        <sz val="6"/>
        <rFont val="Verdana"/>
        <family val="2"/>
      </rPr>
      <t>DE</t>
    </r>
    <r>
      <rPr>
        <sz val="6"/>
        <rFont val="Verdana"/>
        <family val="2"/>
      </rPr>
      <t xml:space="preserve"> </t>
    </r>
    <r>
      <rPr>
        <b/>
        <sz val="6"/>
        <rFont val="Verdana"/>
        <family val="2"/>
      </rPr>
      <t>1H</t>
    </r>
  </si>
  <si>
    <r>
      <rPr>
        <sz val="6"/>
        <rFont val="Verdana"/>
        <family val="2"/>
      </rPr>
      <t>NO BREAK BIVOLT 1400VA</t>
    </r>
  </si>
  <si>
    <r>
      <rPr>
        <sz val="6"/>
        <rFont val="Verdana"/>
        <family val="2"/>
      </rPr>
      <t>BANCO DE BATERIAS PARA AUTONOMIA DE 1H</t>
    </r>
  </si>
  <si>
    <r>
      <rPr>
        <b/>
        <sz val="6"/>
        <rFont val="Verdana"/>
        <family val="2"/>
      </rPr>
      <t>SERVIÇO:</t>
    </r>
    <r>
      <rPr>
        <sz val="6"/>
        <rFont val="Verdana"/>
        <family val="2"/>
      </rPr>
      <t xml:space="preserve"> </t>
    </r>
    <r>
      <rPr>
        <b/>
        <sz val="6"/>
        <rFont val="Verdana"/>
        <family val="2"/>
      </rPr>
      <t>SEPTO</t>
    </r>
    <r>
      <rPr>
        <sz val="6"/>
        <rFont val="Verdana"/>
        <family val="2"/>
      </rPr>
      <t xml:space="preserve"> </t>
    </r>
    <r>
      <rPr>
        <b/>
        <sz val="6"/>
        <rFont val="Verdana"/>
        <family val="2"/>
      </rPr>
      <t>DIVISOR</t>
    </r>
    <r>
      <rPr>
        <sz val="6"/>
        <rFont val="Verdana"/>
        <family val="2"/>
      </rPr>
      <t xml:space="preserve"> </t>
    </r>
    <r>
      <rPr>
        <b/>
        <sz val="6"/>
        <rFont val="Verdana"/>
        <family val="2"/>
      </rPr>
      <t>GALVANIZADO</t>
    </r>
    <r>
      <rPr>
        <sz val="6"/>
        <rFont val="Verdana"/>
        <family val="2"/>
      </rPr>
      <t xml:space="preserve"> </t>
    </r>
    <r>
      <rPr>
        <b/>
        <sz val="6"/>
        <rFont val="Verdana"/>
        <family val="2"/>
      </rPr>
      <t>ELETROLÍTICO</t>
    </r>
    <r>
      <rPr>
        <sz val="6"/>
        <rFont val="Verdana"/>
        <family val="2"/>
      </rPr>
      <t xml:space="preserve"> </t>
    </r>
    <r>
      <rPr>
        <b/>
        <sz val="6"/>
        <rFont val="Verdana"/>
        <family val="2"/>
      </rPr>
      <t>CHAPA</t>
    </r>
    <r>
      <rPr>
        <sz val="6"/>
        <rFont val="Verdana"/>
        <family val="2"/>
      </rPr>
      <t xml:space="preserve"> </t>
    </r>
    <r>
      <rPr>
        <b/>
        <sz val="6"/>
        <rFont val="Verdana"/>
        <family val="2"/>
      </rPr>
      <t>14</t>
    </r>
    <r>
      <rPr>
        <sz val="6"/>
        <rFont val="Verdana"/>
        <family val="2"/>
      </rPr>
      <t xml:space="preserve"> </t>
    </r>
    <r>
      <rPr>
        <b/>
        <sz val="6"/>
        <rFont val="Verdana"/>
        <family val="2"/>
      </rPr>
      <t>PARA</t>
    </r>
    <r>
      <rPr>
        <sz val="6"/>
        <rFont val="Verdana"/>
        <family val="2"/>
      </rPr>
      <t xml:space="preserve"> </t>
    </r>
    <r>
      <rPr>
        <b/>
        <sz val="6"/>
        <rFont val="Verdana"/>
        <family val="2"/>
      </rPr>
      <t>ELETROCALHA</t>
    </r>
  </si>
  <si>
    <r>
      <rPr>
        <sz val="6"/>
        <rFont val="Verdana"/>
        <family val="2"/>
      </rPr>
      <t>SEPTO DIVISOR GALVANIZADO ELETROLÍTICO CHAPA 14 PARA
ELETROCALHA</t>
    </r>
  </si>
  <si>
    <r>
      <rPr>
        <b/>
        <sz val="6"/>
        <rFont val="Verdana"/>
        <family val="2"/>
      </rPr>
      <t>SERVIÇO:</t>
    </r>
    <r>
      <rPr>
        <sz val="6"/>
        <rFont val="Verdana"/>
        <family val="2"/>
      </rPr>
      <t xml:space="preserve"> </t>
    </r>
    <r>
      <rPr>
        <b/>
        <sz val="6"/>
        <rFont val="Verdana"/>
        <family val="2"/>
      </rPr>
      <t>TAMPA</t>
    </r>
    <r>
      <rPr>
        <sz val="6"/>
        <rFont val="Verdana"/>
        <family val="2"/>
      </rPr>
      <t xml:space="preserve"> </t>
    </r>
    <r>
      <rPr>
        <b/>
        <sz val="6"/>
        <rFont val="Verdana"/>
        <family val="2"/>
      </rPr>
      <t>PLANA</t>
    </r>
    <r>
      <rPr>
        <sz val="6"/>
        <rFont val="Verdana"/>
        <family val="2"/>
      </rPr>
      <t xml:space="preserve"> </t>
    </r>
    <r>
      <rPr>
        <b/>
        <sz val="6"/>
        <rFont val="Verdana"/>
        <family val="2"/>
      </rPr>
      <t>LISA</t>
    </r>
    <r>
      <rPr>
        <sz val="6"/>
        <rFont val="Verdana"/>
        <family val="2"/>
      </rPr>
      <t xml:space="preserve"> </t>
    </r>
    <r>
      <rPr>
        <b/>
        <sz val="6"/>
        <rFont val="Verdana"/>
        <family val="2"/>
      </rPr>
      <t>PARA</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PERFIL</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ANODIZADO</t>
    </r>
    <r>
      <rPr>
        <sz val="6"/>
        <rFont val="Verdana"/>
        <family val="2"/>
      </rPr>
      <t xml:space="preserve"> </t>
    </r>
    <r>
      <rPr>
        <b/>
        <sz val="6"/>
        <rFont val="Verdana"/>
        <family val="2"/>
      </rPr>
      <t>PINTADO</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LARGURA</t>
    </r>
    <r>
      <rPr>
        <sz val="6"/>
        <rFont val="Verdana"/>
        <family val="2"/>
      </rPr>
      <t xml:space="preserve"> </t>
    </r>
    <r>
      <rPr>
        <b/>
        <sz val="6"/>
        <rFont val="Verdana"/>
        <family val="2"/>
      </rPr>
      <t>DE</t>
    </r>
    <r>
      <rPr>
        <sz val="6"/>
        <rFont val="Verdana"/>
        <family val="2"/>
      </rPr>
      <t xml:space="preserve"> </t>
    </r>
    <r>
      <rPr>
        <b/>
        <sz val="6"/>
        <rFont val="Verdana"/>
        <family val="2"/>
      </rPr>
      <t>73MM.</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15140.00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SIMILAR.</t>
    </r>
  </si>
  <si>
    <r>
      <rPr>
        <sz val="6"/>
        <rFont val="Verdana"/>
        <family val="2"/>
      </rPr>
      <t>CABO UTP DE PAR TRANÇADO 4 PARES, NÃO BLINDADO, CATEGORIA 5E, CAPA EXTERNA EM COMPOSTO RETARDANTE À CHAMA, COM BAIXO NÍVEL DE EMISSÃO DE FUMAÇA (LSZH), NA COR AZUL. REF:
FURUKAWA OU EQUIVALENTE</t>
    </r>
  </si>
  <si>
    <r>
      <rPr>
        <b/>
        <sz val="6"/>
        <rFont val="Verdana"/>
        <family val="2"/>
      </rPr>
      <t>SERVIÇO:</t>
    </r>
    <r>
      <rPr>
        <sz val="6"/>
        <rFont val="Verdana"/>
        <family val="2"/>
      </rPr>
      <t xml:space="preserve"> </t>
    </r>
    <r>
      <rPr>
        <b/>
        <sz val="6"/>
        <rFont val="Verdana"/>
        <family val="2"/>
      </rPr>
      <t>PORTA</t>
    </r>
    <r>
      <rPr>
        <sz val="6"/>
        <rFont val="Verdana"/>
        <family val="2"/>
      </rPr>
      <t xml:space="preserve"> </t>
    </r>
    <r>
      <rPr>
        <b/>
        <sz val="6"/>
        <rFont val="Verdana"/>
        <family val="2"/>
      </rPr>
      <t>EQUIPAMENTOS</t>
    </r>
    <r>
      <rPr>
        <sz val="6"/>
        <rFont val="Verdana"/>
        <family val="2"/>
      </rPr>
      <t xml:space="preserve"> </t>
    </r>
    <r>
      <rPr>
        <b/>
        <sz val="6"/>
        <rFont val="Verdana"/>
        <family val="2"/>
      </rPr>
      <t>PARA</t>
    </r>
    <r>
      <rPr>
        <sz val="6"/>
        <rFont val="Verdana"/>
        <family val="2"/>
      </rPr>
      <t xml:space="preserve"> </t>
    </r>
    <r>
      <rPr>
        <b/>
        <sz val="6"/>
        <rFont val="Verdana"/>
        <family val="2"/>
      </rPr>
      <t>TRÊS</t>
    </r>
    <r>
      <rPr>
        <sz val="6"/>
        <rFont val="Verdana"/>
        <family val="2"/>
      </rPr>
      <t xml:space="preserve"> </t>
    </r>
    <r>
      <rPr>
        <b/>
        <sz val="6"/>
        <rFont val="Verdana"/>
        <family val="2"/>
      </rPr>
      <t>BLOCOS</t>
    </r>
    <r>
      <rPr>
        <sz val="6"/>
        <rFont val="Verdana"/>
        <family val="2"/>
      </rPr>
      <t xml:space="preserve"> </t>
    </r>
    <r>
      <rPr>
        <b/>
        <sz val="6"/>
        <rFont val="Verdana"/>
        <family val="2"/>
      </rPr>
      <t>TIPO</t>
    </r>
    <r>
      <rPr>
        <sz val="6"/>
        <rFont val="Verdana"/>
        <family val="2"/>
      </rPr>
      <t xml:space="preserve"> </t>
    </r>
    <r>
      <rPr>
        <b/>
        <sz val="6"/>
        <rFont val="Verdana"/>
        <family val="2"/>
      </rPr>
      <t>PIAL</t>
    </r>
    <r>
      <rPr>
        <sz val="6"/>
        <rFont val="Verdana"/>
        <family val="2"/>
      </rPr>
      <t xml:space="preserve"> </t>
    </r>
    <r>
      <rPr>
        <b/>
        <sz val="6"/>
        <rFont val="Verdana"/>
        <family val="2"/>
      </rPr>
      <t>LEGRAND,</t>
    </r>
    <r>
      <rPr>
        <sz val="6"/>
        <rFont val="Verdana"/>
        <family val="2"/>
      </rPr>
      <t xml:space="preserve"> </t>
    </r>
    <r>
      <rPr>
        <b/>
        <sz val="6"/>
        <rFont val="Verdana"/>
        <family val="2"/>
      </rPr>
      <t>EM</t>
    </r>
    <r>
      <rPr>
        <sz val="6"/>
        <rFont val="Verdana"/>
        <family val="2"/>
      </rPr>
      <t xml:space="preserve"> </t>
    </r>
    <r>
      <rPr>
        <b/>
        <sz val="6"/>
        <rFont val="Verdana"/>
        <family val="2"/>
      </rPr>
      <t>PLÁSTICO</t>
    </r>
    <r>
      <rPr>
        <sz val="6"/>
        <rFont val="Verdana"/>
        <family val="2"/>
      </rPr>
      <t xml:space="preserve"> </t>
    </r>
    <r>
      <rPr>
        <b/>
        <sz val="6"/>
        <rFont val="Verdana"/>
        <family val="2"/>
      </rPr>
      <t>ABS</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BRANCA.</t>
    </r>
    <r>
      <rPr>
        <sz val="6"/>
        <rFont val="Verdana"/>
        <family val="2"/>
      </rPr>
      <t xml:space="preserve"> </t>
    </r>
    <r>
      <rPr>
        <b/>
        <sz val="6"/>
        <rFont val="Verdana"/>
        <family val="2"/>
      </rPr>
      <t>REF:</t>
    </r>
    <r>
      <rPr>
        <sz val="6"/>
        <rFont val="Verdana"/>
        <family val="2"/>
      </rPr>
      <t xml:space="preserve"> </t>
    </r>
    <r>
      <rPr>
        <b/>
        <sz val="6"/>
        <rFont val="Verdana"/>
        <family val="2"/>
      </rPr>
      <t>DT</t>
    </r>
    <r>
      <rPr>
        <sz val="6"/>
        <rFont val="Verdana"/>
        <family val="2"/>
      </rPr>
      <t xml:space="preserve"> </t>
    </r>
    <r>
      <rPr>
        <b/>
        <sz val="6"/>
        <rFont val="Verdana"/>
        <family val="2"/>
      </rPr>
      <t>64440.00</t>
    </r>
    <r>
      <rPr>
        <sz val="6"/>
        <rFont val="Verdana"/>
        <family val="2"/>
      </rPr>
      <t xml:space="preserve"> </t>
    </r>
    <r>
      <rPr>
        <b/>
        <sz val="6"/>
        <rFont val="Verdana"/>
        <family val="2"/>
      </rPr>
      <t>DA</t>
    </r>
    <r>
      <rPr>
        <sz val="6"/>
        <rFont val="Verdana"/>
        <family val="2"/>
      </rPr>
      <t xml:space="preserve"> </t>
    </r>
    <r>
      <rPr>
        <b/>
        <sz val="6"/>
        <rFont val="Verdana"/>
        <family val="2"/>
      </rPr>
      <t>DUTOTEC</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</si>
  <si>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PORTA EQUIPAMENTOS PARA TRÊS BLOCOS TIPO PIAL LEGRAND, EM PLÁSTICO ABS NA COR BRANCA. REF: DT 64440.00 DA DUTOTEC OU
EQUIVALENTE.</t>
    </r>
  </si>
  <si>
    <r>
      <rPr>
        <b/>
        <sz val="6"/>
        <rFont val="Verdana"/>
        <family val="2"/>
      </rPr>
      <t>SERVIÇO:</t>
    </r>
    <r>
      <rPr>
        <sz val="6"/>
        <rFont val="Verdana"/>
        <family val="2"/>
      </rPr>
      <t xml:space="preserve"> </t>
    </r>
    <r>
      <rPr>
        <b/>
        <sz val="6"/>
        <rFont val="Verdana"/>
        <family val="2"/>
      </rPr>
      <t>ABRAÇADEIRA</t>
    </r>
    <r>
      <rPr>
        <sz val="6"/>
        <rFont val="Verdana"/>
        <family val="2"/>
      </rPr>
      <t xml:space="preserve"> </t>
    </r>
    <r>
      <rPr>
        <b/>
        <sz val="6"/>
        <rFont val="Verdana"/>
        <family val="2"/>
      </rPr>
      <t>DE</t>
    </r>
    <r>
      <rPr>
        <sz val="6"/>
        <rFont val="Verdana"/>
        <family val="2"/>
      </rPr>
      <t xml:space="preserve"> </t>
    </r>
    <r>
      <rPr>
        <b/>
        <sz val="6"/>
        <rFont val="Verdana"/>
        <family val="2"/>
      </rPr>
      <t>VELCRO,</t>
    </r>
    <r>
      <rPr>
        <sz val="6"/>
        <rFont val="Verdana"/>
        <family val="2"/>
      </rPr>
      <t xml:space="preserve"> </t>
    </r>
    <r>
      <rPr>
        <b/>
        <sz val="6"/>
        <rFont val="Verdana"/>
        <family val="2"/>
      </rPr>
      <t>DUPLA</t>
    </r>
    <r>
      <rPr>
        <sz val="6"/>
        <rFont val="Verdana"/>
        <family val="2"/>
      </rPr>
      <t xml:space="preserve"> </t>
    </r>
    <r>
      <rPr>
        <b/>
        <sz val="6"/>
        <rFont val="Verdana"/>
        <family val="2"/>
      </rPr>
      <t>FACE,</t>
    </r>
    <r>
      <rPr>
        <sz val="6"/>
        <rFont val="Verdana"/>
        <family val="2"/>
      </rPr>
      <t xml:space="preserve"> </t>
    </r>
    <r>
      <rPr>
        <b/>
        <sz val="6"/>
        <rFont val="Verdana"/>
        <family val="2"/>
      </rPr>
      <t>NA</t>
    </r>
    <r>
      <rPr>
        <sz val="6"/>
        <rFont val="Verdana"/>
        <family val="2"/>
      </rPr>
      <t xml:space="preserve"> </t>
    </r>
    <r>
      <rPr>
        <b/>
        <sz val="6"/>
        <rFont val="Verdana"/>
        <family val="2"/>
      </rPr>
      <t>COR</t>
    </r>
    <r>
      <rPr>
        <sz val="6"/>
        <rFont val="Verdana"/>
        <family val="2"/>
      </rPr>
      <t xml:space="preserve"> </t>
    </r>
    <r>
      <rPr>
        <b/>
        <sz val="6"/>
        <rFont val="Verdana"/>
        <family val="2"/>
      </rPr>
      <t>AZUL,</t>
    </r>
    <r>
      <rPr>
        <sz val="6"/>
        <rFont val="Verdana"/>
        <family val="2"/>
      </rPr>
      <t xml:space="preserve"> </t>
    </r>
    <r>
      <rPr>
        <b/>
        <sz val="6"/>
        <rFont val="Verdana"/>
        <family val="2"/>
      </rPr>
      <t>ROLO</t>
    </r>
    <r>
      <rPr>
        <sz val="6"/>
        <rFont val="Verdana"/>
        <family val="2"/>
      </rPr>
      <t xml:space="preserve"> </t>
    </r>
    <r>
      <rPr>
        <b/>
        <sz val="6"/>
        <rFont val="Verdana"/>
        <family val="2"/>
      </rPr>
      <t>DE</t>
    </r>
    <r>
      <rPr>
        <sz val="6"/>
        <rFont val="Verdana"/>
        <family val="2"/>
      </rPr>
      <t xml:space="preserve"> </t>
    </r>
    <r>
      <rPr>
        <b/>
        <sz val="6"/>
        <rFont val="Verdana"/>
        <family val="2"/>
      </rPr>
      <t>20MM</t>
    </r>
    <r>
      <rPr>
        <sz val="6"/>
        <rFont val="Verdana"/>
        <family val="2"/>
      </rPr>
      <t xml:space="preserve"> </t>
    </r>
    <r>
      <rPr>
        <b/>
        <sz val="6"/>
        <rFont val="Verdana"/>
        <family val="2"/>
      </rPr>
      <t>X3</t>
    </r>
    <r>
      <rPr>
        <sz val="6"/>
        <rFont val="Verdana"/>
        <family val="2"/>
      </rPr>
      <t xml:space="preserve"> </t>
    </r>
    <r>
      <rPr>
        <b/>
        <sz val="6"/>
        <rFont val="Verdana"/>
        <family val="2"/>
      </rPr>
      <t>METROS</t>
    </r>
  </si>
  <si>
    <r>
      <rPr>
        <sz val="6"/>
        <rFont val="Verdana"/>
        <family val="2"/>
      </rPr>
      <t>ABRAÇADEIRA DE VELCRO, DUPLA FACE, NA COR AZUL, LARGURA DE
20MM</t>
    </r>
  </si>
  <si>
    <r>
      <rPr>
        <b/>
        <sz val="6"/>
        <rFont val="Verdana"/>
        <family val="2"/>
      </rPr>
      <t>SERVIÇO:</t>
    </r>
    <r>
      <rPr>
        <sz val="6"/>
        <rFont val="Verdana"/>
        <family val="2"/>
      </rPr>
      <t xml:space="preserve"> </t>
    </r>
    <r>
      <rPr>
        <b/>
        <sz val="6"/>
        <rFont val="Verdana"/>
        <family val="2"/>
      </rPr>
      <t>KIT</t>
    </r>
    <r>
      <rPr>
        <sz val="6"/>
        <rFont val="Verdana"/>
        <family val="2"/>
      </rPr>
      <t xml:space="preserve"> </t>
    </r>
    <r>
      <rPr>
        <b/>
        <sz val="6"/>
        <rFont val="Verdana"/>
        <family val="2"/>
      </rPr>
      <t>DE</t>
    </r>
    <r>
      <rPr>
        <sz val="6"/>
        <rFont val="Verdana"/>
        <family val="2"/>
      </rPr>
      <t xml:space="preserve"> </t>
    </r>
    <r>
      <rPr>
        <b/>
        <sz val="6"/>
        <rFont val="Verdana"/>
        <family val="2"/>
      </rPr>
      <t>FIXAÇÃO</t>
    </r>
    <r>
      <rPr>
        <sz val="6"/>
        <rFont val="Verdana"/>
        <family val="2"/>
      </rPr>
      <t xml:space="preserve"> </t>
    </r>
    <r>
      <rPr>
        <b/>
        <sz val="6"/>
        <rFont val="Verdana"/>
        <family val="2"/>
      </rPr>
      <t>DE</t>
    </r>
    <r>
      <rPr>
        <sz val="6"/>
        <rFont val="Verdana"/>
        <family val="2"/>
      </rPr>
      <t xml:space="preserve"> </t>
    </r>
    <r>
      <rPr>
        <b/>
        <sz val="6"/>
        <rFont val="Verdana"/>
        <family val="2"/>
      </rPr>
      <t>EQUIPAMENTOS</t>
    </r>
    <r>
      <rPr>
        <sz val="6"/>
        <rFont val="Verdana"/>
        <family val="2"/>
      </rPr>
      <t xml:space="preserve"> </t>
    </r>
    <r>
      <rPr>
        <b/>
        <sz val="6"/>
        <rFont val="Verdana"/>
        <family val="2"/>
      </rPr>
      <t>COMPOSTO</t>
    </r>
    <r>
      <rPr>
        <sz val="6"/>
        <rFont val="Verdana"/>
        <family val="2"/>
      </rPr>
      <t xml:space="preserve"> </t>
    </r>
    <r>
      <rPr>
        <b/>
        <sz val="6"/>
        <rFont val="Verdana"/>
        <family val="2"/>
      </rPr>
      <t>DE</t>
    </r>
    <r>
      <rPr>
        <sz val="6"/>
        <rFont val="Verdana"/>
        <family val="2"/>
      </rPr>
      <t xml:space="preserve"> </t>
    </r>
    <r>
      <rPr>
        <b/>
        <sz val="6"/>
        <rFont val="Verdana"/>
        <family val="2"/>
      </rPr>
      <t>PORTCA</t>
    </r>
    <r>
      <rPr>
        <sz val="6"/>
        <rFont val="Verdana"/>
        <family val="2"/>
      </rPr>
      <t xml:space="preserve"> </t>
    </r>
    <r>
      <rPr>
        <b/>
        <sz val="6"/>
        <rFont val="Verdana"/>
        <family val="2"/>
      </rPr>
      <t>GAIOLA,</t>
    </r>
    <r>
      <rPr>
        <sz val="6"/>
        <rFont val="Verdana"/>
        <family val="2"/>
      </rPr>
      <t xml:space="preserve"> </t>
    </r>
    <r>
      <rPr>
        <b/>
        <sz val="6"/>
        <rFont val="Verdana"/>
        <family val="2"/>
      </rPr>
      <t>PARAFUSO</t>
    </r>
    <r>
      <rPr>
        <sz val="6"/>
        <rFont val="Verdana"/>
        <family val="2"/>
      </rPr>
      <t xml:space="preserve"> </t>
    </r>
    <r>
      <rPr>
        <b/>
        <sz val="6"/>
        <rFont val="Verdana"/>
        <family val="2"/>
      </rPr>
      <t>E</t>
    </r>
    <r>
      <rPr>
        <sz val="6"/>
        <rFont val="Verdana"/>
        <family val="2"/>
      </rPr>
      <t xml:space="preserve"> </t>
    </r>
    <r>
      <rPr>
        <b/>
        <sz val="6"/>
        <rFont val="Verdana"/>
        <family val="2"/>
      </rPr>
      <t>ARRUELA.</t>
    </r>
    <r>
      <rPr>
        <sz val="6"/>
        <rFont val="Verdana"/>
        <family val="2"/>
      </rPr>
      <t xml:space="preserve"> </t>
    </r>
    <r>
      <rPr>
        <b/>
        <sz val="6"/>
        <rFont val="Verdana"/>
        <family val="2"/>
      </rPr>
      <t>REFERÊNCIA</t>
    </r>
    <r>
      <rPr>
        <sz val="6"/>
        <rFont val="Verdana"/>
        <family val="2"/>
      </rPr>
      <t xml:space="preserve"> </t>
    </r>
    <r>
      <rPr>
        <b/>
        <sz val="6"/>
        <rFont val="Verdana"/>
        <family val="2"/>
      </rPr>
      <t>TECHFIX</t>
    </r>
    <r>
      <rPr>
        <sz val="6"/>
        <rFont val="Verdana"/>
        <family val="2"/>
      </rPr>
      <t xml:space="preserve"> </t>
    </r>
    <r>
      <rPr>
        <b/>
        <sz val="6"/>
        <rFont val="Verdana"/>
        <family val="2"/>
      </rPr>
      <t>OU</t>
    </r>
    <r>
      <rPr>
        <sz val="6"/>
        <rFont val="Verdana"/>
        <family val="2"/>
      </rPr>
      <t xml:space="preserve"> </t>
    </r>
    <r>
      <rPr>
        <b/>
        <sz val="6"/>
        <rFont val="Verdana"/>
        <family val="2"/>
      </rPr>
      <t>SIMILAR</t>
    </r>
  </si>
  <si>
    <r>
      <rPr>
        <sz val="6"/>
        <rFont val="Verdana"/>
        <family val="2"/>
      </rPr>
      <t>KIT DE FIXAÇÃO DE EQUIPAMENTOS COMPOSTO DE PORTCA GAIOLA,
PARAFUSO E ARRUELA. REFERÊNCIA TECHFIX OU SIMILAR</t>
    </r>
  </si>
  <si>
    <t>SERVIÇO: Tela para alvenaria em tijolos cerâmicos furados – espessura 15cm a revestir (20cm acabada): 2 telas de 75mm x 500mm, a cada 3 fiadas</t>
  </si>
  <si>
    <t>SERVIÇO: Tela para alvenaria em tijolos cerâmicos furados – espessura 20cm a revestir (25cm acabada): 2 telas de 100mm x 500 mm, cada 3 fiadas</t>
  </si>
  <si>
    <t>SERVIÇO: Espala em painel de gesso acartonado resistente à umidade tipo drywall, a ser instalada  para proteção das tubulações,  fornecimento e colocação</t>
  </si>
  <si>
    <t>SERVIÇO: P1 (90x210cm) – Fornecimento e colocação de "porta pronta" tipo prancheta para acessibilidade, 1 folha de abrir, alizar quina reta com largura de 7cm, com barrado em alumínio escovado nos dois lados, resistente a impacto (h=40cm e espessura de 1mm), e ferragem, inclusive fechadura com chave de banheiro. Parede 20cm espessura</t>
  </si>
  <si>
    <t>SERVIÇO: P2A (90x210CM) – Fornecimento e colocação de "porta pronta" tipo prancheta, 01 folha de abrir, alizar quina reta de largura 7cm e ferragem, inclusive fechadura com chave de entrada. Parede 15cm espessura</t>
  </si>
  <si>
    <t>SERVIÇO: P2B (90x210CM) – Fornecimento e colocação de "porta pronta" tipo prancheta, 01 folha de abrir, alizar quina reta de largura 7cm e ferragem, inclusive fechadura com chave de entrada. Parede 20cm espessura</t>
  </si>
  <si>
    <t>SERVIÇO: P2C (90x210CM) – Fornecimento e colocação de "porta pronta" tipo prancheta, 01 folha de abrir, alizar quina reta de largura 7cm e ferragem, inclusive fechadura com chave de entrada. Parede 25cm espessura</t>
  </si>
  <si>
    <t>SERVIÇO: P4 (180x210CM) – Fornecimento e colocação de "porta pronta" tipo prancheta, 2 folhas de abrir, com requadro 20x100cm (em ambas as folhas) para posterior encaixe de vidro incolor laminado e=6mm, alizar quina reta de 10cm, e ferragem, inclusive fechadura, com chave de entrada. Parede 25cm espessura</t>
  </si>
  <si>
    <t>SERVIÇO: Fornecimento e colocação de fechamento do armário de elétrica em mdf laminado melamínico bp, tx, branco, dupla face.</t>
  </si>
  <si>
    <t>SERVIÇO: Fornecimento e colocação de fechamento do armário de hidro em mdf laminado melamínico bp, tx, branco, dupla face.</t>
  </si>
  <si>
    <t>SERVIÇO: Fornecimento e colocação armário de apoio de balcão, em MDF laminado melamínico BP, TX branco, dupla face, conforme detalhe</t>
  </si>
  <si>
    <t>SERVIÇO: Elaboração de projeto executivo detalhado das esquadrias de alumínio – janelas e portas</t>
  </si>
  <si>
    <t>SERVIÇO: J1(60X150/110)cm Fornecimento e colocação de janela em alumínio sob encomenda, com contramarco, tipo máximo-ar com bandeira inferior em veneziana vazada de alumínio, inclusive vidro mini boreal, incolor, e = 4 mm</t>
  </si>
  <si>
    <t>SERVIÇO: P8A(90X210cm Fornecimento e colocação de porta veneziana de alumínio sob encomenda, com contramarco, 01 folha de abrir, ferragem e fechadura</t>
  </si>
  <si>
    <t>SERVIÇO: Elaboração de projeto executivo detalhado das peles de vidro</t>
  </si>
  <si>
    <t>SERVIÇO: PV1 (765+240 X 305)cm Fornecimento e colocação de sistema pele de vidro (encaixilhada), em vidro laminado refletivo 08mm, cor prata (4mm) e incolor (4mm), acabamento, acessórios, estrutura com tratamento anodizado preto fosco, classe a13</t>
  </si>
  <si>
    <t>SERVIÇO: Fornecimento e colocação de brise composto por painéis lineares e contínuos de alumínio (painéis lisos), fixos aos porta painéis a cada 1,00m no máximo</t>
  </si>
  <si>
    <t>SERVIÇO: Barras tipo reta, 80cm, para deficiente, a serem instaladas junto ao vaso sanitário e no box do chuveiro, com fornecimento e colocação, em aço inox 316 chapa 18, D= 1 ½”</t>
  </si>
  <si>
    <t>SERVIÇO: Tabeiras de gesso em placas acartonadas , fornecimento e colocação</t>
  </si>
  <si>
    <t>SERVIÇO: Juntas de dilatação em alumínio, fornecimento e colocação</t>
  </si>
  <si>
    <t>SERVIÇO: Cor terra ou similar</t>
  </si>
  <si>
    <t>SERVIÇO: Cor arenito ou similar</t>
  </si>
  <si>
    <t>SERVIÇO: Rodapé em granito cinza corumbá ou andorinha polido, com 10cm de altura, paginado, assentado com argamassa pré-fabricada de cimento colante, e= 2cm e rejuntamento, inclusive fornecimento, semi embutido em alvenaria</t>
  </si>
  <si>
    <t>SERVIÇO: Soleira em granito cinza corumbá ou andorinha flameado, assentado com argamassa pré- fabricada de cimento colante, e=2 cm e rejuntamento, inclusive fornecimento. Aplicar resina no granito</t>
  </si>
  <si>
    <t>SERVIÇO: Bancada em granito cinza corumbá ou andorinha polido, testeira, rodabancada e rejuntamento – 120x62cm, com recorte para a instalação bojo e furo para torneira, fornecimento e colocação</t>
  </si>
  <si>
    <t>SERVIÇO: Placa 3 (15x15)cm Placa de aço inox AISI304, e=1mm, com fundo e Símbolo Internacional de Acesso silkados,  fornecimento e instalação</t>
  </si>
  <si>
    <t>SERVIÇO: Alvenaria em tijolos cerâmicos furados,  inclusive argamassa para assentamento – espessura 20cm a revestir (25cm acabada)</t>
  </si>
  <si>
    <t>SERVIÇO: Tela para alvenaria em tijolos cerâmicos furados – espessura 10cm a revestir (15cm acabada) - 1 tela de 100mm x 500mm, a cada 3 fiadas</t>
  </si>
  <si>
    <t>SERVIÇO: Tela de arame galvanizado, nº22, malha 1”(pinteiro) para reforço da ligação da alvenaria com os elementos estruturais, fornecimento e colocação</t>
  </si>
  <si>
    <t>SERVIÇO: PG2 (350x250)cm- Portão para acesso de veículos, em tela tipo Nylofor 3D” da Belgo, estrutura em metalon, para acionamento automático por controle remoto,1 folha de abrir, com rodízio inferior, alças reforçadas para cadeado e fechadura elétrica de sobrepor para portão de metal, com cilindro externo ajustável e memória mecânica (destrava ao primeiro impulso), sistema de segurança contra abertura ilícita, alimentação 12V. Ref.: modelo C90 dupla ajustável da HDL ou similar, sensor anti esmagamento, fornecimento e instalação com mão- de-obra da empresa fornecedora do gradil</t>
  </si>
  <si>
    <t>SERVIÇO: Caixa de correio em alumínio para fixar em grade, (38x23x15)cm, com abertura frontal para colocação das cartas e posterior para recolhimento, inclusive fornecimento e colocação.</t>
  </si>
  <si>
    <t>SERVIÇO: Friso em alumínio anodizado fosco, perfil “U”</t>
  </si>
  <si>
    <t>SERVIÇO: Passeios - Piso de concreto armado com tela soldada Q-196 (com brita 0), fck &gt;=15 MPa, esp=8cm, com juntas de dilatação executadas com serra cliper, sobre lona preta, lastro de brita com esp=5cm, sobre solo compactado a 98%do procton normal, com fornecimento e colocação</t>
  </si>
  <si>
    <t>SERVIÇO: Degraus da escada de granito cinza corumbá ou andorinha, flameado, assentados com argamassa pré-fabricada de cimento colante, e=2 cm e rejuntamento, inclusive fornecimento. Aplicar resina no granito. Considerar bocel de 1,5cm</t>
  </si>
  <si>
    <t>SERVIÇO: Rodapé de granito cinza corumbá ou andorinha polido, com 10 cm de altura, paginado, assentado com argamassa pré-fabricada de cimento colante, e=1,5 cm e rejuntamento, inclusive fornecimento</t>
  </si>
  <si>
    <t>SERVIÇO: Pintura epóxi em piso para faixas de demarcação de vagas, duas demãos, largura de 10 cm, aplicada com trincha</t>
  </si>
  <si>
    <t>SERVIÇO: Diâmetro 40cm</t>
  </si>
  <si>
    <t>SERVIÇO: Diâmetro 60cm</t>
  </si>
  <si>
    <t>SERVIÇO: Limpeza das luminárias</t>
  </si>
  <si>
    <t>SERVIÇO: Confecção e entrega do manual do usuário</t>
  </si>
  <si>
    <t>SERVIÇO: As built de todos os projetos</t>
  </si>
  <si>
    <t>SERVIÇO: ENSAIOS DE PROVA DE CARGA ESTÁTICA</t>
  </si>
  <si>
    <t>SERVIÇO: ENGENHEIRO CONSULTOR ESPECIALISTA EM FUNDAÇÃO COM ENCARGOS COMPLEMENTARES - 8 HORAS POR DIA DURANTE 10 DIAS ÚTEIS, COM EMISSÃO DE RELATÓRIO COM ART</t>
  </si>
  <si>
    <t>SERVIÇO: FORNECIMENTO DE CONCRETO ESTRUTURAL, USINADO BOMBEADO, COM FCK 25 MPA, INCLUSIVE LANÇAMENTO,
ADENSAMENTO E ACABAMENTO</t>
  </si>
  <si>
    <t>SERVIÇO: MOBILIZAÇÃO E DESMOBILIZAÇÃO DE EQUIPAMENTO PARA ESTACA TIPO HÉLICE CONTÍNUA</t>
  </si>
  <si>
    <t>SERVIÇO: MOBILIZAÇÃO E DESMOBILIZAÇÃO DE EQUIPAMENTO PARA ESTACA TIPO BROCA</t>
  </si>
  <si>
    <t>SERVIÇO: EXECUÇÃO DE ESTACA TIPO HÉLICE CONTÍNUA D = 300 MM, EXCETO CONCRETO</t>
  </si>
  <si>
    <t>SERVIÇO: EXECUÇÃO DE ESTACA TIPO HÉLICE CONTÍNUA D = 400 MM, EXCETO CONCRETO</t>
  </si>
  <si>
    <t>SERVIÇO: EXECUÇÃO DE ESTACA TIPO BROCA D = 200 MM, EXCETO CONCRETO</t>
  </si>
  <si>
    <t>SERVIÇO: CORTE, DOBRA E ARMAÇÃO DE AÇO CA-50 D &lt;= 12,5 MM</t>
  </si>
  <si>
    <t>SERVIÇO: CORTE, DOBRA E ARMAÇÃO DE AÇO CA-50 D &gt; 12,5 MM</t>
  </si>
  <si>
    <t>SERVIÇO: FORNECIMENTO E LANÇAMENTO DE CONCRETO ESTRUTURAL USINADO BOMBEADO FCK &gt;= 20 MPA, SLUMP 20 +/- 2 (SLUMPFLOW 48 A 53CM, COM AGREGADOS PEDRISCO E AREIA, CONSUMO MÍNIMO DE CIMENTO DE 400KG/M3)</t>
  </si>
  <si>
    <t>SERVIÇO: CORTE E PREPARO DA CABEÇA DAS ESTACAS</t>
  </si>
  <si>
    <t>SERVIÇO: CARGA DE MATERIAL DE QUALQUER NATUREZA SOBRE CAMINHÃO MANUAL</t>
  </si>
  <si>
    <t>SERVIÇO: ESCAVAÇÃO MANUAL DE VALAS H &lt;= 1,50 M</t>
  </si>
  <si>
    <t>SERVIÇO: FORNECIMENTO DE CONCRETO ESTRUTURAL, USINADO BOMBEADO, COM FCK 25 MPA, INCLUSIVE LANÇAMENTO, ADENSAMENTO E ACABAMENTO (FUNDAÇÃO)</t>
  </si>
  <si>
    <t>SERVIÇO: TRANSPORTE DE MATERIAL DE QUALQUER NATUREZA EM CAMINHÃO DMT &gt; 5KM (DENTRO DO PERÍMETRO URBANO)</t>
  </si>
  <si>
    <t>SERVIÇO: APILOAMENTO DO FUNDO DE VALAS COM SOQUETE</t>
  </si>
  <si>
    <t>SERVIÇO: CORTE, DOBRA E ARMAÇÃO DE AÇO CA-60</t>
  </si>
  <si>
    <t>SERVIÇO: FORNECIMENTO E LANÇAMENTO DE CONCRETO ESTRUTURAL USINADO BOMBEADO FCK&gt;= 25 MPA, BRITA 1</t>
  </si>
  <si>
    <t>SERVIÇO: REATERRO MANUAL DE VALA</t>
  </si>
  <si>
    <t>SERVIÇO: COMPACTAÇÃO DE VALAS OU ÁREAS, MANUALMENTE A 98% DO PN, COM PLACA VIBRATÓRIA</t>
  </si>
  <si>
    <t>SERVIÇO: APLICAÇÃO DE LONA PRETA, ESP. 150 MICRAS, INCLUSIVE FORNECIMENTO</t>
  </si>
  <si>
    <t>SERVIÇO: ARMADURA DE TELA DE AÇO CA-60 B SOLDADA TIPO Q-138 (DIÂMETRO DO FIO: 4,20 MM / DIMENSÕES DA TRAMA: 100 X 100 MM
/ TIPO DA MALHA: QUADRANGULAR )</t>
  </si>
  <si>
    <t>SERVIÇO: FORNECIMENTO E COLOCACAO DE TELA Q-196</t>
  </si>
  <si>
    <t>SERVIÇO: FORNECIMENTO E COLOCACAO DE TELA Q-246</t>
  </si>
  <si>
    <t>SERVIÇO: FORNECIMENTO DE CONCRETO ESTRUTURAL, USINADO BOMBEADO, COM FCK 25 MPA, INCLUSIVE LANÇAMENTO, ADENSAMENTO E ACABAMENTO</t>
  </si>
  <si>
    <t>SERVIÇO: LASTRO DE BRITA, CAMADA 5CM, APILOADO MANUALMENTE</t>
  </si>
  <si>
    <t>SERVIÇO: POLIMENTO MECÂNICO DE PISO EM CONCRETO COM NIVELAMENTO A LASER (NÍVEL ZERO)</t>
  </si>
  <si>
    <t>SERVIÇO: EXECUÇÃO DE JUNTAS DE DILATAÇÃO COM SERRA CLIPER PARA PISOS DE GARAGEM</t>
  </si>
  <si>
    <t>SERVIÇO: JUNTA DE MOVIMENTAÇÃO (JM) COM SELANTE POLIURETANO 2X1CM COM EPS 20MM</t>
  </si>
  <si>
    <t>SERVIÇO: DESCARGA, MONTAGEM, DESMONTAGEM E CARGA DE ESCORAMENTO METÁLICO TIPOS A E B PARA VIGAS E LAJES</t>
  </si>
  <si>
    <t>SERVIÇO: ESCORAMENTO METÁLICO TUBULAR CONVENCIONAL (H = 1,80 À 3,20 M) COM ACESSÓRIOS PARA LAJES E VIGAS MACIÇAS,
EXCLUSIVE TRANSPORTE E MONTAGEM (ALUGUEL MENSAL)</t>
  </si>
  <si>
    <t>SERVIÇO: CONTRAVERGA EM CONCRETO ESTRUTURAL PARA VÃOS ACIMA DE 150CM, PREPARADO EM OBRA COM BETONEIRA, CONTROLE "A", COM FCK 20 MPA, MOLDADA IN LOCO, INCLUSIVE ARMAÇÃO</t>
  </si>
  <si>
    <t>SERVIÇO: VERGA EM CONCRETO ESTRUTURAL PARA VÃOS ACIMA DE 150CM, PREPARADO EM OBRA COM BETONEIRA, CONTROLE "A", COM FCK 20 MPA, MOLDADA IN LOCO, INCLUSIVE ARMAÇÃO</t>
  </si>
  <si>
    <t>SERVIÇO: VERGA EM CONCRETO ESTRUTURAL PARA VÃOS DE ATÉ 150CM, PREPARADO EM OBRA COM BETONEIRA, CONTROLE "A", COM FCK 20 MPA, MOLDADA IN LOCO, INCLUSIVE ARMAÇÃO</t>
  </si>
  <si>
    <t>SERVIÇO: PROJETO DE ESCORAMENTO</t>
  </si>
  <si>
    <t>SERVIÇO: ENSAIO DE MÓDULO DE ELASTICIDADE</t>
  </si>
  <si>
    <t>PILARES ARRANQUE</t>
  </si>
  <si>
    <t>SERVIÇO: J2(130x150/110)cm Fornecimento e colocação de janela em alumínio sob encomenda, com contramarco, duas folhas de correr, básculas superiores, alizar, inclusive vidro liso incolor, e = 4mm</t>
  </si>
  <si>
    <t>SERVIÇO: Revestimento em placa de granito cinza corumbá ou andorinha polido, 80cm de largura e 90cm de altura, e=2cm, assentada na alvenaria com argamassa pré-fabricada de cimento colante e rejuntamento fornecimento e colocação</t>
  </si>
  <si>
    <t>SERVIÇO: Fornecimento e assentamento de revestimento em placas de granito  Jacarandá Vinho polido (avermelhado) e=2cm, com junção das peças nas quinas em meia esquadria, assentado com argamassa pré-fabricada de cimento colante, tipo AC-III, e rejuntamento</t>
  </si>
  <si>
    <t>SERVIÇO: Engenheiro Civil com encargos complementares – 8 horas diárias durante 22 meses</t>
  </si>
  <si>
    <t>SERVIÇO: Engenheiro Eletricista com encargos complementares - 16 horas semanais durante 16 meses</t>
  </si>
  <si>
    <t>SERVIÇO: Engenheiro Mecânico com encargos complementares - 8 horas mensais durante 16 meses</t>
  </si>
  <si>
    <t>SERVIÇO: Técnico em Segurança do Trabalho com encargos complementares - 8 horas diárias durante 22 meses</t>
  </si>
  <si>
    <t>SERVIÇO: Técnico em Edificações  com encargos complementares - 8 horas diárias durante 22 meses</t>
  </si>
  <si>
    <t>SERVIÇO: Encarregado Geral com encargos complementares -  8 horas diárias durante 22 meses</t>
  </si>
  <si>
    <t>SERVIÇO: Almoxarife com encargos complementares -  8 horas diárias durante 22 meses</t>
  </si>
  <si>
    <t>SERVIÇO: CREA – Taxa de ART de execução</t>
  </si>
  <si>
    <t>SERVIÇO: Consumos gerais (água/esgoto, energia, telefone, internet wi-fi, material de escritório, cópias e reproduções)</t>
  </si>
  <si>
    <t>SERVIÇO: Segurança da obra</t>
  </si>
  <si>
    <t>SERVIÇO: Fornecimento de epi’s para a contratante</t>
  </si>
  <si>
    <t>SERVIÇO: PCMAT: Programa de condições e meio ambiente de trabalho na indústria da construção, conforme determinam os itens e os subitens da norma regulamentadora 18 (NR-18 -condições e meio ambiente de trabalho da indústria da construção). Esse programa deverá ser elaborado, datado, rubricado e assinado por engenheiro de segurança do trabalho bem como acompanhado da respectiva anotação da responsabilidade técnica (ART), emitida pelo conselho regional de engenharia e de agronomia (CREA)</t>
  </si>
  <si>
    <t>SERVIÇO: PCMSO: Programa de controle médico ocupacional, conforme determina a norma vigente. Esse programa deverá ser elaborado, datado, rubricado e assinado por médico do trabalho, acompanhado do seu registro no conselho regional de medicina. Os exames médicos obrigatórios já constam na composição da taxa de encargos sociais</t>
  </si>
  <si>
    <t>SERVIÇO: Fornecimento de kit primeiros socorros para obra</t>
  </si>
  <si>
    <t>SERVIÇO: Locação de andaime para fachada, inclusive piso metálico e sapatas</t>
  </si>
  <si>
    <t>SERVIÇO: Montagem e desmontagem de andaime metálico para fachada, inclusive assoalho, rodapé e guarda-corpo</t>
  </si>
  <si>
    <t>SERVIÇO: Fornecimento e colocação de tela de proteção de fachada, inclusive remoção</t>
  </si>
  <si>
    <t>SERVIÇO: Colocação de tela de proteção de fachada reaproveitada, com fornecimento de material de fixação, inclusive remoção</t>
  </si>
  <si>
    <t>SERVIÇO: Elaboração projeto de lay out do canteiro de obras</t>
  </si>
  <si>
    <t>SERVIÇO: Elaboração projeto de todas as instalações elétricas provisórias da obra</t>
  </si>
  <si>
    <t>SERVIÇO: Placa de obra fixada com peças de madeira 8x12cm, tamanho mínimo de 2,00m x 1,00m</t>
  </si>
  <si>
    <t>SERVIÇO: Tapume em chapa de aço galvanizado, trapezoidal na vertical, com portões (altura aproximada de 2,20 m), inclusive remoção</t>
  </si>
  <si>
    <t>SERVIÇO: Escritório da fiscalização e da CONTRATADA (inclusive mobiliário e sanitário para engenharia)</t>
  </si>
  <si>
    <t>SERVIÇO: Barracão pessoal – vestiário (inclusive mobiliário)</t>
  </si>
  <si>
    <t>SERVIÇO: Barracão depósito e ferramentaria/almoxarifado (inclusive mobiliário)</t>
  </si>
  <si>
    <t>SERVIÇO: Barracão instalação sanitária</t>
  </si>
  <si>
    <t>SERVIÇO: Barracão refeitório</t>
  </si>
  <si>
    <t>SERVIÇO: Área coberta em telha de fibrocimento para bancas com piso de concreto</t>
  </si>
  <si>
    <t>SERVIÇO: Ligação provisória de luz e força</t>
  </si>
  <si>
    <t>SERVIÇO: Ligação predial de água 1/2", cavalete simples Copasa ou conforme exigência da concessionária de água local</t>
  </si>
  <si>
    <t>SERVIÇO: Mobilização e desmobilização de obra</t>
  </si>
  <si>
    <t>SERVIÇO: Fornecimento e colocação de proteção de periferia, inclusive remoção</t>
  </si>
  <si>
    <t>SERVIÇO: Colocação de proteção de periferia reaproveitada com fornecimento de material de fixação, inclusive remoção</t>
  </si>
  <si>
    <t>SERVIÇO: Locação de duto de entulhos, inclusive montagem/desmontagem</t>
  </si>
  <si>
    <t>SERVIÇO: Vistoria cautelar</t>
  </si>
  <si>
    <t>SERVIÇO: Plano de gerenciamento dos resíduos gerados pela construção do prédio, obedecendo à norma específica e às determinações do município</t>
  </si>
  <si>
    <t>SERVIÇO: Fornecimento e colocação de poste metálico com pé de ancoragem para fixação em piso (laje/viga). Altura de 1m com diâmetro de aproximadamente 4” para passagem de cabo de aço para a linha de vida, inclusive remoção</t>
  </si>
  <si>
    <t>SERVIÇO: Colocação de poste metálico com pé de ancoragem para fixação em piso (laje/viga). Altura de 1m com diâmetro de aproximadamente 4” para passagem de cabo de aço para a linha de vida, inclusive remoção</t>
  </si>
  <si>
    <t>SERVIÇO: Fornecimento e colocação de cabo de aço galvanizado 5/16" para a linha de vida, inclusive remoção</t>
  </si>
  <si>
    <t>SERVIÇO: Colocação de cabo de aço galvanizado 5/16" para a linha de vida reaproveitado, inclusive remoção</t>
  </si>
  <si>
    <t>SERVIÇO: Cones para isolamento e sinalização de segurança do trabalho, fornecimento e colocação</t>
  </si>
  <si>
    <t>SERVIÇO: Fita zebrada amarela para sinalização, fornecimento e colocação</t>
  </si>
  <si>
    <t>SERVIÇO: Desmatamento, destocamento e limpeza, inclusive transporte</t>
  </si>
  <si>
    <t>SERVIÇO: Remoção de cerca de arame farpado com mourão</t>
  </si>
  <si>
    <t>SERVIÇO: Remoção  de meio-fio de concreto, inclusive carga</t>
  </si>
  <si>
    <t>SERVIÇO: Demolição de passeio, inclusive afastamento</t>
  </si>
  <si>
    <t>SERVIÇO: Demolição de reboco, inclusive afastamento</t>
  </si>
  <si>
    <t>SERVIÇO: Transporte de material de demolição em carrinho de mão, com distância até 50m</t>
  </si>
  <si>
    <t>SERVIÇO: Transporte de material demolido em caçamba</t>
  </si>
  <si>
    <t>SERVIÇO: Escavação e carga mecanizada em material de 1ª categoria</t>
  </si>
  <si>
    <t>SERVIÇO: Aterro compactado com rolo vibratório a 95% do P.N.</t>
  </si>
  <si>
    <t>SERVIÇO: Aterro compactado com placa vibratória</t>
  </si>
  <si>
    <t>SERVIÇO: Aterro compactado manual, com soquete</t>
  </si>
  <si>
    <t>SERVIÇO: Transporte de material de qualquer natureza em caminhão DMT&gt;5km (dentro do perímetro urbano)</t>
  </si>
  <si>
    <t>SERVIÇO: Locação do terreno - locação topográfica até 20 pontos</t>
  </si>
  <si>
    <t>SERVIÇO: Locação da obra - Com instrumento topográfico e gabarito de madeira</t>
  </si>
  <si>
    <t>SERVIÇO: Alvenaria em tijolos maciços requeimados, inclusive argamassa para assentamento – espessura 5cm, a revestir (10cm acabada)</t>
  </si>
  <si>
    <t>SERVIÇO: Alvenaria em tijolos cerâmicos furados, inclusive argamassa para assentamento – espessura 10cm a revestir (15cm acabada)</t>
  </si>
  <si>
    <t>SERVIÇO: Alvenaria em tijolos cerâmicos furados, inclusive argamassa para assentamento – espessura 15cm a revestir (20cm acabada)</t>
  </si>
  <si>
    <t>SERVIÇO: Alvenaria em tijolos cerâmicos furados, inclusive argamassa para assentamento – espessura 20cm a revestir (25cm acabada)</t>
  </si>
  <si>
    <t>SERVIÇO: Encunhamento com argamassa expansiva</t>
  </si>
  <si>
    <t>SERVIÇO: Junta de dilatação com isopor, e=25 mm, fornecimento e colocação</t>
  </si>
  <si>
    <t>SERVIÇO: Tela para alvenaria em tijolos cerâmicos furados – espessura 10cm a revestir a revestir (15cm acabada) - dimensão (mm):  1 tela de 100mm x 500mm, a cada 3 fiadas</t>
  </si>
  <si>
    <t>SERVIÇO: Tela de arame galvanizado, nº22, malha 1”(pinteiro)para reforço da ligação da alvenaria com os elementos estruturais, fornecimento e colocação</t>
  </si>
  <si>
    <t>SERVIÇO: Divisória em gesso acartonado tipo drywall, espessura de 15cm</t>
  </si>
  <si>
    <t>SERVIÇO: Espala em painel de gesso acartonado comum tipo drywall, a ser instalada para proteção das tubulações com fornecimento e colocação</t>
  </si>
  <si>
    <t>SERVIÇO: Divisória de painel com miolo de papel estabilizado, modulado, com alma de madeira, na cor branca, perfis de aço galvanizado (cor banca), com fornecimento e colocação (divisória naval)</t>
  </si>
  <si>
    <t>SERVIÇO: Marco e alizar para P3 - Fornecimento e colocação de marco de madeira sem jabre e alizar quina reta  com largura 10cm. Parede 15cm espessura</t>
  </si>
  <si>
    <t>SERVIÇO: Fornecimento e colocação de armário em MDF laminado melamínico dupla face a ser instalado sob bancada de granito ou vertical, paginado conforme detalhe</t>
  </si>
  <si>
    <t>SERVIÇO: Fornecimento e colocação de prateleiras de MDF fixadas em parede com mãos francesas metálicas</t>
  </si>
  <si>
    <t>SERVIÇO: Fornecimento e colocação de revestimento de balcão, em laminado melamínico TX, branco, colado, conforme detalhe</t>
  </si>
  <si>
    <t>SERVIÇO: Porta de enrolar P7A(477,5X305) cm – Fornecimento e colocação de porta, em aço galvanizado, perfil “transvision” com pintura eletrostática cor cinza, acionamento automático através de botoeira, conforme projeto</t>
  </si>
  <si>
    <t>SERVIÇO: Porta de enrolar P7B(495X305) cm – Fornecimento e colocação de porta, em aço galvanizado, perfil “transvision” com pintura eletrostática cor cinza, acionamento automático através de botoeira, conforme projeto</t>
  </si>
  <si>
    <t>SERVIÇO: P8B (90x210)cm Fornecimento e colocação de porta em chapa de ferro, sob encomenda, com contramarco, 01 folha de abrir, ferragem, fechadura eletrônica, mola aérea e puxador</t>
  </si>
  <si>
    <t>SERVIÇO: P8C (90x210)cm  Fornecimento e colocação de porta veneziana de ferro com contramarco, 01 folha de abrir, ferragem, fechadura de entrada e tetra chave</t>
  </si>
  <si>
    <t>SERVIÇO: Grades para janelas, fornecimento e colocação</t>
  </si>
  <si>
    <t>SERVIÇO: Corrimão duplo em aço carbono, para fixação na parede, fornecimento e colocação</t>
  </si>
  <si>
    <t>SERVIÇO: Escada marinheiro com gradil protetor, fornecimento e colocação</t>
  </si>
  <si>
    <t>SERVIÇO: Escada marinheiro, fornecimento e colocação</t>
  </si>
  <si>
    <t>SERVIÇO: Pé de mesa em tubo, diâmetro=10cm e suporte em metalon, fornecimento e colocação</t>
  </si>
  <si>
    <t>SERVIÇO: J3(1540x150/110)cm  Fornecimento e colocação de janela em alumínio sob encomenda, com contramarco, vinte bandeiras tipo máximo-ar e bandeiras superiores fixas, inclusive vidro liso incolor, e = 4mm</t>
  </si>
  <si>
    <t>SERVIÇO: J4(1545x150/110)cm  Fornecimento e colocação de janela em alumínio sob encomenda, com contramarco, vinte bandeiras tipo máximo-ar e bandeiras superiores fixas, inclusive vidro liso incolor, e = 4mm</t>
  </si>
  <si>
    <t>SERVIÇO: J5A(100x60)cm  Fornecimento e colocação de janela em alumínio sob encomenda, com contramarco, 1 folha fixa em veneziana ventilada (ventilação)</t>
  </si>
  <si>
    <t>SERVIÇO: J5B(100x105)cm  Fornecimento e colocação de janela em alumínio sob encomenda, com contramarco, alizar, 2 folhas de abrir em veneziana ventilada (inspeção)</t>
  </si>
  <si>
    <t>SERVIÇO: J6(120x80/180)cm  Fornecimento e colocação de janela em alumínio sob encomenda, com contramarco, fixa, em veneziana vazada</t>
  </si>
  <si>
    <t>SERVIÇO: J7(380x200/105)cm  Fornecimento e colocação de janela em alumínio sob encomenda, com contramarco, cinco bandeiras tipo máximo-ar e bandeiras superiores fixas, inclusive vidro liso incolor, e = 4mm</t>
  </si>
  <si>
    <t>SERVIÇO: J8(495x200/105)cm  Fornecimento e colocação de janela em alumínio sob encomenda, com contramarco, cinco bandeiras tipo máximo-ar e bandeiras superiores fixas, inclusive vidro liso incolor, e = 4mm</t>
  </si>
  <si>
    <t>SERVIÇO: P5(380X305)cm  Fornecimento e colocação de porta em alumínio sob encomenda, 2 folhas de correr + 2 folhas fixas + básculas superiores, com ferragem e fechadura, inclusive vidro laminado, E = 8mm</t>
  </si>
  <si>
    <t>SERVIÇO: P6(495x305)cm  Fornecimento e colocação de porta em alumínio sob encomenda, 2 folhas de correr + 2 folhas fixas + básculas superiores, com ferragem e fechadura, inclusive vidro laminado, E = 8mm</t>
  </si>
  <si>
    <t>SERVIÇO: P9(80X80)cm  Fornecimento e colocação de alçapão em chapa de alumínio xadrez dobrada antiderrapante, com contramarco, cadeado, uma folha de abrir, a ser instalado no piso</t>
  </si>
  <si>
    <t>SERVIÇO: P9A(60X120)cm Fornecimento e colocação de alçapão em chapa de alumínio xadrez dobrada antiderrapante, com contramarco, cadeado, uma folha de abrir, a ser instalado no piso</t>
  </si>
  <si>
    <t>SERVIÇO: P10(80X100)cm  Fornecimento e colocação de porta de alumínio, 2 folhas de abrir, sob encomenda, com contramarco, cadeado, tipo veneziana fechada</t>
  </si>
  <si>
    <t>SERVIÇO: Fornecimento e colocação de cantoneira de alumínio para proteção de quinas</t>
  </si>
  <si>
    <t>SERVIÇO: PV2 (800+150 X 470)cm Fornecimento e colocação de sistema pele de vidro (encaixilhada), em vidro laminado refletivo 08mm, cor prata (4mm)e incolor (4mm), acabamento, acessórios, estrutura com tratamento anodizado preto fosco, classe a13</t>
  </si>
  <si>
    <t>SERVIÇO: PV3 (120 X 470)cm Fornecimento e colocação de sistema pele de vidro (encaixilhada), em vidro laminado refletivo 08mm, cor prata (4mm)e incolor (4mm), acabamento, acessórios, estrutura com tratamento anodizado preto fosco, classe a13</t>
  </si>
  <si>
    <t>SERVIÇO: Barras tipo reta, 40cm, com fornecimento e colocação, em  aço  inox  316  chapa 18,  d= 1 ½”</t>
  </si>
  <si>
    <t>SERVIÇO: Barras tipo reta, 70cm, para deficiente, a ser instalada no box do  chuveiro, com fornecimento e colocação, em aço inox 316 chapa 18, D= 1 ½”</t>
  </si>
  <si>
    <t>SERVIÇO: Banco móvel para acessibilidade, em abs ou plástico de engenharia com altura ajustável- modelo astra ou similar conforme nbr 9050</t>
  </si>
  <si>
    <t>SERVIÇO: Fechamentos em aço inox com montante fixado no piso, altura=105cm, com fornecimento e colocação</t>
  </si>
  <si>
    <t>SERVIÇO: Fornecimento e colocação de corrimão simples e montantes, fixados entre si, ambos em aço inox escovado, sendo os montantes parafusados no piso.</t>
  </si>
  <si>
    <t>SERVIÇO: Vidro temperado liso incolor, e= 6mm, com fornecimento e colocação</t>
  </si>
  <si>
    <t>SERVIÇO: Vidro laminado incolor e=8mm, (4+4)mm, fornecimento e colocação</t>
  </si>
  <si>
    <t>SERVIÇO: P3(110x210)cm  Fornecimento e colocação de porta em vidro temperado liso, incolor, e=8mm, 01 folha de abrir. Fechadura em aço inox escovado, mola de piso, ferragens tipo Jumbo e puxador 40cm cromado. Acabamento de vidro com películas jateada e de segurança</t>
  </si>
  <si>
    <t>SERVIÇO: Guichê: vidro temperado incolor, e=8mm com perfil “u” metálico, com fornecimento e colocação conforme projeto arquitetônico</t>
  </si>
  <si>
    <t>SERVIÇO: Espelho cristal, lapidado, e= 4mm, colado com silicone, com fornecimento e colocação (60x110cm)</t>
  </si>
  <si>
    <t>SERVIÇO: Forro de gesso em placas acartonadas, aramado,  fornecimento e colocação</t>
  </si>
  <si>
    <t>SERVIÇO: Forro de gesso em placas acartonadas, estruturado,  fornecimento e colocação</t>
  </si>
  <si>
    <t>SERVIÇO: Forro acústico em fibra mineral, apoiado sobre perfil em aço tipo “T”, resistente à umidade e ao fogo. Painel:625x625x16mm</t>
  </si>
  <si>
    <t>SERVIÇO: Forro acústico em fibra mineral, apoiado sobre perfil em aço tipo “t”, resistente à umidade e ao fogo. Painel:625x1250x16mm</t>
  </si>
  <si>
    <t>SERVIÇO: Cortineiro em gesso acartonado estruturado em formato "l"</t>
  </si>
  <si>
    <t>SERVIÇO: Alçapão em cantoneira de alumínio natural para forro de gesso, fornecimento e colocação. 80x80cm</t>
  </si>
  <si>
    <t>SERVIÇO: Fornecimento e aplicação de gesso liso.</t>
  </si>
  <si>
    <t>SERVIÇO: CHAPISCO ARGAMASSA 1:3 A COLHER</t>
  </si>
  <si>
    <t>SERVIÇO: Emboço argamassa 1:6 e= 2,0cm</t>
  </si>
  <si>
    <t>SERVIÇO: Reboco paulista argamassa 1:2:8</t>
  </si>
  <si>
    <t>SERVIÇO: Cerâmica aplicada em parede, dimensão da peça até 2025cm², assentada com argamassa pré-fabricada de cimento colante e rejuntamento, inclusive fornecimento</t>
  </si>
  <si>
    <t>SERVIÇO: Reserva de cerâmica - Apenas fornecimento</t>
  </si>
  <si>
    <t>SERVIÇO: Contrapiso argamassa 1:3 - E=2,5cm</t>
  </si>
  <si>
    <t>SERVIÇO: Contrapiso argamassa 1:3 - E=5,5cm</t>
  </si>
  <si>
    <t>SERVIÇO: Contrapiso argamassa 1:3 - E=6,5cm</t>
  </si>
  <si>
    <t>SERVIÇO: Contrapiso argamassa 1:3 - E=7,0cm</t>
  </si>
  <si>
    <t>SERVIÇO: Enchimento de piso argamassa 1:3 E=15cm</t>
  </si>
  <si>
    <t>SERVIÇO: Piso cimentado esponjado– e = 4 cm.</t>
  </si>
  <si>
    <t>SERVIÇO: Piso cimentado esponjado– e = 8 cm.</t>
  </si>
  <si>
    <t>SERVIÇO: Porcelanato técnico (massa única), antiderrapante, coeficiente de atrito maior ou igual a 0,4, borda retificada, dimensão (60x60)cm, assentado com argamassa pré-fabricada de cimento colante e rejuntamento, inclusive fornecimento</t>
  </si>
  <si>
    <t>SERVIÇO: Reserva de porcelanato técnico (massa única),antiderrapante, coeficiente de atrito maior ou igual a 0,4, borda retificada, dimensão (60x60)cm. apenas fornecimento.</t>
  </si>
  <si>
    <t>SERVIÇO: Degraus e patamares da escada em granito cinza corumbá ou andorinha, flameado, assentados com argamassa pré-fabricada de cimento colante, e=2 cm e rejuntamento, inclusive fornecimento. Aplicar resina no granito. Considerar bocel de 1,5cm</t>
  </si>
  <si>
    <t>SERVIÇO: Espelho da escada em granito cinza corumbá ou andorinha, polido, assentados com argamassa pré-fabricada de cimento colante, e=2 cm e rejuntamento, inclusive fornecimento</t>
  </si>
  <si>
    <t>SERVIÇO: Piso em granito Preto São Gabriel flameado e paginado (tabeira + peças entre 40cm e 55cm), assentado com argamassa pré-fabricada de cimento colante, e=2 cm e rejuntamento, inclusive fornecimento. Aplicar resina no granito</t>
  </si>
  <si>
    <t>SERVIÇO: Piso tátil de alerta de borracha, placas de 25x25cm, em conformidade com a norma NBR9050/2015, fornecimento e colocação</t>
  </si>
  <si>
    <t>SERVIÇO: Rodapé em madeira, com 7cm de altura, 1,5cm de espessura e acabamento em linhas retas</t>
  </si>
  <si>
    <t>SERVIÇO: Rodapé em granito cinza corumbá ou andorinha polido, com 10cm de altura, paginado, assentado com argamassa pré-fabricada de cimento colante, e=1,5 cm e rejuntamento, inclusive fornecimento</t>
  </si>
  <si>
    <t>SERVIÇO: Peitoril em granito cinza corumbá ou andorinha, polido, assentado com argamassa pré- fabricada de cimento colante, e=2 cm e rejuntamento, inclusive fornecimento</t>
  </si>
  <si>
    <t>SERVIÇO: Bancada em granito cinza corumbá ou andorinha polido, testeira, rodabancada e rejuntamento – 144x57cm, com recorte para a instalação bojo e furo para torneira, fornecimento e colocação</t>
  </si>
  <si>
    <t>SERVIÇO: Mesa em granito cinza corumbá ou andorinha polido - 122x70cm, com testeira, rodabancada e rejuntamento, fornecimento e colocação</t>
  </si>
  <si>
    <t>SERVIÇO: Fornecimento e colocação de tampos do balcão em granito cinza corumbá ou andorinha polido, com testeira e rejuntamento</t>
  </si>
  <si>
    <t>SERVIÇO: Fornecimento e colocação de revestimento da  caixa de alvenaria do balcão em granito cinza corumbá ou andorinha polido, com testeira e rejuntamento</t>
  </si>
  <si>
    <t>SERVIÇO: Marco em granito cinza corumbá ou andorinha polido, assentado com argamassa pré- fabricada de cimento colante, e=2 cm e rejuntamento, fornecimento e colocação</t>
  </si>
  <si>
    <t>SERVIÇO: Marco em granito cinza corumbá ou andorinha polido, largura igual à espessura da parede excluindo-se a espessura do batente da porta do elevador. Assentado com argamassa pré- fabricada de cimento colante e=2 cm e rejuntamento, fornecimento e colocação</t>
  </si>
  <si>
    <t>SERVIÇO: Alizar em granito cinza corumbá ou andorinha polido, largura15cm, assentado com argamassa pré-fabricada de cimento colante e=2 cm e rejuntamento, fornecimento e colocação</t>
  </si>
  <si>
    <t>SERVIÇO: Emassamento com massa corrida à base de PVA- duas demãos, inclusive lixamento para pintura</t>
  </si>
  <si>
    <t>SERVIÇO: Pintura acrílica acetinada cor branco gelo- três demãos</t>
  </si>
  <si>
    <t>SERVIÇO: Pintura caiação- três demãos</t>
  </si>
  <si>
    <t>SERVIÇO: Emassamento com massa corrida à base de PVA, inclusive lixamento para pintura</t>
  </si>
  <si>
    <t>SERVIÇO: Pintura látex PVA, duas demãos, acabamento fosco, cor branco neve.</t>
  </si>
  <si>
    <t>SERVIÇO: Pintura esmalte em esquadrias de ferro, duas demãos, inclusive aplicação de fundo anticorrosivo</t>
  </si>
  <si>
    <t>SERVIÇO: Pintura esmalte em para corrimãos, duas demãos, inclusive aplicação de fundo anticorrosivo</t>
  </si>
  <si>
    <t>SERVIÇO: Verniz semifosco, 2 demãos</t>
  </si>
  <si>
    <t>SERVIÇO: Placa 1 (15x15)cm Película de vinil adesivo com Símbolo Internacional de Acesso, fornecimento e instalação</t>
  </si>
  <si>
    <t>SERVIÇO: Placa 2 (15x15)cm Placa de acrílico transparente e=3mm, com película de vinil adesivada por trás do acrílico, contendo  o Símbolo Internacional de Acesso,  fornecimento e instalação</t>
  </si>
  <si>
    <t>SERVIÇO: Placa 6 (15x15)cm Placa de acrílico transparente e=3mm, com película de vinil adesivada por trás do acrílico, contendo o símbolo indicativo de banheiro, h=10cm, fornecimento e instalação</t>
  </si>
  <si>
    <t>SERVIÇO: Placa 8 (45x22)cm Placa de acrílico transparente e=4mm, com película de vinil adesivada por trás do acrílico, contendo texto “Atendimento Prioritário”, h=2,7cm e 6 símbolos, h=7,5cm, fornecimento e instalação</t>
  </si>
  <si>
    <t>SERVIÇO: Placa 9 (45x22)cm Placa de acrílico transparente e=4mm, com película de vinil adesivada por trás do acrílico, contendo texto “Assento Preferencial”, h=2,7cm e 6 símbolos, h=7,5cm, fornecimento e instalação</t>
  </si>
  <si>
    <t>SERVIÇO: Placa 11 (45x15)cm Placa de acrílico transparente e=4mm, com película de vinil adesivada por trás do acrílico, contendo texto (a ser definido posteriormente), h=2,7cm,  fornecimento e instalação</t>
  </si>
  <si>
    <t>SERVIÇO: Placa 13 (15x7)cm Placa de acrílico transparente e=3mm, contendo texto em relevo (a ser definido posteriormente), h=1,8cm e Braille, fornecimento e instalação</t>
  </si>
  <si>
    <t>SERVIÇO: Placa 15 (4x7)cm Placa de acrílico transparente e=3mm, contendo número em relevo, h=1,8cm e Braille, fornecimento e instalação</t>
  </si>
  <si>
    <t>SERVIÇO: Placa 16 (10x3)cm Placa de alumínio flexível e=3mm, contendo texto em relevo (andar xxx), h=0,5cm e Braille, fornecimento e instalação</t>
  </si>
  <si>
    <t>SERVIÇO: Placa 18 (120x80)cm Plotagem em vinil autoadesivo para sinalização horizontal de espaço reservado à pessoa em cadeira de rodas (P.C.R.), contendo símbolo internacional de acesso, fornecimento e instalação</t>
  </si>
  <si>
    <t>SERVIÇO: Fornecimento e instalação de faixa para degraus de escada em policarbonato liso fotoluminescente, largura 3cm e comprimento 10cm, fixado com cola de contato</t>
  </si>
  <si>
    <t>SERVIÇO: Gradil fixo, em tela tipo “Nylofor” da Belgo, com fornecimento e instalação com mão-de- obra da empresa fornecedora do material.</t>
  </si>
  <si>
    <t>SERVIÇO: PG1 (350x250) cm- Portão para acesso de pedestre, em tela tipo Nylofor 3D” da Belgo, estrutura em metalon, para acionamento manual, 1 folha de correr, trilho superior com roldanas e trilho embutido no piso, com alças reforçadas para cadeado - fornecimento e instalação com mão-de-obra da empresa fornecedora do gradil</t>
  </si>
  <si>
    <t>SERVIÇO: PG3 (350x250)cm- Portão para acesso de veículos, em tela tipo Nylofor 3D” da Belgo, estrutura em metalon, para acionamento automático por controle remoto,1 folha de correr, guia com roldanas e trilho inferior, gomos de cremalheira adicionais, alças reforçadas para cadeado, sensor anti esmagamento,  fornecimento e instalação com mão-de-obra da empresa fornecedora do gradil</t>
  </si>
  <si>
    <t>SERVIÇO: Mastro para bandeiras com 03 postes, roldanas inferiores e superiores e cordas, fixados em base de concreto revestida em granito polido.</t>
  </si>
  <si>
    <t>SERVIÇO: Poste de tubo de aço galvanizado D=2” H=3m, fornecimento e instalação</t>
  </si>
  <si>
    <t>SERVIÇO: Chapim em chapa galvanizada nº 24, com fornecimento e colocação</t>
  </si>
  <si>
    <t>SERVIÇO: Bate-rodas em tubo galvanizado, D=3”, fornecimento e colocação</t>
  </si>
  <si>
    <t>SERVIÇO: Corrimão duplo, em aço inox escovado, para fixação em alvenaria, com fornecimento e colocação</t>
  </si>
  <si>
    <t>SERVIÇO: Fornecimento e colocação de corrimão duplo e montantes, fixados entre si, ambos em aço inox escovado, sendo os montantes parafusados no piso.</t>
  </si>
  <si>
    <t>SERVIÇO: Fornecimento e colocação de corrimão duplo e montantes próprios para receber vidro, fixados entre si, ambos em aço inox escovado, sendo os montantes parafusados no topo de mureta.</t>
  </si>
  <si>
    <t>SERVIÇO: Fornecimento e aplicação de impermeabilizante no verso do granito</t>
  </si>
  <si>
    <t>SERVIÇO: Fornecimento e colocação de parafuso castelo com arruela de borracha anexada a arruela de metal, inclusive limpeza e fixação química com adesivo epóxi bi- componente</t>
  </si>
  <si>
    <t>SERVIÇO: Rejuntamento entre as placas de granito com fornecimento e colocação de selante monocomponente a base de poliuretano</t>
  </si>
  <si>
    <t>SERVIÇO: Apiloamento de piso com placa</t>
  </si>
  <si>
    <t>SERVIÇO: Passeios - Piso de concreto (com brita 0), fck = 15 MPa, esp = 8 cm, com juntas de dilatação executadas com serra cliper, sobre lastro de concreto magro, esp=3cm, fornecimento e colocação</t>
  </si>
  <si>
    <t>SERVIÇO: Base de concreto, destinada à instalação de mastro</t>
  </si>
  <si>
    <t>SERVIÇO: Cordão de concreto pré-moldado semi-boleado, 10x10cm</t>
  </si>
  <si>
    <t>SERVIÇO: Meio-fio pré-moldado de concreto com fornecimento e colocação, inclusive rejuntamento.</t>
  </si>
  <si>
    <t>SERVIÇO: Piso tátil direcional, de concreto, cor vermelha, placas de 25x25cm assentado nivelado com o piso.</t>
  </si>
  <si>
    <t>SERVIÇO: Piso tátil de alerta, de concreto, cor vermelho, placas de 25x25cm  assentado nivelado com o piso.</t>
  </si>
  <si>
    <t>SERVIÇO: Piso de granito cinza corumbá ou andorinha, flameado e paginado, placas de aproximadamente (1,00x1,25)m, assentado com argamassa pré-fabricada de cimento colante, e=2 cm e rejuntamento, inclusive fornecimento. Aplicar resina no granito.</t>
  </si>
  <si>
    <t>SERVIÇO: Piso de granito cinza corumbá ou andorinha, flameado e paginado, 2 placas de aproximadamente (1,50x1,50)m e 1 placa de , aproximadamente (0,90x1,50)m assentado com argamassa pré-fabricada de cimento colante, e=2 cm e rejuntamento, inclusive fornecimento. Aplicar resina no granito.</t>
  </si>
  <si>
    <t>SERVIÇO: Textura acrílica, aplicação com rolo, com fornecimento e colocação - Cor: concreto</t>
  </si>
  <si>
    <t>SERVIÇO: Textura acrílica hidrorrepelente - Tipo grafiatto, com fornecimento e colocação, inclusive fundo selador. Cor manipulada: Espuma gelada Suvinil ou similar</t>
  </si>
  <si>
    <t>SERVIÇO: Lixamento manual em parede para remoção de tinta</t>
  </si>
  <si>
    <t>SERVIÇO: Pintura acrílica acetinada em parede, três demãos, cor  concreto</t>
  </si>
  <si>
    <t>SERVIÇO: Pintura acrílica fosca em parede, três demãos, cor branco neve</t>
  </si>
  <si>
    <t>SERVIÇO: Pintura acrílica fosca em parede, três demãos, cor preta</t>
  </si>
  <si>
    <t>SERVIÇO: Pintura a óleo para faixas em pilares e paredes de garagem, h=90cm, duas demãos, cores amarela e preta</t>
  </si>
  <si>
    <t>SERVIÇO: Pintura epóxi aplicada com trincha, duas demãos</t>
  </si>
  <si>
    <t>SERVIÇO: Tratamento das estruturas de concreto aparente, inclusive raspagem, estucagem e polimento com duas demãos de verniz acrílico</t>
  </si>
  <si>
    <t>SERVIÇO: Pintura esmalte em postes ou tubulações, duas demãos</t>
  </si>
  <si>
    <t>SERVIÇO: Pintura epóxi em piso para sinalização visual dos degraus da escada externa, na cor AMARELA</t>
  </si>
  <si>
    <t>SERVIÇO: Pintura epóxi em piso para demarcação e sinalização (pictograma) das vagas para cadeirante nas garagens</t>
  </si>
  <si>
    <t>SERVIÇO: Engradamento metálico para telha metálica galvanizada termo acústica,  fornecimento e colocação</t>
  </si>
  <si>
    <t>SERVIÇO: Telha metálica galvanizada termoacústica, trapezoidal, tipo sanduíche,  fornecimento e colocação</t>
  </si>
  <si>
    <t>SERVIÇO: Cumeeira metálica galvanizada, perfil trapezoidal,  fornecimento e colocação.</t>
  </si>
  <si>
    <t>SERVIÇO: Rufos de chapa de aço galvanizado nº 24, chumbados na alvenaria,  fornecimento e colocação. Desenvolvimento = 33cm.</t>
  </si>
  <si>
    <t>SERVIÇO: Calhas de chapa galvanizada nº 24, chumbadas na alvenaria, fornecimento e colocação. Desenvolvimento = 75 cm</t>
  </si>
  <si>
    <t>SERVIÇO: Letra fonte arial e altura de 80cm</t>
  </si>
  <si>
    <t>SERVIÇO: Letra fonte arial e altura de 24cm</t>
  </si>
  <si>
    <t>SERVIÇO: Numeração fonte arial e altura de 30cm</t>
  </si>
  <si>
    <t>SERVIÇO: Placa 17 (50x70)cm Placa de aço para sinalização vertical de vaga de estacionamento acessível (especificação conforme placa de rua) contendo Símbolo Internacional de Acesso e texto ‘Estacionamento reservado para veículos autorizados” incluindo todos os acessórios necessários à sua fixação , fornecimento e instalação</t>
  </si>
  <si>
    <t>SERVIÇO: Plantio de grama em placas tipo Esmeralda, inclusive terra vegetal, adubo e conservação por 30 dias</t>
  </si>
  <si>
    <t>SERVIÇO: Quaresmeira roxa, fornecimento de muda</t>
  </si>
  <si>
    <t>SERVIÇO: Ipê-roxo, fornecimento de muda</t>
  </si>
  <si>
    <t>SERVIÇO: Croton, fornecimento de muda</t>
  </si>
  <si>
    <t>SERVIÇO: Plantio e preparo de covas de arbustos ornamentais em geral, exceto fornecimento de mudas</t>
  </si>
  <si>
    <t>SERVIÇO: Plantio e preparo de covas de árvores h=1,80m, com cova 60x60x60 cm, exceto fornecimento de mudas</t>
  </si>
  <si>
    <t>SERVIÇO: Terra vegetal, fornecimento e colocação</t>
  </si>
  <si>
    <t>SERVIÇO: Areia lavada, fornecimento e colocação</t>
  </si>
  <si>
    <t>SERVIÇO: Argila expandida com certificação</t>
  </si>
  <si>
    <t>SERVIÇO: Fornecimento e instalação de concertina plana tipo “FLAT”, inclusive haste e pintura eletrostática. Altura=45cm</t>
  </si>
  <si>
    <t>SERVIÇO: Fornecimento e montagem de elevador comercial para 13 pessoas</t>
  </si>
  <si>
    <t>SERVIÇO: Limpeza permanente da obra</t>
  </si>
  <si>
    <t>SERVIÇO: Limpeza final da obra</t>
  </si>
  <si>
    <t>SERVIÇO: Limpeza das louças sanitárias</t>
  </si>
  <si>
    <t>SERVIÇO: Limpeza dos metais</t>
  </si>
  <si>
    <t>SERVIÇO: Limpeza dos vidros e espelhos</t>
  </si>
  <si>
    <t>SERVIÇO: Limpeza do ELEVADOR</t>
  </si>
  <si>
    <t>SERVIÇO: Solicitação de “Habite-se”, junto à Prefeitura Municipal</t>
  </si>
  <si>
    <t>SERVIÇO: ENSAIO DE RESITÊNCIA À COMPRESSÃO SIMPLES - CONCRETO</t>
  </si>
  <si>
    <t>SERVIÇO: IMPERMEABILIZAÇÃO COM MANTA ASFÁLTICA</t>
  </si>
  <si>
    <t>SERVIÇO: PRIMER A BASE DE ÁGUA</t>
  </si>
  <si>
    <t>SERVIÇO: JUNTA PERIMETRAL DE DILATAÇÃO DE MASTIQUE ASFÁLTICO 20mm</t>
  </si>
  <si>
    <t>SERVIÇO: JUNTA DE RETRAÇÃO DE DILATAÇÃO DE MASTIQUE DE EMULSÃO ASFÁLTICA 10mm</t>
  </si>
  <si>
    <t>SERVIÇO: ACABAMENTO DAS BORDAS CHANFRADAS COM APLICAÇÃO DE MANTA DE POLIESTER NA PRIMEIRA DEMÃO DO IMPERMEABILIZANTE DE ARGAMASSA POLIMÉRICA LARGURA 10 CM</t>
  </si>
  <si>
    <t>SERVIÇO: ARGAMASSA POLIMÉRICA SEMI-FLEXÍVEL, BICOMPONENTE, À BASE DE CIMENTOS ESPECIAIS ADITIVOS MINERAIS E RESINA ACRÍLICA</t>
  </si>
  <si>
    <t>SERVIÇO: TUBO EXTRAVASSOR FIXADO NA ESTRUTURA COM GROUT. CALAFETAMENTO DA BORDA DO TUBO COM MASTIQUE SELANTE</t>
  </si>
  <si>
    <t>SERVIÇO: REGULARIZAÇÃO COM ARGAMASSA DE CIMENTO E AREIA,TRAÇO 1:3, ESPESSURA MÍNIMA 2,0CM</t>
  </si>
  <si>
    <t>SERVIÇO: TUBULAÇÃO CHUMBADA NA ESTRUTURA COM GROUT, USO DE LIMITADOR DE PROFUNDIDADE (TARUCEL) E IMPERMEABILIZAÇÃO COM POLIURETANO ESP.2mm NO LOCAL DA SUBIDA DO TUBO DO VASO</t>
  </si>
  <si>
    <r>
      <rPr>
        <b/>
        <sz val="6"/>
        <rFont val="Verdana"/>
        <family val="2"/>
      </rPr>
      <t>SERVIÇO: IMPERMEABILIZAÇÃO COM POLIURETANO ESP.2mm</t>
    </r>
  </si>
  <si>
    <r>
      <rPr>
        <b/>
        <sz val="6"/>
        <rFont val="Verdana"/>
        <family val="2"/>
      </rPr>
      <t>SERVIÇO: CAMADA DE AREIA ASPERGIDA</t>
    </r>
  </si>
  <si>
    <r>
      <rPr>
        <b/>
        <sz val="6"/>
        <rFont val="Verdana"/>
        <family val="2"/>
      </rPr>
      <t>SERVIÇO: PROTEÇÃO MECÂNICA COM ARGAMASSA DE CIMENTO E AREIA TRAÇO 1:3, ARMADA COM TELA GALVANIZADA (TELA GALVANIZADA Ø4,2mm MALHA 15x15cm EM PAINÉIS 2x3M) ESP 3 CM</t>
    </r>
  </si>
  <si>
    <r>
      <rPr>
        <b/>
        <sz val="6"/>
        <rFont val="Verdana"/>
        <family val="2"/>
      </rPr>
      <t>SERVIÇO: IMPERMEABILIZAÇÃO DE RALO FIXADO NA ESTRUTURA COM GROUT. CALAFETAMENTO DA BORDA DO TUBO COM MASTIQUE SELANTE</t>
    </r>
  </si>
  <si>
    <r>
      <rPr>
        <b/>
        <sz val="6"/>
        <rFont val="Verdana"/>
        <family val="2"/>
      </rPr>
      <t>SERVIÇO: CANTONEIRA DE ALUMÍNIO GALVANIZADA 2x2" FIXADA COM PARAFUSO E BUCHA S6 A CADA 30cm</t>
    </r>
  </si>
  <si>
    <r>
      <rPr>
        <b/>
        <sz val="6"/>
        <rFont val="Verdana"/>
        <family val="2"/>
      </rPr>
      <t>SERVIÇO: CAMADA DE TRANSIÇÃO GEOTÊXTIL 250g/m²</t>
    </r>
  </si>
  <si>
    <r>
      <rPr>
        <b/>
        <sz val="6"/>
        <rFont val="Verdana"/>
        <family val="2"/>
      </rPr>
      <t>SERVIÇO: RALO CHUMBADO NA ESTRUTURA COM GROUT, USO DE LIMITADOR DE PROFUNDIDADE (TARUCEL) E ANEL DE PVC ANTIINFILTRAÇÃO</t>
    </r>
  </si>
  <si>
    <t>SERVIÇO:CAIXA PARA MEDIDOR POLIFÁSICO CONFORME PADRÕES CEMIG TIPO CM-4</t>
  </si>
  <si>
    <t>SERVIÇO:ELETRODUTO DE PVC RÍGIDO ROSCÁVEL, DN 20MM (3/4"),INCLUSIVE CONEXÕES, SUPORTES E FIXAÇÃO</t>
  </si>
  <si>
    <t>SERVIÇO:ELETRODUTO DE AÇO GALVANIZADO PESADO, INCLUSIVE CONEXÕES, SUPORTES E FIXAÇÃO DN 100 (4")</t>
  </si>
  <si>
    <t>SERVIÇO:DUTO CORRUGADO EM PEAD (POLIETILENO DE ALTA DENSIDADE),PARA PROTEÇÃO DE CABOS SUBTERRÂNEOS DN 100 MM (4")</t>
  </si>
  <si>
    <t>SERVIÇO:CAIXA DE PASSAGEM PARA PISO DO TIPO ZC 77X67X90 CM - GARAGEM</t>
  </si>
  <si>
    <t>SERVIÇO:CAIXA DE PASSAGEM PARA PISO DO TIPO ZC 77X67X90 CM - PASSEIO</t>
  </si>
  <si>
    <t>SERVIÇO:CABO DE COBRE FLEXÍVEL, CLASSE 5, ISOLAMENTO TIPO EPR/HEPR, NÃO HALOGENADO, ANTICHAMA, TERMOFIXO, UNIPOLAR, SEÇÃO 120 MM2, 90°C, 0,6/1KV</t>
  </si>
  <si>
    <t>SERVIÇO:CABO DE COBRE FLEXÍVEL, CLASSE 5, ISOLAMENTO TIPO EPR/HEPR, NÃO HALOGENADO, ANTICHAMA, TERMOFIXO, UNIPOLAR, SEÇÃO 70 MM2, 90°C, 0,6/1KV (VERDE - TERRA)</t>
  </si>
  <si>
    <t>SERVIÇO:ARAME GALVANIZADO 16 BWG, 1,65MM (0,0166 KG/M)</t>
  </si>
  <si>
    <t>SERVIÇO:HASTE DE ATERRAMENTO AÇO ZINCADO 25X25X2400MM PADRÃO CEMIG</t>
  </si>
  <si>
    <t>SERVIÇO:CABO DE COBRE NU (CORDOALHA) 16,0MM2</t>
  </si>
  <si>
    <t>SERVIÇO:CAIXA PRÉ MOLDADA PARA ATERRAMENTO COM TAMPA DE CONCRETO 25 X 25 X 50 CM, INCLUSIVE ESCAVAÇÃO E BOTA FORA</t>
  </si>
  <si>
    <t>SERVIÇO:CONECTOR PRENSA-FIOS DE AÇO GALVANIZADO OU LIGA DE COBRE</t>
  </si>
  <si>
    <t>SERVIÇO: ELETROCALHA LISA GALVANIZADA ELETROLÍTICA CHAPA 14 - 300X100 MM COM TAMPA, INCLUSIVE CONEXÃO</t>
  </si>
  <si>
    <t>SERVIÇO: ELETROCALHA LISA GALVANIZADA ELETROLÍTICA CHAPA 14 -200X100 MM COM TAMPA, INCLUSIVE CONEXÃO</t>
  </si>
  <si>
    <t>SERVIÇO: DUTO DUPLO (CANALETA) TIPO “D”, EM  PERFIL DE ALUMÍNIO  ANODIZADO, DIMENSÕES 25X73MM, COM  DUAS VIAS
PARA PASSAGEM DE CABOS, COR BRANCO. REF: DT 12241.00 DA DUTOTEC OU EQUIVALENTE.</t>
  </si>
  <si>
    <t>SERVIÇO: PORTA EQUIPAMENTOS  PARA TRÊS  PORTAS  RJ45  SEM  COLAR  TIPO  KEYSTONE, EM  PLÁSTICO  ABS  NA COR  BRANCA. REF: DT 62242.00 DA DUTOTEC OU EQUIVALENTE.</t>
  </si>
  <si>
    <t>SERVIÇO: PERFILADO PERFURADO EM CHAPA DE AÇO, DIMENSÕES (38X38)MM, INCLUSIVE ELEMENTOS DE FIXAÇÃO. REF.: MOPA OU EQUIVALENTE.</t>
  </si>
  <si>
    <t>SERVIÇO: VERGALHÃO DE AÇO COM ROSCA TOTAL, DIÂMETRO 1/4", INCLUSIVE ELEMENTOS DE FIXAÇÃO. REF.: MOPA OU EQUIVALENTE.</t>
  </si>
  <si>
    <t>SERVIÇO: ELETRODUTO DE AÇO GALVANIZADO LEVE, INCLUSIVE CONEXÕES, SUPORTES E FIXAÇÃO DN 25 (1")</t>
  </si>
  <si>
    <t>SERVIÇO: ELETRODUTO DE AÇO GALVANIZADO MÉDIO, INCLUSIVE CONEXÕES, SUPORTES E FIXAÇÃO DN 32 (1.1/4")</t>
  </si>
  <si>
    <t>SERVIÇO: ELETRODUTO DE AÇO GALVANIZADO MÉDIO, INCLUSIVE CONEXÕES, SUPORTES E FIXAÇÃO DN 40 (1.1/2")</t>
  </si>
  <si>
    <t>SERVIÇO: ELETRODUTO DE AÇO GALVANIZADO MÉDIO, INCLUSIVE CONEXÕES, SUPORTES E FIXAÇÃO DN 50 (2")</t>
  </si>
  <si>
    <t>SERVIÇO: ELETRODUTO DE AÇO GALVANIZADO MÉDIO, INCLUSIVE CONEXÕES, SUPORTES E FIXAÇÃO DN 80 (3")</t>
  </si>
  <si>
    <t>SERVIÇO: CERTIFICAÇÃO DE GARANTIA DE TRANSMISSÃO DE CABOS LÓGICOS CAT. 6.</t>
  </si>
  <si>
    <t>SERVIÇO: CAIXA DE DISTRIBUIÇÃO GERAL OU DERIVAÇÃO DG Nº4</t>
  </si>
  <si>
    <t>SERVIÇO: CERTIFICAÇÃO DE GARANTIA DE TRANSMISSÃO DE CABOS LÓGICOS - CATEGORIA 5E</t>
  </si>
  <si>
    <t>SERVIÇO: BLOCO 10 PARES BLI-10 PADRÃO TELEMAR</t>
  </si>
  <si>
    <t>SERVIÇO: PATCH PANEL, 24 PORTAS, CATEGORIA 6, COM RACKS DE 19" E 1 U DE ALTURA, REFERÊNCIA FURUKAWA OU EQUIVALENTE.</t>
  </si>
  <si>
    <t>SERVIÇO: PATCH PANEL, 24 PORTAS, CATEGORIA 5E, COM RACKS DE 19" E 1 U DE ALTURA, REFERÊNCIA FURUKAWA OU EQUIVALENTE.</t>
  </si>
  <si>
    <t>SERVIÇO: PATCH CORD, CATEGORIA 5 E, EXTENSAO DE 1,50 M, REFERÊNCIA FURUKAWA OU EQUIVALENTE.</t>
  </si>
  <si>
    <t>SERVIÇO: CABO DE PAR TRANCADO UTP, 4 PARES, CATEGORIA 5E, COM BAIXO NÍVEL DE EMISSÃO DE FUMAÇA (LSZH). REFERÊNCIA FURUKAWA OU EQUIVALENTE.</t>
  </si>
  <si>
    <t>SERVIÇO: CABO TELEFÔNICO CI 50.50</t>
  </si>
  <si>
    <t>SERVIÇO: TOMADA RJ45, 8 FIOS, CAT 5E (APENAS MODULO), REFERÊNCIA FURUKAWA OU EQUIVALENTE.</t>
  </si>
  <si>
    <t>SERVIÇO: GAVETA DE VENTILAÇÃO COM 4 VENTILADORES PARA RACK 19"</t>
  </si>
  <si>
    <t>SERVIÇO: ORGANIZADOR DE CABOS DE 1U PARA RACK 19"</t>
  </si>
  <si>
    <t>SERVIÇO: ANILHA (MARCADOR) PARA IDENTIFICAÇÃO DE CABOS (#6MM2)-500 UN</t>
  </si>
  <si>
    <t>SERVIÇO: CONDULETE TIPO LL EM ALUMÍNIO PARA ELETRODUTO ROSCADO D=  1 1/4"</t>
  </si>
  <si>
    <t>SERVIÇO: CONDULETE TIPO LL EM ALUMÍNIO PARA ELETRODUTO ROSCADO D= 1 1/2"</t>
  </si>
  <si>
    <t>SERVIÇO: CONDULETE TIPO LR EM ALUMÍNIO PARA ELETRODUTO ROSCADO D= 1"</t>
  </si>
  <si>
    <t>SERVIÇO: CONDULETE TIPO LR EM ALUMÍNIO PARA ELETRODUTO ROSCADO D=  1 1/4"</t>
  </si>
  <si>
    <t>SERVIÇO: CONDULETE TIPO T EM ALUMÍNIO PARA ELETRODUTO ROSCADO D= 1"</t>
  </si>
  <si>
    <t>SERVIÇO: CONDULETE TIPO T EM ALUMÍNIO PARA ELETRODUTO ROSCADO D = 1 1/2"</t>
  </si>
  <si>
    <t>SERVIÇO: CABO UTP 4 PARESCATEGORIA 6 COM REVESTIMENTO EXTERNO NÃO PROPAGANTE A CHAMA, COM BAIXO NÍVEL DE EMISSÃO DE
FUMAÇA (LSZH). REFERÊNCIA FURUKAWA OU EQUIVALENTE.</t>
  </si>
  <si>
    <t>SERVIÇO: CAIXA DE LIGAÇÃO DE PVC PARA ELETRODUTO FLEXÍVEL, QUADRADA, DIMENSÕES 4 X 4"</t>
  </si>
  <si>
    <t>SERVIÇO: TOMADA DUPLA PARA LÓGICA RJ45, 4"X4", EMBUTIR, COMPLETA (TOMADAS RJ45 + PLACA + SUPORTE + ADAPTADOR), REFERÊNCIAS: FURUKAWA OU EQUIVALENTE / PIALPLUS OU EQUIVALENTE</t>
  </si>
  <si>
    <t>SERVIÇO: CAIXA DE PASSAGEM 15X15CM EM CHAPA DE FERRO COM TAMPA CEGA</t>
  </si>
  <si>
    <t>SERVIÇO: CAIXA DE PASSAGEM 20X20CM EM CHAPA DE FERRO COM TAMPA CEGA</t>
  </si>
  <si>
    <t>SERVIÇO: PLACA CEGA PARA CAIXA 4X4", REFERÊNCIA PIALPLUS OU EQUIVALENTE</t>
  </si>
  <si>
    <t>SERVIÇO: PLACA CEGA PARA CAIXA 2X4", REFERÊNCIA PIALPLUS OU EQUIVALENTE</t>
  </si>
  <si>
    <t>SERVIÇO: SUPORTE PARA PLACA 4"X2”, PARA 3 MÓDULOS. REF: PIAL PLUS OU SIMILAR.</t>
  </si>
  <si>
    <t>SERVIÇO: SUPORTE PARA PLACA 4"X4”, PARA 6 MÓDULOS. REF: PIAL PLUS OU SIMILAR.</t>
  </si>
  <si>
    <t>SERVIÇO: CONDULETE TIPO C EM ALUMÍNIO PARA ELETRODUTO ROSCADO D= 1"</t>
  </si>
  <si>
    <t>SERVIÇO: CONDULETE TIPO E EM ALUMÍNIO PARA ELETRODUTO ROSCADO D= 1"</t>
  </si>
  <si>
    <t>SERVIÇO: CONDULETE TIPO LL EM ALUMÍNIO PARA ELETRODUTO ROSCADO D= 1"</t>
  </si>
  <si>
    <t>SERVIÇO: ELETRODUTO FLEXÍVEL CORRUGADO REFORÇADO, PVC, ANTI-CHAMA DN 32MM (1’’) - APLICAÇÃO EM ALVENARIA</t>
  </si>
  <si>
    <t>SERVIÇO: ELETRODUTO FLEXÍVEL, EM AÇO GALVANIZADO, DN 1", INCLUSIVE CONEXÕES, SUPORTES E FIXAÇÃO</t>
  </si>
  <si>
    <t>SERVIÇO: ELETRODUTO FLEXÍVEL , EM AÇO GALVANIZADO, REVESTIDO EXTERNAMENTE COM PVC PRETO (1.1/2"), INCLUSIVE CONEXÕES, SUPORTES E FIXAÇÃO</t>
  </si>
  <si>
    <t>SERVIÇO: DUTO CORRUGADO EM PEAD (POLIETILENODEALTADENSIDADE), PARA PROTEÇÃO DE CABOS SUBTERRÂNEOS DN 75 MM (3")</t>
  </si>
  <si>
    <t>SERVIÇO: ELETRODUTO FLEXIVEL PLANO EM PEAD, COR PRETA E LARANJA, DIAMETRO 32 MM</t>
  </si>
  <si>
    <t>SERVIÇO: ARAME GALVANIZADO 16 BWG, 1,65MM (0,0166 KG/M)</t>
  </si>
  <si>
    <t>SERVIÇO: ABERTURA, ENVELOPAMENTO DE CONCRETO, FECHAMENTO E COMPACTAÇÃO DE VALA COM LARGURA DE 0,25 M E PROFUNDIDADE DE 0,25 M , INCLUINDO RECOMPOSIÇÃO.</t>
  </si>
  <si>
    <t>SERVIÇO: CAIXA SUBTERRÂNEA DE ENTRADA TELEFÔNICA TIPO R1, 60X35X50CM</t>
  </si>
  <si>
    <t>SERVIÇO: CAIXA DE LIGAÇÃO DE PVC PARA ELETRODUTO FLEXÍVEL, RETANGULAR, DIMENSÕES 4 X 2"</t>
  </si>
  <si>
    <r>
      <rPr>
        <sz val="6"/>
        <rFont val="Verdana"/>
        <family val="2"/>
      </rPr>
      <t>CONDULETE TIPO LB EM ALUMÍNIO PARA ELETRODUTO ROSCADO D=
3/4"</t>
    </r>
  </si>
  <si>
    <t>obS.:</t>
  </si>
  <si>
    <r>
      <rPr>
        <b/>
        <sz val="6"/>
        <rFont val="Verdana"/>
        <family val="2"/>
      </rPr>
      <t>Composiçao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ED-49088</t>
    </r>
  </si>
  <si>
    <r>
      <rPr>
        <sz val="6"/>
        <rFont val="Verdana"/>
        <family val="2"/>
      </rPr>
      <t>TERMINAL A COMPRESSAO EM COBRE ESTANHADO PARA CABO 10
MM2, 1 FURO E 1 COMPRESSAO, PARA PARAFUSO DE FIXACAO M6</t>
    </r>
  </si>
  <si>
    <r>
      <rPr>
        <sz val="6"/>
        <rFont val="Verdana"/>
        <family val="2"/>
      </rPr>
      <t>TERMINAL A COMPRESSAO EM COBRE ESTANHADO PARA CABO 25
MM2, 1 FURO E 1 COMPRESSAO, PARA PARAFUSO DE FIXACAO M8</t>
    </r>
  </si>
  <si>
    <r>
      <rPr>
        <sz val="6"/>
        <rFont val="Verdana"/>
        <family val="2"/>
      </rPr>
      <t>CONECTOR METALICO TIPO PARAFUSO FENDIDO (SPLIT BOLT), COM
SEPARADOR DE CABOS BIMETALICOS, PARA CABOS ATE 50 MM2</t>
    </r>
  </si>
  <si>
    <t>74.51.08</t>
  </si>
  <si>
    <r>
      <rPr>
        <sz val="6"/>
        <rFont val="Verdana"/>
        <family val="2"/>
      </rPr>
      <t>CAIXA DE EQUALIZAÇÃO 380X320X175mm COM BARRAMENTO DE COBRE, 8 TERMINAIS 16mm² E 1 TERMINAL 50mm² USO INTERNO E
EXTERNO</t>
    </r>
  </si>
  <si>
    <r>
      <rPr>
        <sz val="6"/>
        <rFont val="Verdana"/>
        <family val="2"/>
      </rPr>
      <t>SELANTE ELASTICO MONOCOMPONENTE A BASE DE POLIURETANO
PARA JUNTAS DIVERSAS</t>
    </r>
  </si>
  <si>
    <t>310ML</t>
  </si>
  <si>
    <r>
      <rPr>
        <sz val="6"/>
        <rFont val="Verdana"/>
        <family val="2"/>
      </rPr>
      <t>ENGENHEIRO ELETRICISTA COM ENCARGOS COMPLEMENTARES</t>
    </r>
  </si>
  <si>
    <t>SERVIÇO: GRAMPO TIPO "X" EM ALUMÍNIO</t>
  </si>
  <si>
    <t>SERVIÇO: TERMINAL A COMPRESSAO EM COBRE ESTANHADO PARA CABO 10 MM2, 1 FURO E 1 COMPRESSAO, PARA PARAFUSO DE FIXACAO M6</t>
  </si>
  <si>
    <t>SERVIÇO: TERMINAL A COMPRESSAO EM COBRE ESTANHADO PARA CABO 25 MM2, 1 FURO E 1 COMPRESSAO, PARA PARAFUSO DE FIXACAO M8</t>
  </si>
  <si>
    <t>SERVIÇO: CONECTOR METALICO TIPO PARAFUSO FENDIDO (SPLIT BOLT), COM SEPARADOR DE CABOS BIMETALICOS, PARA CABOS ATE 25 MM2</t>
  </si>
  <si>
    <t>SERVIÇO: CAIXA DE EQUALIZAÇÃO PLÁSTICA DE SOBREPOR 23,5X18,5X8,5CM COM BARRAMENTO DE COBRE COM 8 FUROS</t>
  </si>
  <si>
    <t>SERVIÇO: CONDULETE TIPO LB EM ALUMÍNIO PARA ELETRODUTO ROSCADO D= 3/4"</t>
  </si>
  <si>
    <t>SERVIÇO: SELANTE ELASTICO MONOCOMPONENTE A BASE DE POLIURETANO PARA JUNTAS DIVERSAS 310ML</t>
  </si>
  <si>
    <t>SERVIÇO: TESTE DE CONTINUIDADE DO SUBSISTEMA DE DESCIDAS (CONTINUIDADE DAS FERRAGENS ESTRUTURAIS), CONFORME NORMAS TÉCNICAS APLICÁVEIS E EMISSÃO DE RELATÓRIO TÉCNICO</t>
  </si>
  <si>
    <t>SERVIÇO: ELETRODUTO DE AÇO GALVANIZADO LEVE, INCLUSIVE CONEXÕES, SUPORTES E FIXAÇÃO DN 20 (3/4")</t>
  </si>
  <si>
    <t>SERVIÇO: ELETRODUTO DE PVC RÍGIDO ROSCÁVEL, DN 25 MM (1"), INCLUSIVE CONEXÕES, SUPORTES E FIXAÇÃO</t>
  </si>
  <si>
    <t>SERVIÇO: CONDULETE TIPO LL EM ALUMÍNIO PARA ELETRODUTO ROSCADO D= 3/4"</t>
  </si>
  <si>
    <t>SERVIÇO: CONDULETE TIPO LR EM ALUMÍNIO PARA ELETRODUTO ROSCADO D= 3/4"</t>
  </si>
  <si>
    <t>SERVIÇO: CONDULETE TIPO T EM ALUMÍNIO PARA ELETRODUTO ROSCADO D= 3/4"</t>
  </si>
  <si>
    <t>SERVIÇO: CABO DE COBRE NÚ # 10 MM2 - 7 FIOS X 1,36 MM, NÃO ENTERRADO</t>
  </si>
  <si>
    <t>SERVIÇO: CABO DE COBRE NÚ # 16 MM2 - 7 FIOS X 1,70 MM, NÃO ENTERRADO</t>
  </si>
  <si>
    <t>SERVIÇO: CABO DE ALUMÍNIO NU SEM ALMA 2/0 AWG 7 FIOS X 3,50 MM</t>
  </si>
  <si>
    <t>SERVIÇO: CABO DE COBRE FLEXÍVEL, CLASSE 5, ISOLAMENTO TIPO LSHF/ATOX, NÃO HALOGENADO, ANTICHAMA, TERMOPLÁSTICO, UNIPOLAR, SEÇÃO 10 MM2, 70°C, 450/750V</t>
  </si>
  <si>
    <t>SERVIÇO: CABO DE COBRE FLEXÍVEL, CLASSE 5, ISOLAMENTO TIPO LSHF/ATOX, NÃO HALOGENADO, ANTICHAMA, TERMOPLÁSTICO, UNIPOLAR, SEÇÃO 16 MM2, 70°C, 450/750V</t>
  </si>
  <si>
    <t>SERVIÇO: CABO DE COBRE FLEXÍVEL, CLASSE 5, ISOLAMENTO TIPO LSHF/ATOX, NÃO HALOGENADO, ANTICHAMA, TERMOPLÁSTICO, UNIPOLAR, SEÇÃO 35 MM2, 70°C, 450/750V</t>
  </si>
  <si>
    <t>SERVIÇO: CABO DE COBRE NÚ #50MM2, ENTERRADO, EXCLUSIVE ESCAVAÇÃO E REATERRO</t>
  </si>
  <si>
    <t>SERVIÇO: FITA PERFURADA PARA EQUIPOTENCIALIZAÇÃO EM LATÃO NIQUELADO PARA USO INTERNO 20 X 0,8 MM - FUROS DIAM. 7 MM</t>
  </si>
  <si>
    <t>SERVIÇO: CURVA DE ALUMÍNIO 7/8" X 1/8" X 300MM</t>
  </si>
  <si>
    <t>SERVIÇO: BARRA CHATA DE ALUMÍNIO 7/8" X 1/8" X 3M</t>
  </si>
  <si>
    <t>SERVIÇO: CONECTOR INSERT COM REGULAGEM</t>
  </si>
  <si>
    <t>SERVIÇO: CONECTOR COM PINO M12</t>
  </si>
  <si>
    <t>SERVIÇO: TERMINAL FIXADOR UNIVERSAL DE SPDA ESTANHADO PARA CABOS DE 16 A 70 MM2</t>
  </si>
  <si>
    <t>SERVIÇO: CONECTOR CABO-HASTE EM BRONZE NATURAL PARA DOIS CABOS DE COBRE DE 16-70 MM²</t>
  </si>
  <si>
    <t>SERVIÇO: PARAFUSO DE FENDA EM AÇO INOX COM PORCA E ARRUELA DE 1/4</t>
  </si>
  <si>
    <t>SERVIÇO: CAIXA DE INSPEÇÃO EM CIMENTO AGREGADO 300X300MM COM TAMPA EM FERRO FUNDIDO</t>
  </si>
  <si>
    <t>SERVIÇO: HASTE DE ATERRAMENTO 5/8 PARA SPDA - FORNECIMENTO E INSTALAÇÃO.</t>
  </si>
  <si>
    <t>SERVIÇO: RE-BAR 10MM X 3M COM 3 CLIPS PARA EMENDA 8-10MM</t>
  </si>
  <si>
    <t>SERVIÇO: CONECTOR MINI-GAR</t>
  </si>
  <si>
    <t>SERVIÇO: SOLDA EXOTÉRMICA MOLDE SCI-50-3</t>
  </si>
  <si>
    <t>SERVIÇO: SOLDA EXOTÉRMICA CARTUCHO N° 90</t>
  </si>
  <si>
    <t>SERVIÇO: SOLDA EXOTÉRMICA ALICATE Z-201</t>
  </si>
  <si>
    <t>SERVIÇO: CAIXA DE EQUALIZAÇÃO PARA USO INTERNO COM 9 TERMINAIS 210X210X90MM EM AÇO</t>
  </si>
  <si>
    <t>SERVIÇO: ESCAVAÇÃO MECÂNICA DE VALAS COM DESCARGA LATERAL H &gt; 5,00 M</t>
  </si>
  <si>
    <t>SERVIÇO: RE-BAR 3/8" X 3,4M COM 3 CLIPS PARA EMENDA 8-10MM</t>
  </si>
  <si>
    <t>SERVIÇO: LEITO METÁLICO, DIMENSÕES 300X100mm INCLUSIVE CONEXÕES, SUPORTES E FIXAÇÃO</t>
  </si>
  <si>
    <t>SERVIÇO: CONDULETE TIPO T EM ALUMÍNIO PARA ELETRODUTO ROSCADO D=1"</t>
  </si>
  <si>
    <t>SERVIÇO: CONDULETE TIPO X EM ALUMÍNIO PARA ELETRODUTO ROSCADO D=1"</t>
  </si>
  <si>
    <t>SERVIÇO: CONDULETE DE ALUMINIO TIPO B, PARA ELETRODUTO ROSCAVEL DE 1"</t>
  </si>
  <si>
    <t>SERVIÇO: CONDULETE TIPO LB EM ALUMÍNIO PARA ELETRODUTO ROSCADO D=1.1/4"</t>
  </si>
  <si>
    <t>SERVIÇO: CONDULETE TIPO LR EM ALUMÍNIO PARA ELETRODUTO ROSCADO D=1.1/4"</t>
  </si>
  <si>
    <t>SERVIÇO: CABO DE COBRE FLEXÍVEL , CLASSE 5 , ISOLAMENTO TIPO LSHF/ATOX, NÃO HALOGENADO, ANTICHAMA, TERMOPLÁSTICO, UNIPOLAR , SEÇÃO 2,5 MM2, 70°C, 450/750V</t>
  </si>
  <si>
    <t>SERVIÇO: CONDULETE TIPO LL EM ALUMÍNIO PARA ELETRODUTO ROSCADO D=1.1/4"</t>
  </si>
  <si>
    <t>SERVIÇO: CABO DE COBRE FLEXÍVEL , CLASSE 5 , ISOLAMENTO TIPO LSHF/ATOX, NÃO HALOGENADO, ANTICHAMA, TERMOPLÁSTICO, UNIPOLAR, SEÇÃO 4 MM2, 70°C, 450/750V</t>
  </si>
  <si>
    <t>SERVIÇO: CABO DE COBRE FLEXÍVEL , CLASSE 5 , ISOLAMENTO TIPO EPR/HEPR, NÃO HALOGENADO, ANTICHAMA, TERMOFIXO, UNIPOLAR, SEÇÃO 4 MM2, 90°C, 0,6/1KV</t>
  </si>
  <si>
    <t>SERVIÇO: CABO DE COBRE FLEXÍVEL , CLASSE 5 , ISOLAMENTO TIPO EPR/HEPR, NÃO HALOGENADO, ANTICHAMA, TERMOFIXO, UNIPOLAR, SEÇÃO 6 MM2, 90°C, 0,6/1KV</t>
  </si>
  <si>
    <t>SERVIÇO: CABO DE COBRE FLEXÍVEL , CLASSE 5 , ISOLAMENTO TIPO LSHF/ATOX, NÃO HALOGENADO, ANTICHAMA, TERMOPLÁSTICO, UNIPOLAR, SEÇÃO 10 MM2, 90°C, 0,6/1KV</t>
  </si>
  <si>
    <t>SERVIÇO: CABO DE COBRE FLEXÍVEL , CLASSE 5 , ISOLAMENTO TIPO LSHF/ATOX, NÃO HALOGENADO, ANTICHAMA, TERMOPLÁSTICO, UNIPOLAR, SEÇÃO 16 MM2, 90°C, 0,6/1KV</t>
  </si>
  <si>
    <t>SERVIÇO: CABO DE COBRE FLEXÍVEL , CLASSE 5 , ISOLAMENTO TIPO LSHF/ATOX , NÃO HALOGENADO, ANTICHAMA, TERMOPLÁSTICO, UNIPOLAR, SEÇÃO 25 MM2, 90°C, 0,6/1KV</t>
  </si>
  <si>
    <t>SERVIÇO: CABO DE COBRE FLEXÍVEL , CLASSE 5 , ISOLAMENTO TIPO LSHF/ATOX, NÃO HALOGENADO, ANTICHAMA, TERMOPLÁSTICO, UNIPOLAR, SEÇÃO 35 MM2, 90°C, 0,6/1KV</t>
  </si>
  <si>
    <t>SERVIÇO: TOMADA SIMPLES - 2P + T - 20A COM PLACA 4"x2" COMPLETA (TOMADA + PLACA + SUPORTE), REFERÊNCIA PIALPLUS OU EQUIVALENTE</t>
  </si>
  <si>
    <t>SERVIÇO: ARANDELA PARA 1 LÂMPADA DE LED, DE 12W. REF.: TATU - ITAIM OU EQUIVALENTE.</t>
  </si>
  <si>
    <t>SERVIÇO: CONJUNTO TAMPA E INTERRUPTOR PARALELO PARA CONDULETE 3/4"</t>
  </si>
  <si>
    <t>SERVIÇO: CONJUNTO TAMPA E INTERRUPTOR INTERMEDIÁRIO PARA CONDULETE 3/4"</t>
  </si>
  <si>
    <t>SERVIÇO: LÂMPADA LED, BASE E-27, POTÊNCIA 12W, BULBO A65, TEMPERATURA DA COR 6500K, BIVOLT.</t>
  </si>
  <si>
    <t>SERVIÇO: PAINEL ELÉTRICO, FABRICADO EM CHAPA DE AÇO 12 MSG NA ESTRUTURA E 14 MSG NO FECHAMENTO,  IDENTIFICAÇÃO QGBT, COM BARRAMENTO DE COBRE PARA CORRENTE DE 600A,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</si>
  <si>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QDC-1P,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</si>
  <si>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QDC-2P,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</si>
  <si>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QDC-3P, COM BARRAMENTO DE COBRE PARA CORRENTE DE 150A,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</si>
  <si>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QDC-AC- 1P,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</si>
  <si>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QDC-AC- 2P,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</si>
  <si>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QDC-AC- 3P,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</si>
  <si>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 BOMBAS,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</si>
  <si>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PAINEL ELÉTRICO, FABRICADO EM CHAPA DE AÇO 12 MSG NA ESTRUTURA E 14 MSG NO FECHAMENTO,  IDENTIFICAÇÃO QDC-PCI, COM BARRAMENTO DE COBRE PARA CORRENTE DE 100A, ACESSO FRONTAL ATRAVÉS DE FECHO CREMONA DE TRÊS PONTOS COM FECHO ESCAMOTEÁVEL, GRAU DE PROTEÇÃO IP 54, PRÓPRIO PARA USO ABRIGADO, ACABAMENTO NA COR CINZA RAL 7032 ELETROSTÁTICO, FABRICADO CONFORME DIAGRAMA TRIFILAR. (PROJETO), FORNECIDO COMPLETO</t>
  </si>
  <si>
    <t>SERVIÇO: ELETRODUTO FLEXÍVEL, EM  AÇO GALVANIZADO, DN 3/4", INCLUSIVE CONEXÕES, SUPORTES E FIXAÇÃO</t>
  </si>
  <si>
    <t>SERVIÇO: ELETROCALHA LISA GALVANIZADA ELETROLÍTICA CHAPA 14 - 150X100 MM COM TAMPA, INCLUSIVE CONEXÃO</t>
  </si>
  <si>
    <t>SERVIÇO: PERFILADO PERFURADO EM CHAPA DE AÇO, DIMENSÕES (38X38) MM, INCLUSIVE ELEMENTOS DE FIXAÇÃO. REF.: MOPA OU EQUIVALENTE</t>
  </si>
  <si>
    <t>SERVIÇO: VERGALHÃO DE AÇO COM ROSCA TOTAL, DIÂMETRO 1/4", INCLUSIVE ELEMENTOS DE FIXAÇÃO. REF.: MOPA OU EQUIVALENTE</t>
  </si>
  <si>
    <t>SERVIÇO: LUMINÁRIA DE EMBUTIR COM 2 LÂMPADAS DE LED, TIPO BULBO, DE 12W INSTALADA NO FORRO. REF.: MOD. PF91-E2E27 DA LUMICENTER OU EQUIVALENTE. (LÂMPADAS INCLUSAS)</t>
  </si>
  <si>
    <t>SERVIÇO: LUMINÁRIA LED PARA ILUMINAÇÃO PÚBLICA,POTÊNCIA DE 100W-40 LEDS, FLUXO LUMINOSO DE 9476 LUMENS, TEMP. COR 5000K, CORPO EM ALUMÍNIO INJETADO COM ALETAS PARA DISSIPAÇÃO DO CALOR, DIFUSOR EM VIDRO PLANO TEMPERADO, GRAU DE PROTEÇÃO IP66 COMANDO ATRAVÉS DE RELÉ FOTOCONTROLADOR INCORPORADO À  LUMINÁRIA, INSTALADA EM SUPORTE TIPO PÉTALA, EM POSTE METÁLICO DE ALTURA ÚTIL DE 7,0m REF.: MOD. NATH SXDA TECNOWATT OU EQUIVALENTE.</t>
  </si>
  <si>
    <t>SERVIÇO: KIT ALARME DE SINALIZAÇÃO DE EMERGÊNCIA PARA SANITÁRIO ACESSÍVEL, COMPOSTO DE MÓDULO PNE COM FIO E NOBREAK INTEGRADO, ACIONADOR AUDIOVISUAL (BOTOEIRA), ETIQUETAS ADESIVAS E PLACA FOTOLUMINESCENTE, DEMAIS ACESSÓRIOS, EM CONFORMIDADE COM A NBR 9050/2015. ALIMENTAÇÃO (BIVOLT) 127/220VCA-60HZ. REF. MOD. CAP30CFN DA SOL SUSTENTÁVEL OU
EQUIVALENTE</t>
  </si>
  <si>
    <t>SERVIÇO: CENTRAL DE ILUMINAÇÃO DE EMERGÊNCIA DE 24Vcc, 1000W, COM BANCO DE BATERIAS. REF.: UNITRON OU EQUIVALENTE.</t>
  </si>
  <si>
    <t>SERVIÇO: CONDULETE TIPO X, COM TAMPA E CORPO EM LIGA DE ALUMINÍO DE ALTA RESISTÊNCIA. A PROVA DE TEMPO, GRAU DE PROTEÇÃO IP65 PARA ELETRODUTO ROSCADO D=  1". REF.: WETZEL OU EQUIVALENTE.</t>
  </si>
  <si>
    <t>SERVIÇO: CONDULETE TIPO TB EM ALUMÍNIO PARA ELETRODUTO ROSCADO D= 1"</t>
  </si>
  <si>
    <t>SERVIÇO: ELETRODUTO FLEXIVEL PLANO EM PEAD, COR PRETA E LARANJA, DIAMETRO 25 MM</t>
  </si>
  <si>
    <t>SERVIÇO: CONDULETE TIPO X, COM TAMPA E CORPO EM LIGA DE ALUMINÍO DE ALTA RESISTÊNCIA. A PROVA DE TEMPO, GRAU DE PROTEÇÃO IP65 PARA ELETRODUTO ROSCADO D= 3/4". REF.: WETZEL OU EQUIVALENTE.</t>
  </si>
  <si>
    <t>SERVIÇO: TAMPA P/ CONDULETE C/ FURO REDONDO WETZEL OU EQUIVALENTE</t>
  </si>
  <si>
    <t>SERVIÇO: CONJUNTO DE 1 TOMADA + 1 INTERRUPTOR COM PLACA 4"x2" COMPLETA (TOMADA + INTERRUPTOR + PLACA + SUPORTE), REFERÊNCIA PIALPLUS OU EQUIVALENTE</t>
  </si>
  <si>
    <t>SERVIÇO: INTERRUPTOR SIMPLES 10A, 250V, CONJUNTO MONTADO PARA EMBUTIR 4" X 2" (PLACA + SUPORTE + MODULO)  COMPLETO, REFERÊNCIA PIALPLUS OU EQUIVALENTE</t>
  </si>
  <si>
    <t>SERVIÇO: INTERRUPTOR SIMPLES (2 MÓDULOS), 10A/250V, INCLUINDO SUPORTE E PLACA 4"x2" COMPLETO, REFERÊNCIA PIALPLUS OU EQUIVALENTE</t>
  </si>
  <si>
    <t>SERVIÇO: INTERRUPTOR SIMPLES (3 MÓDULOS), 10A/250V, INCLUINDO SUPORTE E PLACA 4"x4" COMPLETO, REFERÊNCIA PIALPLUS OU EQUIVALENTE</t>
  </si>
  <si>
    <t>SERVIÇO: INTERRUPTOR PARALELO 10A, 250V, CONJUNTO MONTADO PARA EMBUTIR 4" X 2" (PLACA + SUPORTE + MODULO) COMPLETO, REFERÊNCIA PIALPLUS OU EQUIVALENTE</t>
  </si>
  <si>
    <t>SERVIÇO: INTERRUPTOR PARALELO (2 MÓDULOS), 10A/250V, INCLUINDO SUPORTE E PLACA -4"x4" COMPLETO, REFERÊNCIA PIALPLUS OU EQUIVALENTE</t>
  </si>
  <si>
    <t>SERVIÇO: INTERRUPTOR PARALELO (3 MÓDULOS), 10A/250V, INCLUINDO SUPORTE E PLACA - 4"x4" COMPLETO, REFERÊNCIA PIALPLUS OU EQUIVALENTE</t>
  </si>
  <si>
    <t>SERVIÇO: CONECTOR DE ALUMINIO TIPO PRENSA CABO, BITOLA 3/4", PARA CABOS DE DIAMETRO DE 17,5 A 20 MM</t>
  </si>
  <si>
    <t>SERVIÇO: CABO FLEXIVEL PVC 750 V, 2 CONDUTORES DE 1,5 MM2</t>
  </si>
  <si>
    <t>SERVIÇO: CAIXA DE PASSAGEM DE SOBREPOR À PROVA DE TEMPO, GRAU DE PROTEÇÃO IP65, COM TAMPA LISA. DIMENSÕES: 20X20X10CM.</t>
  </si>
  <si>
    <t>SERVIÇO: TOMADA DUPLA - 2P + T - 20A COM PLACA 4"x4" COMPLETA (TOMADAS + PLACA + SUPORTE), REFERÊNCIA PIALPLUS OU EQUIVALENTE</t>
  </si>
  <si>
    <t>SERVIÇO: PULSADOR CAMPAINHA 10A, 250V, CONJUNTO MONTADO PARA EMBUTIR 4" X 2" (PLACA + SUPORTE + MODULO) COMPLETO, REFERÊNCIA PIALPLUS OU EQUIVALENTE</t>
  </si>
  <si>
    <t>SERVIÇO: CENTRAL DE ALARME PNE, MONITORAMENTO DE 24 SETORES, BATERIA INTERNA, ALIMENTAÇÃO (BIVOLT) 127/220VCA-60HZ. REF.: MOD. CAP100 DA SOL SUSTENTÁVEL OU EQUIVALENTE</t>
  </si>
  <si>
    <t>SERVIÇO: FONTE 12VCA/0,5A PARA ACIONAMENTO DE FECHADURA ELETROMAGNÉTICA, ALIMENTAÇÃO (BIVOLT) 127/220VCA. REF: TRA-400 DA HDL OU EQUIVALENTE</t>
  </si>
  <si>
    <t>SERVIÇO: KIT PORTEIRO ELETRÔNICO COMPOSTO DE UNIDADE EXTERNA E INTERFONE, ALIMENTAÇÃO BIVOLT (127/220VCA). REF: MODELO F8NT-AZ01 DA HDL OU EQUIVALENTE</t>
  </si>
  <si>
    <t>SERVIÇO: RELE FOTOELETRICO INTERNO E EXTERNO BIVOLT 1000 W, DE CONECTOR, SEM BASE</t>
  </si>
  <si>
    <t>SERVIÇO: PLACA PARA 1 POSIÇÃO HORIZONTAL PARA CX. 2”X4", REFERÊNCIA PIAL PLUS OU EQUIVALENTE</t>
  </si>
  <si>
    <t>SERVIÇO: SUPORTE PARA PLACA 4"X2”, PARA 3 MÓDULOS. REF: PIAL PLUS OU EQUIVALENTE</t>
  </si>
  <si>
    <t>SERVIÇO: ACESSÓRIO SAÍDA FIO D=11MM (1 MÓDULO). REF.: PIAL PLUS OU EQUIVALENTE</t>
  </si>
  <si>
    <t>SERVIÇO: TAMPA CEGA P/ CONDULETE D=3/4"</t>
  </si>
  <si>
    <t>SERVIÇO: CAIXA DE PASSAGEM EM ALUMÍNIO PARA PISO 100X100X60mm</t>
  </si>
  <si>
    <t>SERVIÇO: ARANDELA PARA 1 LÂMPADA DE LED, TIPO BULBO, DE 12W. REF.: MOD. OLIVINO DA ITAIM OU EQUIVALENTE.</t>
  </si>
  <si>
    <t>SERVIÇO: ARANDELA PARA 1 LÂMPADA DE LED, DE 12W. REF.: MOD. TATU DA ITAIM OU EQUIVALENTE.</t>
  </si>
  <si>
    <t>SERVIÇO: PLACA PARA 1 POSIÇÃO HORIZONTAL PARA CX. 2”X4", REFERÊNCIA PIALPLUS OU EQUIVALENTE</t>
  </si>
  <si>
    <t>SERVIÇO: PLACA PARA 1+1 POSIÇÕES HORIZONTAIS PARA CX. 4”X4", REFERÊNCIA PIALPLUS OU EQUIVALENTE</t>
  </si>
  <si>
    <t>SERVIÇO: SUPORTE PARA PLACA 4"X4”, PARA 6 MÓDULOS. REF: PIAL PLUS OU EQUIVALENTE</t>
  </si>
  <si>
    <t>SERVIÇO: DERIVAÇÃO EM "T" HORIZONTAL 90º PARA ELETROCALHA 100X50MM  COM TAMPA, INCLUSE CONEXÕES</t>
  </si>
  <si>
    <t>SERVIÇO: TERMINAL PARA ELETROCALHA 100X50 MM</t>
  </si>
  <si>
    <t>SERVIÇO: BOTOEIRA COMANDO MANUAL TIPO LIGA/DESLIGA</t>
  </si>
  <si>
    <t>SERVIÇO: TOMADA SIMPLES - 2P + T - 20A (APENAS MÓDULO) REFERÊNCIA PIAL PLUS OU EQUIVALENTE”</t>
  </si>
  <si>
    <t>SERVIÇO: ELETRODUTO FLEXÍVEL CORRUGADO REFORÇADO, PVC, ANTI-CHAMA DN 25MM (3/4") - APLICAÇÃO EM ALVENARIA</t>
  </si>
  <si>
    <t>SERVIÇO: ELETRODUTO FLEXÍVEL, EM AÇO GALVANIZADO, DN 3/4", INCLUSIVE CONEXÕES, SUPORTES E FIXAÇÃO</t>
  </si>
  <si>
    <t>SERVIÇO: ELETRODUTO FLEXÍVEL CORRUGADO REFORÇADO, PVC, ANTI-CHAMA DN 32MM (1") - APLICAÇÃO EM ALVENARIA</t>
  </si>
  <si>
    <t>SERVIÇO: DUTO CORRUGADO EM PEAD (POLIETILENODEALTADENSIDADE),PARA PROTEÇÃO DE CABOS SUBTERRÂNEOS DN 40 MM (1.1/2")</t>
  </si>
  <si>
    <t>SERVIÇO: CAIXA DE PASSAGEM 35X35X12CM EM CHAPA DE FERRO COM TAMPA CEGA</t>
  </si>
  <si>
    <t>SERVIÇO: CAIXA DE PASSAGEM PARA PISO DO TIPO "ZA" 28X28X40CM - GARAGEM</t>
  </si>
  <si>
    <t>SERVIÇO: CAIXA DE LIGAÇÃO DE PVC PARA ELETRODUTO FLEXÍVEL, OCTOGONAL COM ANEL DESLIZANTE, DIMENSÕES 3 X 3"</t>
  </si>
  <si>
    <t>SERVIÇO: CONDULETE TIPO E EM ALUMÍNIO PARA ELETRODUTO ROSCADO D= 3/4"</t>
  </si>
  <si>
    <t>SERVIÇO: CONDULETE TIPO X EM ALUMÍNIO PARA ELETRODUTO ROSCADO D= 3/4"</t>
  </si>
  <si>
    <t>SERVIÇO: CONDULETE TIPO T EM ALUMÍNIO PARA ELETRODUTO ROSCADO D= 1 1/4"</t>
  </si>
  <si>
    <t>SERVIÇO: CABO DE COBRE FLEXÍVEL , CLASSE 5 , ISOLAMENTO TIPO LSHF/ATOX, NÃO HALOGENADO, ANTICHAMA, TERMOPLÁSTICO, UNIPOLAR, SEÇÃO 10 MM2, 70°C, 450/750V</t>
  </si>
  <si>
    <t>SERVIÇO: CABO DE COBRE FLEXÍVEL , CLASSE 5 , ISOLAMENTO TIPO LSHF/ATOX, NÃO HALOGENADO, ANTICHAMA, TERMOPLÁSTICO, UNIPOLAR, SEÇÃO 2,5 MM2, 90°C, 0,6/1KV</t>
  </si>
  <si>
    <t>SERVIÇO: CABO DE COBRE FLEXÍVEL, CLASSE 5 , ISOLAMENTO TIPO LSHF/ATOX, NÃO HALOGENADO, ANTICHAMA, TERMOPLÁSTICO, UNIPOLAR, SEÇÃO 4 MM2, 90°C, 0,6/1KV</t>
  </si>
  <si>
    <t>SERVIÇO: LÂMPADA LED, BASE E-27, POTÊNCIA 12W, BULBO A65, TEMPERATURA DA COR 6500K, BIVOLT</t>
  </si>
  <si>
    <t>SERVIÇO: CABO DE COBRE FLEXÍVEL , CLASSE 5 , ISOLAMENTO TIPO LSHF/ATOX, NÃO HALOGENADO, ANTICHAMA, TERMOPLÁSTICO, UNIPOLAR , SEÇÃO 1,5 MM2, 70°C, 450/750V".</t>
  </si>
  <si>
    <t>SERVIÇO: CONDULETE TIPO C EM ALUMÍNIO PARA ELETRODUTO ROSCADO D= 3/4"</t>
  </si>
  <si>
    <t>SERVIÇO: ELETRODUTO FLEXÍVEL, EM AÇO GALVANIZADO, REVESTIDO EXTERNAMENTE COM PVC PRETO (3/4"),INCLUSIVE CONEXÕES, SUPORTES E FIXAÇÃO</t>
  </si>
  <si>
    <t>SERVIÇO: ELETROCALHA LISA GALVANIZADA ELETROLÍTICA CHAPA 14 - 100X50 MM COM TAMPA, INCLUSIVE CONEXÃO</t>
  </si>
  <si>
    <t>SERVIÇO: PERFILADO PERFURADO EM CHAPA DE AÇO, DIMENSÕES (38X38)MM, INCLUSIVE ELEMENTOS DE FIXAÇÃO. REF.: MOPA OU EQUIVALENTE</t>
  </si>
  <si>
    <t>SERVIÇO: CAIXA DE PASSAGEM 20X20X10CM EM CHAPA DE FERRO COM TAMPA CEGA</t>
  </si>
  <si>
    <t>SERVIÇO: CABO DE COBRE FLEXÍVEL, CLASSE 5 , ISOLAMENTO TIPO LSHF/ATOX, NÃO HALOGENADO, ANTICHAMA, TERMOPLÁSTICO, UNIPOLAR, SEÇÃO 6 MM2, 70°C, 450/750V</t>
  </si>
  <si>
    <t>SERVIÇO: TOMADA DUPLA - 2P + T - 20A SEM PLACA</t>
  </si>
  <si>
    <r>
      <rPr>
        <b/>
        <sz val="6"/>
        <rFont val="Verdana"/>
        <family val="2"/>
      </rPr>
      <t>SERVIÇO:</t>
    </r>
    <r>
      <rPr>
        <sz val="6"/>
        <rFont val="Verdana"/>
        <family val="2"/>
      </rPr>
      <t xml:space="preserve"> </t>
    </r>
    <r>
      <rPr>
        <b/>
        <sz val="6"/>
        <rFont val="Verdana"/>
        <family val="2"/>
      </rPr>
      <t>UNIDADE</t>
    </r>
    <r>
      <rPr>
        <sz val="6"/>
        <rFont val="Verdana"/>
        <family val="2"/>
      </rPr>
      <t xml:space="preserve"> </t>
    </r>
    <r>
      <rPr>
        <b/>
        <sz val="6"/>
        <rFont val="Verdana"/>
        <family val="2"/>
      </rPr>
      <t>EVAPORADORA</t>
    </r>
    <r>
      <rPr>
        <sz val="6"/>
        <rFont val="Verdana"/>
        <family val="2"/>
      </rPr>
      <t xml:space="preserve"> </t>
    </r>
    <r>
      <rPr>
        <b/>
        <sz val="6"/>
        <rFont val="Verdana"/>
        <family val="2"/>
      </rPr>
      <t>SPLIT,</t>
    </r>
    <r>
      <rPr>
        <sz val="6"/>
        <rFont val="Verdana"/>
        <family val="2"/>
      </rPr>
      <t xml:space="preserve"> </t>
    </r>
    <r>
      <rPr>
        <b/>
        <sz val="6"/>
        <rFont val="Verdana"/>
        <family val="2"/>
      </rPr>
      <t>TIPO</t>
    </r>
    <r>
      <rPr>
        <sz val="6"/>
        <rFont val="Verdana"/>
        <family val="2"/>
      </rPr>
      <t xml:space="preserve"> </t>
    </r>
    <r>
      <rPr>
        <b/>
        <sz val="6"/>
        <rFont val="Verdana"/>
        <family val="2"/>
      </rPr>
      <t>TETO/PISO</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42XQL30C5</t>
    </r>
    <r>
      <rPr>
        <sz val="6"/>
        <rFont val="Verdana"/>
        <family val="2"/>
      </rPr>
      <t xml:space="preserve"> </t>
    </r>
    <r>
      <rPr>
        <b/>
        <sz val="6"/>
        <rFont val="Verdana"/>
        <family val="2"/>
      </rPr>
      <t>E</t>
    </r>
    <r>
      <rPr>
        <sz val="6"/>
        <rFont val="Verdana"/>
        <family val="2"/>
      </rPr>
      <t xml:space="preserve"> </t>
    </r>
    <r>
      <rPr>
        <b/>
        <sz val="6"/>
        <rFont val="Verdana"/>
        <family val="2"/>
      </rPr>
      <t>UNIDADE</t>
    </r>
    <r>
      <rPr>
        <sz val="6"/>
        <rFont val="Verdana"/>
        <family val="2"/>
      </rPr>
      <t xml:space="preserve"> </t>
    </r>
    <r>
      <rPr>
        <b/>
        <sz val="6"/>
        <rFont val="Verdana"/>
        <family val="2"/>
      </rPr>
      <t>CONDENSADORA,</t>
    </r>
    <r>
      <rPr>
        <sz val="6"/>
        <rFont val="Verdana"/>
        <family val="2"/>
      </rPr>
      <t xml:space="preserve"> </t>
    </r>
    <r>
      <rPr>
        <b/>
        <sz val="6"/>
        <rFont val="Verdana"/>
        <family val="2"/>
      </rPr>
      <t>TIPO</t>
    </r>
    <r>
      <rPr>
        <sz val="6"/>
        <rFont val="Verdana"/>
        <family val="2"/>
      </rPr>
      <t xml:space="preserve"> </t>
    </r>
    <r>
      <rPr>
        <b/>
        <sz val="6"/>
        <rFont val="Verdana"/>
        <family val="2"/>
      </rPr>
      <t>SPLIT</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30KCK30515MC</t>
    </r>
    <r>
      <rPr>
        <sz val="6"/>
        <rFont val="Verdana"/>
        <family val="2"/>
      </rPr>
      <t xml:space="preserve"> </t>
    </r>
    <r>
      <rPr>
        <b/>
        <sz val="6"/>
        <rFont val="Verdana"/>
        <family val="2"/>
      </rPr>
      <t>-</t>
    </r>
    <r>
      <rPr>
        <sz val="6"/>
        <rFont val="Verdana"/>
        <family val="2"/>
      </rPr>
      <t xml:space="preserve"> </t>
    </r>
    <r>
      <rPr>
        <b/>
        <sz val="6"/>
        <rFont val="Verdana"/>
        <family val="2"/>
      </rPr>
      <t>MIDEA</t>
    </r>
    <r>
      <rPr>
        <sz val="6"/>
        <rFont val="Verdana"/>
        <family val="2"/>
      </rPr>
      <t xml:space="preserve"> </t>
    </r>
    <r>
      <rPr>
        <b/>
        <sz val="6"/>
        <rFont val="Verdana"/>
        <family val="2"/>
      </rPr>
      <t>OU</t>
    </r>
    <r>
      <rPr>
        <sz val="6"/>
        <rFont val="Verdana"/>
        <family val="2"/>
      </rPr>
      <t xml:space="preserve"> </t>
    </r>
    <r>
      <rPr>
        <b/>
        <sz val="6"/>
        <rFont val="Verdana"/>
        <family val="2"/>
      </rPr>
      <t>EQUIVALENTE</t>
    </r>
    <r>
      <rPr>
        <sz val="6"/>
        <rFont val="Verdana"/>
        <family val="2"/>
      </rPr>
      <t xml:space="preserve"> </t>
    </r>
    <r>
      <rPr>
        <b/>
        <sz val="6"/>
        <rFont val="Verdana"/>
        <family val="2"/>
      </rPr>
      <t>-</t>
    </r>
    <r>
      <rPr>
        <sz val="6"/>
        <rFont val="Verdana"/>
        <family val="2"/>
      </rPr>
      <t xml:space="preserve"> </t>
    </r>
    <r>
      <rPr>
        <b/>
        <sz val="6"/>
        <rFont val="Verdana"/>
        <family val="2"/>
      </rPr>
      <t>30.000</t>
    </r>
    <r>
      <rPr>
        <sz val="6"/>
        <rFont val="Verdana"/>
        <family val="2"/>
      </rPr>
      <t xml:space="preserve"> </t>
    </r>
    <r>
      <rPr>
        <b/>
        <sz val="6"/>
        <rFont val="Verdana"/>
        <family val="2"/>
      </rPr>
      <t>Btus/h</t>
    </r>
    <r>
      <rPr>
        <sz val="6"/>
        <rFont val="Verdana"/>
        <family val="2"/>
      </rPr>
      <t xml:space="preserve"> </t>
    </r>
    <r>
      <rPr>
        <b/>
        <sz val="6"/>
        <rFont val="Verdana"/>
        <family val="2"/>
      </rPr>
      <t>COM</t>
    </r>
    <r>
      <rPr>
        <sz val="6"/>
        <rFont val="Verdana"/>
        <family val="2"/>
      </rPr>
      <t xml:space="preserve"> </t>
    </r>
    <r>
      <rPr>
        <b/>
        <sz val="6"/>
        <rFont val="Verdana"/>
        <family val="2"/>
      </rPr>
      <t>GÁS</t>
    </r>
    <r>
      <rPr>
        <sz val="6"/>
        <rFont val="Verdana"/>
        <family val="2"/>
      </rPr>
      <t xml:space="preserve"> </t>
    </r>
    <r>
      <rPr>
        <b/>
        <sz val="6"/>
        <rFont val="Verdana"/>
        <family val="2"/>
      </rPr>
      <t>TIPO</t>
    </r>
    <r>
      <rPr>
        <sz val="6"/>
        <rFont val="Verdana"/>
        <family val="2"/>
      </rPr>
      <t xml:space="preserve"> </t>
    </r>
    <r>
      <rPr>
        <b/>
        <sz val="6"/>
        <rFont val="Verdana"/>
        <family val="2"/>
      </rPr>
      <t>R410A,</t>
    </r>
    <r>
      <rPr>
        <sz val="6"/>
        <rFont val="Verdana"/>
        <family val="2"/>
      </rPr>
      <t xml:space="preserve"> </t>
    </r>
    <r>
      <rPr>
        <b/>
        <sz val="6"/>
        <rFont val="Verdana"/>
        <family val="2"/>
      </rPr>
      <t>CLASSIFICAÇÃO</t>
    </r>
    <r>
      <rPr>
        <sz val="6"/>
        <rFont val="Verdana"/>
        <family val="2"/>
      </rPr>
      <t xml:space="preserve"> </t>
    </r>
    <r>
      <rPr>
        <b/>
        <sz val="6"/>
        <rFont val="Verdana"/>
        <family val="2"/>
      </rPr>
      <t>ENERGÉTICA</t>
    </r>
    <r>
      <rPr>
        <sz val="6"/>
        <rFont val="Verdana"/>
        <family val="2"/>
      </rPr>
      <t xml:space="preserve"> </t>
    </r>
    <r>
      <rPr>
        <b/>
        <sz val="6"/>
        <rFont val="Verdana"/>
        <family val="2"/>
      </rPr>
      <t>A</t>
    </r>
    <r>
      <rPr>
        <sz val="6"/>
        <rFont val="Verdana"/>
        <family val="2"/>
      </rPr>
      <t xml:space="preserve"> </t>
    </r>
    <r>
      <rPr>
        <b/>
        <sz val="6"/>
        <rFont val="Verdana"/>
        <family val="2"/>
      </rPr>
      <t>OU</t>
    </r>
    <r>
      <rPr>
        <sz val="6"/>
        <rFont val="Verdana"/>
        <family val="2"/>
      </rPr>
      <t xml:space="preserve"> </t>
    </r>
    <r>
      <rPr>
        <b/>
        <sz val="6"/>
        <rFont val="Verdana"/>
        <family val="2"/>
      </rPr>
      <t>B,</t>
    </r>
    <r>
      <rPr>
        <sz val="6"/>
        <rFont val="Verdana"/>
        <family val="2"/>
      </rPr>
      <t xml:space="preserve"> </t>
    </r>
    <r>
      <rPr>
        <b/>
        <sz val="6"/>
        <rFont val="Verdana"/>
        <family val="2"/>
      </rPr>
      <t>CICLO</t>
    </r>
    <r>
      <rPr>
        <sz val="6"/>
        <rFont val="Verdana"/>
        <family val="2"/>
      </rPr>
      <t xml:space="preserve"> </t>
    </r>
    <r>
      <rPr>
        <b/>
        <sz val="6"/>
        <rFont val="Verdana"/>
        <family val="2"/>
      </rPr>
      <t>FRIO,</t>
    </r>
    <r>
      <rPr>
        <sz val="6"/>
        <rFont val="Verdana"/>
        <family val="2"/>
      </rPr>
      <t xml:space="preserve"> </t>
    </r>
    <r>
      <rPr>
        <b/>
        <sz val="6"/>
        <rFont val="Verdana"/>
        <family val="2"/>
      </rPr>
      <t>DESCARGA</t>
    </r>
    <r>
      <rPr>
        <sz val="6"/>
        <rFont val="Verdana"/>
        <family val="2"/>
      </rPr>
      <t xml:space="preserve"> </t>
    </r>
    <r>
      <rPr>
        <b/>
        <sz val="6"/>
        <rFont val="Verdana"/>
        <family val="2"/>
      </rPr>
      <t>LATERAL,</t>
    </r>
    <r>
      <rPr>
        <sz val="6"/>
        <rFont val="Verdana"/>
        <family val="2"/>
      </rPr>
      <t xml:space="preserve"> </t>
    </r>
    <r>
      <rPr>
        <b/>
        <sz val="6"/>
        <rFont val="Verdana"/>
        <family val="2"/>
      </rPr>
      <t>FILTRO</t>
    </r>
    <r>
      <rPr>
        <sz val="6"/>
        <rFont val="Verdana"/>
        <family val="2"/>
      </rPr>
      <t xml:space="preserve"> </t>
    </r>
    <r>
      <rPr>
        <b/>
        <sz val="6"/>
        <rFont val="Verdana"/>
        <family val="2"/>
      </rPr>
      <t>DE</t>
    </r>
    <r>
      <rPr>
        <sz val="6"/>
        <rFont val="Verdana"/>
        <family val="2"/>
      </rPr>
      <t xml:space="preserve"> </t>
    </r>
    <r>
      <rPr>
        <b/>
        <sz val="6"/>
        <rFont val="Verdana"/>
        <family val="2"/>
      </rPr>
      <t>AR</t>
    </r>
    <r>
      <rPr>
        <sz val="6"/>
        <rFont val="Verdana"/>
        <family val="2"/>
      </rPr>
      <t xml:space="preserve"> </t>
    </r>
    <r>
      <rPr>
        <b/>
        <sz val="6"/>
        <rFont val="Verdana"/>
        <family val="2"/>
      </rPr>
      <t>LAVÁVEL</t>
    </r>
    <r>
      <rPr>
        <sz val="6"/>
        <rFont val="Verdana"/>
        <family val="2"/>
      </rPr>
      <t xml:space="preserve"> </t>
    </r>
    <r>
      <rPr>
        <b/>
        <sz val="6"/>
        <rFont val="Verdana"/>
        <family val="2"/>
      </rPr>
      <t>E</t>
    </r>
    <r>
      <rPr>
        <sz val="6"/>
        <rFont val="Verdana"/>
        <family val="2"/>
      </rPr>
      <t xml:space="preserve"> </t>
    </r>
    <r>
      <rPr>
        <b/>
        <sz val="6"/>
        <rFont val="Verdana"/>
        <family val="2"/>
      </rPr>
      <t>CONTROLE</t>
    </r>
    <r>
      <rPr>
        <sz val="6"/>
        <rFont val="Verdana"/>
        <family val="2"/>
      </rPr>
      <t xml:space="preserve"> </t>
    </r>
    <r>
      <rPr>
        <b/>
        <sz val="6"/>
        <rFont val="Verdana"/>
        <family val="2"/>
      </rPr>
      <t>REMOTO</t>
    </r>
    <r>
      <rPr>
        <sz val="6"/>
        <rFont val="Verdana"/>
        <family val="2"/>
      </rPr>
      <t xml:space="preserve"> </t>
    </r>
    <r>
      <rPr>
        <b/>
        <sz val="6"/>
        <rFont val="Verdana"/>
        <family val="2"/>
      </rPr>
      <t>SEM</t>
    </r>
    <r>
      <rPr>
        <sz val="6"/>
        <rFont val="Verdana"/>
        <family val="2"/>
      </rPr>
      <t xml:space="preserve"> </t>
    </r>
    <r>
      <rPr>
        <b/>
        <sz val="6"/>
        <rFont val="Verdana"/>
        <family val="2"/>
      </rPr>
      <t>FIO</t>
    </r>
  </si>
  <si>
    <r>
      <rPr>
        <sz val="6"/>
        <rFont val="Verdana"/>
        <family val="2"/>
      </rPr>
      <t>UNIDADE EVAPORADORA SPLIT, TIPO TETO/PISO - REF.: MODELO 42XQL30C5 E UNIDADE CONDENSADORA, TIPO SPLIT - REF.: MODELO
30KCK30515MC - MIDEA OU EQUIVALENTE - 30.000 Btus/h COM GÁS TIPO R410A, CLASSIFICAÇÃO ENERGÉTICA A OU B, CICLO FRIO, DESCARGA LATERAL, FILTRO DE AR LAVÁVEL E CONTROLE REMOTO
SEM FIO</t>
    </r>
  </si>
  <si>
    <r>
      <rPr>
        <sz val="6"/>
        <rFont val="Verdana"/>
        <family val="2"/>
      </rPr>
      <t>GABINETE DE VENTILAÇÃO, MODELO BBS 160 -
REF.: BERLINER LUFT 860 m³/h</t>
    </r>
  </si>
  <si>
    <r>
      <rPr>
        <sz val="6"/>
        <rFont val="Verdana"/>
        <family val="2"/>
      </rPr>
      <t>GABINETE DE VENTILAÇÃO, MODELO BBS 160 -
REF.: BERLINER LUFT 1.040 m³/h</t>
    </r>
  </si>
  <si>
    <r>
      <rPr>
        <b/>
        <sz val="6"/>
        <rFont val="Verdana"/>
        <family val="2"/>
      </rPr>
      <t>SERVIÇO:</t>
    </r>
    <r>
      <rPr>
        <sz val="6"/>
        <rFont val="Verdana"/>
        <family val="2"/>
      </rPr>
      <t xml:space="preserve"> </t>
    </r>
    <r>
      <rPr>
        <b/>
        <sz val="6"/>
        <rFont val="Verdana"/>
        <family val="2"/>
      </rPr>
      <t>INSTALAÇÃO</t>
    </r>
    <r>
      <rPr>
        <sz val="6"/>
        <rFont val="Verdana"/>
        <family val="2"/>
      </rPr>
      <t xml:space="preserve"> </t>
    </r>
    <r>
      <rPr>
        <b/>
        <sz val="6"/>
        <rFont val="Verdana"/>
        <family val="2"/>
      </rPr>
      <t>COMPLETA</t>
    </r>
    <r>
      <rPr>
        <sz val="6"/>
        <rFont val="Verdana"/>
        <family val="2"/>
      </rPr>
      <t xml:space="preserve"> </t>
    </r>
    <r>
      <rPr>
        <b/>
        <sz val="6"/>
        <rFont val="Verdana"/>
        <family val="2"/>
      </rPr>
      <t>DE</t>
    </r>
    <r>
      <rPr>
        <sz val="6"/>
        <rFont val="Verdana"/>
        <family val="2"/>
      </rPr>
      <t xml:space="preserve"> </t>
    </r>
    <r>
      <rPr>
        <b/>
        <sz val="6"/>
        <rFont val="Verdana"/>
        <family val="2"/>
      </rPr>
      <t>SPLIT</t>
    </r>
    <r>
      <rPr>
        <sz val="6"/>
        <rFont val="Verdana"/>
        <family val="2"/>
      </rPr>
      <t xml:space="preserve"> </t>
    </r>
    <r>
      <rPr>
        <b/>
        <sz val="6"/>
        <rFont val="Verdana"/>
        <family val="2"/>
      </rPr>
      <t>COM</t>
    </r>
    <r>
      <rPr>
        <sz val="6"/>
        <rFont val="Verdana"/>
        <family val="2"/>
      </rPr>
      <t xml:space="preserve"> </t>
    </r>
    <r>
      <rPr>
        <b/>
        <sz val="6"/>
        <rFont val="Verdana"/>
        <family val="2"/>
      </rPr>
      <t>TUBO</t>
    </r>
    <r>
      <rPr>
        <sz val="6"/>
        <rFont val="Verdana"/>
        <family val="2"/>
      </rPr>
      <t xml:space="preserve"> </t>
    </r>
    <r>
      <rPr>
        <b/>
        <sz val="6"/>
        <rFont val="Verdana"/>
        <family val="2"/>
      </rPr>
      <t>DE</t>
    </r>
    <r>
      <rPr>
        <sz val="6"/>
        <rFont val="Verdana"/>
        <family val="2"/>
      </rPr>
      <t xml:space="preserve"> </t>
    </r>
    <r>
      <rPr>
        <b/>
        <sz val="6"/>
        <rFont val="Verdana"/>
        <family val="2"/>
      </rPr>
      <t>COBRE</t>
    </r>
    <r>
      <rPr>
        <sz val="6"/>
        <rFont val="Verdana"/>
        <family val="2"/>
      </rPr>
      <t xml:space="preserve"> </t>
    </r>
    <r>
      <rPr>
        <b/>
        <sz val="6"/>
        <rFont val="Verdana"/>
        <family val="2"/>
      </rPr>
      <t>PARA</t>
    </r>
    <r>
      <rPr>
        <sz val="6"/>
        <rFont val="Verdana"/>
        <family val="2"/>
      </rPr>
      <t xml:space="preserve"> </t>
    </r>
    <r>
      <rPr>
        <b/>
        <sz val="6"/>
        <rFont val="Verdana"/>
        <family val="2"/>
      </rPr>
      <t>REFRIGERAÇÃO,</t>
    </r>
    <r>
      <rPr>
        <sz val="6"/>
        <rFont val="Verdana"/>
        <family val="2"/>
      </rPr>
      <t xml:space="preserve"> </t>
    </r>
    <r>
      <rPr>
        <b/>
        <sz val="6"/>
        <rFont val="Verdana"/>
        <family val="2"/>
      </rPr>
      <t>INCLUSIVE</t>
    </r>
    <r>
      <rPr>
        <sz val="6"/>
        <rFont val="Verdana"/>
        <family val="2"/>
      </rPr>
      <t xml:space="preserve"> </t>
    </r>
    <r>
      <rPr>
        <b/>
        <sz val="6"/>
        <rFont val="Verdana"/>
        <family val="2"/>
      </rPr>
      <t>CONEXÕES;</t>
    </r>
    <r>
      <rPr>
        <sz val="6"/>
        <rFont val="Verdana"/>
        <family val="2"/>
      </rPr>
      <t xml:space="preserve"> </t>
    </r>
    <r>
      <rPr>
        <b/>
        <sz val="6"/>
        <rFont val="Verdana"/>
        <family val="2"/>
      </rPr>
      <t>ISOLAMENTO</t>
    </r>
    <r>
      <rPr>
        <sz val="6"/>
        <rFont val="Verdana"/>
        <family val="2"/>
      </rPr>
      <t xml:space="preserve"> </t>
    </r>
    <r>
      <rPr>
        <b/>
        <sz val="6"/>
        <rFont val="Verdana"/>
        <family val="2"/>
      </rPr>
      <t>TÉRMICO</t>
    </r>
    <r>
      <rPr>
        <sz val="6"/>
        <rFont val="Verdana"/>
        <family val="2"/>
      </rPr>
      <t xml:space="preserve"> </t>
    </r>
    <r>
      <rPr>
        <b/>
        <sz val="6"/>
        <rFont val="Verdana"/>
        <family val="2"/>
      </rPr>
      <t>INDIVIDUAL</t>
    </r>
    <r>
      <rPr>
        <sz val="6"/>
        <rFont val="Verdana"/>
        <family val="2"/>
      </rPr>
      <t xml:space="preserve"> </t>
    </r>
    <r>
      <rPr>
        <b/>
        <sz val="6"/>
        <rFont val="Verdana"/>
        <family val="2"/>
      </rPr>
      <t>BLINDADO;</t>
    </r>
    <r>
      <rPr>
        <sz val="6"/>
        <rFont val="Verdana"/>
        <family val="2"/>
      </rPr>
      <t xml:space="preserve"> </t>
    </r>
    <r>
      <rPr>
        <b/>
        <sz val="6"/>
        <rFont val="Verdana"/>
        <family val="2"/>
      </rPr>
      <t>CABO</t>
    </r>
    <r>
      <rPr>
        <sz val="6"/>
        <rFont val="Verdana"/>
        <family val="2"/>
      </rPr>
      <t xml:space="preserve"> </t>
    </r>
    <r>
      <rPr>
        <b/>
        <sz val="6"/>
        <rFont val="Verdana"/>
        <family val="2"/>
      </rPr>
      <t>ELÉTRICO</t>
    </r>
    <r>
      <rPr>
        <sz val="6"/>
        <rFont val="Verdana"/>
        <family val="2"/>
      </rPr>
      <t xml:space="preserve"> </t>
    </r>
    <r>
      <rPr>
        <b/>
        <sz val="6"/>
        <rFont val="Verdana"/>
        <family val="2"/>
      </rPr>
      <t>ANTICHAMA</t>
    </r>
    <r>
      <rPr>
        <sz val="6"/>
        <rFont val="Verdana"/>
        <family val="2"/>
      </rPr>
      <t xml:space="preserve"> </t>
    </r>
    <r>
      <rPr>
        <b/>
        <sz val="6"/>
        <rFont val="Verdana"/>
        <family val="2"/>
      </rPr>
      <t>DE</t>
    </r>
    <r>
      <rPr>
        <sz val="6"/>
        <rFont val="Verdana"/>
        <family val="2"/>
      </rPr>
      <t xml:space="preserve"> </t>
    </r>
    <r>
      <rPr>
        <b/>
        <sz val="6"/>
        <rFont val="Verdana"/>
        <family val="2"/>
      </rPr>
      <t>4MM²,</t>
    </r>
    <r>
      <rPr>
        <sz val="6"/>
        <rFont val="Verdana"/>
        <family val="2"/>
      </rPr>
      <t xml:space="preserve"> </t>
    </r>
    <r>
      <rPr>
        <b/>
        <sz val="6"/>
        <rFont val="Verdana"/>
        <family val="2"/>
      </rPr>
      <t>450/750V,</t>
    </r>
    <r>
      <rPr>
        <sz val="6"/>
        <rFont val="Verdana"/>
        <family val="2"/>
      </rPr>
      <t xml:space="preserve"> </t>
    </r>
    <r>
      <rPr>
        <b/>
        <sz val="6"/>
        <rFont val="Verdana"/>
        <family val="2"/>
      </rPr>
      <t>FLEXÍVEL;</t>
    </r>
    <r>
      <rPr>
        <sz val="6"/>
        <rFont val="Verdana"/>
        <family val="2"/>
      </rPr>
      <t xml:space="preserve"> </t>
    </r>
    <r>
      <rPr>
        <b/>
        <sz val="6"/>
        <rFont val="Verdana"/>
        <family val="2"/>
      </rPr>
      <t>CANALETA</t>
    </r>
    <r>
      <rPr>
        <sz val="6"/>
        <rFont val="Verdana"/>
        <family val="2"/>
      </rPr>
      <t xml:space="preserve"> </t>
    </r>
    <r>
      <rPr>
        <b/>
        <sz val="6"/>
        <rFont val="Verdana"/>
        <family val="2"/>
      </rPr>
      <t>DE</t>
    </r>
    <r>
      <rPr>
        <sz val="6"/>
        <rFont val="Verdana"/>
        <family val="2"/>
      </rPr>
      <t xml:space="preserve"> </t>
    </r>
    <r>
      <rPr>
        <b/>
        <sz val="6"/>
        <rFont val="Verdana"/>
        <family val="2"/>
      </rPr>
      <t>PVC</t>
    </r>
    <r>
      <rPr>
        <sz val="6"/>
        <rFont val="Verdana"/>
        <family val="2"/>
      </rPr>
      <t xml:space="preserve"> </t>
    </r>
    <r>
      <rPr>
        <b/>
        <sz val="6"/>
        <rFont val="Verdana"/>
        <family val="2"/>
      </rPr>
      <t>LISA</t>
    </r>
    <r>
      <rPr>
        <sz val="6"/>
        <rFont val="Verdana"/>
        <family val="2"/>
      </rPr>
      <t xml:space="preserve"> </t>
    </r>
    <r>
      <rPr>
        <b/>
        <sz val="6"/>
        <rFont val="Verdana"/>
        <family val="2"/>
      </rPr>
      <t>(80X50MM)</t>
    </r>
    <r>
      <rPr>
        <sz val="6"/>
        <rFont val="Verdana"/>
        <family val="2"/>
      </rPr>
      <t xml:space="preserve"> </t>
    </r>
    <r>
      <rPr>
        <b/>
        <sz val="6"/>
        <rFont val="Verdana"/>
        <family val="2"/>
      </rPr>
      <t>COM</t>
    </r>
    <r>
      <rPr>
        <sz val="6"/>
        <rFont val="Verdana"/>
        <family val="2"/>
      </rPr>
      <t xml:space="preserve"> </t>
    </r>
    <r>
      <rPr>
        <b/>
        <sz val="6"/>
        <rFont val="Verdana"/>
        <family val="2"/>
      </rPr>
      <t>CONEXÕES;</t>
    </r>
    <r>
      <rPr>
        <sz val="6"/>
        <rFont val="Verdana"/>
        <family val="2"/>
      </rPr>
      <t xml:space="preserve"> </t>
    </r>
    <r>
      <rPr>
        <b/>
        <sz val="6"/>
        <rFont val="Verdana"/>
        <family val="2"/>
      </rPr>
      <t>AMORTECEDORES</t>
    </r>
    <r>
      <rPr>
        <sz val="6"/>
        <rFont val="Verdana"/>
        <family val="2"/>
      </rPr>
      <t xml:space="preserve"> </t>
    </r>
    <r>
      <rPr>
        <b/>
        <sz val="6"/>
        <rFont val="Verdana"/>
        <family val="2"/>
      </rPr>
      <t>E</t>
    </r>
    <r>
      <rPr>
        <sz val="6"/>
        <rFont val="Verdana"/>
        <family val="2"/>
      </rPr>
      <t xml:space="preserve"> </t>
    </r>
    <r>
      <rPr>
        <b/>
        <sz val="6"/>
        <rFont val="Verdana"/>
        <family val="2"/>
      </rPr>
      <t>FIXADORES</t>
    </r>
  </si>
  <si>
    <r>
      <rPr>
        <sz val="6"/>
        <rFont val="Verdana"/>
        <family val="2"/>
      </rPr>
      <t>APARELHO PARA CORTE E SOLDA OXI-ACETILENO SOBRE RODAS,
INCLUSIVE CILINDROS E MAÇARICOS- MATERIAIS NA OPERAÇÃO</t>
    </r>
  </si>
  <si>
    <r>
      <rPr>
        <sz val="6"/>
        <rFont val="Verdana"/>
        <family val="2"/>
      </rPr>
      <t>TUBO COBRE PARA AR CONDICIONADO 15MM</t>
    </r>
  </si>
  <si>
    <r>
      <rPr>
        <sz val="6"/>
        <rFont val="Verdana"/>
        <family val="2"/>
      </rPr>
      <t>CARGA DE GÁS REFRIGERANTE ECOLÓGICO TIPO R410A</t>
    </r>
  </si>
  <si>
    <r>
      <rPr>
        <sz val="6"/>
        <rFont val="Verdana"/>
        <family val="2"/>
      </rPr>
      <t>SUPORTE METÁLICO PINTADO COM TINTA EPÓXI, COM FIXADORES E
AMORTECEDORES DE BORRACHA</t>
    </r>
  </si>
  <si>
    <r>
      <rPr>
        <sz val="6"/>
        <rFont val="Verdana"/>
        <family val="2"/>
      </rPr>
      <t>TUBO ESPONJOSO BLINDADO DE 15MM</t>
    </r>
  </si>
  <si>
    <r>
      <rPr>
        <sz val="6"/>
        <rFont val="Verdana"/>
        <family val="2"/>
      </rPr>
      <t>FITA DE ACABAMENTO PRATA TIPO SILVER TAPE</t>
    </r>
  </si>
  <si>
    <r>
      <rPr>
        <sz val="6"/>
        <rFont val="Verdana"/>
        <family val="2"/>
      </rPr>
      <t>CABO DE COBRE ISOLAMENTO ANTI-CHAMA, SEÇÃO 4MM², 450/750
V, FLEXÍVEL</t>
    </r>
  </si>
  <si>
    <r>
      <rPr>
        <sz val="6"/>
        <rFont val="Verdana"/>
        <family val="2"/>
      </rPr>
      <t>CANALETA EM PVC PARA INSTALAÇÃO ELÉTRICA APARENTE,
INCLUSIVE CONEXÕES</t>
    </r>
  </si>
  <si>
    <r>
      <rPr>
        <b/>
        <sz val="6"/>
        <rFont val="Verdana"/>
        <family val="2"/>
      </rPr>
      <t>SERVIÇO:</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GABINETE</t>
    </r>
    <r>
      <rPr>
        <sz val="6"/>
        <rFont val="Verdana"/>
        <family val="2"/>
      </rPr>
      <t xml:space="preserve"> </t>
    </r>
    <r>
      <rPr>
        <b/>
        <sz val="6"/>
        <rFont val="Verdana"/>
        <family val="2"/>
      </rPr>
      <t>DE</t>
    </r>
    <r>
      <rPr>
        <sz val="6"/>
        <rFont val="Verdana"/>
        <family val="2"/>
      </rPr>
      <t xml:space="preserve"> </t>
    </r>
    <r>
      <rPr>
        <b/>
        <sz val="6"/>
        <rFont val="Verdana"/>
        <family val="2"/>
      </rPr>
      <t>VENTILAÇÃO</t>
    </r>
  </si>
  <si>
    <r>
      <rPr>
        <sz val="6"/>
        <rFont val="Verdana"/>
        <family val="2"/>
      </rPr>
      <t>BARRA DE AÇO COM ROSCA TOTAL, 1MX10MM, INCLUSIVE
FIXADORES</t>
    </r>
  </si>
  <si>
    <r>
      <rPr>
        <sz val="6"/>
        <rFont val="Verdana"/>
        <family val="2"/>
      </rPr>
      <t>CHUMBADOR EXPANSÍVEL (3/8'X2.1/4)</t>
    </r>
  </si>
  <si>
    <r>
      <rPr>
        <sz val="6"/>
        <rFont val="Verdana"/>
        <family val="2"/>
      </rPr>
      <t>FURO DE CONCRETO EM LAJE</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</si>
  <si>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t>
    </r>
    <r>
      <rPr>
        <sz val="6"/>
        <rFont val="Verdana"/>
        <family val="2"/>
      </rPr>
      <t xml:space="preserve"> </t>
    </r>
    <r>
      <rPr>
        <b/>
        <sz val="6"/>
        <rFont val="Verdana"/>
        <family val="2"/>
      </rPr>
      <t>10x10cm,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</si>
  <si>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sz val="6"/>
        <rFont val="Verdana"/>
        <family val="2"/>
      </rPr>
      <t>CHAPA DE AÇO GALVANIZADO #26</t>
    </r>
  </si>
  <si>
    <r>
      <rPr>
        <sz val="6"/>
        <rFont val="Verdana"/>
        <family val="2"/>
      </rPr>
      <t>CHUMBADOR, DIAMETRO 1/4" COM PARAFUSO 1/4" X 40 MM</t>
    </r>
  </si>
  <si>
    <r>
      <rPr>
        <sz val="6"/>
        <rFont val="Verdana"/>
        <family val="2"/>
      </rPr>
      <t>PERFILADO PERFURADO EM CHAPA DE AÇO , DIMENSÕES 38 X 38 MM</t>
    </r>
  </si>
  <si>
    <r>
      <rPr>
        <sz val="6"/>
        <rFont val="Verdana"/>
        <family val="2"/>
      </rPr>
      <t>VERGALHÃO DE AÇO COM ROSCA TOTAL PARA PERFILADO
(DIÂMETRO: 1/4")</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</si>
  <si>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t>
    </r>
    <r>
      <rPr>
        <sz val="6"/>
        <rFont val="Verdana"/>
        <family val="2"/>
      </rPr>
      <t xml:space="preserve"> </t>
    </r>
    <r>
      <rPr>
        <b/>
        <sz val="6"/>
        <rFont val="Verdana"/>
        <family val="2"/>
      </rPr>
      <t>15x10cm,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</si>
  <si>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t>
    </r>
    <r>
      <rPr>
        <sz val="6"/>
        <rFont val="Verdana"/>
        <family val="2"/>
      </rPr>
      <t xml:space="preserve"> </t>
    </r>
    <r>
      <rPr>
        <b/>
        <sz val="6"/>
        <rFont val="Verdana"/>
        <family val="2"/>
      </rPr>
      <t>15x15cm,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</si>
  <si>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t>
    </r>
    <r>
      <rPr>
        <sz val="6"/>
        <rFont val="Verdana"/>
        <family val="2"/>
      </rPr>
      <t xml:space="preserve"> </t>
    </r>
    <r>
      <rPr>
        <b/>
        <sz val="6"/>
        <rFont val="Verdana"/>
        <family val="2"/>
      </rPr>
      <t>15x20cm,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</si>
  <si>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-20X15cm,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</si>
  <si>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-20X20cm,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</si>
  <si>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-25X10cm,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</si>
  <si>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-25X20cm,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</si>
  <si>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#26</t>
    </r>
    <r>
      <rPr>
        <sz val="6"/>
        <rFont val="Verdana"/>
        <family val="2"/>
      </rPr>
      <t xml:space="preserve"> </t>
    </r>
    <r>
      <rPr>
        <b/>
        <sz val="6"/>
        <rFont val="Verdana"/>
        <family val="2"/>
      </rPr>
      <t>-30X20cm,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</si>
  <si>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#24</t>
    </r>
    <r>
      <rPr>
        <sz val="6"/>
        <rFont val="Verdana"/>
        <family val="2"/>
      </rPr>
      <t xml:space="preserve"> </t>
    </r>
    <r>
      <rPr>
        <b/>
        <sz val="6"/>
        <rFont val="Verdana"/>
        <family val="2"/>
      </rPr>
      <t>-35X20cm,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</si>
  <si>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sz val="6"/>
        <rFont val="Verdana"/>
        <family val="2"/>
      </rPr>
      <t>CHAPA DE AÇO GALVANIZADO #24</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</si>
  <si>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#24</t>
    </r>
    <r>
      <rPr>
        <sz val="6"/>
        <rFont val="Verdana"/>
        <family val="2"/>
      </rPr>
      <t xml:space="preserve"> </t>
    </r>
    <r>
      <rPr>
        <b/>
        <sz val="6"/>
        <rFont val="Verdana"/>
        <family val="2"/>
      </rPr>
      <t>-40X20cm,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</si>
  <si>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DUTO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#24</t>
    </r>
    <r>
      <rPr>
        <sz val="6"/>
        <rFont val="Verdana"/>
        <family val="2"/>
      </rPr>
      <t xml:space="preserve"> </t>
    </r>
    <r>
      <rPr>
        <b/>
        <sz val="6"/>
        <rFont val="Verdana"/>
        <family val="2"/>
      </rPr>
      <t>-50X30cm,</t>
    </r>
    <r>
      <rPr>
        <sz val="6"/>
        <rFont val="Verdana"/>
        <family val="2"/>
      </rPr>
      <t xml:space="preserve"> </t>
    </r>
    <r>
      <rPr>
        <b/>
        <sz val="6"/>
        <rFont val="Verdana"/>
        <family val="2"/>
      </rPr>
      <t>INCLUSIVE</t>
    </r>
    <r>
      <rPr>
        <sz val="6"/>
        <rFont val="Verdana"/>
        <family val="2"/>
      </rPr>
      <t xml:space="preserve"> </t>
    </r>
    <r>
      <rPr>
        <b/>
        <sz val="6"/>
        <rFont val="Verdana"/>
        <family val="2"/>
      </rPr>
      <t>REDUÇÃO</t>
    </r>
    <r>
      <rPr>
        <sz val="6"/>
        <rFont val="Verdana"/>
        <family val="2"/>
      </rPr>
      <t xml:space="preserve"> </t>
    </r>
    <r>
      <rPr>
        <b/>
        <sz val="6"/>
        <rFont val="Verdana"/>
        <family val="2"/>
      </rPr>
      <t>E</t>
    </r>
    <r>
      <rPr>
        <sz val="6"/>
        <rFont val="Verdana"/>
        <family val="2"/>
      </rPr>
      <t xml:space="preserve"> </t>
    </r>
    <r>
      <rPr>
        <b/>
        <sz val="6"/>
        <rFont val="Verdana"/>
        <family val="2"/>
      </rPr>
      <t>FIXAÇÃO</t>
    </r>
  </si>
  <si>
    <r>
      <rPr>
        <b/>
        <sz val="6"/>
        <rFont val="Verdana"/>
        <family val="2"/>
      </rPr>
      <t>SERVIÇO:</t>
    </r>
    <r>
      <rPr>
        <sz val="6"/>
        <rFont val="Verdana"/>
        <family val="2"/>
      </rPr>
      <t xml:space="preserve"> </t>
    </r>
    <r>
      <rPr>
        <b/>
        <sz val="6"/>
        <rFont val="Verdana"/>
        <family val="2"/>
      </rPr>
      <t>GRELHA</t>
    </r>
    <r>
      <rPr>
        <sz val="6"/>
        <rFont val="Verdana"/>
        <family val="2"/>
      </rPr>
      <t xml:space="preserve"> </t>
    </r>
    <r>
      <rPr>
        <b/>
        <sz val="6"/>
        <rFont val="Verdana"/>
        <family val="2"/>
      </rPr>
      <t>DE</t>
    </r>
    <r>
      <rPr>
        <sz val="6"/>
        <rFont val="Verdana"/>
        <family val="2"/>
      </rPr>
      <t xml:space="preserve"> </t>
    </r>
    <r>
      <rPr>
        <b/>
        <sz val="6"/>
        <rFont val="Verdana"/>
        <family val="2"/>
      </rPr>
      <t>INSUFLAMENTO</t>
    </r>
    <r>
      <rPr>
        <sz val="6"/>
        <rFont val="Verdana"/>
        <family val="2"/>
      </rPr>
      <t xml:space="preserve"> </t>
    </r>
    <r>
      <rPr>
        <b/>
        <sz val="6"/>
        <rFont val="Verdana"/>
        <family val="2"/>
      </rPr>
      <t>-</t>
    </r>
    <r>
      <rPr>
        <sz val="6"/>
        <rFont val="Verdana"/>
        <family val="2"/>
      </rPr>
      <t xml:space="preserve"> </t>
    </r>
    <r>
      <rPr>
        <b/>
        <sz val="6"/>
        <rFont val="Verdana"/>
        <family val="2"/>
      </rPr>
      <t>225</t>
    </r>
    <r>
      <rPr>
        <sz val="6"/>
        <rFont val="Verdana"/>
        <family val="2"/>
      </rPr>
      <t xml:space="preserve"> </t>
    </r>
    <r>
      <rPr>
        <b/>
        <sz val="6"/>
        <rFont val="Verdana"/>
        <family val="2"/>
      </rPr>
      <t>mm</t>
    </r>
    <r>
      <rPr>
        <sz val="6"/>
        <rFont val="Verdana"/>
        <family val="2"/>
      </rPr>
      <t xml:space="preserve"> </t>
    </r>
    <r>
      <rPr>
        <b/>
        <sz val="6"/>
        <rFont val="Verdana"/>
        <family val="2"/>
      </rPr>
      <t>x</t>
    </r>
    <r>
      <rPr>
        <sz val="6"/>
        <rFont val="Verdana"/>
        <family val="2"/>
      </rPr>
      <t xml:space="preserve"> </t>
    </r>
    <r>
      <rPr>
        <b/>
        <sz val="6"/>
        <rFont val="Verdana"/>
        <family val="2"/>
      </rPr>
      <t>125</t>
    </r>
    <r>
      <rPr>
        <sz val="6"/>
        <rFont val="Verdana"/>
        <family val="2"/>
      </rPr>
      <t xml:space="preserve"> </t>
    </r>
    <r>
      <rPr>
        <b/>
        <sz val="6"/>
        <rFont val="Verdana"/>
        <family val="2"/>
      </rPr>
      <t>mm</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AT-AG/TROX</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</si>
  <si>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GRELHA DE INSUFLAMENTO - 225 mm x 125 mm -  REF.: MODELO  AT-
AG/TROX OU EQUIVALENTE</t>
    </r>
  </si>
  <si>
    <r>
      <rPr>
        <b/>
        <sz val="6"/>
        <rFont val="Verdana"/>
        <family val="2"/>
      </rPr>
      <t>SERVIÇO:</t>
    </r>
    <r>
      <rPr>
        <sz val="6"/>
        <rFont val="Verdana"/>
        <family val="2"/>
      </rPr>
      <t xml:space="preserve"> </t>
    </r>
    <r>
      <rPr>
        <b/>
        <sz val="6"/>
        <rFont val="Verdana"/>
        <family val="2"/>
      </rPr>
      <t>GRELHA</t>
    </r>
    <r>
      <rPr>
        <sz val="6"/>
        <rFont val="Verdana"/>
        <family val="2"/>
      </rPr>
      <t xml:space="preserve"> </t>
    </r>
    <r>
      <rPr>
        <b/>
        <sz val="6"/>
        <rFont val="Verdana"/>
        <family val="2"/>
      </rPr>
      <t>DE</t>
    </r>
    <r>
      <rPr>
        <sz val="6"/>
        <rFont val="Verdana"/>
        <family val="2"/>
      </rPr>
      <t xml:space="preserve"> </t>
    </r>
    <r>
      <rPr>
        <b/>
        <sz val="6"/>
        <rFont val="Verdana"/>
        <family val="2"/>
      </rPr>
      <t>INSUFLAMENTO</t>
    </r>
    <r>
      <rPr>
        <sz val="6"/>
        <rFont val="Verdana"/>
        <family val="2"/>
      </rPr>
      <t xml:space="preserve"> </t>
    </r>
    <r>
      <rPr>
        <b/>
        <sz val="6"/>
        <rFont val="Verdana"/>
        <family val="2"/>
      </rPr>
      <t>-</t>
    </r>
    <r>
      <rPr>
        <sz val="6"/>
        <rFont val="Verdana"/>
        <family val="2"/>
      </rPr>
      <t xml:space="preserve"> </t>
    </r>
    <r>
      <rPr>
        <b/>
        <sz val="6"/>
        <rFont val="Verdana"/>
        <family val="2"/>
      </rPr>
      <t>225</t>
    </r>
    <r>
      <rPr>
        <sz val="6"/>
        <rFont val="Verdana"/>
        <family val="2"/>
      </rPr>
      <t xml:space="preserve"> </t>
    </r>
    <r>
      <rPr>
        <b/>
        <sz val="6"/>
        <rFont val="Verdana"/>
        <family val="2"/>
      </rPr>
      <t>mm</t>
    </r>
    <r>
      <rPr>
        <sz val="6"/>
        <rFont val="Verdana"/>
        <family val="2"/>
      </rPr>
      <t xml:space="preserve"> </t>
    </r>
    <r>
      <rPr>
        <b/>
        <sz val="6"/>
        <rFont val="Verdana"/>
        <family val="2"/>
      </rPr>
      <t>x</t>
    </r>
    <r>
      <rPr>
        <sz val="6"/>
        <rFont val="Verdana"/>
        <family val="2"/>
      </rPr>
      <t xml:space="preserve"> </t>
    </r>
    <r>
      <rPr>
        <b/>
        <sz val="6"/>
        <rFont val="Verdana"/>
        <family val="2"/>
      </rPr>
      <t>75</t>
    </r>
    <r>
      <rPr>
        <sz val="6"/>
        <rFont val="Verdana"/>
        <family val="2"/>
      </rPr>
      <t xml:space="preserve"> </t>
    </r>
    <r>
      <rPr>
        <b/>
        <sz val="6"/>
        <rFont val="Verdana"/>
        <family val="2"/>
      </rPr>
      <t>mm</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VAT-AG</t>
    </r>
    <r>
      <rPr>
        <sz val="6"/>
        <rFont val="Verdana"/>
        <family val="2"/>
      </rPr>
      <t xml:space="preserve"> </t>
    </r>
    <r>
      <rPr>
        <b/>
        <sz val="6"/>
        <rFont val="Verdana"/>
        <family val="2"/>
      </rPr>
      <t>-</t>
    </r>
    <r>
      <rPr>
        <sz val="6"/>
        <rFont val="Verdana"/>
        <family val="2"/>
      </rPr>
      <t xml:space="preserve"> </t>
    </r>
    <r>
      <rPr>
        <b/>
        <sz val="6"/>
        <rFont val="Verdana"/>
        <family val="2"/>
      </rPr>
      <t>TROX</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</si>
  <si>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GRELHA DE INSUFLAMENTO - 225 mm x 75 mm -  REF.: MODELO  VAT-
AG - TROX OU EQUIVALENTE</t>
    </r>
  </si>
  <si>
    <r>
      <rPr>
        <b/>
        <sz val="6"/>
        <rFont val="Verdana"/>
        <family val="2"/>
      </rPr>
      <t>SERVIÇO:</t>
    </r>
    <r>
      <rPr>
        <sz val="6"/>
        <rFont val="Verdana"/>
        <family val="2"/>
      </rPr>
      <t xml:space="preserve"> </t>
    </r>
    <r>
      <rPr>
        <b/>
        <sz val="6"/>
        <rFont val="Verdana"/>
        <family val="2"/>
      </rPr>
      <t>GRELHA</t>
    </r>
    <r>
      <rPr>
        <sz val="6"/>
        <rFont val="Verdana"/>
        <family val="2"/>
      </rPr>
      <t xml:space="preserve"> </t>
    </r>
    <r>
      <rPr>
        <b/>
        <sz val="6"/>
        <rFont val="Verdana"/>
        <family val="2"/>
      </rPr>
      <t>DE</t>
    </r>
    <r>
      <rPr>
        <sz val="6"/>
        <rFont val="Verdana"/>
        <family val="2"/>
      </rPr>
      <t xml:space="preserve"> </t>
    </r>
    <r>
      <rPr>
        <b/>
        <sz val="6"/>
        <rFont val="Verdana"/>
        <family val="2"/>
      </rPr>
      <t>INSUFLAMENTO</t>
    </r>
    <r>
      <rPr>
        <sz val="6"/>
        <rFont val="Verdana"/>
        <family val="2"/>
      </rPr>
      <t xml:space="preserve"> </t>
    </r>
    <r>
      <rPr>
        <b/>
        <sz val="6"/>
        <rFont val="Verdana"/>
        <family val="2"/>
      </rPr>
      <t>-</t>
    </r>
    <r>
      <rPr>
        <sz val="6"/>
        <rFont val="Verdana"/>
        <family val="2"/>
      </rPr>
      <t xml:space="preserve"> </t>
    </r>
    <r>
      <rPr>
        <b/>
        <sz val="6"/>
        <rFont val="Verdana"/>
        <family val="2"/>
      </rPr>
      <t>325</t>
    </r>
    <r>
      <rPr>
        <sz val="6"/>
        <rFont val="Verdana"/>
        <family val="2"/>
      </rPr>
      <t xml:space="preserve"> </t>
    </r>
    <r>
      <rPr>
        <b/>
        <sz val="6"/>
        <rFont val="Verdana"/>
        <family val="2"/>
      </rPr>
      <t>mm</t>
    </r>
    <r>
      <rPr>
        <sz val="6"/>
        <rFont val="Verdana"/>
        <family val="2"/>
      </rPr>
      <t xml:space="preserve"> </t>
    </r>
    <r>
      <rPr>
        <b/>
        <sz val="6"/>
        <rFont val="Verdana"/>
        <family val="2"/>
      </rPr>
      <t>x</t>
    </r>
    <r>
      <rPr>
        <sz val="6"/>
        <rFont val="Verdana"/>
        <family val="2"/>
      </rPr>
      <t xml:space="preserve"> </t>
    </r>
    <r>
      <rPr>
        <b/>
        <sz val="6"/>
        <rFont val="Verdana"/>
        <family val="2"/>
      </rPr>
      <t>125</t>
    </r>
    <r>
      <rPr>
        <sz val="6"/>
        <rFont val="Verdana"/>
        <family val="2"/>
      </rPr>
      <t xml:space="preserve"> </t>
    </r>
    <r>
      <rPr>
        <b/>
        <sz val="6"/>
        <rFont val="Verdana"/>
        <family val="2"/>
      </rPr>
      <t>mm</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AT-AG/TROX</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</si>
  <si>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GRELHA DE INSUFLAMENTO - 325 mm x 125 mm -  REF.: MODELO  AT-
AG/TROX OU EQUIVALENTE</t>
    </r>
  </si>
  <si>
    <r>
      <rPr>
        <sz val="6"/>
        <rFont val="Verdana"/>
        <family val="2"/>
      </rPr>
      <t>GRELHA DE INSUFLAMENTO - 425 mm x 125 mm -  REF.: MODELO  AT-
AG/TROX OU EQUIVALENTE</t>
    </r>
  </si>
  <si>
    <r>
      <rPr>
        <b/>
        <sz val="6"/>
        <rFont val="Verdana"/>
        <family val="2"/>
      </rPr>
      <t>SERVIÇO:</t>
    </r>
    <r>
      <rPr>
        <sz val="6"/>
        <rFont val="Verdana"/>
        <family val="2"/>
      </rPr>
      <t xml:space="preserve"> </t>
    </r>
    <r>
      <rPr>
        <b/>
        <sz val="6"/>
        <rFont val="Verdana"/>
        <family val="2"/>
      </rPr>
      <t>VENEZIANA</t>
    </r>
    <r>
      <rPr>
        <sz val="6"/>
        <rFont val="Verdana"/>
        <family val="2"/>
      </rPr>
      <t xml:space="preserve"> </t>
    </r>
    <r>
      <rPr>
        <b/>
        <sz val="6"/>
        <rFont val="Verdana"/>
        <family val="2"/>
      </rPr>
      <t>-</t>
    </r>
    <r>
      <rPr>
        <sz val="6"/>
        <rFont val="Verdana"/>
        <family val="2"/>
      </rPr>
      <t xml:space="preserve"> </t>
    </r>
    <r>
      <rPr>
        <b/>
        <sz val="6"/>
        <rFont val="Verdana"/>
        <family val="2"/>
      </rPr>
      <t>497</t>
    </r>
    <r>
      <rPr>
        <sz val="6"/>
        <rFont val="Verdana"/>
        <family val="2"/>
      </rPr>
      <t xml:space="preserve"> </t>
    </r>
    <r>
      <rPr>
        <b/>
        <sz val="6"/>
        <rFont val="Verdana"/>
        <family val="2"/>
      </rPr>
      <t>mm</t>
    </r>
    <r>
      <rPr>
        <sz val="6"/>
        <rFont val="Verdana"/>
        <family val="2"/>
      </rPr>
      <t xml:space="preserve"> </t>
    </r>
    <r>
      <rPr>
        <b/>
        <sz val="6"/>
        <rFont val="Verdana"/>
        <family val="2"/>
      </rPr>
      <t>x</t>
    </r>
    <r>
      <rPr>
        <sz val="6"/>
        <rFont val="Verdana"/>
        <family val="2"/>
      </rPr>
      <t xml:space="preserve"> </t>
    </r>
    <r>
      <rPr>
        <b/>
        <sz val="6"/>
        <rFont val="Verdana"/>
        <family val="2"/>
      </rPr>
      <t>397</t>
    </r>
    <r>
      <rPr>
        <sz val="6"/>
        <rFont val="Verdana"/>
        <family val="2"/>
      </rPr>
      <t xml:space="preserve"> </t>
    </r>
    <r>
      <rPr>
        <b/>
        <sz val="6"/>
        <rFont val="Verdana"/>
        <family val="2"/>
      </rPr>
      <t>mm</t>
    </r>
    <r>
      <rPr>
        <sz val="6"/>
        <rFont val="Verdana"/>
        <family val="2"/>
      </rPr>
      <t xml:space="preserve"> </t>
    </r>
    <r>
      <rPr>
        <b/>
        <sz val="6"/>
        <rFont val="Verdana"/>
        <family val="2"/>
      </rPr>
      <t>-</t>
    </r>
    <r>
      <rPr>
        <sz val="6"/>
        <rFont val="Verdana"/>
        <family val="2"/>
      </rPr>
      <t xml:space="preserve"> </t>
    </r>
    <r>
      <rPr>
        <b/>
        <sz val="6"/>
        <rFont val="Verdana"/>
        <family val="2"/>
      </rPr>
      <t>REF.:</t>
    </r>
    <r>
      <rPr>
        <sz val="6"/>
        <rFont val="Verdana"/>
        <family val="2"/>
      </rPr>
      <t xml:space="preserve"> </t>
    </r>
    <r>
      <rPr>
        <b/>
        <sz val="6"/>
        <rFont val="Verdana"/>
        <family val="2"/>
      </rPr>
      <t>MODELO</t>
    </r>
    <r>
      <rPr>
        <sz val="6"/>
        <rFont val="Verdana"/>
        <family val="2"/>
      </rPr>
      <t xml:space="preserve"> </t>
    </r>
    <r>
      <rPr>
        <b/>
        <sz val="6"/>
        <rFont val="Verdana"/>
        <family val="2"/>
      </rPr>
      <t>AWK</t>
    </r>
    <r>
      <rPr>
        <sz val="6"/>
        <rFont val="Verdana"/>
        <family val="2"/>
      </rPr>
      <t xml:space="preserve"> </t>
    </r>
    <r>
      <rPr>
        <b/>
        <sz val="6"/>
        <rFont val="Verdana"/>
        <family val="2"/>
      </rPr>
      <t>-</t>
    </r>
    <r>
      <rPr>
        <sz val="6"/>
        <rFont val="Verdana"/>
        <family val="2"/>
      </rPr>
      <t xml:space="preserve"> </t>
    </r>
    <r>
      <rPr>
        <b/>
        <sz val="6"/>
        <rFont val="Verdana"/>
        <family val="2"/>
      </rPr>
      <t>TROX</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</si>
  <si>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VENEZIANA - 497 mm x 397 mm - REF.: MODELO AWK - TROX OU
EQUIVALENTE</t>
    </r>
  </si>
  <si>
    <r>
      <rPr>
        <sz val="6"/>
        <rFont val="Verdana"/>
        <family val="2"/>
      </rPr>
      <t>REGISTRO DE VAZÃO - 400 mm x 205 mm - REF.: MODELO RG-B - TROX
OU EQUIVALENTE</t>
    </r>
  </si>
  <si>
    <r>
      <rPr>
        <sz val="6"/>
        <rFont val="Verdana"/>
        <family val="2"/>
      </rPr>
      <t>DAMPER SOBRE PRESSÃO - 497 mm x 315 mm -  REF.: MODELO KUL-E -
TROX OU EQUIVALENTE</t>
    </r>
  </si>
  <si>
    <t>SERVIÇO: UNIDADE EVAPORADORA, TIPO HI WALL SPLIT - REF.: MODELO 42MBCB09M5 E UNIDADE CONDENSADORA, TIPO SPLIT - REF.: MODELO 38MBCB09M5 - MIDEA OU EQUIVALENTE - 9.000 Btus/h COM GÁS TIPO R410A, CLASSIFICAÇÃO ENERGÉTICA A OU B, CICLO FRIO, DESCARGA LATERAL, FILTRO DE AR LAVÁVEL E CONTROLE REMOTO SEM FIO</t>
  </si>
  <si>
    <t>SERVIÇO: UNIDADE EVAPORADORA, TIPO HI WALL SPLIT - REF.: MODELO 42MBCB12M5 E UNIDADE CONDENSADORA, TIPO SPLIT - REF.: MODELO 38MBCB12M5 - MIDEA OU EQUIVALENTE - 12.000 Btus/h COM GÁS TIPO R410A, CLASSIFICAÇÃO ENERGÉTICA A OU B, CICLO FRIO, DESCARGA LATERAL, FILTRO DE AR LAVÁVEL E CONTROLE REMOTO SEM FIO</t>
  </si>
  <si>
    <t>SERVIÇO: UNIDADE EVAPORADORA, TIPO HI WALL SPLIT - REF.: MODELO 42MBCA18M5 E UNIDADE CONDENSADORA, TIPO SPLIT - REF.: MODELO 38MBCA18M5 - MIDEA OU EQUIVALENTE - 18.000 Btus/h COM GÁS TIPO R410A, CLASSIFICAÇÃO ENERGÉTICA A OU B, CICLO FRIO, DESCARGA LATERAL, FILTRO DE AR LAVÁVEL E CONTROLE REMOTO SEM FIO</t>
  </si>
  <si>
    <t>SERVIÇO: UNIDADE EVAPORADORA, TIPO HI WALL  SPLIT - REF.: MODELO 42MBCA24M5 E UNIDADE CONDENSADORA, TIPO SPLIT  - REF.: MODELO 38MBCA24M5 - MIDEA OU EQUIVALENTE - 24.000 Btus/h COM GÁS TIPO R410A, CLASSIFICAÇÃO ENERGÉTICA A OU B, CICLO FRIO, DESCARGA LATERAL, FILTRO DE AR LAVÁVEL E CONTROLE REMOTO SEM FIO</t>
  </si>
  <si>
    <t>SERVIÇO: UNIDADE EVAPORADORA SPLIT, TIPO TETO/PISO - REF.: MODELO 42XQL48C5 E UNIDADE CONDENSADORA, TIPO SPLIT - REF.: MODELO 38CCL048535MC - CARRIER OU EQUIVALENTE- CARRIER OU EQUIVALENTE. - 36.000 Btus/h COM GÁS TIPO R410A, CLASSIFICAÇÃO ENERGÉTICA A OU B, CICLO FRIO, DESCARGA LATERAL, FILTRO DE AR LAVÁVEL E CONTROLE REMOTO SEM FIO</t>
  </si>
  <si>
    <t>SERVIÇO: GABINETE DE VENTILAÇÃO, MODELO BBS 160 - REF.: BERLINER LUFT 1270 m³/h</t>
  </si>
  <si>
    <t>SERVIÇO: GABINETE DE VENTILAÇÃO, MODELO BBS 160 - REF.: BERLINER LUFT 1.040 m³/h</t>
  </si>
  <si>
    <t>SERVIÇO: GRELHA DE INSUFLAMENTO - 425 mm x 125 mm -  REF.: MODELO  AT-AG/TROX OU EQUIVALENTE</t>
  </si>
  <si>
    <t>SERVIÇO: REGISTRO DE VAZÃO - 400 mm x 205 mm - REF.: MODELO RG-B - TROX OU EQUIVALENTE</t>
  </si>
  <si>
    <t>SERVIÇO: DAMPER SOBRE PRESSÃO - 497 mm x 315 mm -  REF.: MODELO KUL-E - TROX OU EQUIVALENTE</t>
  </si>
  <si>
    <r>
      <rPr>
        <b/>
        <sz val="6"/>
        <rFont val="Verdana"/>
        <family val="2"/>
      </rPr>
      <t>SERVIÇO:</t>
    </r>
    <r>
      <rPr>
        <sz val="6"/>
        <rFont val="Verdana"/>
        <family val="2"/>
      </rPr>
      <t xml:space="preserve"> </t>
    </r>
    <r>
      <rPr>
        <b/>
        <sz val="6"/>
        <rFont val="Verdana"/>
        <family val="2"/>
      </rPr>
      <t>EXTINTOR</t>
    </r>
    <r>
      <rPr>
        <sz val="6"/>
        <rFont val="Verdana"/>
        <family val="2"/>
      </rPr>
      <t xml:space="preserve"> </t>
    </r>
    <r>
      <rPr>
        <b/>
        <sz val="6"/>
        <rFont val="Verdana"/>
        <family val="2"/>
      </rPr>
      <t>DE</t>
    </r>
    <r>
      <rPr>
        <sz val="6"/>
        <rFont val="Verdana"/>
        <family val="2"/>
      </rPr>
      <t xml:space="preserve"> </t>
    </r>
    <r>
      <rPr>
        <b/>
        <sz val="6"/>
        <rFont val="Verdana"/>
        <family val="2"/>
      </rPr>
      <t>INCÊNDIO</t>
    </r>
    <r>
      <rPr>
        <sz val="6"/>
        <rFont val="Verdana"/>
        <family val="2"/>
      </rPr>
      <t xml:space="preserve"> </t>
    </r>
    <r>
      <rPr>
        <b/>
        <sz val="6"/>
        <rFont val="Verdana"/>
        <family val="2"/>
      </rPr>
      <t>TIPO</t>
    </r>
    <r>
      <rPr>
        <sz val="6"/>
        <rFont val="Verdana"/>
        <family val="2"/>
      </rPr>
      <t xml:space="preserve"> </t>
    </r>
    <r>
      <rPr>
        <b/>
        <sz val="6"/>
        <rFont val="Verdana"/>
        <family val="2"/>
      </rPr>
      <t>PÓ</t>
    </r>
    <r>
      <rPr>
        <sz val="6"/>
        <rFont val="Verdana"/>
        <family val="2"/>
      </rPr>
      <t xml:space="preserve"> </t>
    </r>
    <r>
      <rPr>
        <b/>
        <sz val="6"/>
        <rFont val="Verdana"/>
        <family val="2"/>
      </rPr>
      <t>QUÍMICO</t>
    </r>
    <r>
      <rPr>
        <sz val="6"/>
        <rFont val="Verdana"/>
        <family val="2"/>
      </rPr>
      <t xml:space="preserve"> </t>
    </r>
    <r>
      <rPr>
        <b/>
        <sz val="6"/>
        <rFont val="Verdana"/>
        <family val="2"/>
      </rPr>
      <t>3-A:40-B:C,</t>
    </r>
    <r>
      <rPr>
        <sz val="6"/>
        <rFont val="Verdana"/>
        <family val="2"/>
      </rPr>
      <t xml:space="preserve"> </t>
    </r>
    <r>
      <rPr>
        <b/>
        <sz val="6"/>
        <rFont val="Verdana"/>
        <family val="2"/>
      </rPr>
      <t>CAPACIDADE</t>
    </r>
    <r>
      <rPr>
        <sz val="6"/>
        <rFont val="Verdana"/>
        <family val="2"/>
      </rPr>
      <t xml:space="preserve"> </t>
    </r>
    <r>
      <rPr>
        <b/>
        <sz val="6"/>
        <rFont val="Verdana"/>
        <family val="2"/>
      </rPr>
      <t>6</t>
    </r>
    <r>
      <rPr>
        <sz val="6"/>
        <rFont val="Verdana"/>
        <family val="2"/>
      </rPr>
      <t xml:space="preserve"> </t>
    </r>
    <r>
      <rPr>
        <b/>
        <sz val="6"/>
        <rFont val="Verdana"/>
        <family val="2"/>
      </rPr>
      <t>KG</t>
    </r>
  </si>
  <si>
    <r>
      <rPr>
        <sz val="6"/>
        <rFont val="Verdana"/>
        <family val="2"/>
      </rPr>
      <t>EXTINTOR DE INCÊNDIO TIPO PÓ QUÍMICO 3-A:40-B:C, CAPACIDADE
6 KG</t>
    </r>
  </si>
  <si>
    <r>
      <rPr>
        <sz val="6"/>
        <rFont val="Verdana"/>
        <family val="2"/>
      </rPr>
      <t>BUCHA DE NYLON COM PARAFUSO AUTO ATARRAXANTE CABEÇA PANELA, FENDA SIMPLES (COMPRIMENTO: 50MM / DIÂMETRO NOMINAL DO PARAFUSO: 4,8MM / DIÂMETRO NOMINAL DA BUCHA:
8MM)</t>
    </r>
  </si>
  <si>
    <r>
      <rPr>
        <sz val="6"/>
        <rFont val="Verdana"/>
        <family val="2"/>
      </rPr>
      <t>PLACA DE SINALIZACAO DE SEGURANCA CONTRA INCENDIO, FOTOLUMINESCENTE, RETANGULAR, *20 X 40* CM, EM PVC *2* MM ANTI-CHAMAS (SIMBOLOS, CORES E PICTOGRAMAS CONFORME NBR
13434)</t>
    </r>
  </si>
  <si>
    <t>12.2.2</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</si>
  <si>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S3 - IT 15</t>
    </r>
  </si>
  <si>
    <t>PLACA DE SINALIZACAO DE SEGURANCA CONTRA INCENDIO, FOTOLUMINESCENTE, RETANGULAR, *20 X 40* CM, EM PVC *2* mm ANTI-CHAMAS (SIMBOLOS, CORES E PICTOGRAMAS CONFORME NBR 13434)
S3 - IT 15</t>
  </si>
  <si>
    <t>12.2.3</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</si>
  <si>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S4 - IT 15</t>
    </r>
  </si>
  <si>
    <t>PLACA DE SINALIZACAO DE SEGURANCA CONTRA INCENDIO, FOTOLUMINESCENTE, RETANGULAR, *20 X 40* CM, EM PVC *2* mm ANTI-CHAMAS (SIMBOLOS, CORES E PICTOGRAMAS CONFORME NBR 13434)
S4 - IT 15</t>
  </si>
  <si>
    <t>12.2.4</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</si>
  <si>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S9 - IT 15</t>
    </r>
  </si>
  <si>
    <t>PLACA DE SINALIZACAO DE SEGURANCA CONTRA INCENDIO, FOTOLUMINESCENTE, RETANGULAR, *20 X 40* CM, EM PVC *2* mm ANTI-CHAMAS (SIMBOLOS, CORES E PICTOGRAMAS CONFORME NBR 13434)
S9 - IT 15</t>
  </si>
  <si>
    <t>12.2.5</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</si>
  <si>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S12 - IT 15</t>
    </r>
  </si>
  <si>
    <t>PLACA DE SINALIZACAO DE SEGURANCA CONTRA INCENDIO, FOTOLUMINESCENTE, RETANGULAR, *20 X 40* CM, EM PVC *2* mm ANTI-CHAMAS (SIMBOLOS, CORES E PICTOGRAMAS CONFORME NBR 13434)
S12 - IT 15</t>
  </si>
  <si>
    <r>
      <rPr>
        <sz val="6"/>
        <rFont val="Verdana"/>
        <family val="2"/>
      </rPr>
      <t>PLACA DE SINALIZACAO DE SEGURANCA CONTRA INCENDIO, FOTOLUMINESCENTE, QUADRADA, *20 X 20* CM, EM PVC *2* MM ANTI-CHAMAS (SIMBOLOS, CORES E PICTOGRAMAS CONFORME NBR
13434)</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</si>
  <si>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ED-50201</t>
    </r>
  </si>
  <si>
    <t>12.2.7</t>
  </si>
  <si>
    <r>
      <rPr>
        <b/>
        <sz val="6"/>
        <rFont val="Verdana"/>
        <family val="2"/>
      </rPr>
      <t>SERVIÇO:</t>
    </r>
    <r>
      <rPr>
        <sz val="6"/>
        <rFont val="Verdana"/>
        <family val="2"/>
      </rPr>
      <t xml:space="preserve"> </t>
    </r>
    <r>
      <rPr>
        <b/>
        <sz val="6"/>
        <rFont val="Verdana"/>
        <family val="2"/>
      </rPr>
      <t>PLACA DE SINALIZACAO DE SEGURANCA CONTRA INCENDIO, FOTOLUMINESCENTE, QUADRADA, *20 X 20* CM, EM PVC *2* mm ANTI- CHAMAS (SIMBOLOS, CORES E PICTOGRAMAS CONFORME NBR 13434)
E2 - IT 15</t>
    </r>
  </si>
  <si>
    <t>PLACA DE SINALIZACAO DE SEGURANCA CONTRA INCENDIO, FOTOLUMINESCENTE, QUADRADA, *20 X 20* CM, EM PVC *2* mm ANTI- CHAMAS (SIMBOLOS, CORES E PICTOGRAMAS CONFORME NBR 13434)
E2 - IT 15</t>
  </si>
  <si>
    <t>12.2.8</t>
  </si>
  <si>
    <r>
      <rPr>
        <b/>
        <sz val="6"/>
        <rFont val="Verdana"/>
        <family val="2"/>
      </rPr>
      <t>SERVIÇO:</t>
    </r>
    <r>
      <rPr>
        <sz val="6"/>
        <rFont val="Verdana"/>
        <family val="2"/>
      </rPr>
      <t xml:space="preserve"> </t>
    </r>
    <r>
      <rPr>
        <b/>
        <sz val="6"/>
        <rFont val="Verdana"/>
        <family val="2"/>
      </rPr>
      <t>PLACA DE SINALIZACAO DE SEGURANCA CONTRA INCENDIO, FOTOLUMINESCENTE, QUADRADA, *20 X 20* CM, EM PVC *2* mm ANTI- CHAMAS (SIMBOLOS, CORES E PICTOGRAMAS CONFORME NBR 13434)
E3 - IT 15</t>
    </r>
  </si>
  <si>
    <t>PLACA DE SINALIZACAO DE SEGURANCA CONTRA INCENDIO, FOTOLUMINESCENTE, QUADRADA, *20 X 20* CM, EM PVC *2* mm ANTI- CHAMAS (SIMBOLOS, CORES E PICTOGRAMAS CONFORME NBR 13434)
E3 - IT 15</t>
  </si>
  <si>
    <t>12.2.9</t>
  </si>
  <si>
    <r>
      <rPr>
        <b/>
        <sz val="6"/>
        <rFont val="Verdana"/>
        <family val="2"/>
      </rPr>
      <t>SERVIÇO:</t>
    </r>
    <r>
      <rPr>
        <sz val="6"/>
        <rFont val="Verdana"/>
        <family val="2"/>
      </rPr>
      <t xml:space="preserve"> </t>
    </r>
    <r>
      <rPr>
        <b/>
        <sz val="6"/>
        <rFont val="Verdana"/>
        <family val="2"/>
      </rPr>
      <t>PLACA DE SINALIZACAO DE SEGURANCA CONTRA INCENDIO, FOTOLUMINESCENTE, QUADRADA, *20 X 20* CM, EM PVC *2* mm ANTI- CHAMAS (SIMBOLOS, CORES E PICTOGRAMAS CONFORME NBR 13434)
E5 - IT 15</t>
    </r>
  </si>
  <si>
    <t>PLACA DE SINALIZACAO DE SEGURANCA CONTRA INCENDIO, FOTOLUMINESCENTE, QUADRADA, *20 X 20* CM, EM PVC *2* mm ANTI- CHAMAS (SIMBOLOS, CORES E PICTOGRAMAS CONFORME NBR 13434)
E5 - IT 15</t>
  </si>
  <si>
    <t>12.2.10</t>
  </si>
  <si>
    <r>
      <rPr>
        <b/>
        <sz val="6"/>
        <rFont val="Verdana"/>
        <family val="2"/>
      </rPr>
      <t>SERVIÇO:</t>
    </r>
    <r>
      <rPr>
        <sz val="6"/>
        <rFont val="Verdana"/>
        <family val="2"/>
      </rPr>
      <t xml:space="preserve"> </t>
    </r>
    <r>
      <rPr>
        <b/>
        <sz val="6"/>
        <rFont val="Verdana"/>
        <family val="2"/>
      </rPr>
      <t>PLACA DE SINALIZACAO DE SEGURANCA CONTRA INCENDIO, FOTOLUMINESCENTE, QUADRADA, *20 X 20* CM, EM PVC *2* mm ANTI- CHAMAS (SIMBOLOS, CORES E PICTOGRAMAS CONFORME NBR 13434)
E8 - IT 15</t>
    </r>
  </si>
  <si>
    <t>PLACA DE SINALIZACAO DE SEGURANCA CONTRA INCENDIO, FOTOLUMINESCENTE, QUADRADA, *20 X 20* CM, EM PVC *2* mm ANTI- CHAMAS (SIMBOLOS, CORES E PICTOGRAMAS CONFORME NBR 13434)
E8 - IT 15</t>
  </si>
  <si>
    <r>
      <rPr>
        <b/>
        <sz val="6"/>
        <rFont val="Verdana"/>
        <family val="2"/>
      </rPr>
      <t>SERVIÇO:</t>
    </r>
    <r>
      <rPr>
        <sz val="6"/>
        <rFont val="Verdana"/>
        <family val="2"/>
      </rPr>
      <t xml:space="preserve"> </t>
    </r>
    <r>
      <rPr>
        <b/>
        <sz val="6"/>
        <rFont val="Verdana"/>
        <family val="2"/>
      </rPr>
      <t>PLACA DE SINALIZACAO DE SEGURANCA CONTRA INCENDIO, FOTOLUMINESCENTE, CIRCULAR, D=15 CM, EM PVC *2* mm ANTI- CHAMAS (SIMBOLOS, CORES E PICTOGRAMAS CONFORME NBR 13434)
P4 - IT 15</t>
    </r>
  </si>
  <si>
    <t>PLACA DE SINALIZACAO DE SEGURANCA CONTRA INCENDIO, FOTOLUMINESCENTE, CIRCULAR, D=15 CM, EM PVC *2* mm ANTI- CHAMAS (SIMBOLOS, CORES E PICTOGRAMAS CONFORME NBR 13434)
P4 - IT 15</t>
  </si>
  <si>
    <r>
      <rPr>
        <b/>
        <sz val="6"/>
        <rFont val="Verdana"/>
        <family val="2"/>
      </rPr>
      <t>SERVIÇO:</t>
    </r>
    <r>
      <rPr>
        <sz val="6"/>
        <rFont val="Verdana"/>
        <family val="2"/>
      </rPr>
      <t xml:space="preserve"> </t>
    </r>
    <r>
      <rPr>
        <b/>
        <sz val="6"/>
        <rFont val="Verdana"/>
        <family val="2"/>
      </rPr>
      <t>PLACA DE SINALIZACAO DE SEGURANCA CONTRA INCENDIO, FOTOLUMINESCENTE, RETANGULAR, *45 X 45* CM, EM PVC *2* mm ANTI-CHAMAS (SIMBOLOS, CORES E PICTOGRAMAS CONFORME NBR 13434)
M1 - IT 15</t>
    </r>
  </si>
  <si>
    <t>PLACA DE SINALIZACAO DE SEGURANCA CONTRA INCENDIO, FOTOLUMINESCENTE, RETANGULAR, *45 X 45* CM, EM PVC *2* mm ANTI-CHAMAS (SIMBOLOS, CORES E PICTOGRAMAS CONFORME NBR 13434)
M1 - IT 15</t>
  </si>
  <si>
    <t>12.2.13</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</si>
  <si>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M2 - IT 15</t>
    </r>
  </si>
  <si>
    <t>PLACA DE SINALIZACAO DE SEGURANCA CONTRA INCENDIO, FOTOLUMINESCENTE, RETANGULAR, *20 X 40* CM, EM PVC *2* mm ANTI-CHAMAS (SIMBOLOS, CORES E PICTOGRAMAS CONFORME NBR 13434)
M2 - IT 15</t>
  </si>
  <si>
    <t>12.2.14</t>
  </si>
  <si>
    <r>
      <rPr>
        <b/>
        <sz val="6"/>
        <rFont val="Verdana"/>
        <family val="2"/>
      </rPr>
      <t>SERVIÇO:</t>
    </r>
    <r>
      <rPr>
        <sz val="6"/>
        <rFont val="Verdana"/>
        <family val="2"/>
      </rPr>
      <t xml:space="preserve"> </t>
    </r>
    <r>
      <rPr>
        <b/>
        <sz val="6"/>
        <rFont val="Verdana"/>
        <family val="2"/>
      </rPr>
      <t>PLACA DE SINALIZACAO DE SEGURANCA CONTRA INCENDIO, FOTOLUMINESCENTE, RETANGULAR, *20 X 40* CM, EM PVC *2* mm ANTI-CHAMAS (SIMBOLOS, CORES E PICTOGRAMAS CONFORME NBR 13434)
M7 - IT 15</t>
    </r>
  </si>
  <si>
    <t>PLACA DE SINALIZACAO DE SEGURANCA CONTRA INCENDIO, FOTOLUMINESCENTE, RETANGULAR, *20 X 40* CM, EM PVC *2* mm ANTI-CHAMAS (SIMBOLOS, CORES E PICTOGRAMAS CONFORME NBR 13434)
M7 - IT 15</t>
  </si>
  <si>
    <r>
      <rPr>
        <sz val="6"/>
        <rFont val="Verdana"/>
        <family val="2"/>
      </rPr>
      <t>MANGUEIRA DE FIBRA SINTÉTICA E BORRACHA D = 38mm, 30 m</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</si>
  <si>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ED-50197</t>
    </r>
  </si>
  <si>
    <r>
      <rPr>
        <sz val="6"/>
        <rFont val="Verdana"/>
        <family val="2"/>
      </rPr>
      <t>BOMBAS CENTRÍFUGAS PARA PREVENÇÃO CONTRA INCÊNDIO COM AS SEGUINTES CARACTERÍSTICAS:
POTÊNCIA: 7,5 cv
ALTURA MANOMÉTRICA: 36 mca VAZÃO: 38,30 m3/h
REF.: BPI-22 R/F 2 1/2 - SCHNEIDER</t>
    </r>
  </si>
  <si>
    <r>
      <rPr>
        <b/>
        <sz val="6"/>
        <rFont val="Verdana"/>
        <family val="2"/>
      </rPr>
      <t>Obs.:</t>
    </r>
    <r>
      <rPr>
        <sz val="6"/>
        <rFont val="Verdana"/>
        <family val="2"/>
      </rPr>
      <t xml:space="preserve">                      </t>
    </r>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ED-50183</t>
    </r>
  </si>
  <si>
    <r>
      <rPr>
        <sz val="6"/>
        <rFont val="Verdana"/>
        <family val="2"/>
      </rPr>
      <t>TRANSPORTE, LANÇAMENTO E ADENSAMENTO E ACABAMENTO DE
CONCRETO EM FUNDAÇÃO/RADIER</t>
    </r>
  </si>
  <si>
    <r>
      <rPr>
        <sz val="6"/>
        <rFont val="Verdana"/>
        <family val="2"/>
      </rPr>
      <t>CONCRETO NÃO ESTRUTURAL, PREPARADO EM OBRA COM BETONEIRA, CONTROLE "B", COM FCK 15 MPA, BRITA Nº (1 E 2),
CONSISTÊNCIA PARA VIBRAÇÃO (FABRICAÇÃO)</t>
    </r>
  </si>
  <si>
    <t>SERVIÇO: ABRIGO PARA EXTINTOR EXTERNO CH18-  90x60x17 cm</t>
  </si>
  <si>
    <t>SERVIÇO: PLACA DE SINALIZACAO DE SEGURANCA CONTRA INCENDIO, FOTOLUMINESCENTE, RETANGULAR, *20 X 40* CM, EM PVC *2* mm ANTI-CHAMAS (SIMBOLOS, CORES E PICTOGRAMAS CONFORME NBR 13434)
S2 - IT 15</t>
  </si>
  <si>
    <t>SERVIÇO: PLACA DE SINALIZACAO DE SEGURANCA CONTRA INCENDIO, FOTOLUMINESCENTE, QUADRADA, *20 X 20* CM, EM PVC *2* mm ANTI- CHAMAS (SIMBOLOS, CORES E PICTOGRAMAS CONFORME NBR 13434)
E1 - IT 15</t>
  </si>
  <si>
    <t>SERVIÇO: ABRIGO EM CHAPA TIPO SOBREPOR OU EMBUTIR 1 PORTA DE AÇO CARBONO, COMPLETO, VIDRO TRANSPARENTE, COM A INSCRIÇÃO "INCÊNDIO", SUPORTE BASCULANTE PARA MANGUEIRA PINTADO DE VERMELHO NAS DIMENSÕES 90x60x17cm</t>
  </si>
  <si>
    <t>SERVIÇO: REGISTRO GLOBO D = 63mm (2 1/2")</t>
  </si>
  <si>
    <t>SERVIÇO: ADAPTADOR EM LATÃO PARA INSTALAÇÃO PREDIAL DE COMBATE A INCÊNDIO ENGATE RÁPIDO 1 1/2" x ROSCA INTERNA 5 FIOS 2 1/2"</t>
  </si>
  <si>
    <t>SERVIÇO: MANGUEIRA DE FIBRA SINTÉTICA E BORRACHA D = 38mm, 30m</t>
  </si>
  <si>
    <t>SERVIÇO: ESGUICHO TIPO AGULHETA, JUNTA DE UNIÃO ENGATE RÁPIDO D = 38mm</t>
  </si>
  <si>
    <t>SERVIÇO: CHAVE PARA CONEXÃO DE ENGATE RÁPIDO, (STORZ), 63x 38 mm</t>
  </si>
  <si>
    <t>SERVIÇO: HIDRANTE DE RECALQUE COMPLETO EM CAIXA DE ALVENARIA</t>
  </si>
  <si>
    <t>SERVIÇO: BOMBAS CENTRÍFUGAS PARA PREVENÇÃO CONTRA INCÊNDIO COM AS SEGUINTES CARACTERÍSTICAS: POTÊNCIA: 7,5cv
ALTURA MANOMÉTRICA:  36mca VAZÃO: 38,3m3/h
REF.: BPI-22 R/F 2 1/2 - SCHNEIDER</t>
  </si>
  <si>
    <t>SERVIÇO: MANÔMETRO WILLY, MOD. 2 1/2", ESCALA DE LEITURA DE 0 A 100 PSI</t>
  </si>
  <si>
    <t>SERVIÇO: PRESSOSTATO TELEMECANIQUE, MODELO XML B004 A2S11, COM ESCALA DE 3 A 58 PSI</t>
  </si>
  <si>
    <t>SERVIÇO: CILINDRO DE PRESSÃO OU MOLA PNEUMÁTICA DE DIÂMETRO 150 mm, COMPRIMENTO DE 1,20 m COM GARRAS PARA FIXAÇÃO NA PAREDE</t>
  </si>
  <si>
    <t>SERVIÇO: FORNECIMENTO E ASSENTAMENTO DE TUBO DE AÇO GALVANIZADO COM COSTURA, INCLUSIVE CONEXÕES E SUPORTES, D = 2 1/2"</t>
  </si>
  <si>
    <t>SERVIÇO: FORNECIMENTO E ASSENTAMENTO DE TUBO DE AÇO GALVANIZADO COM COSTURA, INCLUSIVE CONEXÕES E SUPORTES, D = 3/4"</t>
  </si>
  <si>
    <t>SERVIÇO: REGISTRO DE GAVETA BRUTO D = 65 MM (2 1/2") - PADRÃO MÉDIO</t>
  </si>
  <si>
    <t>SERVIÇO: REGISTRO DE GAVETA BRUTO D = 20 MM (3/4") - PADRÃO MÉDIO</t>
  </si>
  <si>
    <t>SERVIÇO: VÁLVULA RETENÇÃO HORIZONTAL D = 63 MM (2 1/2")</t>
  </si>
  <si>
    <t>SERVIÇO: ENVELOPE DE CONCRETO PARA PROTEÇÃO DE TUBOS DE AÇO GALVANIZADO ENTERRADO - CONCRETO TIPO A FCK = 15 MPA</t>
  </si>
  <si>
    <t>12.01.01</t>
  </si>
  <si>
    <t>12.01.02</t>
  </si>
  <si>
    <t>12.02.01</t>
  </si>
  <si>
    <t>12.03.01</t>
  </si>
  <si>
    <t>12.03.02</t>
  </si>
  <si>
    <r>
      <rPr>
        <b/>
        <sz val="6"/>
        <rFont val="Verdana"/>
        <family val="2"/>
      </rPr>
      <t>SERVIÇO: ELETRODUTO FLEXIVEL PLANO EM PEAD, COR PRETA E LARANJA, DIAMETRO 25 MM</t>
    </r>
  </si>
  <si>
    <r>
      <rPr>
        <sz val="6"/>
        <rFont val="Verdana"/>
        <family val="2"/>
      </rPr>
      <t>ELETRODUTO FLEXIVEL PLANO EM PEAD, COR PRETA E LARANJA,
DIAMETRO 25 MM</t>
    </r>
  </si>
  <si>
    <r>
      <rPr>
        <sz val="6"/>
        <rFont val="Verdana"/>
        <family val="2"/>
      </rPr>
      <t>ARAME RECOZIDO 16 BWG, 1,60 MM (0,016 KG/M)</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</si>
  <si>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SINAPI</t>
    </r>
    <r>
      <rPr>
        <sz val="6"/>
        <rFont val="Verdana"/>
        <family val="2"/>
      </rPr>
      <t xml:space="preserve"> </t>
    </r>
    <r>
      <rPr>
        <b/>
        <sz val="6"/>
        <rFont val="Verdana"/>
        <family val="2"/>
      </rPr>
      <t>91849</t>
    </r>
  </si>
  <si>
    <t>12.03.03</t>
  </si>
  <si>
    <t>12.04.01</t>
  </si>
  <si>
    <t>12.04.02</t>
  </si>
  <si>
    <t>12.04.03</t>
  </si>
  <si>
    <t>12.04.04</t>
  </si>
  <si>
    <t>12.04.05</t>
  </si>
  <si>
    <t>12.04.06</t>
  </si>
  <si>
    <t>12.04.07</t>
  </si>
  <si>
    <t>12.04.08</t>
  </si>
  <si>
    <t>12.04.09</t>
  </si>
  <si>
    <t>12.04.10</t>
  </si>
  <si>
    <r>
      <rPr>
        <b/>
        <sz val="6"/>
        <rFont val="Verdana"/>
        <family val="2"/>
      </rPr>
      <t>SERVIÇO:</t>
    </r>
    <r>
      <rPr>
        <sz val="6"/>
        <rFont val="Verdana"/>
        <family val="2"/>
      </rPr>
      <t xml:space="preserve"> </t>
    </r>
    <r>
      <rPr>
        <b/>
        <sz val="6"/>
        <rFont val="Verdana"/>
        <family val="2"/>
      </rPr>
      <t>CAIXA</t>
    </r>
    <r>
      <rPr>
        <sz val="6"/>
        <rFont val="Verdana"/>
        <family val="2"/>
      </rPr>
      <t xml:space="preserve"> </t>
    </r>
    <r>
      <rPr>
        <b/>
        <sz val="6"/>
        <rFont val="Verdana"/>
        <family val="2"/>
      </rPr>
      <t>DE</t>
    </r>
    <r>
      <rPr>
        <sz val="6"/>
        <rFont val="Verdana"/>
        <family val="2"/>
      </rPr>
      <t xml:space="preserve"> </t>
    </r>
    <r>
      <rPr>
        <b/>
        <sz val="6"/>
        <rFont val="Verdana"/>
        <family val="2"/>
      </rPr>
      <t>PASSAGEM</t>
    </r>
    <r>
      <rPr>
        <sz val="6"/>
        <rFont val="Verdana"/>
        <family val="2"/>
      </rPr>
      <t xml:space="preserve"> </t>
    </r>
    <r>
      <rPr>
        <b/>
        <sz val="6"/>
        <rFont val="Verdana"/>
        <family val="2"/>
      </rPr>
      <t>EM</t>
    </r>
    <r>
      <rPr>
        <sz val="6"/>
        <rFont val="Verdana"/>
        <family val="2"/>
      </rPr>
      <t xml:space="preserve"> </t>
    </r>
    <r>
      <rPr>
        <b/>
        <sz val="6"/>
        <rFont val="Verdana"/>
        <family val="2"/>
      </rPr>
      <t>ALVENARIA</t>
    </r>
    <r>
      <rPr>
        <sz val="6"/>
        <rFont val="Verdana"/>
        <family val="2"/>
      </rPr>
      <t xml:space="preserve"> </t>
    </r>
    <r>
      <rPr>
        <b/>
        <sz val="6"/>
        <rFont val="Verdana"/>
        <family val="2"/>
      </rPr>
      <t>E</t>
    </r>
    <r>
      <rPr>
        <sz val="6"/>
        <rFont val="Verdana"/>
        <family val="2"/>
      </rPr>
      <t xml:space="preserve"> </t>
    </r>
    <r>
      <rPr>
        <b/>
        <sz val="6"/>
        <rFont val="Verdana"/>
        <family val="2"/>
      </rPr>
      <t>TAMPA</t>
    </r>
    <r>
      <rPr>
        <sz val="6"/>
        <rFont val="Verdana"/>
        <family val="2"/>
      </rPr>
      <t xml:space="preserve"> </t>
    </r>
    <r>
      <rPr>
        <b/>
        <sz val="6"/>
        <rFont val="Verdana"/>
        <family val="2"/>
      </rPr>
      <t>EM</t>
    </r>
    <r>
      <rPr>
        <sz val="6"/>
        <rFont val="Verdana"/>
        <family val="2"/>
      </rPr>
      <t xml:space="preserve"> </t>
    </r>
    <r>
      <rPr>
        <b/>
        <sz val="6"/>
        <rFont val="Verdana"/>
        <family val="2"/>
      </rPr>
      <t>FERRO</t>
    </r>
    <r>
      <rPr>
        <sz val="6"/>
        <rFont val="Verdana"/>
        <family val="2"/>
      </rPr>
      <t xml:space="preserve"> </t>
    </r>
    <r>
      <rPr>
        <b/>
        <sz val="6"/>
        <rFont val="Verdana"/>
        <family val="2"/>
      </rPr>
      <t>FUNDIDO</t>
    </r>
    <r>
      <rPr>
        <sz val="6"/>
        <rFont val="Verdana"/>
        <family val="2"/>
      </rPr>
      <t xml:space="preserve"> </t>
    </r>
    <r>
      <rPr>
        <b/>
        <sz val="6"/>
        <rFont val="Verdana"/>
        <family val="2"/>
      </rPr>
      <t>COM</t>
    </r>
    <r>
      <rPr>
        <sz val="6"/>
        <rFont val="Verdana"/>
        <family val="2"/>
      </rPr>
      <t xml:space="preserve"> </t>
    </r>
    <r>
      <rPr>
        <b/>
        <sz val="6"/>
        <rFont val="Verdana"/>
        <family val="2"/>
      </rPr>
      <t>ALÇA</t>
    </r>
    <r>
      <rPr>
        <sz val="6"/>
        <rFont val="Verdana"/>
        <family val="2"/>
      </rPr>
      <t xml:space="preserve"> </t>
    </r>
    <r>
      <rPr>
        <b/>
        <sz val="6"/>
        <rFont val="Verdana"/>
        <family val="2"/>
      </rPr>
      <t>DE</t>
    </r>
    <r>
      <rPr>
        <sz val="6"/>
        <rFont val="Verdana"/>
        <family val="2"/>
      </rPr>
      <t xml:space="preserve"> </t>
    </r>
    <r>
      <rPr>
        <b/>
        <sz val="6"/>
        <rFont val="Verdana"/>
        <family val="2"/>
      </rPr>
      <t>PUXAMENTO,</t>
    </r>
    <r>
      <rPr>
        <sz val="6"/>
        <rFont val="Verdana"/>
        <family val="2"/>
      </rPr>
      <t xml:space="preserve"> </t>
    </r>
    <r>
      <rPr>
        <b/>
        <sz val="6"/>
        <rFont val="Verdana"/>
        <family val="2"/>
      </rPr>
      <t>FORNECIDO</t>
    </r>
    <r>
      <rPr>
        <sz val="6"/>
        <rFont val="Verdana"/>
        <family val="2"/>
      </rPr>
      <t xml:space="preserve"> </t>
    </r>
    <r>
      <rPr>
        <b/>
        <sz val="6"/>
        <rFont val="Verdana"/>
        <family val="2"/>
      </rPr>
      <t>COM</t>
    </r>
    <r>
      <rPr>
        <sz val="6"/>
        <rFont val="Verdana"/>
        <family val="2"/>
      </rPr>
      <t xml:space="preserve"> </t>
    </r>
    <r>
      <rPr>
        <b/>
        <sz val="6"/>
        <rFont val="Verdana"/>
        <family val="2"/>
      </rPr>
      <t>TUBO</t>
    </r>
    <r>
      <rPr>
        <sz val="6"/>
        <rFont val="Verdana"/>
        <family val="2"/>
      </rPr>
      <t xml:space="preserve"> </t>
    </r>
    <r>
      <rPr>
        <b/>
        <sz val="6"/>
        <rFont val="Verdana"/>
        <family val="2"/>
      </rPr>
      <t>DE</t>
    </r>
    <r>
      <rPr>
        <sz val="6"/>
        <rFont val="Verdana"/>
        <family val="2"/>
      </rPr>
      <t xml:space="preserve"> </t>
    </r>
    <r>
      <rPr>
        <b/>
        <sz val="6"/>
        <rFont val="Verdana"/>
        <family val="2"/>
      </rPr>
      <t>PVC</t>
    </r>
    <r>
      <rPr>
        <sz val="6"/>
        <rFont val="Verdana"/>
        <family val="2"/>
      </rPr>
      <t xml:space="preserve"> </t>
    </r>
    <r>
      <rPr>
        <b/>
        <sz val="6"/>
        <rFont val="Verdana"/>
        <family val="2"/>
      </rPr>
      <t>PERFURADO</t>
    </r>
    <r>
      <rPr>
        <sz val="6"/>
        <rFont val="Verdana"/>
        <family val="2"/>
      </rPr>
      <t xml:space="preserve"> </t>
    </r>
    <r>
      <rPr>
        <b/>
        <sz val="6"/>
        <rFont val="Verdana"/>
        <family val="2"/>
      </rPr>
      <t>DN</t>
    </r>
    <r>
      <rPr>
        <sz val="6"/>
        <rFont val="Verdana"/>
        <family val="2"/>
      </rPr>
      <t xml:space="preserve"> </t>
    </r>
    <r>
      <rPr>
        <b/>
        <sz val="6"/>
        <rFont val="Verdana"/>
        <family val="2"/>
      </rPr>
      <t>=</t>
    </r>
    <r>
      <rPr>
        <sz val="6"/>
        <rFont val="Verdana"/>
        <family val="2"/>
      </rPr>
      <t xml:space="preserve"> </t>
    </r>
    <r>
      <rPr>
        <b/>
        <sz val="6"/>
        <rFont val="Verdana"/>
        <family val="2"/>
      </rPr>
      <t>150MM</t>
    </r>
    <r>
      <rPr>
        <sz val="6"/>
        <rFont val="Verdana"/>
        <family val="2"/>
      </rPr>
      <t xml:space="preserve"> </t>
    </r>
    <r>
      <rPr>
        <b/>
        <sz val="6"/>
        <rFont val="Verdana"/>
        <family val="2"/>
      </rPr>
      <t>PARA</t>
    </r>
    <r>
      <rPr>
        <sz val="6"/>
        <rFont val="Verdana"/>
        <family val="2"/>
      </rPr>
      <t xml:space="preserve"> </t>
    </r>
    <r>
      <rPr>
        <b/>
        <sz val="6"/>
        <rFont val="Verdana"/>
        <family val="2"/>
      </rPr>
      <t>DRENO</t>
    </r>
    <r>
      <rPr>
        <sz val="6"/>
        <rFont val="Verdana"/>
        <family val="2"/>
      </rPr>
      <t xml:space="preserve"> </t>
    </r>
    <r>
      <rPr>
        <b/>
        <sz val="6"/>
        <rFont val="Verdana"/>
        <family val="2"/>
      </rPr>
      <t>E</t>
    </r>
    <r>
      <rPr>
        <sz val="6"/>
        <rFont val="Verdana"/>
        <family val="2"/>
      </rPr>
      <t xml:space="preserve"> </t>
    </r>
    <r>
      <rPr>
        <b/>
        <sz val="6"/>
        <rFont val="Verdana"/>
        <family val="2"/>
      </rPr>
      <t>FUNDO</t>
    </r>
    <r>
      <rPr>
        <sz val="6"/>
        <rFont val="Verdana"/>
        <family val="2"/>
      </rPr>
      <t xml:space="preserve"> </t>
    </r>
    <r>
      <rPr>
        <b/>
        <sz val="6"/>
        <rFont val="Verdana"/>
        <family val="2"/>
      </rPr>
      <t>COM</t>
    </r>
    <r>
      <rPr>
        <sz val="6"/>
        <rFont val="Verdana"/>
        <family val="2"/>
      </rPr>
      <t xml:space="preserve"> </t>
    </r>
    <r>
      <rPr>
        <b/>
        <sz val="6"/>
        <rFont val="Verdana"/>
        <family val="2"/>
      </rPr>
      <t>BRITA</t>
    </r>
    <r>
      <rPr>
        <sz val="6"/>
        <rFont val="Verdana"/>
        <family val="2"/>
      </rPr>
      <t xml:space="preserve"> </t>
    </r>
    <r>
      <rPr>
        <b/>
        <sz val="6"/>
        <rFont val="Verdana"/>
        <family val="2"/>
      </rPr>
      <t>Nº</t>
    </r>
    <r>
      <rPr>
        <sz val="6"/>
        <rFont val="Verdana"/>
        <family val="2"/>
      </rPr>
      <t xml:space="preserve"> </t>
    </r>
    <r>
      <rPr>
        <b/>
        <sz val="6"/>
        <rFont val="Verdana"/>
        <family val="2"/>
      </rPr>
      <t>1</t>
    </r>
    <r>
      <rPr>
        <sz val="6"/>
        <rFont val="Verdana"/>
        <family val="2"/>
      </rPr>
      <t xml:space="preserve"> </t>
    </r>
    <r>
      <rPr>
        <b/>
        <sz val="6"/>
        <rFont val="Verdana"/>
        <family val="2"/>
      </rPr>
      <t>E</t>
    </r>
    <r>
      <rPr>
        <sz val="6"/>
        <rFont val="Verdana"/>
        <family val="2"/>
      </rPr>
      <t xml:space="preserve"> </t>
    </r>
    <r>
      <rPr>
        <b/>
        <sz val="6"/>
        <rFont val="Verdana"/>
        <family val="2"/>
      </rPr>
      <t>AREIA.</t>
    </r>
    <r>
      <rPr>
        <sz val="6"/>
        <rFont val="Verdana"/>
        <family val="2"/>
      </rPr>
      <t xml:space="preserve"> </t>
    </r>
    <r>
      <rPr>
        <b/>
        <sz val="6"/>
        <rFont val="Verdana"/>
        <family val="2"/>
      </rPr>
      <t>DIMENSÕES</t>
    </r>
    <r>
      <rPr>
        <sz val="6"/>
        <rFont val="Verdana"/>
        <family val="2"/>
      </rPr>
      <t xml:space="preserve"> </t>
    </r>
    <r>
      <rPr>
        <b/>
        <sz val="6"/>
        <rFont val="Verdana"/>
        <family val="2"/>
      </rPr>
      <t>30x30x30CM.</t>
    </r>
  </si>
  <si>
    <r>
      <rPr>
        <sz val="6"/>
        <rFont val="Verdana"/>
        <family val="2"/>
      </rPr>
      <t>CIMENTO PORTLAND CP II-E-32 (RESISTÊNCIA: 32,00 MPA)</t>
    </r>
  </si>
  <si>
    <r>
      <rPr>
        <sz val="6"/>
        <rFont val="Verdana"/>
        <family val="2"/>
      </rPr>
      <t>TAMPAO EM FERRO FUNDIDO T-19</t>
    </r>
  </si>
  <si>
    <r>
      <rPr>
        <sz val="6"/>
        <rFont val="Verdana"/>
        <family val="2"/>
      </rPr>
      <t>ALVENARIA DE VEDAÇÃO COM TIJOLO MACIÇO REQUEIMADO, ESP. 10CM, PARA REVESTIMENTO, INCLUSIVE ARGAMASSA PARA
ASSENTAMENTO</t>
    </r>
  </si>
  <si>
    <r>
      <rPr>
        <sz val="6"/>
        <rFont val="Verdana"/>
        <family val="2"/>
      </rPr>
      <t>LASTRO DE PEDRA BRITADA</t>
    </r>
  </si>
  <si>
    <r>
      <rPr>
        <sz val="6"/>
        <rFont val="Verdana"/>
        <family val="2"/>
      </rPr>
      <t>TUBO PVC CORRUGADO RIGIDO PERFURADO DN 150 PARA
DRENAGEM - FORNECIMENTO E INSTALACAO</t>
    </r>
  </si>
  <si>
    <r>
      <rPr>
        <sz val="6"/>
        <rFont val="Verdana"/>
        <family val="2"/>
      </rPr>
      <t>REBOCO COM ARGAMASSA, TRAÇO 1:2:8 (CIMENTO, CAL E AREIA),
ESP. 20MM, APLICAÇÃO MANUAL, PREPARO MECÂNICO</t>
    </r>
  </si>
  <si>
    <t>12.04.11</t>
  </si>
  <si>
    <r>
      <rPr>
        <b/>
        <sz val="6"/>
        <rFont val="Verdana"/>
        <family val="2"/>
      </rPr>
      <t>SERVIÇO:</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POSTE,</t>
    </r>
    <r>
      <rPr>
        <sz val="6"/>
        <rFont val="Verdana"/>
        <family val="2"/>
      </rPr>
      <t xml:space="preserve"> </t>
    </r>
    <r>
      <rPr>
        <b/>
        <sz val="6"/>
        <rFont val="Verdana"/>
        <family val="2"/>
      </rPr>
      <t>EM</t>
    </r>
    <r>
      <rPr>
        <sz val="6"/>
        <rFont val="Verdana"/>
        <family val="2"/>
      </rPr>
      <t xml:space="preserve"> </t>
    </r>
    <r>
      <rPr>
        <b/>
        <sz val="6"/>
        <rFont val="Verdana"/>
        <family val="2"/>
      </rPr>
      <t>ALUMÍNIO.</t>
    </r>
    <r>
      <rPr>
        <sz val="6"/>
        <rFont val="Verdana"/>
        <family val="2"/>
      </rPr>
      <t xml:space="preserve"> </t>
    </r>
    <r>
      <rPr>
        <b/>
        <sz val="6"/>
        <rFont val="Verdana"/>
        <family val="2"/>
      </rPr>
      <t>REF.:</t>
    </r>
    <r>
      <rPr>
        <sz val="6"/>
        <rFont val="Verdana"/>
        <family val="2"/>
      </rPr>
      <t xml:space="preserve"> </t>
    </r>
    <r>
      <rPr>
        <b/>
        <sz val="6"/>
        <rFont val="Verdana"/>
        <family val="2"/>
      </rPr>
      <t>XSD</t>
    </r>
    <r>
      <rPr>
        <sz val="6"/>
        <rFont val="Verdana"/>
        <family val="2"/>
      </rPr>
      <t xml:space="preserve"> </t>
    </r>
    <r>
      <rPr>
        <b/>
        <sz val="6"/>
        <rFont val="Verdana"/>
        <family val="2"/>
      </rPr>
      <t>201</t>
    </r>
    <r>
      <rPr>
        <sz val="6"/>
        <rFont val="Verdana"/>
        <family val="2"/>
      </rPr>
      <t xml:space="preserve"> </t>
    </r>
    <r>
      <rPr>
        <b/>
        <sz val="6"/>
        <rFont val="Verdana"/>
        <family val="2"/>
      </rPr>
      <t>INTELBRÁS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</si>
  <si>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SUPORTE PARA POSTE, EM ALUMÍNIO. REF.: XSD 201 INTELBRÁS OU
EQUIVALENTE.</t>
    </r>
  </si>
  <si>
    <t>12.04.12</t>
  </si>
  <si>
    <t>12.04.13</t>
  </si>
  <si>
    <r>
      <rPr>
        <b/>
        <sz val="6"/>
        <rFont val="Verdana"/>
        <family val="2"/>
      </rPr>
      <t>SERVIÇO:</t>
    </r>
    <r>
      <rPr>
        <sz val="6"/>
        <rFont val="Verdana"/>
        <family val="2"/>
      </rPr>
      <t xml:space="preserve"> </t>
    </r>
    <r>
      <rPr>
        <b/>
        <sz val="6"/>
        <rFont val="Verdana"/>
        <family val="2"/>
      </rPr>
      <t>POSTE</t>
    </r>
    <r>
      <rPr>
        <sz val="6"/>
        <rFont val="Verdana"/>
        <family val="2"/>
      </rPr>
      <t xml:space="preserve"> </t>
    </r>
    <r>
      <rPr>
        <b/>
        <sz val="6"/>
        <rFont val="Verdana"/>
        <family val="2"/>
      </rPr>
      <t>RETO</t>
    </r>
    <r>
      <rPr>
        <sz val="6"/>
        <rFont val="Verdana"/>
        <family val="2"/>
      </rPr>
      <t xml:space="preserve"> </t>
    </r>
    <r>
      <rPr>
        <b/>
        <sz val="6"/>
        <rFont val="Verdana"/>
        <family val="2"/>
      </rPr>
      <t>FLANGEADO</t>
    </r>
    <r>
      <rPr>
        <sz val="6"/>
        <rFont val="Verdana"/>
        <family val="2"/>
      </rPr>
      <t xml:space="preserve"> </t>
    </r>
    <r>
      <rPr>
        <b/>
        <sz val="6"/>
        <rFont val="Verdana"/>
        <family val="2"/>
      </rPr>
      <t>EM</t>
    </r>
    <r>
      <rPr>
        <sz val="6"/>
        <rFont val="Verdana"/>
        <family val="2"/>
      </rPr>
      <t xml:space="preserve"> </t>
    </r>
    <r>
      <rPr>
        <b/>
        <sz val="6"/>
        <rFont val="Verdana"/>
        <family val="2"/>
      </rPr>
      <t>AÇO</t>
    </r>
    <r>
      <rPr>
        <sz val="6"/>
        <rFont val="Verdana"/>
        <family val="2"/>
      </rPr>
      <t xml:space="preserve"> </t>
    </r>
    <r>
      <rPr>
        <b/>
        <sz val="6"/>
        <rFont val="Verdana"/>
        <family val="2"/>
      </rPr>
      <t>GALVANIZADO,</t>
    </r>
    <r>
      <rPr>
        <sz val="6"/>
        <rFont val="Verdana"/>
        <family val="2"/>
      </rPr>
      <t xml:space="preserve"> </t>
    </r>
    <r>
      <rPr>
        <b/>
        <sz val="6"/>
        <rFont val="Verdana"/>
        <family val="2"/>
      </rPr>
      <t>COM</t>
    </r>
    <r>
      <rPr>
        <sz val="6"/>
        <rFont val="Verdana"/>
        <family val="2"/>
      </rPr>
      <t xml:space="preserve"> </t>
    </r>
    <r>
      <rPr>
        <b/>
        <sz val="6"/>
        <rFont val="Verdana"/>
        <family val="2"/>
      </rPr>
      <t>INDICE</t>
    </r>
    <r>
      <rPr>
        <sz val="6"/>
        <rFont val="Verdana"/>
        <family val="2"/>
      </rPr>
      <t xml:space="preserve"> </t>
    </r>
    <r>
      <rPr>
        <b/>
        <sz val="6"/>
        <rFont val="Verdana"/>
        <family val="2"/>
      </rPr>
      <t>DE</t>
    </r>
    <r>
      <rPr>
        <sz val="6"/>
        <rFont val="Verdana"/>
        <family val="2"/>
      </rPr>
      <t xml:space="preserve"> </t>
    </r>
    <r>
      <rPr>
        <b/>
        <sz val="6"/>
        <rFont val="Verdana"/>
        <family val="2"/>
      </rPr>
      <t>PROTEÇÃO</t>
    </r>
    <r>
      <rPr>
        <sz val="6"/>
        <rFont val="Verdana"/>
        <family val="2"/>
      </rPr>
      <t xml:space="preserve"> </t>
    </r>
    <r>
      <rPr>
        <b/>
        <sz val="6"/>
        <rFont val="Verdana"/>
        <family val="2"/>
      </rPr>
      <t>IP65,</t>
    </r>
    <r>
      <rPr>
        <sz val="6"/>
        <rFont val="Verdana"/>
        <family val="2"/>
      </rPr>
      <t xml:space="preserve"> </t>
    </r>
    <r>
      <rPr>
        <b/>
        <sz val="6"/>
        <rFont val="Verdana"/>
        <family val="2"/>
      </rPr>
      <t>ALTURA</t>
    </r>
    <r>
      <rPr>
        <sz val="6"/>
        <rFont val="Verdana"/>
        <family val="2"/>
      </rPr>
      <t xml:space="preserve"> </t>
    </r>
    <r>
      <rPr>
        <b/>
        <sz val="6"/>
        <rFont val="Verdana"/>
        <family val="2"/>
      </rPr>
      <t>DE</t>
    </r>
    <r>
      <rPr>
        <sz val="6"/>
        <rFont val="Verdana"/>
        <family val="2"/>
      </rPr>
      <t xml:space="preserve"> </t>
    </r>
    <r>
      <rPr>
        <b/>
        <sz val="6"/>
        <rFont val="Verdana"/>
        <family val="2"/>
      </rPr>
      <t>3</t>
    </r>
    <r>
      <rPr>
        <sz val="6"/>
        <rFont val="Verdana"/>
        <family val="2"/>
      </rPr>
      <t xml:space="preserve"> </t>
    </r>
    <r>
      <rPr>
        <b/>
        <sz val="6"/>
        <rFont val="Verdana"/>
        <family val="2"/>
      </rPr>
      <t>METROS,</t>
    </r>
    <r>
      <rPr>
        <sz val="6"/>
        <rFont val="Verdana"/>
        <family val="2"/>
      </rPr>
      <t xml:space="preserve"> </t>
    </r>
    <r>
      <rPr>
        <b/>
        <sz val="6"/>
        <rFont val="Verdana"/>
        <family val="2"/>
      </rPr>
      <t>COM</t>
    </r>
    <r>
      <rPr>
        <sz val="6"/>
        <rFont val="Verdana"/>
        <family val="2"/>
      </rPr>
      <t xml:space="preserve"> </t>
    </r>
    <r>
      <rPr>
        <b/>
        <sz val="6"/>
        <rFont val="Verdana"/>
        <family val="2"/>
      </rPr>
      <t>BASE</t>
    </r>
    <r>
      <rPr>
        <sz val="6"/>
        <rFont val="Verdana"/>
        <family val="2"/>
      </rPr>
      <t xml:space="preserve"> </t>
    </r>
    <r>
      <rPr>
        <b/>
        <sz val="6"/>
        <rFont val="Verdana"/>
        <family val="2"/>
      </rPr>
      <t>20x20CM.</t>
    </r>
    <r>
      <rPr>
        <sz val="6"/>
        <rFont val="Verdana"/>
        <family val="2"/>
      </rPr>
      <t xml:space="preserve"> </t>
    </r>
    <r>
      <rPr>
        <b/>
        <sz val="6"/>
        <rFont val="Verdana"/>
        <family val="2"/>
      </rPr>
      <t>FORNECIDO</t>
    </r>
    <r>
      <rPr>
        <sz val="6"/>
        <rFont val="Verdana"/>
        <family val="2"/>
      </rPr>
      <t xml:space="preserve"> </t>
    </r>
    <r>
      <rPr>
        <b/>
        <sz val="6"/>
        <rFont val="Verdana"/>
        <family val="2"/>
      </rPr>
      <t>COM</t>
    </r>
    <r>
      <rPr>
        <sz val="6"/>
        <rFont val="Verdana"/>
        <family val="2"/>
      </rPr>
      <t xml:space="preserve"> </t>
    </r>
    <r>
      <rPr>
        <b/>
        <sz val="6"/>
        <rFont val="Verdana"/>
        <family val="2"/>
      </rPr>
      <t>4</t>
    </r>
    <r>
      <rPr>
        <sz val="6"/>
        <rFont val="Verdana"/>
        <family val="2"/>
      </rPr>
      <t xml:space="preserve"> </t>
    </r>
    <r>
      <rPr>
        <b/>
        <sz val="6"/>
        <rFont val="Verdana"/>
        <family val="2"/>
      </rPr>
      <t>CHUMBADORES</t>
    </r>
    <r>
      <rPr>
        <sz val="6"/>
        <rFont val="Verdana"/>
        <family val="2"/>
      </rPr>
      <t xml:space="preserve"> </t>
    </r>
    <r>
      <rPr>
        <b/>
        <sz val="6"/>
        <rFont val="Verdana"/>
        <family val="2"/>
      </rPr>
      <t>DE</t>
    </r>
    <r>
      <rPr>
        <sz val="6"/>
        <rFont val="Verdana"/>
        <family val="2"/>
      </rPr>
      <t xml:space="preserve">  </t>
    </r>
    <r>
      <rPr>
        <b/>
        <sz val="6"/>
        <rFont val="Verdana"/>
        <family val="2"/>
      </rPr>
      <t>DN</t>
    </r>
    <r>
      <rPr>
        <sz val="6"/>
        <rFont val="Verdana"/>
        <family val="2"/>
      </rPr>
      <t xml:space="preserve"> </t>
    </r>
    <r>
      <rPr>
        <b/>
        <sz val="6"/>
        <rFont val="Verdana"/>
        <family val="2"/>
      </rPr>
      <t>16MM,</t>
    </r>
    <r>
      <rPr>
        <sz val="6"/>
        <rFont val="Verdana"/>
        <family val="2"/>
      </rPr>
      <t xml:space="preserve"> </t>
    </r>
    <r>
      <rPr>
        <b/>
        <sz val="6"/>
        <rFont val="Verdana"/>
        <family val="2"/>
      </rPr>
      <t>300x100MM.</t>
    </r>
  </si>
  <si>
    <r>
      <rPr>
        <sz val="6"/>
        <rFont val="Verdana"/>
        <family val="2"/>
      </rPr>
      <t>POSTE CONICO CONTINUO EM ACO GALVANIZADO, RETO,
FLANGEADO,  H = 3 M, DIAMETRO INFERIOR = *95* MM</t>
    </r>
  </si>
  <si>
    <r>
      <rPr>
        <b/>
        <sz val="6"/>
        <rFont val="Verdana"/>
        <family val="2"/>
      </rPr>
      <t>Composição</t>
    </r>
    <r>
      <rPr>
        <sz val="6"/>
        <rFont val="Verdana"/>
        <family val="2"/>
      </rPr>
      <t xml:space="preserve"> </t>
    </r>
    <r>
      <rPr>
        <b/>
        <sz val="6"/>
        <rFont val="Verdana"/>
        <family val="2"/>
      </rPr>
      <t>baseada</t>
    </r>
    <r>
      <rPr>
        <sz val="6"/>
        <rFont val="Verdana"/>
        <family val="2"/>
      </rPr>
      <t xml:space="preserve"> </t>
    </r>
    <r>
      <rPr>
        <b/>
        <sz val="6"/>
        <rFont val="Verdana"/>
        <family val="2"/>
      </rPr>
      <t>SETOP</t>
    </r>
    <r>
      <rPr>
        <sz val="6"/>
        <rFont val="Verdana"/>
        <family val="2"/>
      </rPr>
      <t xml:space="preserve"> </t>
    </r>
    <r>
      <rPr>
        <b/>
        <sz val="6"/>
        <rFont val="Verdana"/>
        <family val="2"/>
      </rPr>
      <t>ED-49495</t>
    </r>
  </si>
  <si>
    <t>12.04.14</t>
  </si>
  <si>
    <t>12.04.15</t>
  </si>
  <si>
    <t>12.04.16</t>
  </si>
  <si>
    <t>12.04.17</t>
  </si>
  <si>
    <t>12.05.01</t>
  </si>
  <si>
    <t>12.05.02</t>
  </si>
  <si>
    <t>12.05.03</t>
  </si>
  <si>
    <t>12.05.04</t>
  </si>
  <si>
    <t>12.05.05</t>
  </si>
  <si>
    <t>12.05.06</t>
  </si>
  <si>
    <t>12.05.07</t>
  </si>
  <si>
    <t>12.05.08</t>
  </si>
  <si>
    <t>12.06.01</t>
  </si>
  <si>
    <t>12.06.02</t>
  </si>
  <si>
    <r>
      <rPr>
        <b/>
        <sz val="6"/>
        <rFont val="Verdana"/>
        <family val="2"/>
      </rPr>
      <t>SERVIÇO:</t>
    </r>
    <r>
      <rPr>
        <sz val="6"/>
        <rFont val="Verdana"/>
        <family val="2"/>
      </rPr>
      <t xml:space="preserve"> </t>
    </r>
    <r>
      <rPr>
        <b/>
        <sz val="6"/>
        <rFont val="Verdana"/>
        <family val="2"/>
      </rPr>
      <t>CABO</t>
    </r>
    <r>
      <rPr>
        <sz val="6"/>
        <rFont val="Verdana"/>
        <family val="2"/>
      </rPr>
      <t xml:space="preserve"> </t>
    </r>
    <r>
      <rPr>
        <b/>
        <sz val="6"/>
        <rFont val="Verdana"/>
        <family val="2"/>
      </rPr>
      <t>DE</t>
    </r>
    <r>
      <rPr>
        <sz val="6"/>
        <rFont val="Verdana"/>
        <family val="2"/>
      </rPr>
      <t xml:space="preserve"> </t>
    </r>
    <r>
      <rPr>
        <b/>
        <sz val="6"/>
        <rFont val="Verdana"/>
        <family val="2"/>
      </rPr>
      <t>PAR</t>
    </r>
    <r>
      <rPr>
        <sz val="6"/>
        <rFont val="Verdana"/>
        <family val="2"/>
      </rPr>
      <t xml:space="preserve"> </t>
    </r>
    <r>
      <rPr>
        <b/>
        <sz val="6"/>
        <rFont val="Verdana"/>
        <family val="2"/>
      </rPr>
      <t>TRANCADO</t>
    </r>
    <r>
      <rPr>
        <sz val="6"/>
        <rFont val="Verdana"/>
        <family val="2"/>
      </rPr>
      <t xml:space="preserve"> </t>
    </r>
    <r>
      <rPr>
        <b/>
        <sz val="6"/>
        <rFont val="Verdana"/>
        <family val="2"/>
      </rPr>
      <t>F/UTP</t>
    </r>
    <r>
      <rPr>
        <sz val="6"/>
        <rFont val="Verdana"/>
        <family val="2"/>
      </rPr>
      <t xml:space="preserve"> </t>
    </r>
    <r>
      <rPr>
        <b/>
        <sz val="6"/>
        <rFont val="Verdana"/>
        <family val="2"/>
      </rPr>
      <t>BLINDADO,</t>
    </r>
    <r>
      <rPr>
        <sz val="6"/>
        <rFont val="Verdana"/>
        <family val="2"/>
      </rPr>
      <t xml:space="preserve"> </t>
    </r>
    <r>
      <rPr>
        <b/>
        <sz val="6"/>
        <rFont val="Verdana"/>
        <family val="2"/>
      </rPr>
      <t>4</t>
    </r>
    <r>
      <rPr>
        <sz val="6"/>
        <rFont val="Verdana"/>
        <family val="2"/>
      </rPr>
      <t xml:space="preserve"> </t>
    </r>
    <r>
      <rPr>
        <b/>
        <sz val="6"/>
        <rFont val="Verdana"/>
        <family val="2"/>
      </rPr>
      <t>PARES,</t>
    </r>
    <r>
      <rPr>
        <sz val="6"/>
        <rFont val="Verdana"/>
        <family val="2"/>
      </rPr>
      <t xml:space="preserve"> </t>
    </r>
    <r>
      <rPr>
        <b/>
        <sz val="6"/>
        <rFont val="Verdana"/>
        <family val="2"/>
      </rPr>
      <t>CATEGORIA</t>
    </r>
    <r>
      <rPr>
        <sz val="6"/>
        <rFont val="Verdana"/>
        <family val="2"/>
      </rPr>
      <t xml:space="preserve"> </t>
    </r>
    <r>
      <rPr>
        <b/>
        <sz val="6"/>
        <rFont val="Verdana"/>
        <family val="2"/>
      </rPr>
      <t>5E,</t>
    </r>
    <r>
      <rPr>
        <sz val="6"/>
        <rFont val="Verdana"/>
        <family val="2"/>
      </rPr>
      <t xml:space="preserve"> </t>
    </r>
    <r>
      <rPr>
        <b/>
        <sz val="6"/>
        <rFont val="Verdana"/>
        <family val="2"/>
      </rPr>
      <t>REFERÊNCIA</t>
    </r>
    <r>
      <rPr>
        <sz val="6"/>
        <rFont val="Verdana"/>
        <family val="2"/>
      </rPr>
      <t xml:space="preserve"> </t>
    </r>
    <r>
      <rPr>
        <b/>
        <sz val="6"/>
        <rFont val="Verdana"/>
        <family val="2"/>
      </rPr>
      <t>FURUKAWA</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</si>
  <si>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CABO DE PAR TRANCADO F/UTP BLINDADO, 4 PARES, CATEGORIA 5E,
REFERÊNCIA FURUKAWA OU EQUIVALENTE</t>
    </r>
  </si>
  <si>
    <t>12.06.03</t>
  </si>
  <si>
    <t>12.06.04</t>
  </si>
  <si>
    <t>12.06.05</t>
  </si>
  <si>
    <r>
      <rPr>
        <sz val="6"/>
        <rFont val="Verdana"/>
        <family val="2"/>
      </rPr>
      <t>CONECTOR MACHO RJ - 45, CATEGORIA 5 E</t>
    </r>
  </si>
  <si>
    <t>12.07.01</t>
  </si>
  <si>
    <r>
      <rPr>
        <sz val="6"/>
        <rFont val="Verdana"/>
        <family val="2"/>
      </rPr>
      <t>RACK PADRÃO 19", 32U', COM 570MM DE PROFUNDIDADE, COM TETO REMOVÍVEL PARA INSTALAÇÃO DE KIT EXAUSTOR.
REF.: CARTHOM'S OU EQUIVALENTE.</t>
    </r>
  </si>
  <si>
    <t>12.07.02</t>
  </si>
  <si>
    <t>12.07.03</t>
  </si>
  <si>
    <t>12.07.04</t>
  </si>
  <si>
    <t>12.07.05</t>
  </si>
  <si>
    <r>
      <rPr>
        <sz val="6"/>
        <rFont val="Verdana"/>
        <family val="2"/>
      </rPr>
      <t>PATCH CORD, CATEGORIA 5 E, EXTENSAO DE 1,50 M</t>
    </r>
  </si>
  <si>
    <t>12.07.06</t>
  </si>
  <si>
    <r>
      <rPr>
        <sz val="6"/>
        <rFont val="Verdana"/>
        <family val="2"/>
      </rPr>
      <t>PATCH CORD, CATEGORIA 5 E, EXTENSAO DE 2,50 M</t>
    </r>
  </si>
  <si>
    <t>12.07.07</t>
  </si>
  <si>
    <t>12.07.08</t>
  </si>
  <si>
    <t>12.07.09</t>
  </si>
  <si>
    <r>
      <rPr>
        <sz val="6"/>
        <rFont val="Verdana"/>
        <family val="2"/>
      </rPr>
      <t>SWITCH GERENCIÁVEL POE COM 24 PORTAS CATEGORIA 5E E 2
PORTAS RJ45/SFP</t>
    </r>
  </si>
  <si>
    <t>12.07.10</t>
  </si>
  <si>
    <t>12.07.11</t>
  </si>
  <si>
    <t>12.07.12</t>
  </si>
  <si>
    <r>
      <rPr>
        <b/>
        <sz val="6"/>
        <rFont val="Verdana"/>
        <family val="2"/>
      </rPr>
      <t>SERVIÇO:</t>
    </r>
    <r>
      <rPr>
        <sz val="6"/>
        <rFont val="Verdana"/>
        <family val="2"/>
      </rPr>
      <t xml:space="preserve"> </t>
    </r>
    <r>
      <rPr>
        <b/>
        <sz val="6"/>
        <rFont val="Verdana"/>
        <family val="2"/>
      </rPr>
      <t>RÉGUA</t>
    </r>
    <r>
      <rPr>
        <sz val="6"/>
        <rFont val="Verdana"/>
        <family val="2"/>
      </rPr>
      <t xml:space="preserve"> </t>
    </r>
    <r>
      <rPr>
        <b/>
        <sz val="6"/>
        <rFont val="Verdana"/>
        <family val="2"/>
      </rPr>
      <t>DE</t>
    </r>
    <r>
      <rPr>
        <sz val="6"/>
        <rFont val="Verdana"/>
        <family val="2"/>
      </rPr>
      <t xml:space="preserve"> </t>
    </r>
    <r>
      <rPr>
        <b/>
        <sz val="6"/>
        <rFont val="Verdana"/>
        <family val="2"/>
      </rPr>
      <t>TOMADAS</t>
    </r>
    <r>
      <rPr>
        <sz val="6"/>
        <rFont val="Verdana"/>
        <family val="2"/>
      </rPr>
      <t xml:space="preserve"> </t>
    </r>
    <r>
      <rPr>
        <b/>
        <sz val="6"/>
        <rFont val="Verdana"/>
        <family val="2"/>
      </rPr>
      <t>PARA</t>
    </r>
    <r>
      <rPr>
        <sz val="6"/>
        <rFont val="Verdana"/>
        <family val="2"/>
      </rPr>
      <t xml:space="preserve"> </t>
    </r>
    <r>
      <rPr>
        <b/>
        <sz val="6"/>
        <rFont val="Verdana"/>
        <family val="2"/>
      </rPr>
      <t>RACK</t>
    </r>
    <r>
      <rPr>
        <sz val="6"/>
        <rFont val="Verdana"/>
        <family val="2"/>
      </rPr>
      <t xml:space="preserve"> </t>
    </r>
    <r>
      <rPr>
        <b/>
        <sz val="6"/>
        <rFont val="Verdana"/>
        <family val="2"/>
      </rPr>
      <t>19"</t>
    </r>
    <r>
      <rPr>
        <sz val="6"/>
        <rFont val="Verdana"/>
        <family val="2"/>
      </rPr>
      <t xml:space="preserve"> </t>
    </r>
    <r>
      <rPr>
        <b/>
        <sz val="6"/>
        <rFont val="Verdana"/>
        <family val="2"/>
      </rPr>
      <t>DE</t>
    </r>
    <r>
      <rPr>
        <sz val="6"/>
        <rFont val="Verdana"/>
        <family val="2"/>
      </rPr>
      <t xml:space="preserve"> </t>
    </r>
    <r>
      <rPr>
        <b/>
        <sz val="6"/>
        <rFont val="Verdana"/>
        <family val="2"/>
      </rPr>
      <t>8</t>
    </r>
    <r>
      <rPr>
        <sz val="6"/>
        <rFont val="Verdana"/>
        <family val="2"/>
      </rPr>
      <t xml:space="preserve"> </t>
    </r>
    <r>
      <rPr>
        <b/>
        <sz val="6"/>
        <rFont val="Verdana"/>
        <family val="2"/>
      </rPr>
      <t>TOMADAS</t>
    </r>
    <r>
      <rPr>
        <sz val="6"/>
        <rFont val="Verdana"/>
        <family val="2"/>
      </rPr>
      <t xml:space="preserve"> </t>
    </r>
    <r>
      <rPr>
        <b/>
        <sz val="6"/>
        <rFont val="Verdana"/>
        <family val="2"/>
      </rPr>
      <t>DE</t>
    </r>
    <r>
      <rPr>
        <sz val="6"/>
        <rFont val="Verdana"/>
        <family val="2"/>
      </rPr>
      <t xml:space="preserve"> </t>
    </r>
    <r>
      <rPr>
        <b/>
        <sz val="6"/>
        <rFont val="Verdana"/>
        <family val="2"/>
      </rPr>
      <t>SAÍDA</t>
    </r>
    <r>
      <rPr>
        <sz val="6"/>
        <rFont val="Verdana"/>
        <family val="2"/>
      </rPr>
      <t xml:space="preserve"> </t>
    </r>
    <r>
      <rPr>
        <b/>
        <sz val="6"/>
        <rFont val="Verdana"/>
        <family val="2"/>
      </rPr>
      <t>2P+T-20A</t>
    </r>
  </si>
  <si>
    <t>12.07.13</t>
  </si>
  <si>
    <r>
      <rPr>
        <b/>
        <sz val="6"/>
        <rFont val="Verdana"/>
        <family val="2"/>
      </rPr>
      <t>SERVIÇO:</t>
    </r>
    <r>
      <rPr>
        <sz val="6"/>
        <rFont val="Verdana"/>
        <family val="2"/>
      </rPr>
      <t xml:space="preserve"> </t>
    </r>
    <r>
      <rPr>
        <b/>
        <sz val="6"/>
        <rFont val="Verdana"/>
        <family val="2"/>
      </rPr>
      <t>MONITOR</t>
    </r>
    <r>
      <rPr>
        <sz val="6"/>
        <rFont val="Verdana"/>
        <family val="2"/>
      </rPr>
      <t xml:space="preserve"> </t>
    </r>
    <r>
      <rPr>
        <b/>
        <sz val="6"/>
        <rFont val="Verdana"/>
        <family val="2"/>
      </rPr>
      <t>LED</t>
    </r>
    <r>
      <rPr>
        <sz val="6"/>
        <rFont val="Verdana"/>
        <family val="2"/>
      </rPr>
      <t xml:space="preserve"> </t>
    </r>
    <r>
      <rPr>
        <b/>
        <sz val="6"/>
        <rFont val="Verdana"/>
        <family val="2"/>
      </rPr>
      <t>19"</t>
    </r>
  </si>
  <si>
    <t>12.07.14</t>
  </si>
  <si>
    <r>
      <rPr>
        <b/>
        <sz val="6"/>
        <rFont val="Verdana"/>
        <family val="2"/>
      </rPr>
      <t>SERVIÇO:</t>
    </r>
    <r>
      <rPr>
        <sz val="6"/>
        <rFont val="Verdana"/>
        <family val="2"/>
      </rPr>
      <t xml:space="preserve"> </t>
    </r>
    <r>
      <rPr>
        <b/>
        <sz val="6"/>
        <rFont val="Verdana"/>
        <family val="2"/>
      </rPr>
      <t>TELEVISOR</t>
    </r>
    <r>
      <rPr>
        <sz val="6"/>
        <rFont val="Verdana"/>
        <family val="2"/>
      </rPr>
      <t xml:space="preserve"> </t>
    </r>
    <r>
      <rPr>
        <b/>
        <sz val="6"/>
        <rFont val="Verdana"/>
        <family val="2"/>
      </rPr>
      <t>LED</t>
    </r>
    <r>
      <rPr>
        <sz val="6"/>
        <rFont val="Verdana"/>
        <family val="2"/>
      </rPr>
      <t xml:space="preserve"> </t>
    </r>
    <r>
      <rPr>
        <b/>
        <sz val="6"/>
        <rFont val="Verdana"/>
        <family val="2"/>
      </rPr>
      <t>32",</t>
    </r>
    <r>
      <rPr>
        <sz val="6"/>
        <rFont val="Verdana"/>
        <family val="2"/>
      </rPr>
      <t xml:space="preserve"> </t>
    </r>
    <r>
      <rPr>
        <b/>
        <sz val="6"/>
        <rFont val="Verdana"/>
        <family val="2"/>
      </rPr>
      <t>TIPO</t>
    </r>
    <r>
      <rPr>
        <sz val="6"/>
        <rFont val="Verdana"/>
        <family val="2"/>
      </rPr>
      <t xml:space="preserve"> </t>
    </r>
    <r>
      <rPr>
        <b/>
        <sz val="6"/>
        <rFont val="Verdana"/>
        <family val="2"/>
      </rPr>
      <t>SMART</t>
    </r>
    <r>
      <rPr>
        <sz val="6"/>
        <rFont val="Verdana"/>
        <family val="2"/>
      </rPr>
      <t xml:space="preserve"> </t>
    </r>
    <r>
      <rPr>
        <b/>
        <sz val="6"/>
        <rFont val="Verdana"/>
        <family val="2"/>
      </rPr>
      <t>TV</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PAREDE</t>
    </r>
  </si>
  <si>
    <r>
      <rPr>
        <sz val="6"/>
        <rFont val="Verdana"/>
        <family val="2"/>
      </rPr>
      <t>TELEVISOR LED 32", TIPO SMART TV</t>
    </r>
  </si>
  <si>
    <r>
      <rPr>
        <sz val="6"/>
        <rFont val="Verdana"/>
        <family val="2"/>
      </rPr>
      <t>SUPORTE PARA TELEVISOR LED 32" PARA PAREDE</t>
    </r>
  </si>
  <si>
    <t>12.07.15</t>
  </si>
  <si>
    <r>
      <rPr>
        <b/>
        <sz val="6"/>
        <rFont val="Verdana"/>
        <family val="2"/>
      </rPr>
      <t>SERVIÇO:</t>
    </r>
    <r>
      <rPr>
        <sz val="6"/>
        <rFont val="Verdana"/>
        <family val="2"/>
      </rPr>
      <t xml:space="preserve"> </t>
    </r>
    <r>
      <rPr>
        <b/>
        <sz val="6"/>
        <rFont val="Verdana"/>
        <family val="2"/>
      </rPr>
      <t>TECLADO</t>
    </r>
    <r>
      <rPr>
        <sz val="6"/>
        <rFont val="Verdana"/>
        <family val="2"/>
      </rPr>
      <t xml:space="preserve"> </t>
    </r>
    <r>
      <rPr>
        <b/>
        <sz val="6"/>
        <rFont val="Verdana"/>
        <family val="2"/>
      </rPr>
      <t>USB</t>
    </r>
    <r>
      <rPr>
        <sz val="6"/>
        <rFont val="Verdana"/>
        <family val="2"/>
      </rPr>
      <t xml:space="preserve"> </t>
    </r>
    <r>
      <rPr>
        <b/>
        <sz val="6"/>
        <rFont val="Verdana"/>
        <family val="2"/>
      </rPr>
      <t>PADRÃO</t>
    </r>
    <r>
      <rPr>
        <sz val="6"/>
        <rFont val="Verdana"/>
        <family val="2"/>
      </rPr>
      <t xml:space="preserve">  </t>
    </r>
    <r>
      <rPr>
        <b/>
        <sz val="6"/>
        <rFont val="Verdana"/>
        <family val="2"/>
      </rPr>
      <t>ABNT</t>
    </r>
    <r>
      <rPr>
        <sz val="6"/>
        <rFont val="Verdana"/>
        <family val="2"/>
      </rPr>
      <t xml:space="preserve"> </t>
    </r>
    <r>
      <rPr>
        <b/>
        <sz val="6"/>
        <rFont val="Verdana"/>
        <family val="2"/>
      </rPr>
      <t>2</t>
    </r>
  </si>
  <si>
    <t>12.07.16</t>
  </si>
  <si>
    <r>
      <rPr>
        <b/>
        <sz val="6"/>
        <rFont val="Verdana"/>
        <family val="2"/>
      </rPr>
      <t>SERVIÇO:</t>
    </r>
    <r>
      <rPr>
        <sz val="6"/>
        <rFont val="Verdana"/>
        <family val="2"/>
      </rPr>
      <t xml:space="preserve"> </t>
    </r>
    <r>
      <rPr>
        <b/>
        <sz val="6"/>
        <rFont val="Verdana"/>
        <family val="2"/>
      </rPr>
      <t>MOUSE</t>
    </r>
    <r>
      <rPr>
        <sz val="6"/>
        <rFont val="Verdana"/>
        <family val="2"/>
      </rPr>
      <t xml:space="preserve"> </t>
    </r>
    <r>
      <rPr>
        <b/>
        <sz val="6"/>
        <rFont val="Verdana"/>
        <family val="2"/>
      </rPr>
      <t>USB</t>
    </r>
    <r>
      <rPr>
        <sz val="6"/>
        <rFont val="Verdana"/>
        <family val="2"/>
      </rPr>
      <t xml:space="preserve"> </t>
    </r>
    <r>
      <rPr>
        <b/>
        <sz val="6"/>
        <rFont val="Verdana"/>
        <family val="2"/>
      </rPr>
      <t>COM</t>
    </r>
    <r>
      <rPr>
        <sz val="6"/>
        <rFont val="Verdana"/>
        <family val="2"/>
      </rPr>
      <t xml:space="preserve"> </t>
    </r>
    <r>
      <rPr>
        <b/>
        <sz val="6"/>
        <rFont val="Verdana"/>
        <family val="2"/>
      </rPr>
      <t>FIO</t>
    </r>
  </si>
  <si>
    <t>12.07.17</t>
  </si>
  <si>
    <r>
      <rPr>
        <b/>
        <sz val="6"/>
        <rFont val="Verdana"/>
        <family val="2"/>
      </rPr>
      <t>SERVIÇO:</t>
    </r>
    <r>
      <rPr>
        <sz val="6"/>
        <rFont val="Verdana"/>
        <family val="2"/>
      </rPr>
      <t xml:space="preserve"> </t>
    </r>
    <r>
      <rPr>
        <b/>
        <sz val="6"/>
        <rFont val="Verdana"/>
        <family val="2"/>
      </rPr>
      <t>SERVIDOR</t>
    </r>
    <r>
      <rPr>
        <sz val="6"/>
        <rFont val="Verdana"/>
        <family val="2"/>
      </rPr>
      <t xml:space="preserve"> </t>
    </r>
    <r>
      <rPr>
        <b/>
        <sz val="6"/>
        <rFont val="Verdana"/>
        <family val="2"/>
      </rPr>
      <t>DE</t>
    </r>
    <r>
      <rPr>
        <sz val="6"/>
        <rFont val="Verdana"/>
        <family val="2"/>
      </rPr>
      <t xml:space="preserve"> </t>
    </r>
    <r>
      <rPr>
        <b/>
        <sz val="6"/>
        <rFont val="Verdana"/>
        <family val="2"/>
      </rPr>
      <t>GRAVAÇÃO</t>
    </r>
    <r>
      <rPr>
        <sz val="6"/>
        <rFont val="Verdana"/>
        <family val="2"/>
      </rPr>
      <t xml:space="preserve"> </t>
    </r>
    <r>
      <rPr>
        <b/>
        <sz val="6"/>
        <rFont val="Verdana"/>
        <family val="2"/>
      </rPr>
      <t>-</t>
    </r>
    <r>
      <rPr>
        <sz val="6"/>
        <rFont val="Verdana"/>
        <family val="2"/>
      </rPr>
      <t xml:space="preserve"> </t>
    </r>
    <r>
      <rPr>
        <b/>
        <sz val="6"/>
        <rFont val="Verdana"/>
        <family val="2"/>
      </rPr>
      <t>NVR</t>
    </r>
    <r>
      <rPr>
        <sz val="6"/>
        <rFont val="Verdana"/>
        <family val="2"/>
      </rPr>
      <t xml:space="preserve"> </t>
    </r>
    <r>
      <rPr>
        <b/>
        <sz val="6"/>
        <rFont val="Verdana"/>
        <family val="2"/>
      </rPr>
      <t>PARA</t>
    </r>
    <r>
      <rPr>
        <sz val="6"/>
        <rFont val="Verdana"/>
        <family val="2"/>
      </rPr>
      <t xml:space="preserve"> </t>
    </r>
    <r>
      <rPr>
        <b/>
        <sz val="6"/>
        <rFont val="Verdana"/>
        <family val="2"/>
      </rPr>
      <t>32</t>
    </r>
    <r>
      <rPr>
        <sz val="6"/>
        <rFont val="Verdana"/>
        <family val="2"/>
      </rPr>
      <t xml:space="preserve"> </t>
    </r>
    <r>
      <rPr>
        <b/>
        <sz val="6"/>
        <rFont val="Verdana"/>
        <family val="2"/>
      </rPr>
      <t>CÂMERAS</t>
    </r>
  </si>
  <si>
    <t>12.07.18</t>
  </si>
  <si>
    <t>12.07.19</t>
  </si>
  <si>
    <r>
      <rPr>
        <b/>
        <sz val="6"/>
        <rFont val="Verdana"/>
        <family val="2"/>
      </rPr>
      <t>SERVIÇO:</t>
    </r>
    <r>
      <rPr>
        <sz val="6"/>
        <rFont val="Verdana"/>
        <family val="2"/>
      </rPr>
      <t xml:space="preserve"> </t>
    </r>
    <r>
      <rPr>
        <b/>
        <sz val="6"/>
        <rFont val="Verdana"/>
        <family val="2"/>
      </rPr>
      <t>BANDEJA</t>
    </r>
    <r>
      <rPr>
        <sz val="6"/>
        <rFont val="Verdana"/>
        <family val="2"/>
      </rPr>
      <t xml:space="preserve"> </t>
    </r>
    <r>
      <rPr>
        <b/>
        <sz val="6"/>
        <rFont val="Verdana"/>
        <family val="2"/>
      </rPr>
      <t>FIXA</t>
    </r>
    <r>
      <rPr>
        <sz val="6"/>
        <rFont val="Verdana"/>
        <family val="2"/>
      </rPr>
      <t xml:space="preserve"> </t>
    </r>
    <r>
      <rPr>
        <b/>
        <sz val="6"/>
        <rFont val="Verdana"/>
        <family val="2"/>
      </rPr>
      <t>1U</t>
    </r>
  </si>
  <si>
    <t>12.07.20</t>
  </si>
  <si>
    <t>12.07.21</t>
  </si>
  <si>
    <t>12.08.01</t>
  </si>
  <si>
    <r>
      <rPr>
        <b/>
        <sz val="6"/>
        <rFont val="Verdana"/>
        <family val="2"/>
      </rPr>
      <t>SERVIÇO:</t>
    </r>
    <r>
      <rPr>
        <sz val="6"/>
        <rFont val="Verdana"/>
        <family val="2"/>
      </rPr>
      <t xml:space="preserve"> </t>
    </r>
    <r>
      <rPr>
        <b/>
        <sz val="6"/>
        <rFont val="Verdana"/>
        <family val="2"/>
      </rPr>
      <t>CÂMERA</t>
    </r>
    <r>
      <rPr>
        <sz val="6"/>
        <rFont val="Verdana"/>
        <family val="2"/>
      </rPr>
      <t xml:space="preserve"> </t>
    </r>
    <r>
      <rPr>
        <b/>
        <sz val="6"/>
        <rFont val="Verdana"/>
        <family val="2"/>
      </rPr>
      <t>DE</t>
    </r>
    <r>
      <rPr>
        <sz val="6"/>
        <rFont val="Verdana"/>
        <family val="2"/>
      </rPr>
      <t xml:space="preserve"> </t>
    </r>
    <r>
      <rPr>
        <b/>
        <sz val="6"/>
        <rFont val="Verdana"/>
        <family val="2"/>
      </rPr>
      <t>VÍDEO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EM</t>
    </r>
    <r>
      <rPr>
        <sz val="6"/>
        <rFont val="Verdana"/>
        <family val="2"/>
      </rPr>
      <t xml:space="preserve"> </t>
    </r>
    <r>
      <rPr>
        <b/>
        <sz val="6"/>
        <rFont val="Verdana"/>
        <family val="2"/>
      </rPr>
      <t>PAREDE,</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MONTAGEM.</t>
    </r>
    <r>
      <rPr>
        <sz val="6"/>
        <rFont val="Verdana"/>
        <family val="2"/>
      </rPr>
      <t xml:space="preserve"> </t>
    </r>
    <r>
      <rPr>
        <b/>
        <sz val="6"/>
        <rFont val="Verdana"/>
        <family val="2"/>
      </rPr>
      <t>REF.:</t>
    </r>
    <r>
      <rPr>
        <sz val="6"/>
        <rFont val="Verdana"/>
        <family val="2"/>
      </rPr>
      <t xml:space="preserve"> </t>
    </r>
    <r>
      <rPr>
        <b/>
        <sz val="6"/>
        <rFont val="Verdana"/>
        <family val="2"/>
      </rPr>
      <t>VIP</t>
    </r>
    <r>
      <rPr>
        <sz val="6"/>
        <rFont val="Verdana"/>
        <family val="2"/>
      </rPr>
      <t xml:space="preserve"> </t>
    </r>
    <r>
      <rPr>
        <b/>
        <sz val="6"/>
        <rFont val="Verdana"/>
        <family val="2"/>
      </rPr>
      <t>5450</t>
    </r>
    <r>
      <rPr>
        <sz val="6"/>
        <rFont val="Verdana"/>
        <family val="2"/>
      </rPr>
      <t xml:space="preserve"> </t>
    </r>
    <r>
      <rPr>
        <b/>
        <sz val="6"/>
        <rFont val="Verdana"/>
        <family val="2"/>
      </rPr>
      <t>S</t>
    </r>
    <r>
      <rPr>
        <sz val="6"/>
        <rFont val="Verdana"/>
        <family val="2"/>
      </rPr>
      <t xml:space="preserve"> </t>
    </r>
    <r>
      <rPr>
        <b/>
        <sz val="6"/>
        <rFont val="Verdana"/>
        <family val="2"/>
      </rPr>
      <t>Z</t>
    </r>
    <r>
      <rPr>
        <sz val="6"/>
        <rFont val="Verdana"/>
        <family val="2"/>
      </rPr>
      <t xml:space="preserve"> </t>
    </r>
    <r>
      <rPr>
        <b/>
        <sz val="6"/>
        <rFont val="Verdana"/>
        <family val="2"/>
      </rPr>
      <t>-</t>
    </r>
    <r>
      <rPr>
        <sz val="6"/>
        <rFont val="Verdana"/>
        <family val="2"/>
      </rPr>
      <t xml:space="preserve"> </t>
    </r>
    <r>
      <rPr>
        <b/>
        <sz val="6"/>
        <rFont val="Verdana"/>
        <family val="2"/>
      </rPr>
      <t>INTELBRAS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</si>
  <si>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CÂMERA DE VÍDEO PARA INSTALAÇÃO EM PAREDE, FORNECIDA COM SUPORTE PARA MONTAGEM. REF.: VIP 5450 S Z - INTELBRAS OU
EQUIVALENTE.</t>
    </r>
  </si>
  <si>
    <t>12.08.02</t>
  </si>
  <si>
    <r>
      <rPr>
        <b/>
        <sz val="6"/>
        <rFont val="Verdana"/>
        <family val="2"/>
      </rPr>
      <t>SERVIÇO:</t>
    </r>
    <r>
      <rPr>
        <sz val="6"/>
        <rFont val="Verdana"/>
        <family val="2"/>
      </rPr>
      <t xml:space="preserve"> </t>
    </r>
    <r>
      <rPr>
        <b/>
        <sz val="6"/>
        <rFont val="Verdana"/>
        <family val="2"/>
      </rPr>
      <t>CÂMERA</t>
    </r>
    <r>
      <rPr>
        <sz val="6"/>
        <rFont val="Verdana"/>
        <family val="2"/>
      </rPr>
      <t xml:space="preserve"> </t>
    </r>
    <r>
      <rPr>
        <b/>
        <sz val="6"/>
        <rFont val="Verdana"/>
        <family val="2"/>
      </rPr>
      <t>DE</t>
    </r>
    <r>
      <rPr>
        <sz val="6"/>
        <rFont val="Verdana"/>
        <family val="2"/>
      </rPr>
      <t xml:space="preserve"> </t>
    </r>
    <r>
      <rPr>
        <b/>
        <sz val="6"/>
        <rFont val="Verdana"/>
        <family val="2"/>
      </rPr>
      <t>VÍDEO</t>
    </r>
    <r>
      <rPr>
        <sz val="6"/>
        <rFont val="Verdana"/>
        <family val="2"/>
      </rPr>
      <t xml:space="preserve"> </t>
    </r>
    <r>
      <rPr>
        <b/>
        <sz val="6"/>
        <rFont val="Verdana"/>
        <family val="2"/>
      </rPr>
      <t>SPEED</t>
    </r>
    <r>
      <rPr>
        <sz val="6"/>
        <rFont val="Verdana"/>
        <family val="2"/>
      </rPr>
      <t xml:space="preserve"> </t>
    </r>
    <r>
      <rPr>
        <b/>
        <sz val="6"/>
        <rFont val="Verdana"/>
        <family val="2"/>
      </rPr>
      <t>DOME</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EM</t>
    </r>
    <r>
      <rPr>
        <sz val="6"/>
        <rFont val="Verdana"/>
        <family val="2"/>
      </rPr>
      <t xml:space="preserve"> </t>
    </r>
    <r>
      <rPr>
        <b/>
        <sz val="6"/>
        <rFont val="Verdana"/>
        <family val="2"/>
      </rPr>
      <t>POSTE,</t>
    </r>
    <r>
      <rPr>
        <sz val="6"/>
        <rFont val="Verdana"/>
        <family val="2"/>
      </rPr>
      <t xml:space="preserve"> </t>
    </r>
    <r>
      <rPr>
        <b/>
        <sz val="6"/>
        <rFont val="Verdana"/>
        <family val="2"/>
      </rPr>
      <t>FORNECIDA</t>
    </r>
    <r>
      <rPr>
        <sz val="6"/>
        <rFont val="Verdana"/>
        <family val="2"/>
      </rPr>
      <t xml:space="preserve"> </t>
    </r>
    <r>
      <rPr>
        <b/>
        <sz val="6"/>
        <rFont val="Verdana"/>
        <family val="2"/>
      </rPr>
      <t>COM</t>
    </r>
    <r>
      <rPr>
        <sz val="6"/>
        <rFont val="Verdana"/>
        <family val="2"/>
      </rPr>
      <t xml:space="preserve"> </t>
    </r>
    <r>
      <rPr>
        <b/>
        <sz val="6"/>
        <rFont val="Verdana"/>
        <family val="2"/>
      </rPr>
      <t>SUPORTE</t>
    </r>
    <r>
      <rPr>
        <sz val="6"/>
        <rFont val="Verdana"/>
        <family val="2"/>
      </rPr>
      <t xml:space="preserve"> </t>
    </r>
    <r>
      <rPr>
        <b/>
        <sz val="6"/>
        <rFont val="Verdana"/>
        <family val="2"/>
      </rPr>
      <t>PARA</t>
    </r>
    <r>
      <rPr>
        <sz val="6"/>
        <rFont val="Verdana"/>
        <family val="2"/>
      </rPr>
      <t xml:space="preserve"> </t>
    </r>
    <r>
      <rPr>
        <b/>
        <sz val="6"/>
        <rFont val="Verdana"/>
        <family val="2"/>
      </rPr>
      <t>MONTAGEM.</t>
    </r>
    <r>
      <rPr>
        <sz val="6"/>
        <rFont val="Verdana"/>
        <family val="2"/>
      </rPr>
      <t xml:space="preserve"> </t>
    </r>
    <r>
      <rPr>
        <b/>
        <sz val="6"/>
        <rFont val="Verdana"/>
        <family val="2"/>
      </rPr>
      <t>REF.:</t>
    </r>
    <r>
      <rPr>
        <sz val="6"/>
        <rFont val="Verdana"/>
        <family val="2"/>
      </rPr>
      <t xml:space="preserve"> </t>
    </r>
    <r>
      <rPr>
        <b/>
        <sz val="6"/>
        <rFont val="Verdana"/>
        <family val="2"/>
      </rPr>
      <t>VIP</t>
    </r>
    <r>
      <rPr>
        <sz val="6"/>
        <rFont val="Verdana"/>
        <family val="2"/>
      </rPr>
      <t xml:space="preserve"> </t>
    </r>
    <r>
      <rPr>
        <b/>
        <sz val="6"/>
        <rFont val="Verdana"/>
        <family val="2"/>
      </rPr>
      <t>5220</t>
    </r>
    <r>
      <rPr>
        <sz val="6"/>
        <rFont val="Verdana"/>
        <family val="2"/>
      </rPr>
      <t xml:space="preserve"> </t>
    </r>
    <r>
      <rPr>
        <b/>
        <sz val="6"/>
        <rFont val="Verdana"/>
        <family val="2"/>
      </rPr>
      <t>SD</t>
    </r>
    <r>
      <rPr>
        <sz val="6"/>
        <rFont val="Verdana"/>
        <family val="2"/>
      </rPr>
      <t xml:space="preserve"> </t>
    </r>
    <r>
      <rPr>
        <b/>
        <sz val="6"/>
        <rFont val="Verdana"/>
        <family val="2"/>
      </rPr>
      <t>-</t>
    </r>
    <r>
      <rPr>
        <sz val="6"/>
        <rFont val="Verdana"/>
        <family val="2"/>
      </rPr>
      <t xml:space="preserve"> </t>
    </r>
    <r>
      <rPr>
        <b/>
        <sz val="6"/>
        <rFont val="Verdana"/>
        <family val="2"/>
      </rPr>
      <t>INTELBRAS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</si>
  <si>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CÂMERA DE VÍDEO SPEED DOME PARA INSTALAÇÃO EM POSTE, FORNECIDA COM SUPORTE PARA MONTAGEM. REF.: VIP 5220 SD -
INTELBRAS OU EQUIVALENTE</t>
    </r>
  </si>
  <si>
    <t>12.08.03</t>
  </si>
  <si>
    <r>
      <rPr>
        <b/>
        <sz val="6"/>
        <rFont val="Verdana"/>
        <family val="2"/>
      </rPr>
      <t>SERVIÇO:</t>
    </r>
    <r>
      <rPr>
        <sz val="6"/>
        <rFont val="Verdana"/>
        <family val="2"/>
      </rPr>
      <t xml:space="preserve"> </t>
    </r>
    <r>
      <rPr>
        <b/>
        <sz val="6"/>
        <rFont val="Verdana"/>
        <family val="2"/>
      </rPr>
      <t>CÂMERA</t>
    </r>
    <r>
      <rPr>
        <sz val="6"/>
        <rFont val="Verdana"/>
        <family val="2"/>
      </rPr>
      <t xml:space="preserve"> </t>
    </r>
    <r>
      <rPr>
        <b/>
        <sz val="6"/>
        <rFont val="Verdana"/>
        <family val="2"/>
      </rPr>
      <t>DE</t>
    </r>
    <r>
      <rPr>
        <sz val="6"/>
        <rFont val="Verdana"/>
        <family val="2"/>
      </rPr>
      <t xml:space="preserve"> </t>
    </r>
    <r>
      <rPr>
        <b/>
        <sz val="6"/>
        <rFont val="Verdana"/>
        <family val="2"/>
      </rPr>
      <t>VÍDEO</t>
    </r>
    <r>
      <rPr>
        <sz val="6"/>
        <rFont val="Verdana"/>
        <family val="2"/>
      </rPr>
      <t xml:space="preserve"> </t>
    </r>
    <r>
      <rPr>
        <b/>
        <sz val="6"/>
        <rFont val="Verdana"/>
        <family val="2"/>
      </rPr>
      <t>PARA</t>
    </r>
    <r>
      <rPr>
        <sz val="6"/>
        <rFont val="Verdana"/>
        <family val="2"/>
      </rPr>
      <t xml:space="preserve"> </t>
    </r>
    <r>
      <rPr>
        <b/>
        <sz val="6"/>
        <rFont val="Verdana"/>
        <family val="2"/>
      </rPr>
      <t>INSTALAÇÃO</t>
    </r>
    <r>
      <rPr>
        <sz val="6"/>
        <rFont val="Verdana"/>
        <family val="2"/>
      </rPr>
      <t xml:space="preserve"> </t>
    </r>
    <r>
      <rPr>
        <b/>
        <sz val="6"/>
        <rFont val="Verdana"/>
        <family val="2"/>
      </rPr>
      <t>EMBUTIDA</t>
    </r>
    <r>
      <rPr>
        <sz val="6"/>
        <rFont val="Verdana"/>
        <family val="2"/>
      </rPr>
      <t xml:space="preserve"> </t>
    </r>
    <r>
      <rPr>
        <b/>
        <sz val="6"/>
        <rFont val="Verdana"/>
        <family val="2"/>
      </rPr>
      <t>NO</t>
    </r>
    <r>
      <rPr>
        <sz val="6"/>
        <rFont val="Verdana"/>
        <family val="2"/>
      </rPr>
      <t xml:space="preserve"> </t>
    </r>
    <r>
      <rPr>
        <b/>
        <sz val="6"/>
        <rFont val="Verdana"/>
        <family val="2"/>
      </rPr>
      <t>FORRO.</t>
    </r>
    <r>
      <rPr>
        <sz val="6"/>
        <rFont val="Verdana"/>
        <family val="2"/>
      </rPr>
      <t xml:space="preserve"> </t>
    </r>
    <r>
      <rPr>
        <b/>
        <sz val="6"/>
        <rFont val="Verdana"/>
        <family val="2"/>
      </rPr>
      <t>REF.:</t>
    </r>
    <r>
      <rPr>
        <sz val="6"/>
        <rFont val="Verdana"/>
        <family val="2"/>
      </rPr>
      <t xml:space="preserve"> </t>
    </r>
    <r>
      <rPr>
        <b/>
        <sz val="6"/>
        <rFont val="Verdana"/>
        <family val="2"/>
      </rPr>
      <t>VIP</t>
    </r>
    <r>
      <rPr>
        <sz val="6"/>
        <rFont val="Verdana"/>
        <family val="2"/>
      </rPr>
      <t xml:space="preserve"> </t>
    </r>
    <r>
      <rPr>
        <b/>
        <sz val="6"/>
        <rFont val="Verdana"/>
        <family val="2"/>
      </rPr>
      <t>5450</t>
    </r>
    <r>
      <rPr>
        <sz val="6"/>
        <rFont val="Verdana"/>
        <family val="2"/>
      </rPr>
      <t xml:space="preserve"> </t>
    </r>
    <r>
      <rPr>
        <b/>
        <sz val="6"/>
        <rFont val="Verdana"/>
        <family val="2"/>
      </rPr>
      <t>D</t>
    </r>
    <r>
      <rPr>
        <sz val="6"/>
        <rFont val="Verdana"/>
        <family val="2"/>
      </rPr>
      <t xml:space="preserve"> </t>
    </r>
    <r>
      <rPr>
        <b/>
        <sz val="6"/>
        <rFont val="Verdana"/>
        <family val="2"/>
      </rPr>
      <t>Z</t>
    </r>
    <r>
      <rPr>
        <sz val="6"/>
        <rFont val="Verdana"/>
        <family val="2"/>
      </rPr>
      <t xml:space="preserve"> </t>
    </r>
    <r>
      <rPr>
        <b/>
        <sz val="6"/>
        <rFont val="Verdana"/>
        <family val="2"/>
      </rPr>
      <t>-</t>
    </r>
    <r>
      <rPr>
        <sz val="6"/>
        <rFont val="Verdana"/>
        <family val="2"/>
      </rPr>
      <t xml:space="preserve"> </t>
    </r>
    <r>
      <rPr>
        <b/>
        <sz val="6"/>
        <rFont val="Verdana"/>
        <family val="2"/>
      </rPr>
      <t>INTELBRAS</t>
    </r>
    <r>
      <rPr>
        <sz val="6"/>
        <rFont val="Verdana"/>
        <family val="2"/>
      </rPr>
      <t xml:space="preserve"> </t>
    </r>
    <r>
      <rPr>
        <b/>
        <sz val="6"/>
        <rFont val="Verdana"/>
        <family val="2"/>
      </rPr>
      <t>OU</t>
    </r>
    <r>
      <rPr>
        <sz val="6"/>
        <rFont val="Verdana"/>
        <family val="2"/>
      </rPr>
      <t xml:space="preserve"> </t>
    </r>
    <r>
      <rPr>
        <b/>
        <sz val="6"/>
        <rFont val="Verdana"/>
        <family val="2"/>
      </rPr>
      <t>EQUIVALENTE.</t>
    </r>
  </si>
  <si>
    <r>
      <rPr>
        <sz val="6"/>
        <rFont val="Verdana"/>
        <family val="2"/>
      </rPr>
      <t>CÂMERA DE VÍDEO PARA INSTALAÇÃO EMBUTIDA NO FORRO. REF.:
VIP 5450 S Z - INTELBRAS OU EQUIVALENTE.</t>
    </r>
  </si>
  <si>
    <t>14.4.3</t>
  </si>
  <si>
    <t>SEVIÇO: ELETRODUTO DE AÇO GALVANIZADO LEVE, INCLUSIVE CONEXÕES, SUPORTES E FIXAÇÃO DN 20 (3/4")</t>
  </si>
  <si>
    <t>SEVIÇO: ELETRODUTO DE AÇO GALVANIZADO LEVE, INCLUSIVE CONEXÕES, SUPORTES E FIXAÇÃO DN 25 (1")</t>
  </si>
  <si>
    <t>SEVIÇO: ELETRODUTO FLEXÍVEL CORRUGADO, PVC, ANTI-CHAMA DN 25MM (3/4") - APLICAÇÃO EM ALVENARIA</t>
  </si>
  <si>
    <t>SEVIÇO: CAIXA DE LIGAÇÃO DE PVC PARA ELETRODUTO FLEXÍVEL, RETANGULAR, DIMENSÕES 4 X 2"</t>
  </si>
  <si>
    <t>SEVIÇO: PLACA PARA 1 POSIÇÃO HORIZONTAL PARA CX. 2"X4", REFERÊNCIA PIAL PLUS OU EQUIVALENTE</t>
  </si>
  <si>
    <t>SEVIÇO: MÓDULO SAÍDA DE FIO D=11mm,  REFERÊNCIA PIAL PLUS OU EQUIVALENTE</t>
  </si>
  <si>
    <t>SEVIÇO: SUPORTE DE FIXACAO PARA ESPELHO / PLACA 4" X 2", PARA 3 MODULOS, PARA INSTALACAO DE TOMADAS E INTERRUPTORES (SOMENTE SUPORTE),  REFERÊNCIA PIAL PLUS OU EQUIVALENTE</t>
  </si>
  <si>
    <t>SEVIÇO: CONDULETE TIPO LL EM ALUMÍNIO PARA ELETRODUTO ROSCADO D= 3/4"</t>
  </si>
  <si>
    <t>SEVIÇO: CONDULETE TIPO LL EM ALUMÍNIO PARA ELETRODUTO ROSCADO D= 1"</t>
  </si>
  <si>
    <t>SEVIÇO: CONDULETE TIPO LR EM ALUMÍNIO PARA ELETRODUTO ROSCADO D= 3/4"</t>
  </si>
  <si>
    <t>SEVIÇO: CONDULETE TIPO T EM ALUMÍNIO PARA ELETRODUTO ROSCADO D= 3/4"</t>
  </si>
  <si>
    <t>SEVIÇO: CONDULETE TIPO T EM ALUMÍNIO PARA ELETRODUTO ROSCADO D= 1"</t>
  </si>
  <si>
    <t>SEVIÇO: CONDULETE TIPO X EM ALUMÍNIO PARA ELETRODUTO ROSCADO D= 1"</t>
  </si>
  <si>
    <t>SEVIÇO: CONDULETE TIPO C EM ALUMÍNIO PARA ELETRODUTO ROSCADO D= 3/4"</t>
  </si>
  <si>
    <t>SEVIÇO: TAMPA CEGA P/ CONDULETE D=3/4"</t>
  </si>
  <si>
    <t>SEVIÇO: TAMPA CEGA P/ CONDULETE D=1"</t>
  </si>
  <si>
    <t>SEVIÇO: CABO BLINDADO DE 2 VIAS PARA SISTEMA DE DETECÇÃO DE INCÊNDIO, SEÇÃO 1,5 MM² - 600 V - 105°C - (NBR 17240)</t>
  </si>
  <si>
    <t>SEVIÇO: CENTRAL DE ALARME DE INCÊNDIO ENDEREÇÁVEL COM CAPACIDADE DE NO MÍNIMO 8 LAÇOS, COM BATERIA PARA AUTONOMIA MÍNIMA DE 24 HORAS DE FUNCIONAMENTO COM TODOS OS SENSORES ACIONADOS.
REF.: INC 2000-ENGESUL OU EQUIVALENTE</t>
  </si>
  <si>
    <t>SEVIÇO: PAINEL REPETIDOR ENDEREÇÁVEL COM 1 DISPLAY E FONTE PARA EMISSÃO SONORA. REF.: RP 2000-ENGESUL OU EQUIVALENTE</t>
  </si>
  <si>
    <t>SEVIÇO: ACIONADOR MANUAL ENDEREÇÁVEL. REF.: AME-320 ENGESUL OU EQUIVALENTE.</t>
  </si>
  <si>
    <t>SEVIÇO: SINALIZADOR DE ÁUDIO-VISUAL, NÍVEL SONORO MÍNIMO DE 110DB  REF.: SAV 420C - ENGESUL OU EQUIVALENTE.</t>
  </si>
  <si>
    <t>SERVIÇO: PLACA PARA 1 POSIÇÃO HORIZONTAL PARA CX. 2"X4", REFERÊNCIA PIAL PLUS OU EQUIVALENTE</t>
  </si>
  <si>
    <t>SERVIÇO: PLACA PARA 1 + 1  POSIÇÕES HORIZONTAIS PARA CX. 4"X4", REFERÊNCIA PIAL PLUS OU EQUIVALENTE</t>
  </si>
  <si>
    <t>SERVIÇO: PLACA CEGA  PARA CX. 2"X4", REFERÊNCIA PIAL PLUS OU EQUIVALENTE</t>
  </si>
  <si>
    <t>SERVIÇO: PLACA CEGA  PARA CX. 4"X4", REFERÊNCIA PIAL PLUS OU EQUIVALENTE</t>
  </si>
  <si>
    <t>SERVIÇO: CAIXA METÁLICA DE SOBREPOR PARA CENTRAL DE INTRUSÃO. CHAPA DE AÇO 20MSG TRATADA. DIMENSÕES 40X40X15CM</t>
  </si>
  <si>
    <t>SERVIÇO: BASE DE CONCRETO PARA FIXAÇÃO DO POSTE, DIMENSÕES 50X50X50CM.</t>
  </si>
  <si>
    <t>SERVIÇO: SUPORTE PARA CX. 4"X2" (ATÉ 3 MÓDULOS) REFERÊNCIA PIAL PLUS OU EQUIVALENTE</t>
  </si>
  <si>
    <t>SERVIÇO: MÓDULO TAMPA COM UM FURO REDONDO PARA SAÍDA DE FIO, OCUPAÇÃO DE UM MÓDULO, COR BRANCA,  REFERÊNCIA PIAL PLUS OU EQUIVALENTE</t>
  </si>
  <si>
    <t>SERVIÇO: SUPORTE PARA CX. 4"X4" (ATÉ 6 MÓDULOS) REFERÊNCIA PIAL PLUS OU EQUIVALENTE</t>
  </si>
  <si>
    <t>SERVIÇO: CONDULETE TIPO B EM ALUMÍNIO PARA ELETRODUTO ROSCADO D= 3/4"</t>
  </si>
  <si>
    <t>SERVIÇO: CABO DE PAR TRANCADO UTP, 4 PARES, CATEGORIA 5E COM BAIXO NÍVEL DE EMISSÃO DE FUMAÇA (LSZH). REFERÊNCIA FURUKAWA  OU EQUIVALENTE</t>
  </si>
  <si>
    <t>SERVIÇO: CABO DE COBRE FLEXÍVEL, CLASSE 5, ISOLAMENTO TIPO EPR/HEPR, NÃO HALOGENADO, ANTICHAMA, TERMOFIXO, UNIPOLAR, SEÇÃO 1,5 MM2, 90°C, 0,6/1KV</t>
  </si>
  <si>
    <t>SERVIÇO: CABO HDMI 25 METROS</t>
  </si>
  <si>
    <t>SERVIÇO: CONECTOR RJ45 (MACHO)</t>
  </si>
  <si>
    <t>SERVIÇO: RACK PADRÃO 19", 32U', COM 570MM DE PROFUNDIDADE, COM TETO REMOVÍVEL PARA INSTALAÇÃO DE KIT EXAUSTOR. REF.: CARTHOM'S OU EQUIVALENTE.</t>
  </si>
  <si>
    <t>SERVIÇO: BANDEJA DESLIZANTE 1U</t>
  </si>
  <si>
    <t>SERVIÇO: PATCH PANEL, 24 PORTAS, CATEGORIA 5E, COM RACKS DE 19" E 1 U DE ALTURA, REFERÊNCIA FURUKAWA OU EQUIVALENTE</t>
  </si>
  <si>
    <t>SERVIÇO: PATCH CORD, CATEGORIA 5 E, EXTENSAO DE 2,50 M, REFERÊNCIA FURUKAWA OU EQUIVALENTE</t>
  </si>
  <si>
    <t>SERVIÇO: PATCH CORD, CATEGORIA 5 E, EXTENSAO DE 1,50 M, REFERÊNCIA FURUKAWA OU EQUIVALENTE</t>
  </si>
  <si>
    <t>SERVIÇO: PATCH PANEL, 24 PORTAS, CATEGORIA 6, COM RACKS DE 19" E 1 U DE ALTURA, REFERÊNCIA FURUKAWA OU EQUIVALENTE</t>
  </si>
  <si>
    <t>SERVIÇO: SWITCH GERENCIÁVEL POE COM 24 PORTAS CATEGORIA 5E E 2 PORTAS RJ45/SFP</t>
  </si>
  <si>
    <t>SERVIÇO: TUBO EM PVC SOLDÁVEL MARROM, INCLUSIVE CONEXÕES Ø20MM</t>
  </si>
  <si>
    <t>SERVIÇO: TUBO EM PVC SOLDÁVEL MARROM, INCLUSIVE CONEXÕES Ø25MM</t>
  </si>
  <si>
    <t>SERVIÇO: TUBO EM PVC SOLDÁVEL MARROM, INCLUSIVE CONEXÕES Ø32MM</t>
  </si>
  <si>
    <t>SERVIÇO: TUBO EM PVC SOLDÁVEL MARROM, INCLUSIVE CONEXÕES Ø40MM</t>
  </si>
  <si>
    <t>SERVIÇO: TUBO EM PVC SOLDÁVEL MARROM, INCLUSIVE CONEXÕES Ø50MM</t>
  </si>
  <si>
    <t>SERVIÇO: TUBO EM PVC SOLDÁVEL MARROM, INCLUSIVE CONEXÕES Ø60MM</t>
  </si>
  <si>
    <t>SERVIÇO: FORNECIMENTO E INSTALAÇÃO DE REGISTRO DE GAVETA EM METAL, COM ACABAMENTO CROMADO. REF.: DECA, CELITE, FABRIMAR OU EQUIVALENTE, Ø 25MM (3/4)</t>
  </si>
  <si>
    <t>SERVIÇO: FORNECIMENTO E INSTALAÇÃO DE REGISTRO DE GAVETA EM METAL, COM ACABAMENTO BRUTO AMARELO. REF.: DECA, CELITE, FABRIMAR OU EQUIVALENTE D = 32 MM</t>
  </si>
  <si>
    <t>SERVIÇO: FORNECIMENTO E INSTALAÇÃO DE REGISTRO DE GAVETA EM METAL, COM ACABAMENTO BRUTO AMARELO. REF.: DECA, CELITE, FABRIMAR OU EQUIVALENTE D = 40 MM</t>
  </si>
  <si>
    <t>SERVIÇO: FORNECIMENTO E INSTALAÇÃO DE REGISTRO DE GAVETA EM METAL, COM ACABAMENTO BRUTO AMARELO. REF.: DECA, CELITE, FABRIMAR OU EQUIVALENTE D = 65 MM</t>
  </si>
  <si>
    <t>SERVIÇO: FORNECIMENTO E INSTALAÇÃO DE REGISTRO DE PRESSÃO EM METAL, COM ACABAMENTO. REF.: DECA, CELITE, FABRIMAR OU
EQUIVALENTE, Ø = 25 MM (3/4")</t>
  </si>
  <si>
    <t>SERVIÇO: FORNECIMENTO E INSTALAÇÃO DE ADAPTADOR PARA REGISTRO. REF.: TIGRE, AKROS, AMANCO OU EQUIVALENTE Ø25MM x 3/4"</t>
  </si>
  <si>
    <t>SERVIÇO: FORNECIMENTO E INSTALAÇÃO DE ADAPTADOR PARA REGISTRO. REF.: TIGRE, AKROS, AMANCO OU EQUIVALENTE Ø32MM x 1"</t>
  </si>
  <si>
    <t>SERVIÇO: FORNECIMENTO E INSTALAÇÃO DE ADAPTADOR PARA REGISTRO. REF.: TIGRE, AKROS, AMANCO OU EQUIVALENTE Ø40MM x 1.1/4"</t>
  </si>
  <si>
    <t>SERVIÇO: FORNECIMENTO E INSTALAÇÃO DE ADAPTADOR PARA REGISTRO. REF.: TIGRE, AKROS, AMANCO OU EQUIVALENTE Ø60MM x 2”</t>
  </si>
  <si>
    <t>SERVIÇO: FORNECIMENTO E INSTALAÇÃO DE TORNEIRA DE BOIA VAZAO TOTAL 3/4" COM BALÃO PLÁSTICO.REF.: TIGRE, AKROS, AMANCO
OU EQUIVALENTE</t>
  </si>
  <si>
    <t>SERVIÇO: HIDRÔMETRO COM CAVALETE E REGISTRO D = 1" COPASA. REF.: CONFORME NORMAS DA CONCESSIONARIA LOCAL.</t>
  </si>
  <si>
    <t>SERVIÇO: FORNECIMENTO E INSTALAÇÃO BOMBA RECALQUE DE ÁGUA TRIFÁSICA 1,0 HP.</t>
  </si>
  <si>
    <t>SERVIÇO: CONJUNTO HIDRÁULICO PARA INSTALAÇÃO DE BOMBA EM AÇO ROSCÁVEL DN SUCÇÃO 1.1/4" E RECALQUE 1" PARA EDIFICAÇÃO DE ATÉ 4 PAVIMENTOS.</t>
  </si>
  <si>
    <t>SERVIÇO: FORNECIMENTO E INSTALAÇÃO DE LAVATÓRIO SUSPENSO E COLUNA SUSPENSA, PARA PORTADORES DE NECESSIDADES ESPECIAIS, MODELOS REFERÊNCIA: DECA, LINHA CONFORTO COD. L51 + CS 1V OU SIMILAR NCLUSIVE ACESSÓRIOS DE FIXAÇÃO</t>
  </si>
  <si>
    <t>SERVIÇO: SIFÃO DE METAL TIPO COPO COM ACABAMENTO CROMADO PARA LAVATÓRIO</t>
  </si>
  <si>
    <t>SERVIÇO: FORNECIMENTO E INSTALAÇÃO DE VASO SANITÁRIO AUTO-SIFONADO E CAIXA ACOPLADA, LINHA CONFORTO, SEM FURO FRONTAL, PARA PORTADORES DE NECESSIDADES ESPECIAIS, MODELOS DE REFERENCIA: P.515.17- DECA- LINHA VOGUE PLUS CONFORTO OU SIMILAR  INCLUSO CONJUNTO DE LIGAÇÃO PARA BACIA SANITÁRIA AJUSTÁVEL E ACESSÓRIOS DE FIXAÇÃO</t>
  </si>
  <si>
    <t>SERVIÇO: FORNECIMENTO E INSTALAÇÃO DE CUBA EM AÇO INOX, COM VÁLVULA DE METAL CROMADO TIPO AMERICANA E SIFÃO TIPO GARRAFA EM METAL CROMADO,  PARA PIA DE COZINHA E ACESSÓRIOS DE FIXAÇÃO</t>
  </si>
  <si>
    <t>SERVIÇO: FORNECIMENTO E INSTALAÇÃO DE VÁLVULA DE METAL CROMADA, PARA LAVATÓRIO Ø7/8"</t>
  </si>
  <si>
    <t>SERVIÇO: FORNECIMENTO E INSTALAÇÃO DE TANQUE EM LOUÇA, BRANCO, SEM COLUNA, 18 LITROS, MODELOS DE REFERÊNCIA: CELITE OU SIMILAR,  INCLUSO  SIFÃO  TIPO  GARRAFA  EM  METAL  CROMADO,  VÁLVULA  METÁLICA  E  TORNEIRA  DE  METAL  CROMADO  E ACESSÓRIOS DE FIXAÇÃO</t>
  </si>
  <si>
    <t>SERVIÇO: FORNECIMENTO E INSTALAÇÃO DE TORNEIRA DE PRESSÃO, Ø1/2", EM METAL, PARA COZINHA, CROMADA TUBO MÓVEL, DE MESA, 1/2" OU 3/4", INCLUSIVE ENGATE FLEXÍVEL</t>
  </si>
  <si>
    <t>SERVIÇO: FORNECIMENTO E INSTALAÇÃO DE TORNEIRA, Ø1/2", EM METAL, PARA LAVATÓRIO PRESMATIC OU SIMILAR, INCLUSIVE ENGATE FLEXÍVEL</t>
  </si>
  <si>
    <t>SERVIÇO: FORNECIMENTO E INSTALAÇÃO DE TORNEIRA DE PRESSÃO, Ø1/2", EM METAL, PARA LIMPEZA E EXTERNA, TORNEIRA CROMADA 1/2" OU 3/4"</t>
  </si>
  <si>
    <t>SERVIÇO: FORNECIMENTO E INSTALAÇÃO DE CHUVEIRO ELETRICO COMUM, CORPO PLÁSTICO- TIPO DUCHA</t>
  </si>
  <si>
    <t>SERVIÇO: FORNECIMENTO E INSTALAÇÃO DE TAMPÃO EM PVC- CAP. 20MM, PARA DUCHA HIGIÊNICA.</t>
  </si>
  <si>
    <t>SERVIÇO: FORNECIMENTO E INSTALAÇÃO ASSENTO TONDO VOGUE PLUS REFORÇADO PARA VASO SANITÁRIO- BRANCO OU SIMILAR</t>
  </si>
  <si>
    <t>SERVIÇO: FORNECIMENTO E INSTALAÇÃO DE CABIDE METÁLICO SIMPLES CROMADO PARA BANHEIRO</t>
  </si>
  <si>
    <t>SERVIÇO: INSTALAÇÃO PARA PURIFICADORES DE ÁGUA</t>
  </si>
  <si>
    <t>SERVIÇO: INSTALAÇÃO PARA BEBEDOURO DE ÁGUA</t>
  </si>
  <si>
    <t>SERVIÇO: TUBO RÍGIDO EM PVC, COM PONTA, BOLSA E VIROLA PARA ESGOTO PRIMÁRIO, INCLUSIVE CONEXÕES. REF.: TIGRE, AKROS, AMANCO OU EQUIVALENTE Ø40MM</t>
  </si>
  <si>
    <t>SERVIÇO: TUBO RÍGIDO EM PVC, COM PONTA, BOLSA E VIROLA PARA ESGOTO PRIMÁRIO, INCLUSIVE CONEXÕES. REF.: TIGRE, AKROS, AMANCO OU EQUIVALENTE Ø50MM</t>
  </si>
  <si>
    <t>SERVIÇO: TUBO RÍGIDO EM PVC, COM PONTA, BOLSA E VIROLA PARA ESGOTO PRIMÁRIO, INCLUSIVE CONEXÕES. REF.: TIGRE, AKROS, AMANCO OU EQUIVALENTE Ø75MM</t>
  </si>
  <si>
    <t>SERVIÇO: TUBO RÍGIDO EM PVC, COM PONTA, BOLSA E VIROLA PARA ESGOTO PRIMÁRIO, INCLUSIVE CONEXÕES. REF.: TIGRE, AKROS, AMANCO OU EQUIVALENTE Ø100MM</t>
  </si>
  <si>
    <t>SERVIÇO: FORNECIMENTO E INSTALAÇÃO DE ADAPTADOR PARA SAÍDA DE VASO SANITÁRIO</t>
  </si>
  <si>
    <t>SERVIÇO: FORNECIMENTO E INSTALAÇÃO DE CAIXA SIFONADA COM TAMPA E GRELHA METÁLICAS, PVC, DN 150 X150X 50 MM, JUNTA
ELÁSTICA, FORNECIDA E INSTALAÇÃO. REF.: TIGRE, AKROS, AMANCO OU EQUIVALENTE</t>
  </si>
  <si>
    <t>SERVIÇO: FORNECIMENTO E INSTALAÇÃO DE RALO SIFONADO COM GRELHA METÁLICA, PVC, DN 100 X100X 40 MM, JUNTA ELÁSTICA,
FORNECIDA E INSTALAÇÃO. REF.: TIGRE, AKROS, AMANCO OU EQUIVALENTE</t>
  </si>
  <si>
    <t>SERVIÇO: FORNECIMENTO E INSTALAÇÃO DE CHAPÉU DE VENTILAÇÃO EM PVC, MITRA.</t>
  </si>
  <si>
    <t>SERVIÇO: TUBO RÍGIDO  EM PVC, COM PONTA, BOLSA E VIROLA PARA ÁGUA PLUVIAL, INCLUSIVE CONEXÕES Ø50MM</t>
  </si>
  <si>
    <t>SERVIÇO: TUBO RÍGIDO  EM PVC, COM PONTA, BOLSA E VIROLA PARA ÁGUA PLUVIAL, INCLUSIVE CONEXÕES Ø75MM</t>
  </si>
  <si>
    <t>SERVIÇO: TUBO RÍGIDO  EM PVC, COM PONTA, BOLSA E VIROLA PARA ÁGUA PLUVIAL, INCLUSIVE CONEXÕES, Ø100MM</t>
  </si>
  <si>
    <t>SERVIÇO: TUBO RÍGIDO  EM PVC, COM PONTA, BOLSA E VIROLA PARA ÁGUA PLUVIAL, INCLUSIVE CONEXÕES Ø150MM</t>
  </si>
  <si>
    <t>SERVIÇO: TUBO DE PVC, DRENAGEM PLUVIAL, INCLUSIVE CONEXÕES E SUPORTES, Ø200MM.</t>
  </si>
  <si>
    <t>SERVIÇO: RALO HEMISFÉRICO TIPO ABACAXI Ø75MM</t>
  </si>
  <si>
    <t>SERVIÇO: RALO HEMISFÉRICO TIPO ABACAXI Ø100MM</t>
  </si>
  <si>
    <t>SERVIÇO: FORNECIMENTO E INSTALAÇÃO DE CAIXA DE GORDURA EM ALVENARIA, IMPERMEABILIZADA, COM TAMPA EM CONCRETO, INCLUSIVE ESCAVAÇÃO, REATERRO E BOTAFORA, 120L.</t>
  </si>
  <si>
    <t>SERVIÇO: TUBO RÍGIDO EM PVC MARROM, COM PONTA E BOLSA PARA ÁGUA, INCLUSIVE CONEXÕES Ø25MM</t>
  </si>
  <si>
    <t>SERVIÇO: TUBO RÍGIDO EM PVC MARROM, COM PONTA E BOLSA PARA ÁGUA, INCLUSIVE CONEXÕES Ø32MM</t>
  </si>
  <si>
    <t>SERVIÇO: TUBO RÍGIDO EM PVC MARROM, COM PONTA E BOLSA PARA ÁGUA, INCLUSIVE CONEXÕES Ø40MM</t>
  </si>
  <si>
    <t>SERVIÇO: CANALETA EM CONCRETO MOLDADO IN LOCO,ESPESSURA DE 8CM, PREPARADA EM BETONEIRA EXECUTADA COM ARGAMASSA TRAÇO 1:4, CIMENTO E AREIA MÉDIA NÃO PENEIRADA, DECLIVIDADE CONFORME PROJETO, LARGURA DE 30CM</t>
  </si>
  <si>
    <t>SERVIÇO: FORNECIMENTO E INSTALAÇÃO DE GRELHA TIPO SEKAPISO, LARGURA DE 8,0 CM OU EQUIVALENTE</t>
  </si>
  <si>
    <t>SERVIÇO: ALA DE REDE TUBULAR - Ø200MM</t>
  </si>
  <si>
    <t>SERVIÇO: ESCAVAÇÃO MANUAL DE VALAS H&lt;1,5M</t>
  </si>
  <si>
    <t>SERVIÇO: APILOAMENTO FUNDO DE VALA COM SOQUETE</t>
  </si>
  <si>
    <t>SERVIÇO: LASTRO EM CONCRETO MAGRO, PARA FUNDO DA VALA, INCLUSIVE TRANSPORTE, LANÇAMENTO E ADENSAMENTO</t>
  </si>
  <si>
    <t>SERVIÇO: ESCORAMENTO DE VALA</t>
  </si>
  <si>
    <t>SERVIÇO: ENVELOPAMENTO DA TUBULAÇÃO PRIMÁRIA DE ESGOTO E ÁGUA PLUVIAL, EM LASTRO DE CONCRETO MAGRO</t>
  </si>
  <si>
    <t>SERVIÇO: REATERRO E COMPACTAÇÃO DE VALA</t>
  </si>
  <si>
    <t>SERVIÇO: ENCHIMENTO DE RASGO NA PAREDE PARA INSTALAÇÕES HIDRÁULICAS- Ø1/2" A Ø1"</t>
  </si>
  <si>
    <t>SERVIÇO: ENCHIMENTO DE RASGO NA PAREDE PARA INSTALAÇÕES HIDRÁULICAS- Ø &gt; 50MM</t>
  </si>
  <si>
    <t>SERVIÇO: TELA EM AÇO Q-196 PARA PROTEÇÃO DO PASSEIO, USADA SOBRE CONJUNTO DE TUBOS DE ÁGUA PLUVIAL</t>
  </si>
  <si>
    <t>SERVIÇO: FUROS NO MURO, PARA PASSAGEM DE ÁGUA PLUVIAL, COM BARRAS DE FERRO</t>
  </si>
  <si>
    <t>SERVIÇO: ABRAÇADEIRA EM FITA METÁLICA RÍGIDA TIPO D3, FIXAÇÃO DE TUBOS HORIZONTAIS</t>
  </si>
  <si>
    <t>Forro acústico em fibra mineral, apoiado sobre perfil em aço tipo “T”, resistente à umidade e ao fogo. Painel:625x625x16mm</t>
  </si>
  <si>
    <r>
      <rPr>
        <b/>
        <sz val="6"/>
        <rFont val="Verdana"/>
        <family val="2"/>
      </rPr>
      <t>PLANILHA</t>
    </r>
    <r>
      <rPr>
        <sz val="6"/>
        <rFont val="Verdana"/>
        <family val="2"/>
      </rPr>
      <t xml:space="preserve"> </t>
    </r>
    <r>
      <rPr>
        <b/>
        <sz val="6"/>
        <rFont val="Verdana"/>
        <family val="2"/>
      </rPr>
      <t>ORÇAMENTÁRIA</t>
    </r>
    <r>
      <rPr>
        <sz val="6"/>
        <rFont val="Verdana"/>
        <family val="2"/>
      </rPr>
      <t xml:space="preserve"> </t>
    </r>
    <r>
      <rPr>
        <b/>
        <sz val="6"/>
        <rFont val="Verdana"/>
        <family val="2"/>
      </rPr>
      <t>DE</t>
    </r>
    <r>
      <rPr>
        <sz val="6"/>
        <rFont val="Verdana"/>
        <family val="2"/>
      </rPr>
      <t xml:space="preserve"> </t>
    </r>
    <r>
      <rPr>
        <b/>
        <sz val="6"/>
        <rFont val="Verdana"/>
        <family val="2"/>
      </rPr>
      <t>VENDA</t>
    </r>
  </si>
  <si>
    <r>
      <rPr>
        <sz val="6"/>
        <rFont val="Verdana"/>
        <family val="2"/>
      </rPr>
      <t>Contratação de empresa especializada para a execução de obra de edificação da Sede das Promotorias de Justiça, com fornecimento de mão-de-obra e materiais, na cidade de Curvelo - MG</t>
    </r>
  </si>
  <si>
    <r>
      <rPr>
        <b/>
        <sz val="6"/>
        <rFont val="Verdana"/>
        <family val="2"/>
      </rPr>
      <t>BDI</t>
    </r>
    <r>
      <rPr>
        <sz val="6"/>
        <rFont val="Verdana"/>
        <family val="2"/>
      </rPr>
      <t xml:space="preserve"> </t>
    </r>
    <r>
      <rPr>
        <b/>
        <sz val="6"/>
        <rFont val="Verdana"/>
        <family val="2"/>
      </rPr>
      <t>Serviços:
BDI
Equipamentos:</t>
    </r>
  </si>
  <si>
    <r>
      <rPr>
        <sz val="6"/>
        <rFont val="Verdana"/>
        <family val="2"/>
      </rPr>
      <t>Avenida Dr. Dalton Moreira Canabrava (antiga av. Sarobá) s/nº - Bairro Maria Amália . Curvelo/MG</t>
    </r>
  </si>
  <si>
    <r>
      <rPr>
        <b/>
        <sz val="6"/>
        <rFont val="Verdana"/>
        <family val="2"/>
      </rPr>
      <t>PREÇO UNIT. DE VENDA</t>
    </r>
  </si>
  <si>
    <r>
      <rPr>
        <b/>
        <sz val="6"/>
        <rFont val="Verdana"/>
        <family val="2"/>
      </rPr>
      <t>PREÇO TOTAL DE VENDA</t>
    </r>
  </si>
  <si>
    <r>
      <rPr>
        <b/>
        <sz val="6"/>
        <rFont val="Verdana"/>
        <family val="2"/>
      </rPr>
      <t>SERVIÇOS</t>
    </r>
    <r>
      <rPr>
        <sz val="6"/>
        <rFont val="Verdana"/>
        <family val="2"/>
      </rPr>
      <t xml:space="preserve"> </t>
    </r>
    <r>
      <rPr>
        <b/>
        <sz val="6"/>
        <rFont val="Verdana"/>
        <family val="2"/>
      </rPr>
      <t>PRELIMINARES</t>
    </r>
  </si>
  <si>
    <r>
      <rPr>
        <b/>
        <sz val="6"/>
        <rFont val="Verdana"/>
        <family val="2"/>
      </rPr>
      <t>PESSOAL</t>
    </r>
    <r>
      <rPr>
        <sz val="6"/>
        <rFont val="Verdana"/>
        <family val="2"/>
      </rPr>
      <t xml:space="preserve"> </t>
    </r>
    <r>
      <rPr>
        <b/>
        <sz val="6"/>
        <rFont val="Verdana"/>
        <family val="2"/>
      </rPr>
      <t>TÉCNICO,</t>
    </r>
    <r>
      <rPr>
        <sz val="6"/>
        <rFont val="Verdana"/>
        <family val="2"/>
      </rPr>
      <t xml:space="preserve"> </t>
    </r>
    <r>
      <rPr>
        <b/>
        <sz val="6"/>
        <rFont val="Verdana"/>
        <family val="2"/>
      </rPr>
      <t>ADMINISTRATIVO</t>
    </r>
    <r>
      <rPr>
        <sz val="6"/>
        <rFont val="Verdana"/>
        <family val="2"/>
      </rPr>
      <t xml:space="preserve"> </t>
    </r>
    <r>
      <rPr>
        <b/>
        <sz val="6"/>
        <rFont val="Verdana"/>
        <family val="2"/>
      </rPr>
      <t>E</t>
    </r>
    <r>
      <rPr>
        <sz val="6"/>
        <rFont val="Verdana"/>
        <family val="2"/>
      </rPr>
      <t xml:space="preserve"> </t>
    </r>
    <r>
      <rPr>
        <b/>
        <sz val="6"/>
        <rFont val="Verdana"/>
        <family val="2"/>
      </rPr>
      <t>DE</t>
    </r>
    <r>
      <rPr>
        <sz val="6"/>
        <rFont val="Verdana"/>
        <family val="2"/>
      </rPr>
      <t xml:space="preserve"> </t>
    </r>
    <r>
      <rPr>
        <b/>
        <sz val="6"/>
        <rFont val="Verdana"/>
        <family val="2"/>
      </rPr>
      <t>APOIO</t>
    </r>
  </si>
  <si>
    <r>
      <rPr>
        <sz val="6"/>
        <rFont val="Verdana"/>
        <family val="2"/>
      </rPr>
      <t>Engenheiro Civil com encargos complementares – 8 horas diárias durante 22 meses</t>
    </r>
  </si>
  <si>
    <r>
      <rPr>
        <sz val="6"/>
        <rFont val="Verdana"/>
        <family val="2"/>
      </rPr>
      <t>Engenheiro Eletricista com encargos complementares - 16 horas semanais durante 16 meses</t>
    </r>
  </si>
  <si>
    <r>
      <rPr>
        <sz val="6"/>
        <rFont val="Verdana"/>
        <family val="2"/>
      </rPr>
      <t>Engenheiro Mecânico com encargos complementares - 8 horas mensais durante 16 meses</t>
    </r>
  </si>
  <si>
    <r>
      <rPr>
        <sz val="6"/>
        <rFont val="Verdana"/>
        <family val="2"/>
      </rPr>
      <t>Técnico em Segurança do Trabalho com encargos complementares - 8 horas diárias durante 22 meses</t>
    </r>
  </si>
  <si>
    <r>
      <rPr>
        <sz val="6"/>
        <rFont val="Verdana"/>
        <family val="2"/>
      </rPr>
      <t>Técnico em Edificações  com encargos complementares - 8 horas diárias durante 22 meses</t>
    </r>
  </si>
  <si>
    <r>
      <rPr>
        <sz val="6"/>
        <rFont val="Verdana"/>
        <family val="2"/>
      </rPr>
      <t>Encarregado Geral com encargos complementares -  8 horas diárias durante 22 meses</t>
    </r>
  </si>
  <si>
    <r>
      <rPr>
        <sz val="6"/>
        <rFont val="Verdana"/>
        <family val="2"/>
      </rPr>
      <t>Almoxarife com encargos complementares -  8 horas diárias durante 22 meses</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</si>
  <si>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1.1</t>
    </r>
  </si>
  <si>
    <r>
      <rPr>
        <sz val="6"/>
        <rFont val="Verdana"/>
        <family val="2"/>
      </rPr>
      <t>DESPESAS GERAIS</t>
    </r>
  </si>
  <si>
    <r>
      <rPr>
        <sz val="6"/>
        <rFont val="Verdana"/>
        <family val="2"/>
      </rPr>
      <t>Consumos gerais (água/esgoto, energia, telefone, internet wi-fi, material de escritório, cópias e reproduções)</t>
    </r>
  </si>
  <si>
    <r>
      <rPr>
        <sz val="6"/>
        <rFont val="Verdana"/>
        <family val="2"/>
      </rPr>
      <t>Segurança da obra</t>
    </r>
  </si>
  <si>
    <r>
      <rPr>
        <sz val="6"/>
        <rFont val="Verdana"/>
        <family val="2"/>
      </rPr>
      <t>Fornecimento de epi’s para a contratante</t>
    </r>
  </si>
  <si>
    <r>
      <rPr>
        <sz val="6"/>
        <rFont val="Verdana"/>
        <family val="2"/>
      </rPr>
      <t>PCMAT: Programa de condições e meio ambiente de trabalho na indústria da construção, conforme determinam os itens e os subitens da norma regulamentadora 18 (NR-18 -condições e meio ambiente de trabalho da indústria da construção). Esse programa deverá ser elaborado, datado, rubricado e assinado por engenheiro de segurança do trabalho bem como acompanhado da respectiva anotação da responsabilidade técnica (ART), emitida pelo conselho regional de engenharia e de agronomia (CREA)</t>
    </r>
  </si>
  <si>
    <r>
      <rPr>
        <sz val="6"/>
        <rFont val="Verdana"/>
        <family val="2"/>
      </rPr>
      <t>PCMSO: Programa de controle médico ocupacional, conforme determina a norma vigente. Esse programa deverá ser elaborado, datado, rubricado e assinado por médico do trabalho, acompanhado do seu registro no conselho regional de medicina. Os exames médicos obrigatórios já constam na composição da taxa de encargos sociais</t>
    </r>
  </si>
  <si>
    <r>
      <rPr>
        <sz val="6"/>
        <rFont val="Verdana"/>
        <family val="2"/>
      </rPr>
      <t>Fornecimento de kit primeiros socorros para obra</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</si>
  <si>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1.2</t>
    </r>
  </si>
  <si>
    <r>
      <rPr>
        <sz val="6"/>
        <rFont val="Verdana"/>
        <family val="2"/>
      </rPr>
      <t>Locação de andaime para fachada, inclusive piso metálico e sapatas</t>
    </r>
  </si>
  <si>
    <r>
      <rPr>
        <sz val="6"/>
        <rFont val="Verdana"/>
        <family val="2"/>
      </rPr>
      <t>Montagem e desmontagem de andaime metálico para fachada, inclusive assoalho, rodapé e guarda-corpo</t>
    </r>
  </si>
  <si>
    <r>
      <rPr>
        <sz val="6"/>
        <rFont val="Verdana"/>
        <family val="2"/>
      </rPr>
      <t>Fornecimento e colocação de tela de proteção de fachada, inclusive remoção</t>
    </r>
  </si>
  <si>
    <r>
      <rPr>
        <sz val="6"/>
        <rFont val="Verdana"/>
        <family val="2"/>
      </rPr>
      <t>Colocação de tela de proteção de fachada reaproveitada, com fornecimento de material de fixação, inclusive remoção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</si>
  <si>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1.3</t>
    </r>
  </si>
  <si>
    <r>
      <rPr>
        <sz val="6"/>
        <rFont val="Verdana"/>
        <family val="2"/>
      </rPr>
      <t>SERVIÇOS INICIAIS</t>
    </r>
  </si>
  <si>
    <r>
      <rPr>
        <sz val="6"/>
        <rFont val="Verdana"/>
        <family val="2"/>
      </rPr>
      <t>Elaboração projeto de lay out do canteiro de obras</t>
    </r>
  </si>
  <si>
    <r>
      <rPr>
        <sz val="6"/>
        <rFont val="Verdana"/>
        <family val="2"/>
      </rPr>
      <t>Elaboração projeto de todas as instalações elétricas provisórias da obra</t>
    </r>
  </si>
  <si>
    <r>
      <rPr>
        <sz val="6"/>
        <rFont val="Verdana"/>
        <family val="2"/>
      </rPr>
      <t>Placa de obra fixada com peças de madeira 8x12cm, tamanho mínimo de 2,00m x 1,00m</t>
    </r>
  </si>
  <si>
    <r>
      <rPr>
        <sz val="6"/>
        <rFont val="Verdana"/>
        <family val="2"/>
      </rPr>
      <t>Tapume em chapa de aço galvanizado, trapezoidal na vertical, com portões (altura aproximada de 2,20 m), inclusive remoção</t>
    </r>
  </si>
  <si>
    <r>
      <rPr>
        <sz val="6"/>
        <rFont val="Verdana"/>
        <family val="2"/>
      </rPr>
      <t>Barracão de obras</t>
    </r>
  </si>
  <si>
    <r>
      <rPr>
        <sz val="6"/>
        <rFont val="Verdana"/>
        <family val="2"/>
      </rPr>
      <t>Escritório da fiscalização e da CONTRATADA (inclusive mobiliário e sanitário para engenharia)</t>
    </r>
  </si>
  <si>
    <r>
      <rPr>
        <sz val="6"/>
        <rFont val="Verdana"/>
        <family val="2"/>
      </rPr>
      <t>Barracão pessoal – vestiário (inclusive mobiliário)</t>
    </r>
  </si>
  <si>
    <r>
      <rPr>
        <sz val="6"/>
        <rFont val="Verdana"/>
        <family val="2"/>
      </rPr>
      <t>Barracão depósito e ferramentaria/almoxarifado (inclusive mobiliário)</t>
    </r>
  </si>
  <si>
    <r>
      <rPr>
        <sz val="6"/>
        <rFont val="Verdana"/>
        <family val="2"/>
      </rPr>
      <t>Barracão instalação sanitária</t>
    </r>
  </si>
  <si>
    <r>
      <rPr>
        <sz val="6"/>
        <rFont val="Verdana"/>
        <family val="2"/>
      </rPr>
      <t>Barracão refeitório</t>
    </r>
  </si>
  <si>
    <r>
      <rPr>
        <sz val="6"/>
        <rFont val="Verdana"/>
        <family val="2"/>
      </rPr>
      <t>Área coberta em telha de fibrocimento para bancas com piso de concreto</t>
    </r>
  </si>
  <si>
    <r>
      <rPr>
        <sz val="6"/>
        <rFont val="Verdana"/>
        <family val="2"/>
      </rPr>
      <t>Ligação provisória de luz e força</t>
    </r>
  </si>
  <si>
    <r>
      <rPr>
        <sz val="6"/>
        <rFont val="Verdana"/>
        <family val="2"/>
      </rPr>
      <t>Ligação predial de água 1/2", cavalete simples Copasa ou conforme exigência da concessionária de água local</t>
    </r>
  </si>
  <si>
    <r>
      <rPr>
        <sz val="6"/>
        <rFont val="Verdana"/>
        <family val="2"/>
      </rPr>
      <t>Mobilização e desmobilização de obra</t>
    </r>
  </si>
  <si>
    <r>
      <rPr>
        <strike/>
        <sz val="6"/>
        <rFont val="Verdana"/>
        <family val="2"/>
      </rPr>
      <t>%</t>
    </r>
  </si>
  <si>
    <r>
      <rPr>
        <sz val="6"/>
        <rFont val="Verdana"/>
        <family val="2"/>
      </rPr>
      <t>Fornecimento e colocação de proteção de periferia, inclusive remoção</t>
    </r>
  </si>
  <si>
    <r>
      <rPr>
        <sz val="6"/>
        <rFont val="Verdana"/>
        <family val="2"/>
      </rPr>
      <t>Colocação de proteção de periferia reaproveitada com fornecimento de material de fixação, inclusive remoção</t>
    </r>
  </si>
  <si>
    <r>
      <rPr>
        <sz val="6"/>
        <rFont val="Verdana"/>
        <family val="2"/>
      </rPr>
      <t>Locação de duto de entulhos, inclusive montagem/desmontagem</t>
    </r>
  </si>
  <si>
    <r>
      <rPr>
        <sz val="6"/>
        <rFont val="Verdana"/>
        <family val="2"/>
      </rPr>
      <t>Vistoria cautelar</t>
    </r>
  </si>
  <si>
    <r>
      <rPr>
        <sz val="6"/>
        <rFont val="Verdana"/>
        <family val="2"/>
      </rPr>
      <t>Plano de gerenciamento dos resíduos gerados pela construção do prédio, obedecendo à norma específica e às determinações do município</t>
    </r>
  </si>
  <si>
    <r>
      <rPr>
        <sz val="6"/>
        <rFont val="Verdana"/>
        <family val="2"/>
      </rPr>
      <t>Fornecimento e colocação de poste metálico com pé de ancoragem para fixação em piso (laje/viga). Altura de 1m com diâmetro de aproximadamente 4” para passagem de cabo de aço para a linha de vida, inclusive remoção</t>
    </r>
  </si>
  <si>
    <r>
      <rPr>
        <sz val="6"/>
        <rFont val="Verdana"/>
        <family val="2"/>
      </rPr>
      <t>Colocação de poste metálico com pé de ancoragem para fixação em piso (laje/viga). Altura de 1m com diâmetro de aproximadamente 4” para passagem de cabo de aço para a linha de vida, inclusive remoção</t>
    </r>
  </si>
  <si>
    <r>
      <rPr>
        <sz val="6"/>
        <rFont val="Verdana"/>
        <family val="2"/>
      </rPr>
      <t>Fornecimento e colocação de cabo de aço galvanizado 5/16" para a linha de vida, inclusive remoção</t>
    </r>
  </si>
  <si>
    <r>
      <rPr>
        <sz val="6"/>
        <rFont val="Verdana"/>
        <family val="2"/>
      </rPr>
      <t>Colocação de cabo de aço galvanizado 5/16" para a linha de vida reaproveitado, inclusive remoção</t>
    </r>
  </si>
  <si>
    <r>
      <rPr>
        <sz val="6"/>
        <rFont val="Verdana"/>
        <family val="2"/>
      </rPr>
      <t>Cones para isolamento e sinalização de segurança do trabalho, fornecimento e colocação</t>
    </r>
  </si>
  <si>
    <r>
      <rPr>
        <sz val="6"/>
        <rFont val="Verdana"/>
        <family val="2"/>
      </rPr>
      <t>Fita zebrada amarela para sinalização,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</si>
  <si>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1.7</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</si>
  <si>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t>
    </r>
  </si>
  <si>
    <r>
      <rPr>
        <sz val="6"/>
        <rFont val="Verdana"/>
        <family val="2"/>
      </rPr>
      <t>SERVIÇOS DE REMOÇÃO/DEMOLIÇÃO</t>
    </r>
  </si>
  <si>
    <r>
      <rPr>
        <sz val="6"/>
        <rFont val="Verdana"/>
        <family val="2"/>
      </rPr>
      <t>Desmatamento, destocamento e limpeza, inclusive transporte</t>
    </r>
  </si>
  <si>
    <r>
      <rPr>
        <sz val="6"/>
        <rFont val="Verdana"/>
        <family val="2"/>
      </rPr>
      <t>Remoção de cerca de arame farpado com mourão</t>
    </r>
  </si>
  <si>
    <r>
      <rPr>
        <sz val="6"/>
        <rFont val="Verdana"/>
        <family val="2"/>
      </rPr>
      <t>Remoção  de meio-fio de concreto, inclusive carga</t>
    </r>
  </si>
  <si>
    <r>
      <rPr>
        <sz val="6"/>
        <rFont val="Verdana"/>
        <family val="2"/>
      </rPr>
      <t>Demolição de passeio, inclusive afastamento</t>
    </r>
  </si>
  <si>
    <r>
      <rPr>
        <sz val="6"/>
        <rFont val="Verdana"/>
        <family val="2"/>
      </rPr>
      <t>Demolição de reboco, inclusive afastamento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</si>
  <si>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2.1</t>
    </r>
  </si>
  <si>
    <r>
      <rPr>
        <sz val="6"/>
        <rFont val="Verdana"/>
        <family val="2"/>
      </rPr>
      <t>BOTA FORA</t>
    </r>
  </si>
  <si>
    <r>
      <rPr>
        <sz val="6"/>
        <rFont val="Verdana"/>
        <family val="2"/>
      </rPr>
      <t>Bota fora resultante serviços de remoção / demolição</t>
    </r>
  </si>
  <si>
    <r>
      <rPr>
        <sz val="6"/>
        <rFont val="Verdana"/>
        <family val="2"/>
      </rPr>
      <t>Transporte de material de demolição em carrinho de mão, com distância até 50m</t>
    </r>
  </si>
  <si>
    <r>
      <rPr>
        <sz val="6"/>
        <rFont val="Verdana"/>
        <family val="2"/>
      </rPr>
      <t>Transporte de material demolido em caçamba</t>
    </r>
  </si>
  <si>
    <r>
      <rPr>
        <sz val="6"/>
        <rFont val="Verdana"/>
        <family val="2"/>
      </rPr>
      <t>Bota fora resultante de entulhos provenientes da obra</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</si>
  <si>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2.2</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</si>
  <si>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2</t>
    </r>
  </si>
  <si>
    <r>
      <rPr>
        <sz val="6"/>
        <rFont val="Verdana"/>
        <family val="2"/>
      </rPr>
      <t>MOVIMENTO DE TERRA</t>
    </r>
  </si>
  <si>
    <r>
      <rPr>
        <sz val="6"/>
        <rFont val="Verdana"/>
        <family val="2"/>
      </rPr>
      <t>Escavação e carga mecanizada em material de 1ª categoria</t>
    </r>
  </si>
  <si>
    <r>
      <rPr>
        <sz val="6"/>
        <rFont val="Verdana"/>
        <family val="2"/>
      </rPr>
      <t>Aterro compactado com rolo vibratório a 95% do P.N.</t>
    </r>
  </si>
  <si>
    <r>
      <rPr>
        <sz val="6"/>
        <rFont val="Verdana"/>
        <family val="2"/>
      </rPr>
      <t>Aterro compactado com placa vibratória</t>
    </r>
  </si>
  <si>
    <r>
      <rPr>
        <sz val="6"/>
        <rFont val="Verdana"/>
        <family val="2"/>
      </rPr>
      <t>Aterro compactado manual, com soquete</t>
    </r>
  </si>
  <si>
    <r>
      <rPr>
        <sz val="6"/>
        <rFont val="Verdana"/>
        <family val="2"/>
      </rPr>
      <t>Transporte de material de qualquer natureza em caminhão DMT&gt;5km (dentro do perímetro urbano)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</si>
  <si>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3.1</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</si>
  <si>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3</t>
    </r>
  </si>
  <si>
    <r>
      <rPr>
        <sz val="6"/>
        <rFont val="Verdana"/>
        <family val="2"/>
      </rPr>
      <t>LOCAÇÃO DO TERRENO E DA OBRA</t>
    </r>
  </si>
  <si>
    <r>
      <rPr>
        <sz val="6"/>
        <rFont val="Verdana"/>
        <family val="2"/>
      </rPr>
      <t>Locação do terreno - locação topográfica até 20 pontos</t>
    </r>
  </si>
  <si>
    <r>
      <rPr>
        <sz val="6"/>
        <rFont val="Verdana"/>
        <family val="2"/>
      </rPr>
      <t>Locação da obra - Com instrumento topográfico e gabarito de madeira</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</si>
  <si>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4.1</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</si>
  <si>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4</t>
    </r>
  </si>
  <si>
    <r>
      <rPr>
        <b/>
        <sz val="6"/>
        <rFont val="Verdana"/>
        <family val="2"/>
      </rPr>
      <t>PLANILHA
DOS</t>
    </r>
    <r>
      <rPr>
        <sz val="6"/>
        <rFont val="Verdana"/>
        <family val="2"/>
      </rPr>
      <t xml:space="preserve"> </t>
    </r>
    <r>
      <rPr>
        <b/>
        <sz val="6"/>
        <rFont val="Verdana"/>
        <family val="2"/>
      </rPr>
      <t>COMPLEMENT</t>
    </r>
    <r>
      <rPr>
        <sz val="6"/>
        <rFont val="Verdana"/>
        <family val="2"/>
      </rPr>
      <t xml:space="preserve"> </t>
    </r>
    <r>
      <rPr>
        <b/>
        <sz val="6"/>
        <rFont val="Verdana"/>
        <family val="2"/>
      </rPr>
      <t>ARES</t>
    </r>
  </si>
  <si>
    <r>
      <rPr>
        <b/>
        <sz val="6"/>
        <rFont val="Verdana"/>
        <family val="2"/>
      </rPr>
      <t>ESTRUTURA</t>
    </r>
    <r>
      <rPr>
        <sz val="6"/>
        <rFont val="Verdana"/>
        <family val="2"/>
      </rPr>
      <t xml:space="preserve"> </t>
    </r>
    <r>
      <rPr>
        <b/>
        <sz val="6"/>
        <rFont val="Verdana"/>
        <family val="2"/>
      </rPr>
      <t>DE</t>
    </r>
    <r>
      <rPr>
        <sz val="6"/>
        <rFont val="Verdana"/>
        <family val="2"/>
      </rPr>
      <t xml:space="preserve"> </t>
    </r>
    <r>
      <rPr>
        <b/>
        <sz val="6"/>
        <rFont val="Verdana"/>
        <family val="2"/>
      </rPr>
      <t>CONCRETO</t>
    </r>
  </si>
  <si>
    <r>
      <rPr>
        <b/>
        <sz val="6"/>
        <rFont val="Verdana"/>
        <family val="2"/>
      </rPr>
      <t>ÁREA</t>
    </r>
    <r>
      <rPr>
        <sz val="6"/>
        <rFont val="Verdana"/>
        <family val="2"/>
      </rPr>
      <t xml:space="preserve"> </t>
    </r>
    <r>
      <rPr>
        <b/>
        <sz val="6"/>
        <rFont val="Verdana"/>
        <family val="2"/>
      </rPr>
      <t>INTERNA</t>
    </r>
  </si>
  <si>
    <r>
      <rPr>
        <b/>
        <sz val="6"/>
        <rFont val="Verdana"/>
        <family val="2"/>
      </rPr>
      <t>PAREDES,</t>
    </r>
    <r>
      <rPr>
        <sz val="6"/>
        <rFont val="Verdana"/>
        <family val="2"/>
      </rPr>
      <t xml:space="preserve"> </t>
    </r>
    <r>
      <rPr>
        <b/>
        <sz val="6"/>
        <rFont val="Verdana"/>
        <family val="2"/>
      </rPr>
      <t>PAINÉIS</t>
    </r>
    <r>
      <rPr>
        <sz val="6"/>
        <rFont val="Verdana"/>
        <family val="2"/>
      </rPr>
      <t xml:space="preserve"> </t>
    </r>
    <r>
      <rPr>
        <b/>
        <sz val="6"/>
        <rFont val="Verdana"/>
        <family val="2"/>
      </rPr>
      <t>E</t>
    </r>
    <r>
      <rPr>
        <sz val="6"/>
        <rFont val="Verdana"/>
        <family val="2"/>
      </rPr>
      <t xml:space="preserve"> </t>
    </r>
    <r>
      <rPr>
        <b/>
        <sz val="6"/>
        <rFont val="Verdana"/>
        <family val="2"/>
      </rPr>
      <t>DIVISÓRIAS</t>
    </r>
  </si>
  <si>
    <r>
      <rPr>
        <b/>
        <sz val="6"/>
        <rFont val="Verdana"/>
        <family val="2"/>
      </rPr>
      <t>Alvenaria</t>
    </r>
    <r>
      <rPr>
        <sz val="6"/>
        <rFont val="Verdana"/>
        <family val="2"/>
      </rPr>
      <t xml:space="preserve"> </t>
    </r>
    <r>
      <rPr>
        <b/>
        <sz val="6"/>
        <rFont val="Verdana"/>
        <family val="2"/>
      </rPr>
      <t>em</t>
    </r>
    <r>
      <rPr>
        <sz val="6"/>
        <rFont val="Verdana"/>
        <family val="2"/>
      </rPr>
      <t xml:space="preserve"> </t>
    </r>
    <r>
      <rPr>
        <b/>
        <sz val="6"/>
        <rFont val="Verdana"/>
        <family val="2"/>
      </rPr>
      <t>tijolos</t>
    </r>
    <r>
      <rPr>
        <sz val="6"/>
        <rFont val="Verdana"/>
        <family val="2"/>
      </rPr>
      <t xml:space="preserve"> </t>
    </r>
    <r>
      <rPr>
        <b/>
        <sz val="6"/>
        <rFont val="Verdana"/>
        <family val="2"/>
      </rPr>
      <t>maciços</t>
    </r>
  </si>
  <si>
    <r>
      <rPr>
        <sz val="6"/>
        <rFont val="Verdana"/>
        <family val="2"/>
      </rPr>
      <t>Alvenaria em tijolos maciços requeimados, inclusive argamassa para assentamento – espessura 5cm, a revestir (10cm acabada)</t>
    </r>
  </si>
  <si>
    <r>
      <rPr>
        <b/>
        <sz val="6"/>
        <rFont val="Verdana"/>
        <family val="2"/>
      </rPr>
      <t>Alvenaria</t>
    </r>
    <r>
      <rPr>
        <sz val="6"/>
        <rFont val="Verdana"/>
        <family val="2"/>
      </rPr>
      <t xml:space="preserve"> </t>
    </r>
    <r>
      <rPr>
        <b/>
        <sz val="6"/>
        <rFont val="Verdana"/>
        <family val="2"/>
      </rPr>
      <t>em</t>
    </r>
    <r>
      <rPr>
        <sz val="6"/>
        <rFont val="Verdana"/>
        <family val="2"/>
      </rPr>
      <t xml:space="preserve"> </t>
    </r>
    <r>
      <rPr>
        <b/>
        <sz val="6"/>
        <rFont val="Verdana"/>
        <family val="2"/>
      </rPr>
      <t>tijolos</t>
    </r>
    <r>
      <rPr>
        <sz val="6"/>
        <rFont val="Verdana"/>
        <family val="2"/>
      </rPr>
      <t xml:space="preserve"> </t>
    </r>
    <r>
      <rPr>
        <b/>
        <sz val="6"/>
        <rFont val="Verdana"/>
        <family val="2"/>
      </rPr>
      <t>cerâmicos</t>
    </r>
  </si>
  <si>
    <r>
      <rPr>
        <sz val="6"/>
        <rFont val="Verdana"/>
        <family val="2"/>
      </rPr>
      <t>Alvenaria em tijolos cerâmicos furados, inclusive argamassa para assentamento – espessura 10cm a revestir (15cm acabada)</t>
    </r>
  </si>
  <si>
    <r>
      <rPr>
        <sz val="6"/>
        <rFont val="Verdana"/>
        <family val="2"/>
      </rPr>
      <t>Alvenaria em tijolos cerâmicos furados, inclusive argamassa para assentamento – espessura 15cm a revestir (20cm acabada)</t>
    </r>
  </si>
  <si>
    <r>
      <rPr>
        <sz val="6"/>
        <rFont val="Verdana"/>
        <family val="2"/>
      </rPr>
      <t>Alvenaria em tijolos cerâmicos furados, inclusive argamassa para assentamento – espessura 20cm a revestir (25cm acabada)</t>
    </r>
  </si>
  <si>
    <r>
      <rPr>
        <sz val="6"/>
        <rFont val="Verdana"/>
        <family val="2"/>
      </rPr>
      <t>Encunhamento com argamassa expansiva</t>
    </r>
  </si>
  <si>
    <r>
      <rPr>
        <sz val="6"/>
        <rFont val="Verdana"/>
        <family val="2"/>
      </rPr>
      <t>Junta de dilatação com isopor, e=25 mm, fornecimento e colocação</t>
    </r>
  </si>
  <si>
    <r>
      <rPr>
        <b/>
        <sz val="6"/>
        <rFont val="Verdana"/>
        <family val="2"/>
      </rPr>
      <t>Tela</t>
    </r>
    <r>
      <rPr>
        <sz val="6"/>
        <rFont val="Verdana"/>
        <family val="2"/>
      </rPr>
      <t xml:space="preserve"> </t>
    </r>
    <r>
      <rPr>
        <b/>
        <sz val="6"/>
        <rFont val="Verdana"/>
        <family val="2"/>
      </rPr>
      <t>metálica</t>
    </r>
    <r>
      <rPr>
        <sz val="6"/>
        <rFont val="Verdana"/>
        <family val="2"/>
      </rPr>
      <t xml:space="preserve"> </t>
    </r>
    <r>
      <rPr>
        <b/>
        <sz val="6"/>
        <rFont val="Verdana"/>
        <family val="2"/>
      </rPr>
      <t>soldada,</t>
    </r>
    <r>
      <rPr>
        <sz val="6"/>
        <rFont val="Verdana"/>
        <family val="2"/>
      </rPr>
      <t xml:space="preserve"> </t>
    </r>
    <r>
      <rPr>
        <b/>
        <sz val="6"/>
        <rFont val="Verdana"/>
        <family val="2"/>
      </rPr>
      <t>malha</t>
    </r>
    <r>
      <rPr>
        <sz val="6"/>
        <rFont val="Verdana"/>
        <family val="2"/>
      </rPr>
      <t xml:space="preserve"> </t>
    </r>
    <r>
      <rPr>
        <b/>
        <sz val="6"/>
        <rFont val="Verdana"/>
        <family val="2"/>
      </rPr>
      <t>de</t>
    </r>
    <r>
      <rPr>
        <sz val="6"/>
        <rFont val="Verdana"/>
        <family val="2"/>
      </rPr>
      <t xml:space="preserve"> </t>
    </r>
    <r>
      <rPr>
        <b/>
        <sz val="6"/>
        <rFont val="Verdana"/>
        <family val="2"/>
      </rPr>
      <t>15x15</t>
    </r>
    <r>
      <rPr>
        <sz val="6"/>
        <rFont val="Verdana"/>
        <family val="2"/>
      </rPr>
      <t xml:space="preserve"> </t>
    </r>
    <r>
      <rPr>
        <b/>
        <sz val="6"/>
        <rFont val="Verdana"/>
        <family val="2"/>
      </rPr>
      <t>mm</t>
    </r>
    <r>
      <rPr>
        <sz val="6"/>
        <rFont val="Verdana"/>
        <family val="2"/>
      </rPr>
      <t xml:space="preserve"> </t>
    </r>
    <r>
      <rPr>
        <b/>
        <sz val="6"/>
        <rFont val="Verdana"/>
        <family val="2"/>
      </rPr>
      <t>e</t>
    </r>
    <r>
      <rPr>
        <sz val="6"/>
        <rFont val="Verdana"/>
        <family val="2"/>
      </rPr>
      <t xml:space="preserve"> </t>
    </r>
    <r>
      <rPr>
        <b/>
        <sz val="6"/>
        <rFont val="Verdana"/>
        <family val="2"/>
      </rPr>
      <t>fio</t>
    </r>
    <r>
      <rPr>
        <sz val="6"/>
        <rFont val="Verdana"/>
        <family val="2"/>
      </rPr>
      <t xml:space="preserve"> </t>
    </r>
    <r>
      <rPr>
        <b/>
        <sz val="6"/>
        <rFont val="Verdana"/>
        <family val="2"/>
      </rPr>
      <t>de</t>
    </r>
    <r>
      <rPr>
        <sz val="6"/>
        <rFont val="Verdana"/>
        <family val="2"/>
      </rPr>
      <t xml:space="preserve"> </t>
    </r>
    <r>
      <rPr>
        <b/>
        <sz val="6"/>
        <rFont val="Verdana"/>
        <family val="2"/>
      </rPr>
      <t>1,65</t>
    </r>
    <r>
      <rPr>
        <sz val="6"/>
        <rFont val="Verdana"/>
        <family val="2"/>
      </rPr>
      <t xml:space="preserve"> </t>
    </r>
    <r>
      <rPr>
        <b/>
        <sz val="6"/>
        <rFont val="Verdana"/>
        <family val="2"/>
      </rPr>
      <t>mm,</t>
    </r>
    <r>
      <rPr>
        <sz val="6"/>
        <rFont val="Verdana"/>
        <family val="2"/>
      </rPr>
      <t xml:space="preserve"> </t>
    </r>
    <r>
      <rPr>
        <b/>
        <sz val="6"/>
        <rFont val="Verdana"/>
        <family val="2"/>
      </rPr>
      <t>galvanizada,</t>
    </r>
    <r>
      <rPr>
        <sz val="6"/>
        <rFont val="Verdana"/>
        <family val="2"/>
      </rPr>
      <t xml:space="preserve"> </t>
    </r>
    <r>
      <rPr>
        <b/>
        <sz val="6"/>
        <rFont val="Verdana"/>
        <family val="2"/>
      </rPr>
      <t>para</t>
    </r>
    <r>
      <rPr>
        <sz val="6"/>
        <rFont val="Verdana"/>
        <family val="2"/>
      </rPr>
      <t xml:space="preserve"> </t>
    </r>
    <r>
      <rPr>
        <b/>
        <sz val="6"/>
        <rFont val="Verdana"/>
        <family val="2"/>
      </rPr>
      <t>fixação</t>
    </r>
    <r>
      <rPr>
        <sz val="6"/>
        <rFont val="Verdana"/>
        <family val="2"/>
      </rPr>
      <t xml:space="preserve"> </t>
    </r>
    <r>
      <rPr>
        <b/>
        <sz val="6"/>
        <rFont val="Verdana"/>
        <family val="2"/>
      </rPr>
      <t>lateral</t>
    </r>
    <r>
      <rPr>
        <sz val="6"/>
        <rFont val="Verdana"/>
        <family val="2"/>
      </rPr>
      <t xml:space="preserve"> </t>
    </r>
    <r>
      <rPr>
        <b/>
        <sz val="6"/>
        <rFont val="Verdana"/>
        <family val="2"/>
      </rPr>
      <t>da</t>
    </r>
    <r>
      <rPr>
        <sz val="6"/>
        <rFont val="Verdana"/>
        <family val="2"/>
      </rPr>
      <t xml:space="preserve"> </t>
    </r>
    <r>
      <rPr>
        <b/>
        <sz val="6"/>
        <rFont val="Verdana"/>
        <family val="2"/>
      </rPr>
      <t>alvenaria</t>
    </r>
    <r>
      <rPr>
        <sz val="6"/>
        <rFont val="Verdana"/>
        <family val="2"/>
      </rPr>
      <t xml:space="preserve"> </t>
    </r>
    <r>
      <rPr>
        <b/>
        <sz val="6"/>
        <rFont val="Verdana"/>
        <family val="2"/>
      </rPr>
      <t>com</t>
    </r>
    <r>
      <rPr>
        <sz val="6"/>
        <rFont val="Verdana"/>
        <family val="2"/>
      </rPr>
      <t xml:space="preserve"> </t>
    </r>
    <r>
      <rPr>
        <b/>
        <sz val="6"/>
        <rFont val="Verdana"/>
        <family val="2"/>
      </rPr>
      <t>a</t>
    </r>
    <r>
      <rPr>
        <sz val="6"/>
        <rFont val="Verdana"/>
        <family val="2"/>
      </rPr>
      <t xml:space="preserve"> </t>
    </r>
    <r>
      <rPr>
        <b/>
        <sz val="6"/>
        <rFont val="Verdana"/>
        <family val="2"/>
      </rPr>
      <t>estrutura,</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</si>
  <si>
    <r>
      <rPr>
        <sz val="6"/>
        <rFont val="Verdana"/>
        <family val="2"/>
      </rPr>
      <t>Tela para alvenaria em tijolos cerâmicos furados – espessura 10cm a revestir a revestir (15cm acabada) - dimensão (mm):  1 tela de 100mm x 500mm, a cada 3 fiadas</t>
    </r>
  </si>
  <si>
    <r>
      <rPr>
        <sz val="6"/>
        <rFont val="Verdana"/>
        <family val="2"/>
      </rPr>
      <t>Tela para alvenaria em tijolos cerâmicos furados – espessura 15cm a revestir (20cm acabada): 2 telas de 75mm x 500mm, a cada 3 fiadas</t>
    </r>
  </si>
  <si>
    <r>
      <rPr>
        <sz val="6"/>
        <rFont val="Verdana"/>
        <family val="2"/>
      </rPr>
      <t>Tela para alvenaria em tijolos cerâmicos furados – espessura 20cm a revestir (25cm acabada): 2 telas de 100mm x 500 mm, cada 3 fiadas</t>
    </r>
  </si>
  <si>
    <r>
      <rPr>
        <sz val="6"/>
        <rFont val="Verdana"/>
        <family val="2"/>
      </rPr>
      <t>Tela de arame galvanizado, nº22, malha 1”(pinteiro)para reforço da ligação da alvenaria com os elementos estruturais, fornecimento e colocação</t>
    </r>
  </si>
  <si>
    <r>
      <rPr>
        <b/>
        <sz val="6"/>
        <rFont val="Verdana"/>
        <family val="2"/>
      </rPr>
      <t>Alvenaria</t>
    </r>
    <r>
      <rPr>
        <sz val="6"/>
        <rFont val="Verdana"/>
        <family val="2"/>
      </rPr>
      <t xml:space="preserve"> </t>
    </r>
    <r>
      <rPr>
        <b/>
        <sz val="6"/>
        <rFont val="Verdana"/>
        <family val="2"/>
      </rPr>
      <t>em</t>
    </r>
    <r>
      <rPr>
        <sz val="6"/>
        <rFont val="Verdana"/>
        <family val="2"/>
      </rPr>
      <t xml:space="preserve"> </t>
    </r>
    <r>
      <rPr>
        <b/>
        <sz val="6"/>
        <rFont val="Verdana"/>
        <family val="2"/>
      </rPr>
      <t>gesso</t>
    </r>
    <r>
      <rPr>
        <sz val="6"/>
        <rFont val="Verdana"/>
        <family val="2"/>
      </rPr>
      <t xml:space="preserve"> </t>
    </r>
    <r>
      <rPr>
        <b/>
        <sz val="6"/>
        <rFont val="Verdana"/>
        <family val="2"/>
      </rPr>
      <t>acartonado</t>
    </r>
    <r>
      <rPr>
        <sz val="6"/>
        <rFont val="Verdana"/>
        <family val="2"/>
      </rPr>
      <t xml:space="preserve"> </t>
    </r>
    <r>
      <rPr>
        <b/>
        <sz val="6"/>
        <rFont val="Verdana"/>
        <family val="2"/>
      </rPr>
      <t>tipo</t>
    </r>
    <r>
      <rPr>
        <sz val="6"/>
        <rFont val="Verdana"/>
        <family val="2"/>
      </rPr>
      <t xml:space="preserve"> </t>
    </r>
    <r>
      <rPr>
        <b/>
        <sz val="6"/>
        <rFont val="Verdana"/>
        <family val="2"/>
      </rPr>
      <t>drywall</t>
    </r>
  </si>
  <si>
    <r>
      <rPr>
        <sz val="6"/>
        <rFont val="Verdana"/>
        <family val="2"/>
      </rPr>
      <t>Divisória em gesso acartonado tipo drywall, espessura de 15cm</t>
    </r>
  </si>
  <si>
    <r>
      <rPr>
        <sz val="6"/>
        <rFont val="Verdana"/>
        <family val="2"/>
      </rPr>
      <t>Espala em painel de gesso acartonado comum tipo drywall, a ser instalada para proteção das tubulações com fornecimento e colocação</t>
    </r>
  </si>
  <si>
    <r>
      <rPr>
        <sz val="6"/>
        <rFont val="Verdana"/>
        <family val="2"/>
      </rPr>
      <t>Espala em painel de gesso acartonado resistente à umidade tipo drywall, a ser instalada  para proteção das tubulações,  fornecimento e colocação</t>
    </r>
  </si>
  <si>
    <r>
      <rPr>
        <b/>
        <sz val="6"/>
        <rFont val="Verdana"/>
        <family val="2"/>
      </rPr>
      <t>Divisória</t>
    </r>
    <r>
      <rPr>
        <sz val="6"/>
        <rFont val="Verdana"/>
        <family val="2"/>
      </rPr>
      <t xml:space="preserve"> </t>
    </r>
    <r>
      <rPr>
        <b/>
        <sz val="6"/>
        <rFont val="Verdana"/>
        <family val="2"/>
      </rPr>
      <t>naval</t>
    </r>
  </si>
  <si>
    <r>
      <rPr>
        <sz val="6"/>
        <rFont val="Verdana"/>
        <family val="2"/>
      </rPr>
      <t>Divisória de painel com miolo de papel estabilizado, modulado, com alma de madeira, na cor branca, perfis de aço galvanizado (cor banca), com fornecimento e colocação (divisória naval)</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</si>
  <si>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7.1</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</si>
  <si>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MADEIRA</t>
    </r>
    <r>
      <rPr>
        <sz val="6"/>
        <rFont val="Verdana"/>
        <family val="2"/>
      </rPr>
      <t xml:space="preserve"> </t>
    </r>
    <r>
      <rPr>
        <b/>
        <sz val="6"/>
        <rFont val="Verdana"/>
        <family val="2"/>
      </rPr>
      <t>E</t>
    </r>
    <r>
      <rPr>
        <sz val="6"/>
        <rFont val="Verdana"/>
        <family val="2"/>
      </rPr>
      <t xml:space="preserve"> </t>
    </r>
    <r>
      <rPr>
        <b/>
        <sz val="6"/>
        <rFont val="Verdana"/>
        <family val="2"/>
      </rPr>
      <t>ARMÁRIOS</t>
    </r>
  </si>
  <si>
    <r>
      <rPr>
        <b/>
        <sz val="6"/>
        <rFont val="Verdana"/>
        <family val="2"/>
      </rPr>
      <t>Portas</t>
    </r>
    <r>
      <rPr>
        <sz val="6"/>
        <rFont val="Verdana"/>
        <family val="2"/>
      </rPr>
      <t xml:space="preserve"> </t>
    </r>
    <r>
      <rPr>
        <b/>
        <sz val="6"/>
        <rFont val="Verdana"/>
        <family val="2"/>
      </rPr>
      <t>e</t>
    </r>
    <r>
      <rPr>
        <sz val="6"/>
        <rFont val="Verdana"/>
        <family val="2"/>
      </rPr>
      <t xml:space="preserve"> </t>
    </r>
    <r>
      <rPr>
        <b/>
        <sz val="6"/>
        <rFont val="Verdana"/>
        <family val="2"/>
      </rPr>
      <t>Marcos</t>
    </r>
  </si>
  <si>
    <r>
      <rPr>
        <sz val="6"/>
        <rFont val="Verdana"/>
        <family val="2"/>
      </rPr>
      <t>P1 (90x210cm) – Fornecimento e colocação de "porta pronta" tipo prancheta para acessibilidade, 1 folha de abrir, alizar quina reta com largura de 7cm, com barrado em alumínio escovado nos dois lados, resistente a impacto (h=40cm e espessura de 1mm), e ferragem, inclusive fechadura com chave de banheiro. Parede 20cm espessura</t>
    </r>
  </si>
  <si>
    <r>
      <rPr>
        <sz val="6"/>
        <rFont val="Verdana"/>
        <family val="2"/>
      </rPr>
      <t>P2A (90x210CM) – Fornecimento e colocação de "porta pronta" tipo prancheta, 01 folha de abrir, alizar quina reta de largura 7cm e ferragem, inclusive fechadura com chave de entrada. Parede 15cm espessura</t>
    </r>
  </si>
  <si>
    <r>
      <rPr>
        <sz val="6"/>
        <rFont val="Verdana"/>
        <family val="2"/>
      </rPr>
      <t>P2B (90x210CM) – Fornecimento e colocação de "porta pronta" tipo prancheta, 01 folha de abrir, alizar quina reta de largura 7cm e ferragem, inclusive fechadura com chave de entrada. Parede 20cm espessura</t>
    </r>
  </si>
  <si>
    <r>
      <rPr>
        <sz val="6"/>
        <rFont val="Verdana"/>
        <family val="2"/>
      </rPr>
      <t>P2C (90x210CM) – Fornecimento e colocação de "porta pronta" tipo prancheta, 01 folha de abrir, alizar quina reta de largura 7cm e ferragem, inclusive fechadura com chave de entrada. Parede 25cm espessura</t>
    </r>
  </si>
  <si>
    <r>
      <rPr>
        <sz val="6"/>
        <rFont val="Verdana"/>
        <family val="2"/>
      </rPr>
      <t>Marco e alizar para P3 - Fornecimento e colocação de marco de madeira sem jabre e alizar quina reta  com largura 10cm. Parede 15cm espessura</t>
    </r>
  </si>
  <si>
    <r>
      <rPr>
        <sz val="6"/>
        <rFont val="Verdana"/>
        <family val="2"/>
      </rPr>
      <t>P4 (180x210CM) – Fornecimento e colocação de "porta pronta" tipo prancheta, 2 folhas de abrir, com requadro 20x100cm (em ambas as folhas) para posterior encaixe de vidro incolor laminado e=6mm, alizar quina reta de 10cm, e ferragem, inclusive fechadura, com chave de entrada. Parede 25cm espessura</t>
    </r>
  </si>
  <si>
    <r>
      <rPr>
        <sz val="6"/>
        <rFont val="Verdana"/>
        <family val="2"/>
      </rPr>
      <t>Fornecimento e colocação de armário em MDF laminado melamínico dupla face a ser instalado sob bancada de granito ou vertical, paginado conforme detalhe</t>
    </r>
  </si>
  <si>
    <r>
      <rPr>
        <sz val="6"/>
        <rFont val="Verdana"/>
        <family val="2"/>
      </rPr>
      <t>Fornecimento e colocação de fechamento do armário de elétrica em mdf laminado melamínico bp, tx, branco, dupla face.</t>
    </r>
  </si>
  <si>
    <r>
      <rPr>
        <sz val="6"/>
        <rFont val="Verdana"/>
        <family val="2"/>
      </rPr>
      <t>Fornecimento e colocação de fechamento do armário de hidro em mdf laminado melamínico bp, tx, branco, dupla face.</t>
    </r>
  </si>
  <si>
    <r>
      <rPr>
        <sz val="6"/>
        <rFont val="Verdana"/>
        <family val="2"/>
      </rPr>
      <t>Fornecimento e colocação de prateleiras de MDF fixadas em parede com mãos francesas metálicas</t>
    </r>
  </si>
  <si>
    <r>
      <rPr>
        <sz val="6"/>
        <rFont val="Verdana"/>
        <family val="2"/>
      </rPr>
      <t>Fornecimento e colocação armário de apoio de balcão, em MDF laminado melamínico BP, TX branco, dupla face, conforme detalhe</t>
    </r>
  </si>
  <si>
    <r>
      <rPr>
        <sz val="6"/>
        <rFont val="Verdana"/>
        <family val="2"/>
      </rPr>
      <t>Fornecimento e colocação de revestimento de balcão, em laminado melamínico TX, branco, colado, conforme detalhe</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</si>
  <si>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7.2</t>
    </r>
  </si>
  <si>
    <r>
      <rPr>
        <b/>
        <sz val="6"/>
        <rFont val="Verdana"/>
        <family val="2"/>
      </rPr>
      <t>ESQUADRIAS</t>
    </r>
    <r>
      <rPr>
        <sz val="6"/>
        <rFont val="Verdana"/>
        <family val="2"/>
      </rPr>
      <t xml:space="preserve"> </t>
    </r>
    <r>
      <rPr>
        <b/>
        <sz val="6"/>
        <rFont val="Verdana"/>
        <family val="2"/>
      </rPr>
      <t>METÁLICAS</t>
    </r>
    <r>
      <rPr>
        <sz val="6"/>
        <rFont val="Verdana"/>
        <family val="2"/>
      </rPr>
      <t xml:space="preserve"> </t>
    </r>
    <r>
      <rPr>
        <b/>
        <sz val="6"/>
        <rFont val="Verdana"/>
        <family val="2"/>
      </rPr>
      <t>E</t>
    </r>
    <r>
      <rPr>
        <sz val="6"/>
        <rFont val="Verdana"/>
        <family val="2"/>
      </rPr>
      <t xml:space="preserve"> </t>
    </r>
    <r>
      <rPr>
        <b/>
        <sz val="6"/>
        <rFont val="Verdana"/>
        <family val="2"/>
      </rPr>
      <t>ACESSÓRIOS</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</si>
  <si>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ferro</t>
    </r>
    <r>
      <rPr>
        <sz val="6"/>
        <rFont val="Verdana"/>
        <family val="2"/>
      </rPr>
      <t xml:space="preserve"> </t>
    </r>
    <r>
      <rPr>
        <b/>
        <sz val="6"/>
        <rFont val="Verdana"/>
        <family val="2"/>
      </rPr>
      <t>e</t>
    </r>
    <r>
      <rPr>
        <sz val="6"/>
        <rFont val="Verdana"/>
        <family val="2"/>
      </rPr>
      <t xml:space="preserve">  </t>
    </r>
    <r>
      <rPr>
        <b/>
        <sz val="6"/>
        <rFont val="Verdana"/>
        <family val="2"/>
      </rPr>
      <t>acessórios</t>
    </r>
  </si>
  <si>
    <r>
      <rPr>
        <sz val="6"/>
        <rFont val="Verdana"/>
        <family val="2"/>
      </rPr>
      <t>Porta de enrolar P7A(477,5X305) cm – Fornecimento e colocação de porta, em aço galvanizado, perfil “transvision” com pintura eletrostática cor cinza, acionamento automático através de botoeira, conforme projeto</t>
    </r>
  </si>
  <si>
    <r>
      <rPr>
        <sz val="6"/>
        <rFont val="Verdana"/>
        <family val="2"/>
      </rPr>
      <t>Porta de enrolar P7B(495X305) cm – Fornecimento e colocação de porta, em aço galvanizado, perfil “transvision” com pintura eletrostática cor cinza, acionamento automático através de botoeira, conforme projeto</t>
    </r>
  </si>
  <si>
    <r>
      <rPr>
        <sz val="6"/>
        <rFont val="Verdana"/>
        <family val="2"/>
      </rPr>
      <t>P8B (90x210)cm Fornecimento e colocação de porta em chapa de ferro, sob encomenda, com contramarco, 01 folha de abrir, ferragem, fechadura eletrônica, mola aérea e puxador</t>
    </r>
  </si>
  <si>
    <r>
      <rPr>
        <sz val="6"/>
        <rFont val="Verdana"/>
        <family val="2"/>
      </rPr>
      <t>P8C (90x210)cm  Fornecimento e colocação de porta veneziana de ferro com contramarco, 01 folha de abrir, ferragem, fechadura de entrada e tetra chave</t>
    </r>
  </si>
  <si>
    <r>
      <rPr>
        <sz val="6"/>
        <rFont val="Verdana"/>
        <family val="2"/>
      </rPr>
      <t>Grades para janelas, fornecimento e colocação</t>
    </r>
  </si>
  <si>
    <r>
      <rPr>
        <sz val="6"/>
        <rFont val="Verdana"/>
        <family val="2"/>
      </rPr>
      <t>Corrimão duplo em aço carbono, para fixação na parede, fornecimento e colocação</t>
    </r>
  </si>
  <si>
    <r>
      <rPr>
        <sz val="6"/>
        <rFont val="Verdana"/>
        <family val="2"/>
      </rPr>
      <t>Escada marinheiro com gradil protetor, fornecimento e colocação</t>
    </r>
  </si>
  <si>
    <r>
      <rPr>
        <sz val="6"/>
        <rFont val="Verdana"/>
        <family val="2"/>
      </rPr>
      <t>Escada marinheiro, fornecimento e colocação</t>
    </r>
  </si>
  <si>
    <r>
      <rPr>
        <sz val="6"/>
        <rFont val="Verdana"/>
        <family val="2"/>
      </rPr>
      <t>Pé de mesa em tubo, diâmetro=10cm e suporte em metalon, fornecimento e colocação</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</si>
  <si>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com</t>
    </r>
    <r>
      <rPr>
        <sz val="6"/>
        <rFont val="Verdana"/>
        <family val="2"/>
      </rPr>
      <t xml:space="preserve"> </t>
    </r>
    <r>
      <rPr>
        <b/>
        <sz val="6"/>
        <rFont val="Verdana"/>
        <family val="2"/>
      </rPr>
      <t>vidros</t>
    </r>
    <r>
      <rPr>
        <sz val="6"/>
        <rFont val="Verdana"/>
        <family val="2"/>
      </rPr>
      <t xml:space="preserve"> </t>
    </r>
    <r>
      <rPr>
        <b/>
        <sz val="6"/>
        <rFont val="Verdana"/>
        <family val="2"/>
      </rPr>
      <t>–</t>
    </r>
    <r>
      <rPr>
        <sz val="6"/>
        <rFont val="Verdana"/>
        <family val="2"/>
      </rPr>
      <t xml:space="preserve"> </t>
    </r>
    <r>
      <rPr>
        <b/>
        <sz val="6"/>
        <rFont val="Verdana"/>
        <family val="2"/>
      </rPr>
      <t>janelas</t>
    </r>
    <r>
      <rPr>
        <sz val="6"/>
        <rFont val="Verdana"/>
        <family val="2"/>
      </rPr>
      <t xml:space="preserve"> </t>
    </r>
    <r>
      <rPr>
        <b/>
        <sz val="6"/>
        <rFont val="Verdana"/>
        <family val="2"/>
      </rPr>
      <t>e</t>
    </r>
    <r>
      <rPr>
        <sz val="6"/>
        <rFont val="Verdana"/>
        <family val="2"/>
      </rPr>
      <t xml:space="preserve"> </t>
    </r>
    <r>
      <rPr>
        <b/>
        <sz val="6"/>
        <rFont val="Verdana"/>
        <family val="2"/>
      </rPr>
      <t>portas</t>
    </r>
  </si>
  <si>
    <r>
      <rPr>
        <sz val="6"/>
        <rFont val="Verdana"/>
        <family val="2"/>
      </rPr>
      <t>Elaboração de projeto executivo detalhado das esquadrias de alumínio – janelas e portas</t>
    </r>
  </si>
  <si>
    <r>
      <rPr>
        <sz val="6"/>
        <rFont val="Verdana"/>
        <family val="2"/>
      </rPr>
      <t>J1(60X150/110)cm Fornecimento e colocação de janela em alumínio sob encomenda, com contramarco, tipo máximo-ar com bandeira inferior em veneziana vazada de alumínio, inclusive vidro mini boreal, incolor, e = 4 mm</t>
    </r>
  </si>
  <si>
    <r>
      <rPr>
        <sz val="6"/>
        <rFont val="Verdana"/>
        <family val="2"/>
      </rPr>
      <t>J2(130x150/110)cm Fornecimento e colocação de janela em alumínio sob encomenda, com contramarco, duas folhas de correr, básculas superiores, alizar, inclusive vidro liso incolor, e = 4mm</t>
    </r>
  </si>
  <si>
    <r>
      <rPr>
        <sz val="6"/>
        <rFont val="Verdana"/>
        <family val="2"/>
      </rPr>
      <t>J3(1540x150/110)cm  Fornecimento e colocação de janela em alumínio sob encomenda, com contramarco, vinte bandeiras tipo máximo-ar e bandeiras superiores fixas, inclusive vidro liso incolor, e = 4mm</t>
    </r>
  </si>
  <si>
    <r>
      <rPr>
        <sz val="6"/>
        <rFont val="Verdana"/>
        <family val="2"/>
      </rPr>
      <t>J4(1545x150/110)cm  Fornecimento e colocação de janela em alumínio sob encomenda, com contramarco, vinte bandeiras tipo máximo-ar e bandeiras superiores fixas, inclusive vidro liso incolor, e = 4mm</t>
    </r>
  </si>
  <si>
    <r>
      <rPr>
        <sz val="6"/>
        <rFont val="Verdana"/>
        <family val="2"/>
      </rPr>
      <t>J5A(100x60)cm  Fornecimento e colocação de janela em alumínio sob encomenda, com contramarco, 1 folha fixa em veneziana ventilada (ventilação)</t>
    </r>
  </si>
  <si>
    <r>
      <rPr>
        <sz val="6"/>
        <rFont val="Verdana"/>
        <family val="2"/>
      </rPr>
      <t>J5B(100x105)cm  Fornecimento e colocação de janela em alumínio sob encomenda, com contramarco, alizar, 2 folhas de abrir em veneziana ventilada (inspeção)</t>
    </r>
  </si>
  <si>
    <r>
      <rPr>
        <sz val="6"/>
        <rFont val="Verdana"/>
        <family val="2"/>
      </rPr>
      <t>J6(120x80/180)cm  Fornecimento e colocação de janela em alumínio sob encomenda, com contramarco, fixa, em veneziana vazada</t>
    </r>
  </si>
  <si>
    <r>
      <rPr>
        <sz val="6"/>
        <rFont val="Verdana"/>
        <family val="2"/>
      </rPr>
      <t>J7(380x200/105)cm  Fornecimento e colocação de janela em alumínio sob encomenda, com contramarco, cinco bandeiras tipo máximo-ar e bandeiras superiores fixas, inclusive vidro liso incolor, e = 4mm</t>
    </r>
  </si>
  <si>
    <r>
      <rPr>
        <sz val="6"/>
        <rFont val="Verdana"/>
        <family val="2"/>
      </rPr>
      <t>J8(495x200/105)cm  Fornecimento e colocação de janela em alumínio sob encomenda, com contramarco, cinco bandeiras tipo máximo-ar e bandeiras superiores fixas, inclusive vidro liso incolor, e = 4mm</t>
    </r>
  </si>
  <si>
    <r>
      <rPr>
        <sz val="6"/>
        <rFont val="Verdana"/>
        <family val="2"/>
      </rPr>
      <t>P8A(90X210cm Fornecimento e colocação de porta veneziana de alumínio sob encomenda, com contramarco, 01 folha de abrir, ferragem e fechadura</t>
    </r>
  </si>
  <si>
    <r>
      <rPr>
        <sz val="6"/>
        <rFont val="Verdana"/>
        <family val="2"/>
      </rPr>
      <t>P5(380X305)cm  Fornecimento e colocação de porta em alumínio sob encomenda, 2 folhas de correr + 2 folhas fixas + básculas superiores, com ferragem e fechadura, inclusive vidro laminado, E = 8mm</t>
    </r>
  </si>
  <si>
    <r>
      <rPr>
        <sz val="6"/>
        <rFont val="Verdana"/>
        <family val="2"/>
      </rPr>
      <t>P6(495x305)cm  Fornecimento e colocação de porta em alumínio sob encomenda, 2 folhas de correr + 2 folhas fixas + básculas superiores, com ferragem e fechadura, inclusive vidro laminado, E = 8mm</t>
    </r>
  </si>
  <si>
    <r>
      <rPr>
        <sz val="6"/>
        <rFont val="Verdana"/>
        <family val="2"/>
      </rPr>
      <t>P9(80X80)cm  Fornecimento e colocação de alçapão em chapa de alumínio xadrez dobrada antiderrapante, com contramarco, cadeado, uma folha de abrir, a ser instalado no piso</t>
    </r>
  </si>
  <si>
    <r>
      <rPr>
        <sz val="6"/>
        <rFont val="Verdana"/>
        <family val="2"/>
      </rPr>
      <t>P9A(60X120)cm Fornecimento e colocação de alçapão em chapa de alumínio xadrez dobrada antiderrapante, com contramarco, cadeado, uma folha de abrir, a ser instalado no piso</t>
    </r>
  </si>
  <si>
    <r>
      <rPr>
        <sz val="6"/>
        <rFont val="Verdana"/>
        <family val="2"/>
      </rPr>
      <t>P10(80X100)cm  Fornecimento e colocação de porta de alumínio, 2 folhas de abrir, sob encomenda, com contramarco, cadeado, tipo veneziana fechada</t>
    </r>
  </si>
  <si>
    <r>
      <rPr>
        <sz val="6"/>
        <rFont val="Verdana"/>
        <family val="2"/>
      </rPr>
      <t>Fornecimento e colocação de cantoneira de alumínio para proteção de quinas</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</si>
  <si>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alumínio</t>
    </r>
    <r>
      <rPr>
        <sz val="6"/>
        <rFont val="Verdana"/>
        <family val="2"/>
      </rPr>
      <t xml:space="preserve"> </t>
    </r>
    <r>
      <rPr>
        <b/>
        <sz val="6"/>
        <rFont val="Verdana"/>
        <family val="2"/>
      </rPr>
      <t>–</t>
    </r>
    <r>
      <rPr>
        <sz val="6"/>
        <rFont val="Verdana"/>
        <family val="2"/>
      </rPr>
      <t xml:space="preserve"> </t>
    </r>
    <r>
      <rPr>
        <b/>
        <sz val="6"/>
        <rFont val="Verdana"/>
        <family val="2"/>
      </rPr>
      <t>pele</t>
    </r>
    <r>
      <rPr>
        <sz val="6"/>
        <rFont val="Verdana"/>
        <family val="2"/>
      </rPr>
      <t xml:space="preserve"> </t>
    </r>
    <r>
      <rPr>
        <b/>
        <sz val="6"/>
        <rFont val="Verdana"/>
        <family val="2"/>
      </rPr>
      <t>de</t>
    </r>
    <r>
      <rPr>
        <sz val="6"/>
        <rFont val="Verdana"/>
        <family val="2"/>
      </rPr>
      <t xml:space="preserve"> </t>
    </r>
    <r>
      <rPr>
        <b/>
        <sz val="6"/>
        <rFont val="Verdana"/>
        <family val="2"/>
      </rPr>
      <t>vidro</t>
    </r>
  </si>
  <si>
    <r>
      <rPr>
        <sz val="6"/>
        <rFont val="Verdana"/>
        <family val="2"/>
      </rPr>
      <t>Elaboração de projeto executivo detalhado das peles de vidro</t>
    </r>
  </si>
  <si>
    <r>
      <rPr>
        <sz val="6"/>
        <rFont val="Verdana"/>
        <family val="2"/>
      </rPr>
      <t>PV1 (765+240 X 305)cm Fornecimento e colocação de sistema pele de vidro (encaixilhada), em vidro laminado refletivo 08mm, cor prata (4mm) e incolor (4mm), acabamento, acessórios, estrutura com tratamento anodizado preto fosco, classe a13</t>
    </r>
  </si>
  <si>
    <r>
      <rPr>
        <sz val="6"/>
        <rFont val="Verdana"/>
        <family val="2"/>
      </rPr>
      <t>PV2 (800+150 X 470)cm Fornecimento e colocação de sistema pele de vidro (encaixilhada), em vidro laminado refletivo 08mm, cor prata (4mm)e incolor (4mm), acabamento, acessórios, estrutura com tratamento anodizado preto fosco, classe a13</t>
    </r>
  </si>
  <si>
    <r>
      <rPr>
        <sz val="6"/>
        <rFont val="Verdana"/>
        <family val="2"/>
      </rPr>
      <t>PV3 (120 X 470)cm Fornecimento e colocação de sistema pele de vidro (encaixilhada), em vidro laminado refletivo 08mm, cor prata (4mm)e incolor (4mm), acabamento, acessórios, estrutura com tratamento anodizado preto fosco, classe a13</t>
    </r>
  </si>
  <si>
    <r>
      <rPr>
        <sz val="6"/>
        <rFont val="Verdana"/>
        <family val="2"/>
      </rPr>
      <t>Esquadrias de alumínio – Brise</t>
    </r>
  </si>
  <si>
    <r>
      <rPr>
        <sz val="6"/>
        <rFont val="Verdana"/>
        <family val="2"/>
      </rPr>
      <t>Fornecimento e colocação de brise composto por painéis lineares e contínuos de alumínio (painéis lisos), fixos aos porta painéis a cada 1,00m no máximo</t>
    </r>
  </si>
  <si>
    <r>
      <rPr>
        <sz val="6"/>
        <rFont val="Verdana"/>
        <family val="2"/>
      </rPr>
      <t>Acessórios de aço inox</t>
    </r>
  </si>
  <si>
    <r>
      <rPr>
        <sz val="6"/>
        <rFont val="Verdana"/>
        <family val="2"/>
      </rPr>
      <t>Barras tipo reta, 40cm, com fornecimento e colocação, em  aço  inox  316  chapa 18,  d= 1 ½”</t>
    </r>
  </si>
  <si>
    <r>
      <rPr>
        <sz val="6"/>
        <rFont val="Verdana"/>
        <family val="2"/>
      </rPr>
      <t>Barras tipo reta, 70cm, para deficiente, a ser instalada no box do  chuveiro, com fornecimento e colocação, em aço inox 316 chapa 18, D= 1 ½”</t>
    </r>
  </si>
  <si>
    <r>
      <rPr>
        <sz val="6"/>
        <rFont val="Verdana"/>
        <family val="2"/>
      </rPr>
      <t>Barras tipo reta, 80cm, para deficiente, a serem instaladas junto ao vaso sanitário e no box do chuveiro, com fornecimento e colocação, em aço inox 316 chapa 18, D= 1 ½”</t>
    </r>
  </si>
  <si>
    <r>
      <rPr>
        <sz val="6"/>
        <rFont val="Verdana"/>
        <family val="2"/>
      </rPr>
      <t>Fechamentos em aço inox com montante fixado no piso, altura=105cm, com fornecimento e colocação</t>
    </r>
  </si>
  <si>
    <r>
      <rPr>
        <sz val="6"/>
        <rFont val="Verdana"/>
        <family val="2"/>
      </rPr>
      <t>Fornecimento e colocação de corrimão simples e montantes, fixados entre si, ambos em aço inox escovado, sendo os montantes parafusados no piso.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</si>
  <si>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7.3</t>
    </r>
  </si>
  <si>
    <r>
      <rPr>
        <sz val="6"/>
        <rFont val="Verdana"/>
        <family val="2"/>
      </rPr>
      <t>VIDROS, ESQUADRIAS DE VIDRO E ESPELHOS</t>
    </r>
  </si>
  <si>
    <r>
      <rPr>
        <sz val="6"/>
        <rFont val="Verdana"/>
        <family val="2"/>
      </rPr>
      <t>Vidro temperado liso incolor, e= 6mm, com fornecimento e colocação</t>
    </r>
  </si>
  <si>
    <r>
      <rPr>
        <sz val="6"/>
        <rFont val="Verdana"/>
        <family val="2"/>
      </rPr>
      <t>Vidro laminado incolor e=8mm, (4+4)mm, fornecimento e colocação</t>
    </r>
  </si>
  <si>
    <r>
      <rPr>
        <sz val="6"/>
        <rFont val="Verdana"/>
        <family val="2"/>
      </rPr>
      <t>Esquadrias de vidro</t>
    </r>
  </si>
  <si>
    <r>
      <rPr>
        <sz val="6"/>
        <rFont val="Verdana"/>
        <family val="2"/>
      </rPr>
      <t>P3(110x210)cm  Fornecimento e colocação de porta em vidro temperado liso, incolor, e=8mm, 01 folha de abrir. Fechadura em aço inox escovado, mola de piso, ferragens tipo Jumbo e puxador 40cm cromado. Acabamento de vidro com películas jateada e de segurança</t>
    </r>
  </si>
  <si>
    <r>
      <rPr>
        <sz val="6"/>
        <rFont val="Verdana"/>
        <family val="2"/>
      </rPr>
      <t>Guichê: vidro temperado incolor, e=8mm com perfil “u” metálico, com fornecimento e colocação conforme projeto arquitetônico</t>
    </r>
  </si>
  <si>
    <r>
      <rPr>
        <sz val="6"/>
        <rFont val="Verdana"/>
        <family val="2"/>
      </rPr>
      <t>Espelho cristal, lapidado, e= 4mm, colado com silicone, com fornecimento e colocação (60x110cm)</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</si>
  <si>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7.4</t>
    </r>
  </si>
  <si>
    <r>
      <rPr>
        <b/>
        <sz val="6"/>
        <rFont val="Verdana"/>
        <family val="2"/>
      </rPr>
      <t>REVESTIMENTOS</t>
    </r>
    <r>
      <rPr>
        <sz val="6"/>
        <rFont val="Verdana"/>
        <family val="2"/>
      </rPr>
      <t xml:space="preserve"> </t>
    </r>
    <r>
      <rPr>
        <b/>
        <sz val="6"/>
        <rFont val="Verdana"/>
        <family val="2"/>
      </rPr>
      <t>DE</t>
    </r>
    <r>
      <rPr>
        <sz val="6"/>
        <rFont val="Verdana"/>
        <family val="2"/>
      </rPr>
      <t xml:space="preserve"> </t>
    </r>
    <r>
      <rPr>
        <b/>
        <sz val="6"/>
        <rFont val="Verdana"/>
        <family val="2"/>
      </rPr>
      <t>TETOS</t>
    </r>
  </si>
  <si>
    <r>
      <rPr>
        <sz val="6"/>
        <rFont val="Verdana"/>
        <family val="2"/>
      </rPr>
      <t>Forro de gesso em placas acartonadas, aramado,  fornecimento e colocação</t>
    </r>
  </si>
  <si>
    <r>
      <rPr>
        <sz val="6"/>
        <rFont val="Verdana"/>
        <family val="2"/>
      </rPr>
      <t>Forro de gesso em placas acartonadas, estruturado,  fornecimento e colocação</t>
    </r>
  </si>
  <si>
    <r>
      <rPr>
        <sz val="6"/>
        <rFont val="Verdana"/>
        <family val="2"/>
      </rPr>
      <t>Tabeiras de gesso em placas acartonadas , fornecimento e colocação</t>
    </r>
  </si>
  <si>
    <r>
      <rPr>
        <sz val="6"/>
        <rFont val="Verdana"/>
        <family val="2"/>
      </rPr>
      <t>Juntas de dilatação em alumínio, fornecimento e colocação</t>
    </r>
  </si>
  <si>
    <r>
      <rPr>
        <sz val="6"/>
        <rFont val="Verdana"/>
        <family val="2"/>
      </rPr>
      <t>Forro acústico em fibra mineral, apoiado sobre perfil em aço tipo “t”, resistente à umidade e ao fogo. Painel:625x1250x16mm</t>
    </r>
  </si>
  <si>
    <r>
      <rPr>
        <sz val="6"/>
        <rFont val="Verdana"/>
        <family val="2"/>
      </rPr>
      <t>Cortineiro em gesso acartonado estruturado em formato "l"</t>
    </r>
  </si>
  <si>
    <r>
      <rPr>
        <sz val="6"/>
        <rFont val="Verdana"/>
        <family val="2"/>
      </rPr>
      <t>Alçapão em cantoneira de alumínio natural para forro de gesso, fornecimento e colocação. 80x80cm</t>
    </r>
  </si>
  <si>
    <r>
      <rPr>
        <sz val="6"/>
        <rFont val="Verdana"/>
        <family val="2"/>
      </rPr>
      <t>Fornecimento e aplicação de gesso liso.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</si>
  <si>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7.5</t>
    </r>
  </si>
  <si>
    <r>
      <rPr>
        <b/>
        <sz val="6"/>
        <rFont val="Verdana"/>
        <family val="2"/>
      </rPr>
      <t>REVESTIMENTOS</t>
    </r>
    <r>
      <rPr>
        <sz val="6"/>
        <rFont val="Verdana"/>
        <family val="2"/>
      </rPr>
      <t xml:space="preserve"> </t>
    </r>
    <r>
      <rPr>
        <b/>
        <sz val="6"/>
        <rFont val="Verdana"/>
        <family val="2"/>
      </rPr>
      <t>DE</t>
    </r>
    <r>
      <rPr>
        <sz val="6"/>
        <rFont val="Verdana"/>
        <family val="2"/>
      </rPr>
      <t xml:space="preserve"> </t>
    </r>
    <r>
      <rPr>
        <b/>
        <sz val="6"/>
        <rFont val="Verdana"/>
        <family val="2"/>
      </rPr>
      <t>PAREDE</t>
    </r>
  </si>
  <si>
    <r>
      <rPr>
        <sz val="6"/>
        <rFont val="Verdana"/>
        <family val="2"/>
      </rPr>
      <t>Chapisco argamassa 1:3 a colher</t>
    </r>
  </si>
  <si>
    <r>
      <rPr>
        <sz val="6"/>
        <rFont val="Verdana"/>
        <family val="2"/>
      </rPr>
      <t>Emboço argamassa 1:6 e= 2,0cm</t>
    </r>
  </si>
  <si>
    <r>
      <rPr>
        <sz val="6"/>
        <rFont val="Verdana"/>
        <family val="2"/>
      </rPr>
      <t>Reboco paulista argamassa 1:2:8</t>
    </r>
  </si>
  <si>
    <r>
      <rPr>
        <sz val="6"/>
        <rFont val="Verdana"/>
        <family val="2"/>
      </rPr>
      <t>Cerâmica aplicada em parede, dimensão da peça até 2025cm², assentada com argamassa pré-fabricada de cimento colante e rejuntamento, inclusive fornecimento</t>
    </r>
  </si>
  <si>
    <r>
      <rPr>
        <sz val="6"/>
        <rFont val="Verdana"/>
        <family val="2"/>
      </rPr>
      <t>MATED- 11415</t>
    </r>
  </si>
  <si>
    <r>
      <rPr>
        <sz val="6"/>
        <rFont val="Verdana"/>
        <family val="2"/>
      </rPr>
      <t>Reserva de cerâmica - Apenas fornecimento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</si>
  <si>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7.6</t>
    </r>
  </si>
  <si>
    <r>
      <rPr>
        <b/>
        <sz val="6"/>
        <rFont val="Verdana"/>
        <family val="2"/>
      </rPr>
      <t>PISOS</t>
    </r>
    <r>
      <rPr>
        <sz val="6"/>
        <rFont val="Verdana"/>
        <family val="2"/>
      </rPr>
      <t xml:space="preserve"> </t>
    </r>
    <r>
      <rPr>
        <b/>
        <sz val="6"/>
        <rFont val="Verdana"/>
        <family val="2"/>
      </rPr>
      <t>INTERNOS</t>
    </r>
  </si>
  <si>
    <r>
      <rPr>
        <b/>
        <sz val="6"/>
        <rFont val="Verdana"/>
        <family val="2"/>
      </rPr>
      <t>Contrapiso</t>
    </r>
    <r>
      <rPr>
        <sz val="6"/>
        <rFont val="Verdana"/>
        <family val="2"/>
      </rPr>
      <t xml:space="preserve"> </t>
    </r>
    <r>
      <rPr>
        <b/>
        <sz val="6"/>
        <rFont val="Verdana"/>
        <family val="2"/>
      </rPr>
      <t>e</t>
    </r>
    <r>
      <rPr>
        <sz val="6"/>
        <rFont val="Verdana"/>
        <family val="2"/>
      </rPr>
      <t xml:space="preserve"> </t>
    </r>
    <r>
      <rPr>
        <b/>
        <sz val="6"/>
        <rFont val="Verdana"/>
        <family val="2"/>
      </rPr>
      <t>enchimento</t>
    </r>
  </si>
  <si>
    <r>
      <rPr>
        <sz val="6"/>
        <rFont val="Verdana"/>
        <family val="2"/>
      </rPr>
      <t>Contrapiso argamassa 1:3 - E=2,5cm</t>
    </r>
  </si>
  <si>
    <r>
      <rPr>
        <sz val="6"/>
        <rFont val="Verdana"/>
        <family val="2"/>
      </rPr>
      <t>Contrapiso argamassa 1:3 - E=5,5cm</t>
    </r>
  </si>
  <si>
    <r>
      <rPr>
        <sz val="6"/>
        <rFont val="Verdana"/>
        <family val="2"/>
      </rPr>
      <t>Contrapiso argamassa 1:3 - E=6,5cm</t>
    </r>
  </si>
  <si>
    <r>
      <rPr>
        <sz val="6"/>
        <rFont val="Verdana"/>
        <family val="2"/>
      </rPr>
      <t>Contrapiso argamassa 1:3 - E=7,0cm</t>
    </r>
  </si>
  <si>
    <r>
      <rPr>
        <sz val="6"/>
        <rFont val="Verdana"/>
        <family val="2"/>
      </rPr>
      <t>Enchimento de piso argamassa 1:3 E=15cm</t>
    </r>
  </si>
  <si>
    <r>
      <rPr>
        <b/>
        <sz val="6"/>
        <rFont val="Verdana"/>
        <family val="2"/>
      </rPr>
      <t>Piso</t>
    </r>
    <r>
      <rPr>
        <sz val="6"/>
        <rFont val="Verdana"/>
        <family val="2"/>
      </rPr>
      <t xml:space="preserve"> </t>
    </r>
    <r>
      <rPr>
        <b/>
        <sz val="6"/>
        <rFont val="Verdana"/>
        <family val="2"/>
      </rPr>
      <t>cimentado</t>
    </r>
    <r>
      <rPr>
        <sz val="6"/>
        <rFont val="Verdana"/>
        <family val="2"/>
      </rPr>
      <t xml:space="preserve"> </t>
    </r>
    <r>
      <rPr>
        <b/>
        <sz val="6"/>
        <rFont val="Verdana"/>
        <family val="2"/>
      </rPr>
      <t>esponjado</t>
    </r>
  </si>
  <si>
    <r>
      <rPr>
        <sz val="6"/>
        <rFont val="Verdana"/>
        <family val="2"/>
      </rPr>
      <t>Piso cimentado esponjado– e = 4 cm.</t>
    </r>
  </si>
  <si>
    <r>
      <rPr>
        <sz val="6"/>
        <rFont val="Verdana"/>
        <family val="2"/>
      </rPr>
      <t>Piso cimentado esponjado– e = 8 cm.</t>
    </r>
  </si>
  <si>
    <r>
      <rPr>
        <sz val="6"/>
        <rFont val="Verdana"/>
        <family val="2"/>
      </rPr>
      <t>Porcelanato técnico (massa única), antiderrapante, coeficiente de atrito maior ou igual a 0,4, borda retificada, dimensão (60x60)cm, assentado com argamassa pré-fabricada de cimento colante e rejuntamento, inclusive fornecimento</t>
    </r>
  </si>
  <si>
    <r>
      <rPr>
        <sz val="6"/>
        <rFont val="Verdana"/>
        <family val="2"/>
      </rPr>
      <t>Reserva de porcelanato técnico (massa única),antiderrapante, coeficiente de atrito maior ou igual a 0,4, borda retificada, dimensão (60x60)cm. apenas fornecimento.</t>
    </r>
  </si>
  <si>
    <r>
      <rPr>
        <sz val="6"/>
        <rFont val="Verdana"/>
        <family val="2"/>
      </rPr>
      <t>Degraus e patamares da escada em granito cinza corumbá ou andorinha, flameado, assentados com argamassa pré-fabricada de cimento colante, e=2 cm e rejuntamento, inclusive fornecimento. Aplicar resina no granito. Considerar bocel de 1,5cm</t>
    </r>
  </si>
  <si>
    <r>
      <rPr>
        <sz val="6"/>
        <rFont val="Verdana"/>
        <family val="2"/>
      </rPr>
      <t>Espelho da escada em granito cinza corumbá ou andorinha, polido, assentados com argamassa pré-fabricada de cimento colante, e=2 cm e rejuntamento, inclusive fornecimento</t>
    </r>
  </si>
  <si>
    <r>
      <rPr>
        <sz val="6"/>
        <rFont val="Verdana"/>
        <family val="2"/>
      </rPr>
      <t>Piso em granito Preto São Gabriel flameado e paginado (tabeira + peças entre 40cm e 55cm), assentado com argamassa pré-fabricada de cimento colante, e=2 cm e rejuntamento, inclusive fornecimento. Aplicar resina no granito</t>
    </r>
  </si>
  <si>
    <r>
      <rPr>
        <b/>
        <sz val="6"/>
        <rFont val="Verdana"/>
        <family val="2"/>
      </rPr>
      <t>Carpete</t>
    </r>
    <r>
      <rPr>
        <sz val="6"/>
        <rFont val="Verdana"/>
        <family val="2"/>
      </rPr>
      <t xml:space="preserve"> </t>
    </r>
    <r>
      <rPr>
        <b/>
        <sz val="6"/>
        <rFont val="Verdana"/>
        <family val="2"/>
      </rPr>
      <t>agulhado</t>
    </r>
    <r>
      <rPr>
        <sz val="6"/>
        <rFont val="Verdana"/>
        <family val="2"/>
      </rPr>
      <t xml:space="preserve"> </t>
    </r>
    <r>
      <rPr>
        <b/>
        <sz val="6"/>
        <rFont val="Verdana"/>
        <family val="2"/>
      </rPr>
      <t>vertical</t>
    </r>
    <r>
      <rPr>
        <sz val="6"/>
        <rFont val="Verdana"/>
        <family val="2"/>
      </rPr>
      <t xml:space="preserve"> </t>
    </r>
    <r>
      <rPr>
        <b/>
        <sz val="6"/>
        <rFont val="Verdana"/>
        <family val="2"/>
      </rPr>
      <t>estruturado,</t>
    </r>
    <r>
      <rPr>
        <sz val="6"/>
        <rFont val="Verdana"/>
        <family val="2"/>
      </rPr>
      <t xml:space="preserve"> </t>
    </r>
    <r>
      <rPr>
        <b/>
        <sz val="6"/>
        <rFont val="Verdana"/>
        <family val="2"/>
      </rPr>
      <t>em</t>
    </r>
    <r>
      <rPr>
        <sz val="6"/>
        <rFont val="Verdana"/>
        <family val="2"/>
      </rPr>
      <t xml:space="preserve"> </t>
    </r>
    <r>
      <rPr>
        <b/>
        <sz val="6"/>
        <rFont val="Verdana"/>
        <family val="2"/>
      </rPr>
      <t>fibras</t>
    </r>
    <r>
      <rPr>
        <sz val="6"/>
        <rFont val="Verdana"/>
        <family val="2"/>
      </rPr>
      <t xml:space="preserve"> </t>
    </r>
    <r>
      <rPr>
        <b/>
        <sz val="6"/>
        <rFont val="Verdana"/>
        <family val="2"/>
      </rPr>
      <t>de</t>
    </r>
    <r>
      <rPr>
        <sz val="6"/>
        <rFont val="Verdana"/>
        <family val="2"/>
      </rPr>
      <t xml:space="preserve"> </t>
    </r>
    <r>
      <rPr>
        <b/>
        <sz val="6"/>
        <rFont val="Verdana"/>
        <family val="2"/>
      </rPr>
      <t>polipropileno,</t>
    </r>
    <r>
      <rPr>
        <sz val="6"/>
        <rFont val="Verdana"/>
        <family val="2"/>
      </rPr>
      <t xml:space="preserve"> </t>
    </r>
    <r>
      <rPr>
        <b/>
        <sz val="6"/>
        <rFont val="Verdana"/>
        <family val="2"/>
      </rPr>
      <t>classificação</t>
    </r>
    <r>
      <rPr>
        <sz val="6"/>
        <rFont val="Verdana"/>
        <family val="2"/>
      </rPr>
      <t xml:space="preserve"> </t>
    </r>
    <r>
      <rPr>
        <b/>
        <sz val="6"/>
        <rFont val="Verdana"/>
        <family val="2"/>
      </rPr>
      <t>de</t>
    </r>
    <r>
      <rPr>
        <sz val="6"/>
        <rFont val="Verdana"/>
        <family val="2"/>
      </rPr>
      <t xml:space="preserve"> </t>
    </r>
    <r>
      <rPr>
        <b/>
        <sz val="6"/>
        <rFont val="Verdana"/>
        <family val="2"/>
      </rPr>
      <t>uso</t>
    </r>
    <r>
      <rPr>
        <sz val="6"/>
        <rFont val="Verdana"/>
        <family val="2"/>
      </rPr>
      <t xml:space="preserve"> </t>
    </r>
    <r>
      <rPr>
        <b/>
        <sz val="6"/>
        <rFont val="Verdana"/>
        <family val="2"/>
      </rPr>
      <t>comercial</t>
    </r>
    <r>
      <rPr>
        <sz val="6"/>
        <rFont val="Verdana"/>
        <family val="2"/>
      </rPr>
      <t xml:space="preserve"> </t>
    </r>
    <r>
      <rPr>
        <b/>
        <sz val="6"/>
        <rFont val="Verdana"/>
        <family val="2"/>
      </rPr>
      <t>pesado,</t>
    </r>
    <r>
      <rPr>
        <sz val="6"/>
        <rFont val="Verdana"/>
        <family val="2"/>
      </rPr>
      <t xml:space="preserve"> </t>
    </r>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colocação,</t>
    </r>
    <r>
      <rPr>
        <sz val="6"/>
        <rFont val="Verdana"/>
        <family val="2"/>
      </rPr>
      <t xml:space="preserve"> </t>
    </r>
    <r>
      <rPr>
        <b/>
        <sz val="6"/>
        <rFont val="Verdana"/>
        <family val="2"/>
      </rPr>
      <t>inclusive</t>
    </r>
    <r>
      <rPr>
        <sz val="6"/>
        <rFont val="Verdana"/>
        <family val="2"/>
      </rPr>
      <t xml:space="preserve"> </t>
    </r>
    <r>
      <rPr>
        <b/>
        <sz val="6"/>
        <rFont val="Verdana"/>
        <family val="2"/>
      </rPr>
      <t>arremate</t>
    </r>
    <r>
      <rPr>
        <sz val="6"/>
        <rFont val="Verdana"/>
        <family val="2"/>
      </rPr>
      <t xml:space="preserve"> </t>
    </r>
    <r>
      <rPr>
        <b/>
        <sz val="6"/>
        <rFont val="Verdana"/>
        <family val="2"/>
      </rPr>
      <t>das</t>
    </r>
    <r>
      <rPr>
        <sz val="6"/>
        <rFont val="Verdana"/>
        <family val="2"/>
      </rPr>
      <t xml:space="preserve"> </t>
    </r>
    <r>
      <rPr>
        <b/>
        <sz val="6"/>
        <rFont val="Verdana"/>
        <family val="2"/>
      </rPr>
      <t>caixas</t>
    </r>
    <r>
      <rPr>
        <sz val="6"/>
        <rFont val="Verdana"/>
        <family val="2"/>
      </rPr>
      <t xml:space="preserve"> </t>
    </r>
    <r>
      <rPr>
        <b/>
        <sz val="6"/>
        <rFont val="Verdana"/>
        <family val="2"/>
      </rPr>
      <t>de</t>
    </r>
    <r>
      <rPr>
        <sz val="6"/>
        <rFont val="Verdana"/>
        <family val="2"/>
      </rPr>
      <t xml:space="preserve"> </t>
    </r>
    <r>
      <rPr>
        <b/>
        <sz val="6"/>
        <rFont val="Verdana"/>
        <family val="2"/>
      </rPr>
      <t>piso.</t>
    </r>
  </si>
  <si>
    <r>
      <rPr>
        <sz val="6"/>
        <rFont val="Verdana"/>
        <family val="2"/>
      </rPr>
      <t>Cor terra ou similar</t>
    </r>
  </si>
  <si>
    <r>
      <rPr>
        <sz val="6"/>
        <rFont val="Verdana"/>
        <family val="2"/>
      </rPr>
      <t>Cor arenito ou similar</t>
    </r>
  </si>
  <si>
    <r>
      <rPr>
        <b/>
        <sz val="6"/>
        <rFont val="Verdana"/>
        <family val="2"/>
      </rPr>
      <t>Pisos</t>
    </r>
    <r>
      <rPr>
        <sz val="6"/>
        <rFont val="Verdana"/>
        <family val="2"/>
      </rPr>
      <t xml:space="preserve"> </t>
    </r>
    <r>
      <rPr>
        <b/>
        <sz val="6"/>
        <rFont val="Verdana"/>
        <family val="2"/>
      </rPr>
      <t>de</t>
    </r>
    <r>
      <rPr>
        <sz val="6"/>
        <rFont val="Verdana"/>
        <family val="2"/>
      </rPr>
      <t xml:space="preserve"> </t>
    </r>
    <r>
      <rPr>
        <b/>
        <sz val="6"/>
        <rFont val="Verdana"/>
        <family val="2"/>
      </rPr>
      <t>borracha</t>
    </r>
  </si>
  <si>
    <r>
      <rPr>
        <sz val="6"/>
        <rFont val="Verdana"/>
        <family val="2"/>
      </rPr>
      <t>Piso tátil de alerta de borracha, placas de 25x25cm, em conformidade com a norma NBR9050/2015,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</si>
  <si>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7.7</t>
    </r>
  </si>
  <si>
    <r>
      <rPr>
        <b/>
        <sz val="6"/>
        <rFont val="Verdana"/>
        <family val="2"/>
      </rPr>
      <t>RODAPÉS/</t>
    </r>
    <r>
      <rPr>
        <sz val="6"/>
        <rFont val="Verdana"/>
        <family val="2"/>
      </rPr>
      <t xml:space="preserve"> </t>
    </r>
    <r>
      <rPr>
        <b/>
        <sz val="6"/>
        <rFont val="Verdana"/>
        <family val="2"/>
      </rPr>
      <t>SOLEIRAS/</t>
    </r>
    <r>
      <rPr>
        <sz val="6"/>
        <rFont val="Verdana"/>
        <family val="2"/>
      </rPr>
      <t xml:space="preserve"> </t>
    </r>
    <r>
      <rPr>
        <b/>
        <sz val="6"/>
        <rFont val="Verdana"/>
        <family val="2"/>
      </rPr>
      <t>PEITORIS/</t>
    </r>
    <r>
      <rPr>
        <sz val="6"/>
        <rFont val="Verdana"/>
        <family val="2"/>
      </rPr>
      <t xml:space="preserve"> </t>
    </r>
    <r>
      <rPr>
        <b/>
        <sz val="6"/>
        <rFont val="Verdana"/>
        <family val="2"/>
      </rPr>
      <t>BANCADAS</t>
    </r>
    <r>
      <rPr>
        <sz val="6"/>
        <rFont val="Verdana"/>
        <family val="2"/>
      </rPr>
      <t xml:space="preserve"> </t>
    </r>
    <r>
      <rPr>
        <b/>
        <sz val="6"/>
        <rFont val="Verdana"/>
        <family val="2"/>
      </rPr>
      <t>/</t>
    </r>
    <r>
      <rPr>
        <sz val="6"/>
        <rFont val="Verdana"/>
        <family val="2"/>
      </rPr>
      <t xml:space="preserve"> </t>
    </r>
    <r>
      <rPr>
        <b/>
        <sz val="6"/>
        <rFont val="Verdana"/>
        <family val="2"/>
      </rPr>
      <t>PLACAS</t>
    </r>
    <r>
      <rPr>
        <sz val="6"/>
        <rFont val="Verdana"/>
        <family val="2"/>
      </rPr>
      <t xml:space="preserve"> </t>
    </r>
    <r>
      <rPr>
        <b/>
        <sz val="6"/>
        <rFont val="Verdana"/>
        <family val="2"/>
      </rPr>
      <t>/</t>
    </r>
    <r>
      <rPr>
        <sz val="6"/>
        <rFont val="Verdana"/>
        <family val="2"/>
      </rPr>
      <t xml:space="preserve"> </t>
    </r>
    <r>
      <rPr>
        <b/>
        <sz val="6"/>
        <rFont val="Verdana"/>
        <family val="2"/>
      </rPr>
      <t>MARCOS</t>
    </r>
    <r>
      <rPr>
        <sz val="6"/>
        <rFont val="Verdana"/>
        <family val="2"/>
      </rPr>
      <t xml:space="preserve"> </t>
    </r>
    <r>
      <rPr>
        <b/>
        <sz val="6"/>
        <rFont val="Verdana"/>
        <family val="2"/>
      </rPr>
      <t>e</t>
    </r>
    <r>
      <rPr>
        <sz val="6"/>
        <rFont val="Verdana"/>
        <family val="2"/>
      </rPr>
      <t xml:space="preserve"> </t>
    </r>
    <r>
      <rPr>
        <b/>
        <sz val="6"/>
        <rFont val="Verdana"/>
        <family val="2"/>
      </rPr>
      <t>ALIZAR</t>
    </r>
  </si>
  <si>
    <r>
      <rPr>
        <sz val="6"/>
        <rFont val="Verdana"/>
        <family val="2"/>
      </rPr>
      <t>Rodapé em madeira, com 7cm de altura, 1,5cm de espessura e acabamento em linhas retas</t>
    </r>
  </si>
  <si>
    <r>
      <rPr>
        <sz val="6"/>
        <rFont val="Verdana"/>
        <family val="2"/>
      </rPr>
      <t>Rodapé em granito cinza corumbá ou andorinha polido, com 10cm de altura, paginado, assentado com argamassa pré-fabricada de cimento colante, e=1,5 cm e rejuntamento, inclusive fornecimento</t>
    </r>
  </si>
  <si>
    <r>
      <rPr>
        <sz val="6"/>
        <rFont val="Verdana"/>
        <family val="2"/>
      </rPr>
      <t>Rodapé em granito cinza corumbá ou andorinha polido, com 10cm de altura, paginado, assentado com argamassa pré-fabricada de cimento colante, e= 2cm e rejuntamento, inclusive fornecimento, semi embutido em alvenaria</t>
    </r>
  </si>
  <si>
    <r>
      <rPr>
        <sz val="6"/>
        <rFont val="Verdana"/>
        <family val="2"/>
      </rPr>
      <t>Soleira em granito cinza corumbá ou andorinha flameado, assentado com argamassa pré- fabricada de cimento colante, e=2 cm e rejuntamento, inclusive fornecimento. Aplicar resina no granito</t>
    </r>
  </si>
  <si>
    <r>
      <rPr>
        <sz val="6"/>
        <rFont val="Verdana"/>
        <family val="2"/>
      </rPr>
      <t>Peitoril em granito cinza corumbá ou andorinha, polido, assentado com argamassa pré- fabricada de cimento colante, e=2 cm e rejuntamento, inclusive fornecimento</t>
    </r>
  </si>
  <si>
    <r>
      <rPr>
        <sz val="6"/>
        <rFont val="Verdana"/>
        <family val="2"/>
      </rPr>
      <t>Bancada em granito cinza corumbá ou andorinha polido, testeira, rodabancada e rejuntamento – 120x62cm, com recorte para a instalação bojo e furo para torneira, fornecimento e colocação</t>
    </r>
  </si>
  <si>
    <r>
      <rPr>
        <sz val="6"/>
        <rFont val="Verdana"/>
        <family val="2"/>
      </rPr>
      <t>Bancada em granito cinza corumbá ou andorinha polido, testeira, rodabancada e rejuntamento – 144x57cm, com recorte para a instalação bojo e furo para torneira, fornecimento e colocação</t>
    </r>
  </si>
  <si>
    <r>
      <rPr>
        <sz val="6"/>
        <rFont val="Verdana"/>
        <family val="2"/>
      </rPr>
      <t>Mesa em granito cinza corumbá ou andorinha polido - 122x70cm, com testeira, rodabancada e rejuntamento, fornecimento e colocação</t>
    </r>
  </si>
  <si>
    <r>
      <rPr>
        <sz val="6"/>
        <rFont val="Verdana"/>
        <family val="2"/>
      </rPr>
      <t>Fornecimento e colocação de tampos do balcão em granito cinza corumbá ou andorinha polido, com testeira e rejuntamento</t>
    </r>
  </si>
  <si>
    <r>
      <rPr>
        <sz val="6"/>
        <rFont val="Verdana"/>
        <family val="2"/>
      </rPr>
      <t>Fornecimento e colocação de revestimento da  caixa de alvenaria do balcão em granito cinza corumbá ou andorinha polido, com testeira e rejuntamento</t>
    </r>
  </si>
  <si>
    <r>
      <rPr>
        <sz val="6"/>
        <rFont val="Verdana"/>
        <family val="2"/>
      </rPr>
      <t>Revestimento em placa de granito cinza corumbá ou andorinha polido, 80cm de largura e 90cm de altura, e=2cm, assentada na alvenaria com argamassa pré-fabricada de cimento colante e rejuntamento fornecimento e colocação</t>
    </r>
  </si>
  <si>
    <r>
      <rPr>
        <b/>
        <sz val="6"/>
        <rFont val="Verdana"/>
        <family val="2"/>
      </rPr>
      <t>Marcos</t>
    </r>
    <r>
      <rPr>
        <sz val="6"/>
        <rFont val="Verdana"/>
        <family val="2"/>
      </rPr>
      <t xml:space="preserve"> </t>
    </r>
    <r>
      <rPr>
        <b/>
        <sz val="6"/>
        <rFont val="Verdana"/>
        <family val="2"/>
      </rPr>
      <t>e</t>
    </r>
    <r>
      <rPr>
        <sz val="6"/>
        <rFont val="Verdana"/>
        <family val="2"/>
      </rPr>
      <t xml:space="preserve"> </t>
    </r>
    <r>
      <rPr>
        <b/>
        <sz val="6"/>
        <rFont val="Verdana"/>
        <family val="2"/>
      </rPr>
      <t>alizar</t>
    </r>
  </si>
  <si>
    <r>
      <rPr>
        <sz val="6"/>
        <rFont val="Verdana"/>
        <family val="2"/>
      </rPr>
      <t>Marco em granito cinza corumbá ou andorinha polido, assentado com argamassa pré- fabricada de cimento colante, e=2 cm e rejuntamento, fornecimento e colocação</t>
    </r>
  </si>
  <si>
    <r>
      <rPr>
        <sz val="6"/>
        <rFont val="Verdana"/>
        <family val="2"/>
      </rPr>
      <t>Marco em granito cinza corumbá ou andorinha polido, largura igual à espessura da parede excluindo-se a espessura do batente da porta do elevador. Assentado com argamassa pré- fabricada de cimento colante e=2 cm e rejuntamento, fornecimento e colocação</t>
    </r>
  </si>
  <si>
    <r>
      <rPr>
        <sz val="6"/>
        <rFont val="Verdana"/>
        <family val="2"/>
      </rPr>
      <t>Alizar em granito cinza corumbá ou andorinha polido, largura15cm, assentado com argamassa pré-fabricada de cimento colante e=2 cm e rejuntamento,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</si>
  <si>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7.8</t>
    </r>
  </si>
  <si>
    <r>
      <rPr>
        <b/>
        <sz val="6"/>
        <rFont val="Verdana"/>
        <family val="2"/>
      </rPr>
      <t>Das</t>
    </r>
    <r>
      <rPr>
        <sz val="6"/>
        <rFont val="Verdana"/>
        <family val="2"/>
      </rPr>
      <t xml:space="preserve"> </t>
    </r>
    <r>
      <rPr>
        <b/>
        <sz val="6"/>
        <rFont val="Verdana"/>
        <family val="2"/>
      </rPr>
      <t>Paredes</t>
    </r>
    <r>
      <rPr>
        <sz val="6"/>
        <rFont val="Verdana"/>
        <family val="2"/>
      </rPr>
      <t xml:space="preserve"> </t>
    </r>
    <r>
      <rPr>
        <b/>
        <sz val="6"/>
        <rFont val="Verdana"/>
        <family val="2"/>
      </rPr>
      <t>Internas</t>
    </r>
  </si>
  <si>
    <r>
      <rPr>
        <sz val="6"/>
        <rFont val="Verdana"/>
        <family val="2"/>
      </rPr>
      <t>Aplicação de selador acrílico</t>
    </r>
  </si>
  <si>
    <r>
      <rPr>
        <sz val="6"/>
        <rFont val="Verdana"/>
        <family val="2"/>
      </rPr>
      <t>Emassamento com massa corrida à base de PVA- duas demãos, inclusive lixamento para pintura</t>
    </r>
  </si>
  <si>
    <r>
      <rPr>
        <sz val="6"/>
        <rFont val="Verdana"/>
        <family val="2"/>
      </rPr>
      <t>Pintura acrílica acetinada cor branco gelo- três demãos</t>
    </r>
  </si>
  <si>
    <r>
      <rPr>
        <sz val="6"/>
        <rFont val="Verdana"/>
        <family val="2"/>
      </rPr>
      <t>Pintura caiação- três demãos</t>
    </r>
  </si>
  <si>
    <r>
      <rPr>
        <b/>
        <sz val="6"/>
        <rFont val="Verdana"/>
        <family val="2"/>
      </rPr>
      <t>Dos</t>
    </r>
    <r>
      <rPr>
        <sz val="6"/>
        <rFont val="Verdana"/>
        <family val="2"/>
      </rPr>
      <t xml:space="preserve"> </t>
    </r>
    <r>
      <rPr>
        <b/>
        <sz val="6"/>
        <rFont val="Verdana"/>
        <family val="2"/>
      </rPr>
      <t>tetos</t>
    </r>
    <r>
      <rPr>
        <sz val="6"/>
        <rFont val="Verdana"/>
        <family val="2"/>
      </rPr>
      <t xml:space="preserve"> </t>
    </r>
    <r>
      <rPr>
        <b/>
        <sz val="6"/>
        <rFont val="Verdana"/>
        <family val="2"/>
      </rPr>
      <t>internos</t>
    </r>
  </si>
  <si>
    <r>
      <rPr>
        <sz val="6"/>
        <rFont val="Verdana"/>
        <family val="2"/>
      </rPr>
      <t>Emassamento com massa corrida à base de PVA, inclusive lixamento para pintura</t>
    </r>
  </si>
  <si>
    <r>
      <rPr>
        <sz val="6"/>
        <rFont val="Verdana"/>
        <family val="2"/>
      </rPr>
      <t>Pintura látex PVA, duas demãos, acabamento fosco, cor branco neve.</t>
    </r>
  </si>
  <si>
    <r>
      <rPr>
        <b/>
        <sz val="6"/>
        <rFont val="Verdana"/>
        <family val="2"/>
      </rPr>
      <t>Das</t>
    </r>
    <r>
      <rPr>
        <sz val="6"/>
        <rFont val="Verdana"/>
        <family val="2"/>
      </rPr>
      <t xml:space="preserve"> </t>
    </r>
    <r>
      <rPr>
        <b/>
        <sz val="6"/>
        <rFont val="Verdana"/>
        <family val="2"/>
      </rPr>
      <t>esquadrias</t>
    </r>
    <r>
      <rPr>
        <sz val="6"/>
        <rFont val="Verdana"/>
        <family val="2"/>
      </rPr>
      <t xml:space="preserve"> </t>
    </r>
    <r>
      <rPr>
        <b/>
        <sz val="6"/>
        <rFont val="Verdana"/>
        <family val="2"/>
      </rPr>
      <t>e</t>
    </r>
    <r>
      <rPr>
        <sz val="6"/>
        <rFont val="Verdana"/>
        <family val="2"/>
      </rPr>
      <t xml:space="preserve"> </t>
    </r>
    <r>
      <rPr>
        <b/>
        <sz val="6"/>
        <rFont val="Verdana"/>
        <family val="2"/>
      </rPr>
      <t>elementos</t>
    </r>
    <r>
      <rPr>
        <sz val="6"/>
        <rFont val="Verdana"/>
        <family val="2"/>
      </rPr>
      <t xml:space="preserve"> </t>
    </r>
    <r>
      <rPr>
        <b/>
        <sz val="6"/>
        <rFont val="Verdana"/>
        <family val="2"/>
      </rPr>
      <t>metálicos</t>
    </r>
  </si>
  <si>
    <r>
      <rPr>
        <sz val="6"/>
        <rFont val="Verdana"/>
        <family val="2"/>
      </rPr>
      <t>Pintura esmalte em esquadrias de ferro, duas demãos, inclusive aplicação de fundo anticorrosivo</t>
    </r>
  </si>
  <si>
    <r>
      <rPr>
        <sz val="6"/>
        <rFont val="Verdana"/>
        <family val="2"/>
      </rPr>
      <t>Pintura esmalte em para corrimãos, duas demãos, inclusive aplicação de fundo anticorrosivo</t>
    </r>
  </si>
  <si>
    <r>
      <rPr>
        <b/>
        <sz val="6"/>
        <rFont val="Verdana"/>
        <family val="2"/>
      </rPr>
      <t>Dos</t>
    </r>
    <r>
      <rPr>
        <sz val="6"/>
        <rFont val="Verdana"/>
        <family val="2"/>
      </rPr>
      <t xml:space="preserve"> </t>
    </r>
    <r>
      <rPr>
        <b/>
        <sz val="6"/>
        <rFont val="Verdana"/>
        <family val="2"/>
      </rPr>
      <t>rodapés</t>
    </r>
    <r>
      <rPr>
        <sz val="6"/>
        <rFont val="Verdana"/>
        <family val="2"/>
      </rPr>
      <t xml:space="preserve"> </t>
    </r>
    <r>
      <rPr>
        <b/>
        <sz val="6"/>
        <rFont val="Verdana"/>
        <family val="2"/>
      </rPr>
      <t>de</t>
    </r>
    <r>
      <rPr>
        <sz val="6"/>
        <rFont val="Verdana"/>
        <family val="2"/>
      </rPr>
      <t xml:space="preserve"> </t>
    </r>
    <r>
      <rPr>
        <b/>
        <sz val="6"/>
        <rFont val="Verdana"/>
        <family val="2"/>
      </rPr>
      <t>madeira</t>
    </r>
  </si>
  <si>
    <r>
      <rPr>
        <sz val="6"/>
        <rFont val="Verdana"/>
        <family val="2"/>
      </rPr>
      <t>Verniz semifosco, 2 demãos</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</si>
  <si>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7.9</t>
    </r>
  </si>
  <si>
    <r>
      <rPr>
        <b/>
        <sz val="6"/>
        <rFont val="Verdana"/>
        <family val="2"/>
      </rPr>
      <t>PLACAS</t>
    </r>
    <r>
      <rPr>
        <sz val="6"/>
        <rFont val="Verdana"/>
        <family val="2"/>
      </rPr>
      <t xml:space="preserve"> </t>
    </r>
    <r>
      <rPr>
        <b/>
        <sz val="6"/>
        <rFont val="Verdana"/>
        <family val="2"/>
      </rPr>
      <t>INDICATIVAS</t>
    </r>
    <r>
      <rPr>
        <sz val="6"/>
        <rFont val="Verdana"/>
        <family val="2"/>
      </rPr>
      <t xml:space="preserve"> </t>
    </r>
    <r>
      <rPr>
        <b/>
        <sz val="6"/>
        <rFont val="Verdana"/>
        <family val="2"/>
      </rPr>
      <t>E</t>
    </r>
    <r>
      <rPr>
        <sz val="6"/>
        <rFont val="Verdana"/>
        <family val="2"/>
      </rPr>
      <t xml:space="preserve"> </t>
    </r>
    <r>
      <rPr>
        <b/>
        <sz val="6"/>
        <rFont val="Verdana"/>
        <family val="2"/>
      </rPr>
      <t>SINALIZAÇÃO</t>
    </r>
    <r>
      <rPr>
        <sz val="6"/>
        <rFont val="Verdana"/>
        <family val="2"/>
      </rPr>
      <t xml:space="preserve"> </t>
    </r>
    <r>
      <rPr>
        <b/>
        <sz val="6"/>
        <rFont val="Verdana"/>
        <family val="2"/>
      </rPr>
      <t>DE</t>
    </r>
    <r>
      <rPr>
        <sz val="6"/>
        <rFont val="Verdana"/>
        <family val="2"/>
      </rPr>
      <t xml:space="preserve"> </t>
    </r>
    <r>
      <rPr>
        <b/>
        <sz val="6"/>
        <rFont val="Verdana"/>
        <family val="2"/>
      </rPr>
      <t>ACESSIBILIDADE</t>
    </r>
  </si>
  <si>
    <r>
      <rPr>
        <sz val="6"/>
        <rFont val="Verdana"/>
        <family val="2"/>
      </rPr>
      <t>Fornecimento e instalação de faixa para degraus de escada em policarbonato liso fotoluminescente, largura 3cm e comprimento 10cm, fixado com cola de contato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</si>
  <si>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7.10</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</si>
  <si>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7</t>
    </r>
  </si>
  <si>
    <r>
      <rPr>
        <b/>
        <sz val="6"/>
        <rFont val="Verdana"/>
        <family val="2"/>
      </rPr>
      <t>ÁREA</t>
    </r>
    <r>
      <rPr>
        <sz val="6"/>
        <rFont val="Verdana"/>
        <family val="2"/>
      </rPr>
      <t xml:space="preserve"> </t>
    </r>
    <r>
      <rPr>
        <b/>
        <sz val="6"/>
        <rFont val="Verdana"/>
        <family val="2"/>
      </rPr>
      <t>EXTERNA</t>
    </r>
  </si>
  <si>
    <r>
      <rPr>
        <sz val="6"/>
        <rFont val="Verdana"/>
        <family val="2"/>
      </rPr>
      <t>Alvenaria em tijolos cerâmicos furados,  inclusive argamassa para assentamento – espessura 20cm a revestir (25cm acabada)</t>
    </r>
  </si>
  <si>
    <r>
      <rPr>
        <sz val="6"/>
        <rFont val="Verdana"/>
        <family val="2"/>
      </rPr>
      <t>Tela para alvenaria em tijolos cerâmicos furados – espessura 10cm a revestir (15cm acabada) - 1 tela de 100mm x 500mm, a cada 3 fiadas</t>
    </r>
  </si>
  <si>
    <r>
      <rPr>
        <sz val="6"/>
        <rFont val="Verdana"/>
        <family val="2"/>
      </rPr>
      <t>Tela de arame galvanizado, nº22, malha 1”(pinteiro) para reforço da ligação da alvenaria com os elementos estruturais,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</si>
  <si>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8.1</t>
    </r>
  </si>
  <si>
    <r>
      <rPr>
        <b/>
        <sz val="6"/>
        <rFont val="Verdana"/>
        <family val="2"/>
      </rPr>
      <t>Esquadrias</t>
    </r>
    <r>
      <rPr>
        <sz val="6"/>
        <rFont val="Verdana"/>
        <family val="2"/>
      </rPr>
      <t xml:space="preserve"> </t>
    </r>
    <r>
      <rPr>
        <b/>
        <sz val="6"/>
        <rFont val="Verdana"/>
        <family val="2"/>
      </rPr>
      <t>de</t>
    </r>
    <r>
      <rPr>
        <sz val="6"/>
        <rFont val="Verdana"/>
        <family val="2"/>
      </rPr>
      <t xml:space="preserve"> </t>
    </r>
    <r>
      <rPr>
        <b/>
        <sz val="6"/>
        <rFont val="Verdana"/>
        <family val="2"/>
      </rPr>
      <t>ferro</t>
    </r>
  </si>
  <si>
    <r>
      <rPr>
        <sz val="6"/>
        <rFont val="Verdana"/>
        <family val="2"/>
      </rPr>
      <t>Gradil fixo, em tela tipo “Nylofor” da Belgo, com fornecimento e instalação com mão-de- obra da empresa fornecedora do material.</t>
    </r>
  </si>
  <si>
    <r>
      <rPr>
        <sz val="6"/>
        <rFont val="Verdana"/>
        <family val="2"/>
      </rPr>
      <t>PG2 (350x250)cm- Portão para acesso de veículos, em tela tipo Nylofor 3D” da Belgo, estrutura em metalon, para acionamento automático por controle remoto,1 folha de abrir, com rodízio inferior, alças reforçadas para cadeado e fechadura elétrica de sobrepor para portão de metal, com cilindro externo ajustável e memória mecânica (destrava ao primeiro impulso), sistema de segurança contra abertura ilícita, alimentação 12V. Ref.: modelo C90 dupla ajustável da HDL ou similar, sensor anti esmagamento, fornecimento e instalação com mão- de-obra da empresa fornecedora do gradil</t>
    </r>
  </si>
  <si>
    <r>
      <rPr>
        <sz val="6"/>
        <rFont val="Verdana"/>
        <family val="2"/>
      </rPr>
      <t>PG3 (350x250)cm- Portão para acesso de veículos, em tela tipo Nylofor 3D” da Belgo, estrutura em metalon, para acionamento automático por controle remoto,1 folha de correr, guia com roldanas e trilho inferior, gomos de cremalheira adicionais, alças reforçadas para cadeado, sensor anti esmagamento,  fornecimento e instalação com mão-de-obra da empresa fornecedora do gradil</t>
    </r>
  </si>
  <si>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ferro</t>
    </r>
  </si>
  <si>
    <r>
      <rPr>
        <sz val="6"/>
        <rFont val="Verdana"/>
        <family val="2"/>
      </rPr>
      <t>Mastro para bandeiras com 03 postes, roldanas inferiores e superiores e cordas, fixados em base de concreto revestida em granito polido.</t>
    </r>
  </si>
  <si>
    <r>
      <rPr>
        <sz val="6"/>
        <rFont val="Verdana"/>
        <family val="2"/>
      </rPr>
      <t>Poste de tubo de aço galvanizado D=2” H=3m, fornecimento e instalação</t>
    </r>
  </si>
  <si>
    <r>
      <rPr>
        <sz val="6"/>
        <rFont val="Verdana"/>
        <family val="2"/>
      </rPr>
      <t>Chapim em chapa galvanizada nº 24, com fornecimento e colocação</t>
    </r>
  </si>
  <si>
    <r>
      <rPr>
        <sz val="6"/>
        <rFont val="Verdana"/>
        <family val="2"/>
      </rPr>
      <t>Bate-rodas em tubo galvanizado, D=3”, fornecimento e colocação</t>
    </r>
  </si>
  <si>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inox</t>
    </r>
  </si>
  <si>
    <r>
      <rPr>
        <sz val="6"/>
        <rFont val="Verdana"/>
        <family val="2"/>
      </rPr>
      <t>Corrimão duplo, em aço inox escovado, para fixação em alvenaria, com fornecimento e colocação</t>
    </r>
  </si>
  <si>
    <r>
      <rPr>
        <sz val="6"/>
        <rFont val="Verdana"/>
        <family val="2"/>
      </rPr>
      <t>Fornecimento e colocação de corrimão duplo e montantes, fixados entre si, ambos em aço inox escovado, sendo os montantes parafusados no piso.</t>
    </r>
  </si>
  <si>
    <r>
      <rPr>
        <sz val="6"/>
        <rFont val="Verdana"/>
        <family val="2"/>
      </rPr>
      <t>Fornecimento e colocação de corrimão duplo e montantes próprios para receber vidro, fixados entre si, ambos em aço inox escovado, sendo os montantes parafusados no topo de mureta.</t>
    </r>
  </si>
  <si>
    <r>
      <rPr>
        <b/>
        <sz val="6"/>
        <rFont val="Verdana"/>
        <family val="2"/>
      </rPr>
      <t>Acessórios</t>
    </r>
    <r>
      <rPr>
        <sz val="6"/>
        <rFont val="Verdana"/>
        <family val="2"/>
      </rPr>
      <t xml:space="preserve"> </t>
    </r>
    <r>
      <rPr>
        <b/>
        <sz val="6"/>
        <rFont val="Verdana"/>
        <family val="2"/>
      </rPr>
      <t>de</t>
    </r>
    <r>
      <rPr>
        <sz val="6"/>
        <rFont val="Verdana"/>
        <family val="2"/>
      </rPr>
      <t xml:space="preserve"> </t>
    </r>
    <r>
      <rPr>
        <b/>
        <sz val="6"/>
        <rFont val="Verdana"/>
        <family val="2"/>
      </rPr>
      <t>alumínio</t>
    </r>
  </si>
  <si>
    <r>
      <rPr>
        <sz val="6"/>
        <rFont val="Verdana"/>
        <family val="2"/>
      </rPr>
      <t>Caixa de correio em alumínio para fixar em grade, (38x23x15)cm, com abertura frontal para colocação das cartas e posterior para recolhimento, inclusive fornecimento e colocação.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</si>
  <si>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8.2</t>
    </r>
  </si>
  <si>
    <r>
      <rPr>
        <b/>
        <sz val="6"/>
        <rFont val="Verdana"/>
        <family val="2"/>
      </rPr>
      <t>REVESTIMENTOS</t>
    </r>
    <r>
      <rPr>
        <sz val="6"/>
        <rFont val="Verdana"/>
        <family val="2"/>
      </rPr>
      <t xml:space="preserve"> </t>
    </r>
    <r>
      <rPr>
        <b/>
        <sz val="6"/>
        <rFont val="Verdana"/>
        <family val="2"/>
      </rPr>
      <t>DE</t>
    </r>
    <r>
      <rPr>
        <sz val="6"/>
        <rFont val="Verdana"/>
        <family val="2"/>
      </rPr>
      <t xml:space="preserve"> </t>
    </r>
    <r>
      <rPr>
        <b/>
        <sz val="6"/>
        <rFont val="Verdana"/>
        <family val="2"/>
      </rPr>
      <t>PAREDES</t>
    </r>
    <r>
      <rPr>
        <sz val="6"/>
        <rFont val="Verdana"/>
        <family val="2"/>
      </rPr>
      <t xml:space="preserve"> </t>
    </r>
    <r>
      <rPr>
        <b/>
        <sz val="6"/>
        <rFont val="Verdana"/>
        <family val="2"/>
      </rPr>
      <t>(FACHADAS,</t>
    </r>
    <r>
      <rPr>
        <sz val="6"/>
        <rFont val="Verdana"/>
        <family val="2"/>
      </rPr>
      <t xml:space="preserve"> </t>
    </r>
    <r>
      <rPr>
        <b/>
        <sz val="6"/>
        <rFont val="Verdana"/>
        <family val="2"/>
      </rPr>
      <t>MUROS,</t>
    </r>
    <r>
      <rPr>
        <sz val="6"/>
        <rFont val="Verdana"/>
        <family val="2"/>
      </rPr>
      <t xml:space="preserve"> </t>
    </r>
    <r>
      <rPr>
        <b/>
        <sz val="6"/>
        <rFont val="Verdana"/>
        <family val="2"/>
      </rPr>
      <t>MURETAS</t>
    </r>
    <r>
      <rPr>
        <sz val="6"/>
        <rFont val="Verdana"/>
        <family val="2"/>
      </rPr>
      <t xml:space="preserve"> </t>
    </r>
    <r>
      <rPr>
        <b/>
        <sz val="6"/>
        <rFont val="Verdana"/>
        <family val="2"/>
      </rPr>
      <t>E</t>
    </r>
    <r>
      <rPr>
        <sz val="6"/>
        <rFont val="Verdana"/>
        <family val="2"/>
      </rPr>
      <t xml:space="preserve"> </t>
    </r>
    <r>
      <rPr>
        <b/>
        <sz val="6"/>
        <rFont val="Verdana"/>
        <family val="2"/>
      </rPr>
      <t>GUARDA-CORPOS)</t>
    </r>
  </si>
  <si>
    <r>
      <rPr>
        <sz val="6"/>
        <rFont val="Verdana"/>
        <family val="2"/>
      </rPr>
      <t>Friso em alumínio anodizado fosco, perfil “U”</t>
    </r>
  </si>
  <si>
    <r>
      <rPr>
        <sz val="6"/>
        <rFont val="Verdana"/>
        <family val="2"/>
      </rPr>
      <t>Fornecimento e aplicação de impermeabilizante no verso do granito</t>
    </r>
  </si>
  <si>
    <r>
      <rPr>
        <sz val="6"/>
        <rFont val="Verdana"/>
        <family val="2"/>
      </rPr>
      <t>Fornecimento e assentamento de revestimento em placas de granito  Jacarandá Vinho polido (avermelhado) e=2cm, com junção das peças nas quinas em meia esquadria, assentado com argamassa pré-fabricada de cimento colante, tipo AC-III, e rejuntamento</t>
    </r>
  </si>
  <si>
    <r>
      <rPr>
        <sz val="6"/>
        <rFont val="Verdana"/>
        <family val="2"/>
      </rPr>
      <t>Fornecimento e colocação de parafuso castelo com arruela de borracha anexada a arruela de metal, inclusive limpeza e fixação química com adesivo epóxi bi- componente</t>
    </r>
  </si>
  <si>
    <r>
      <rPr>
        <sz val="6"/>
        <rFont val="Verdana"/>
        <family val="2"/>
      </rPr>
      <t>Rejuntamento entre as placas de granito com fornecimento e colocação de selante monocomponente a base de poliuretano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</si>
  <si>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8.3</t>
    </r>
  </si>
  <si>
    <r>
      <rPr>
        <b/>
        <sz val="6"/>
        <rFont val="Verdana"/>
        <family val="2"/>
      </rPr>
      <t>PISOS</t>
    </r>
    <r>
      <rPr>
        <sz val="6"/>
        <rFont val="Verdana"/>
        <family val="2"/>
      </rPr>
      <t xml:space="preserve"> </t>
    </r>
    <r>
      <rPr>
        <b/>
        <sz val="6"/>
        <rFont val="Verdana"/>
        <family val="2"/>
      </rPr>
      <t>EXTERNOS</t>
    </r>
  </si>
  <si>
    <r>
      <rPr>
        <sz val="6"/>
        <rFont val="Verdana"/>
        <family val="2"/>
      </rPr>
      <t>Apiloamento de piso com placa</t>
    </r>
  </si>
  <si>
    <r>
      <rPr>
        <b/>
        <sz val="6"/>
        <rFont val="Verdana"/>
        <family val="2"/>
      </rPr>
      <t>Pisos</t>
    </r>
    <r>
      <rPr>
        <sz val="6"/>
        <rFont val="Verdana"/>
        <family val="2"/>
      </rPr>
      <t xml:space="preserve"> </t>
    </r>
    <r>
      <rPr>
        <b/>
        <sz val="6"/>
        <rFont val="Verdana"/>
        <family val="2"/>
      </rPr>
      <t>de</t>
    </r>
    <r>
      <rPr>
        <sz val="6"/>
        <rFont val="Verdana"/>
        <family val="2"/>
      </rPr>
      <t xml:space="preserve"> </t>
    </r>
    <r>
      <rPr>
        <b/>
        <sz val="6"/>
        <rFont val="Verdana"/>
        <family val="2"/>
      </rPr>
      <t>concreto</t>
    </r>
  </si>
  <si>
    <r>
      <rPr>
        <sz val="6"/>
        <rFont val="Verdana"/>
        <family val="2"/>
      </rPr>
      <t>Passeios - Piso de concreto (com brita 0), fck = 15 MPa, esp = 8 cm, com juntas de dilatação executadas com serra cliper, sobre lastro de concreto magro, esp=3cm, fornecimento e colocação</t>
    </r>
  </si>
  <si>
    <r>
      <rPr>
        <sz val="6"/>
        <rFont val="Verdana"/>
        <family val="2"/>
      </rPr>
      <t>Passeios - Piso de concreto armado com tela soldada Q-196 (com brita 0), fck &gt;=15 MPa, esp=8cm, com juntas de dilatação executadas com serra cliper, sobre lona preta, lastro de brita com esp=5cm, sobre solo compactado a 98%do procton normal, com fornecimento e colocação</t>
    </r>
  </si>
  <si>
    <r>
      <rPr>
        <sz val="6"/>
        <rFont val="Verdana"/>
        <family val="2"/>
      </rPr>
      <t>Base de concreto, destinada à instalação de mastro</t>
    </r>
  </si>
  <si>
    <r>
      <rPr>
        <sz val="6"/>
        <rFont val="Verdana"/>
        <family val="2"/>
      </rPr>
      <t>Cordão de concreto pré-moldado semi-boleado, 10x10cm</t>
    </r>
  </si>
  <si>
    <r>
      <rPr>
        <sz val="6"/>
        <rFont val="Verdana"/>
        <family val="2"/>
      </rPr>
      <t>Meio-fio pré-moldado de concreto com fornecimento e colocação, inclusive rejuntamento.</t>
    </r>
  </si>
  <si>
    <r>
      <rPr>
        <b/>
        <sz val="6"/>
        <rFont val="Verdana"/>
        <family val="2"/>
      </rPr>
      <t>Piso</t>
    </r>
    <r>
      <rPr>
        <sz val="6"/>
        <rFont val="Verdana"/>
        <family val="2"/>
      </rPr>
      <t xml:space="preserve"> </t>
    </r>
    <r>
      <rPr>
        <b/>
        <sz val="6"/>
        <rFont val="Verdana"/>
        <family val="2"/>
      </rPr>
      <t>tátil</t>
    </r>
    <r>
      <rPr>
        <sz val="6"/>
        <rFont val="Verdana"/>
        <family val="2"/>
      </rPr>
      <t xml:space="preserve"> </t>
    </r>
    <r>
      <rPr>
        <b/>
        <sz val="6"/>
        <rFont val="Verdana"/>
        <family val="2"/>
      </rPr>
      <t>de</t>
    </r>
    <r>
      <rPr>
        <sz val="6"/>
        <rFont val="Verdana"/>
        <family val="2"/>
      </rPr>
      <t xml:space="preserve"> </t>
    </r>
    <r>
      <rPr>
        <b/>
        <sz val="6"/>
        <rFont val="Verdana"/>
        <family val="2"/>
      </rPr>
      <t>concreto</t>
    </r>
    <r>
      <rPr>
        <sz val="6"/>
        <rFont val="Verdana"/>
        <family val="2"/>
      </rPr>
      <t xml:space="preserve"> </t>
    </r>
    <r>
      <rPr>
        <b/>
        <sz val="6"/>
        <rFont val="Verdana"/>
        <family val="2"/>
      </rPr>
      <t>estampado</t>
    </r>
  </si>
  <si>
    <r>
      <rPr>
        <sz val="6"/>
        <rFont val="Verdana"/>
        <family val="2"/>
      </rPr>
      <t>Piso tátil direcional, de concreto, cor vermelha, placas de 25x25cm assentado nivelado com o piso.</t>
    </r>
  </si>
  <si>
    <r>
      <rPr>
        <sz val="6"/>
        <rFont val="Verdana"/>
        <family val="2"/>
      </rPr>
      <t>Piso tátil de alerta, de concreto, cor vermelho, placas de 25x25cm  assentado nivelado com o piso.</t>
    </r>
  </si>
  <si>
    <r>
      <rPr>
        <sz val="6"/>
        <rFont val="Verdana"/>
        <family val="2"/>
      </rPr>
      <t>Revestimento da base do mastro em granito cinza corumbá ou andorinha polido, com junção das peças em meia esquadria, assentado com argamassa pré-fabricada de cimento colante, e=2 cm e rejuntamento</t>
    </r>
  </si>
  <si>
    <r>
      <rPr>
        <sz val="6"/>
        <rFont val="Verdana"/>
        <family val="2"/>
      </rPr>
      <t>Degraus da escada de granito cinza corumbá ou andorinha, flameado, assentados com argamassa pré-fabricada de cimento colante, e=2 cm e rejuntamento, inclusive fornecimento. Aplicar resina no granito. Considerar bocel de 1,5cm</t>
    </r>
  </si>
  <si>
    <r>
      <rPr>
        <sz val="6"/>
        <rFont val="Verdana"/>
        <family val="2"/>
      </rPr>
      <t>Espelho da escada de granito cinza corumbá ou andorinha, polido, assentados com argamassa pré-fabricada de cimento colante, e=2 cm e rejuntamento, inclusive fornecimento</t>
    </r>
  </si>
  <si>
    <r>
      <rPr>
        <sz val="6"/>
        <rFont val="Verdana"/>
        <family val="2"/>
      </rPr>
      <t>Piso de granito cinza corumbá ou andorinha, flameado e paginado, 2 placas de aproximadamente (1,50x1,50)m e 1 placa de , aproximadamente (0,90x1,50)m assentado com argamassa pré-fabricada de cimento colante, e=2 cm e rejuntamento, inclusive fornecimento. Aplicar resina no granito.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</si>
  <si>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8.4</t>
    </r>
  </si>
  <si>
    <r>
      <rPr>
        <b/>
        <sz val="6"/>
        <rFont val="Verdana"/>
        <family val="2"/>
      </rPr>
      <t>RODAPÉS/</t>
    </r>
    <r>
      <rPr>
        <sz val="6"/>
        <rFont val="Verdana"/>
        <family val="2"/>
      </rPr>
      <t xml:space="preserve"> </t>
    </r>
    <r>
      <rPr>
        <b/>
        <sz val="6"/>
        <rFont val="Verdana"/>
        <family val="2"/>
      </rPr>
      <t>PEITORIS/SOLEIRAS</t>
    </r>
  </si>
  <si>
    <r>
      <rPr>
        <sz val="6"/>
        <rFont val="Verdana"/>
        <family val="2"/>
      </rPr>
      <t>Rodapé de granito cinza corumbá ou andorinha polido, com 10 cm de altura, paginado, assentado com argamassa pré-fabricada de cimento colante, e=1,5 cm e rejuntamento, inclusive fornecimento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</si>
  <si>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8.5</t>
    </r>
  </si>
  <si>
    <r>
      <rPr>
        <b/>
        <sz val="6"/>
        <rFont val="Verdana"/>
        <family val="2"/>
      </rPr>
      <t>Das</t>
    </r>
    <r>
      <rPr>
        <sz val="6"/>
        <rFont val="Verdana"/>
        <family val="2"/>
      </rPr>
      <t xml:space="preserve"> </t>
    </r>
    <r>
      <rPr>
        <b/>
        <sz val="6"/>
        <rFont val="Verdana"/>
        <family val="2"/>
      </rPr>
      <t>paredes</t>
    </r>
    <r>
      <rPr>
        <sz val="6"/>
        <rFont val="Verdana"/>
        <family val="2"/>
      </rPr>
      <t xml:space="preserve"> </t>
    </r>
    <r>
      <rPr>
        <b/>
        <sz val="6"/>
        <rFont val="Verdana"/>
        <family val="2"/>
      </rPr>
      <t>externas</t>
    </r>
  </si>
  <si>
    <r>
      <rPr>
        <sz val="6"/>
        <rFont val="Verdana"/>
        <family val="2"/>
      </rPr>
      <t>Textura acrílica, aplicação com rolo, com fornecimento e colocação - Cor: concreto</t>
    </r>
  </si>
  <si>
    <r>
      <rPr>
        <sz val="6"/>
        <rFont val="Verdana"/>
        <family val="2"/>
      </rPr>
      <t>Textura acrílica hidrorrepelente - Tipo grafiatto, com fornecimento e colocação, inclusive fundo selador. Cor manipulada: Espuma gelada Suvinil ou similar</t>
    </r>
  </si>
  <si>
    <r>
      <rPr>
        <sz val="6"/>
        <rFont val="Verdana"/>
        <family val="2"/>
      </rPr>
      <t>Lixamento manual em parede para remoção de tinta</t>
    </r>
  </si>
  <si>
    <r>
      <rPr>
        <sz val="6"/>
        <rFont val="Verdana"/>
        <family val="2"/>
      </rPr>
      <t>Pintura acrílica acetinada em parede, três demãos, cor  concreto</t>
    </r>
  </si>
  <si>
    <r>
      <rPr>
        <sz val="6"/>
        <rFont val="Verdana"/>
        <family val="2"/>
      </rPr>
      <t>Pintura acrílica fosca em parede, três demãos, cor branco neve</t>
    </r>
  </si>
  <si>
    <r>
      <rPr>
        <sz val="6"/>
        <rFont val="Verdana"/>
        <family val="2"/>
      </rPr>
      <t>Pintura acrílica fosca em parede, três demãos, cor preta</t>
    </r>
  </si>
  <si>
    <r>
      <rPr>
        <sz val="6"/>
        <rFont val="Verdana"/>
        <family val="2"/>
      </rPr>
      <t>Pintura a óleo para faixas em pilares e paredes de garagem, h=90cm, duas demãos, cores amarela e preta</t>
    </r>
  </si>
  <si>
    <r>
      <rPr>
        <sz val="6"/>
        <rFont val="Verdana"/>
        <family val="2"/>
      </rPr>
      <t>Pintura epóxi aplicada com trincha, duas demãos</t>
    </r>
  </si>
  <si>
    <r>
      <rPr>
        <sz val="6"/>
        <rFont val="Verdana"/>
        <family val="2"/>
      </rPr>
      <t>Dos tetos externos</t>
    </r>
  </si>
  <si>
    <r>
      <rPr>
        <sz val="6"/>
        <rFont val="Verdana"/>
        <family val="2"/>
      </rPr>
      <t>Tratamento das estruturas de concreto aparente, inclusive raspagem, estucagem e polimento com duas demãos de verniz acrílico</t>
    </r>
  </si>
  <si>
    <r>
      <rPr>
        <sz val="6"/>
        <rFont val="Verdana"/>
        <family val="2"/>
      </rPr>
      <t>Das esquadrias e elementos metálicos externos</t>
    </r>
  </si>
  <si>
    <r>
      <rPr>
        <sz val="6"/>
        <rFont val="Verdana"/>
        <family val="2"/>
      </rPr>
      <t>Pintura esmalte em postes ou tubulações, duas demãos</t>
    </r>
  </si>
  <si>
    <r>
      <rPr>
        <sz val="6"/>
        <rFont val="Verdana"/>
        <family val="2"/>
      </rPr>
      <t>Do piso externo</t>
    </r>
  </si>
  <si>
    <r>
      <rPr>
        <sz val="6"/>
        <rFont val="Verdana"/>
        <family val="2"/>
      </rPr>
      <t>Pintura epóxi em piso para sinalização visual dos degraus da escada externa, na cor AMARELA</t>
    </r>
  </si>
  <si>
    <r>
      <rPr>
        <sz val="6"/>
        <rFont val="Verdana"/>
        <family val="2"/>
      </rPr>
      <t>Pintura epóxi em piso para faixas de demarcação de vagas, duas demãos, largura de 10 cm, aplicada com trincha</t>
    </r>
  </si>
  <si>
    <r>
      <rPr>
        <sz val="6"/>
        <rFont val="Verdana"/>
        <family val="2"/>
      </rPr>
      <t>Pintura epóxi em piso para demarcação e sinalização (pictograma) das vagas para cadeirante nas garagens</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</si>
  <si>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8.6</t>
    </r>
  </si>
  <si>
    <r>
      <rPr>
        <sz val="6"/>
        <rFont val="Verdana"/>
        <family val="2"/>
      </rPr>
      <t>Engradamento metálico para telha metálica galvanizada termo acústica,  fornecimento e colocação</t>
    </r>
  </si>
  <si>
    <r>
      <rPr>
        <sz val="6"/>
        <rFont val="Verdana"/>
        <family val="2"/>
      </rPr>
      <t>Telha metálica galvanizada termoacústica, trapezoidal, tipo sanduíche,  fornecimento e colocação</t>
    </r>
  </si>
  <si>
    <r>
      <rPr>
        <sz val="6"/>
        <rFont val="Verdana"/>
        <family val="2"/>
      </rPr>
      <t>Cumeeira metálica galvanizada, perfil trapezoidal,  fornecimento e colocação.</t>
    </r>
  </si>
  <si>
    <r>
      <rPr>
        <sz val="6"/>
        <rFont val="Verdana"/>
        <family val="2"/>
      </rPr>
      <t>Rufos de chapa de aço galvanizado nº 24, chumbados na alvenaria,  fornecimento e colocação. Desenvolvimento = 33cm.</t>
    </r>
  </si>
  <si>
    <r>
      <rPr>
        <sz val="6"/>
        <rFont val="Verdana"/>
        <family val="2"/>
      </rPr>
      <t>Calhas de chapa galvanizada nº 24, chumbadas na alvenaria, fornecimento e colocação. Desenvolvimento = 75 cm</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</si>
  <si>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8.7</t>
    </r>
  </si>
  <si>
    <r>
      <rPr>
        <b/>
        <sz val="6"/>
        <rFont val="Verdana"/>
        <family val="2"/>
      </rPr>
      <t>LETREIROS</t>
    </r>
    <r>
      <rPr>
        <sz val="6"/>
        <rFont val="Verdana"/>
        <family val="2"/>
      </rPr>
      <t xml:space="preserve"> </t>
    </r>
    <r>
      <rPr>
        <b/>
        <sz val="6"/>
        <rFont val="Verdana"/>
        <family val="2"/>
      </rPr>
      <t>E</t>
    </r>
    <r>
      <rPr>
        <sz val="6"/>
        <rFont val="Verdana"/>
        <family val="2"/>
      </rPr>
      <t xml:space="preserve"> </t>
    </r>
    <r>
      <rPr>
        <b/>
        <sz val="6"/>
        <rFont val="Verdana"/>
        <family val="2"/>
      </rPr>
      <t>PLACAS</t>
    </r>
  </si>
  <si>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do</t>
    </r>
    <r>
      <rPr>
        <sz val="6"/>
        <rFont val="Verdana"/>
        <family val="2"/>
      </rPr>
      <t xml:space="preserve"> </t>
    </r>
    <r>
      <rPr>
        <b/>
        <sz val="6"/>
        <rFont val="Verdana"/>
        <family val="2"/>
      </rPr>
      <t>letreiro</t>
    </r>
    <r>
      <rPr>
        <sz val="6"/>
        <rFont val="Verdana"/>
        <family val="2"/>
      </rPr>
      <t xml:space="preserve"> </t>
    </r>
    <r>
      <rPr>
        <b/>
        <sz val="6"/>
        <rFont val="Verdana"/>
        <family val="2"/>
      </rPr>
      <t>em</t>
    </r>
    <r>
      <rPr>
        <sz val="6"/>
        <rFont val="Verdana"/>
        <family val="2"/>
      </rPr>
      <t xml:space="preserve"> </t>
    </r>
    <r>
      <rPr>
        <b/>
        <sz val="6"/>
        <rFont val="Verdana"/>
        <family val="2"/>
      </rPr>
      <t>alto</t>
    </r>
    <r>
      <rPr>
        <sz val="6"/>
        <rFont val="Verdana"/>
        <family val="2"/>
      </rPr>
      <t xml:space="preserve"> </t>
    </r>
    <r>
      <rPr>
        <b/>
        <sz val="6"/>
        <rFont val="Verdana"/>
        <family val="2"/>
      </rPr>
      <t>relevo,</t>
    </r>
    <r>
      <rPr>
        <sz val="6"/>
        <rFont val="Verdana"/>
        <family val="2"/>
      </rPr>
      <t xml:space="preserve"> </t>
    </r>
    <r>
      <rPr>
        <b/>
        <sz val="6"/>
        <rFont val="Verdana"/>
        <family val="2"/>
      </rPr>
      <t>tipo</t>
    </r>
    <r>
      <rPr>
        <sz val="6"/>
        <rFont val="Verdana"/>
        <family val="2"/>
      </rPr>
      <t xml:space="preserve"> </t>
    </r>
    <r>
      <rPr>
        <b/>
        <sz val="6"/>
        <rFont val="Verdana"/>
        <family val="2"/>
      </rPr>
      <t>caixa,</t>
    </r>
    <r>
      <rPr>
        <sz val="6"/>
        <rFont val="Verdana"/>
        <family val="2"/>
      </rPr>
      <t xml:space="preserve"> </t>
    </r>
    <r>
      <rPr>
        <b/>
        <sz val="6"/>
        <rFont val="Verdana"/>
        <family val="2"/>
      </rPr>
      <t>montado</t>
    </r>
    <r>
      <rPr>
        <sz val="6"/>
        <rFont val="Verdana"/>
        <family val="2"/>
      </rPr>
      <t xml:space="preserve"> </t>
    </r>
    <r>
      <rPr>
        <b/>
        <sz val="6"/>
        <rFont val="Verdana"/>
        <family val="2"/>
      </rPr>
      <t>em</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aço</t>
    </r>
    <r>
      <rPr>
        <sz val="6"/>
        <rFont val="Verdana"/>
        <family val="2"/>
      </rPr>
      <t xml:space="preserve"> </t>
    </r>
    <r>
      <rPr>
        <b/>
        <sz val="6"/>
        <rFont val="Verdana"/>
        <family val="2"/>
      </rPr>
      <t>inox</t>
    </r>
    <r>
      <rPr>
        <sz val="6"/>
        <rFont val="Verdana"/>
        <family val="2"/>
      </rPr>
      <t xml:space="preserve"> </t>
    </r>
    <r>
      <rPr>
        <b/>
        <sz val="6"/>
        <rFont val="Verdana"/>
        <family val="2"/>
      </rPr>
      <t>escovado,</t>
    </r>
    <r>
      <rPr>
        <sz val="6"/>
        <rFont val="Verdana"/>
        <family val="2"/>
      </rPr>
      <t xml:space="preserve"> </t>
    </r>
    <r>
      <rPr>
        <b/>
        <sz val="6"/>
        <rFont val="Verdana"/>
        <family val="2"/>
      </rPr>
      <t>espessura</t>
    </r>
    <r>
      <rPr>
        <sz val="6"/>
        <rFont val="Verdana"/>
        <family val="2"/>
      </rPr>
      <t xml:space="preserve"> </t>
    </r>
    <r>
      <rPr>
        <b/>
        <sz val="6"/>
        <rFont val="Verdana"/>
        <family val="2"/>
      </rPr>
      <t>da</t>
    </r>
    <r>
      <rPr>
        <sz val="6"/>
        <rFont val="Verdana"/>
        <family val="2"/>
      </rPr>
      <t xml:space="preserve"> </t>
    </r>
    <r>
      <rPr>
        <b/>
        <sz val="6"/>
        <rFont val="Verdana"/>
        <family val="2"/>
      </rPr>
      <t>chapa</t>
    </r>
    <r>
      <rPr>
        <sz val="6"/>
        <rFont val="Verdana"/>
        <family val="2"/>
      </rPr>
      <t xml:space="preserve"> </t>
    </r>
    <r>
      <rPr>
        <b/>
        <sz val="6"/>
        <rFont val="Verdana"/>
        <family val="2"/>
      </rPr>
      <t>de</t>
    </r>
    <r>
      <rPr>
        <sz val="6"/>
        <rFont val="Verdana"/>
        <family val="2"/>
      </rPr>
      <t xml:space="preserve"> </t>
    </r>
    <r>
      <rPr>
        <b/>
        <sz val="6"/>
        <rFont val="Verdana"/>
        <family val="2"/>
      </rPr>
      <t>1,2mm</t>
    </r>
  </si>
  <si>
    <r>
      <rPr>
        <sz val="6"/>
        <rFont val="Verdana"/>
        <family val="2"/>
      </rPr>
      <t>Letra fonte arial e altura de 80cm</t>
    </r>
  </si>
  <si>
    <r>
      <rPr>
        <sz val="6"/>
        <rFont val="Verdana"/>
        <family val="2"/>
      </rPr>
      <t>Letra fonte arial e altura de 24cm</t>
    </r>
  </si>
  <si>
    <r>
      <rPr>
        <sz val="6"/>
        <rFont val="Verdana"/>
        <family val="2"/>
      </rPr>
      <t>Numeração fonte arial e altura de 30cm</t>
    </r>
  </si>
  <si>
    <r>
      <rPr>
        <b/>
        <sz val="6"/>
        <rFont val="Verdana"/>
        <family val="2"/>
      </rPr>
      <t>Fornecimento</t>
    </r>
    <r>
      <rPr>
        <sz val="6"/>
        <rFont val="Verdana"/>
        <family val="2"/>
      </rPr>
      <t xml:space="preserve"> </t>
    </r>
    <r>
      <rPr>
        <b/>
        <sz val="6"/>
        <rFont val="Verdana"/>
        <family val="2"/>
      </rPr>
      <t>e</t>
    </r>
    <r>
      <rPr>
        <sz val="6"/>
        <rFont val="Verdana"/>
        <family val="2"/>
      </rPr>
      <t xml:space="preserve"> </t>
    </r>
    <r>
      <rPr>
        <b/>
        <sz val="6"/>
        <rFont val="Verdana"/>
        <family val="2"/>
      </rPr>
      <t>instalação</t>
    </r>
    <r>
      <rPr>
        <sz val="6"/>
        <rFont val="Verdana"/>
        <family val="2"/>
      </rPr>
      <t xml:space="preserve"> </t>
    </r>
    <r>
      <rPr>
        <b/>
        <sz val="6"/>
        <rFont val="Verdana"/>
        <family val="2"/>
      </rPr>
      <t>de</t>
    </r>
    <r>
      <rPr>
        <sz val="6"/>
        <rFont val="Verdana"/>
        <family val="2"/>
      </rPr>
      <t xml:space="preserve"> </t>
    </r>
    <r>
      <rPr>
        <b/>
        <sz val="6"/>
        <rFont val="Verdana"/>
        <family val="2"/>
      </rPr>
      <t>placas</t>
    </r>
    <r>
      <rPr>
        <sz val="6"/>
        <rFont val="Verdana"/>
        <family val="2"/>
      </rPr>
      <t xml:space="preserve"> </t>
    </r>
    <r>
      <rPr>
        <b/>
        <sz val="6"/>
        <rFont val="Verdana"/>
        <family val="2"/>
      </rPr>
      <t>para</t>
    </r>
    <r>
      <rPr>
        <sz val="6"/>
        <rFont val="Verdana"/>
        <family val="2"/>
      </rPr>
      <t xml:space="preserve"> </t>
    </r>
    <r>
      <rPr>
        <b/>
        <sz val="6"/>
        <rFont val="Verdana"/>
        <family val="2"/>
      </rPr>
      <t>sinalização</t>
    </r>
    <r>
      <rPr>
        <sz val="6"/>
        <rFont val="Verdana"/>
        <family val="2"/>
      </rPr>
      <t xml:space="preserve"> </t>
    </r>
    <r>
      <rPr>
        <b/>
        <sz val="6"/>
        <rFont val="Verdana"/>
        <family val="2"/>
      </rPr>
      <t>vertical</t>
    </r>
  </si>
  <si>
    <r>
      <rPr>
        <sz val="6"/>
        <rFont val="Verdana"/>
        <family val="2"/>
      </rPr>
      <t>Placa 17 (50x70)cm Placa de aço para sinalização vertical de vaga de estacionamento acessível (especificação conforme placa de rua) contendo Símbolo Internacional de Acesso e texto ‘Estacionamento reservado para veículos autorizados” incluindo todos os acessórios necessários à sua fixação , fornecimento e instalação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</si>
  <si>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8.8</t>
    </r>
  </si>
  <si>
    <r>
      <rPr>
        <sz val="6"/>
        <rFont val="Verdana"/>
        <family val="2"/>
      </rPr>
      <t>Plantio de grama em placas tipo Esmeralda, inclusive terra vegetal, adubo e conservação por 30 dias</t>
    </r>
  </si>
  <si>
    <r>
      <rPr>
        <b/>
        <sz val="6"/>
        <rFont val="Verdana"/>
        <family val="2"/>
      </rPr>
      <t>Plantas</t>
    </r>
    <r>
      <rPr>
        <sz val="6"/>
        <rFont val="Verdana"/>
        <family val="2"/>
      </rPr>
      <t xml:space="preserve"> </t>
    </r>
    <r>
      <rPr>
        <b/>
        <sz val="6"/>
        <rFont val="Verdana"/>
        <family val="2"/>
      </rPr>
      <t>ornamentais</t>
    </r>
  </si>
  <si>
    <r>
      <rPr>
        <sz val="6"/>
        <rFont val="Verdana"/>
        <family val="2"/>
      </rPr>
      <t>Piteira do caribe, fornecimento de muda</t>
    </r>
  </si>
  <si>
    <r>
      <rPr>
        <sz val="6"/>
        <rFont val="Verdana"/>
        <family val="2"/>
      </rPr>
      <t>Diâmetro 40cm</t>
    </r>
  </si>
  <si>
    <r>
      <rPr>
        <sz val="6"/>
        <rFont val="Verdana"/>
        <family val="2"/>
      </rPr>
      <t>Diâmetro 60cm</t>
    </r>
  </si>
  <si>
    <r>
      <rPr>
        <sz val="6"/>
        <rFont val="Verdana"/>
        <family val="2"/>
      </rPr>
      <t>Agave dragão, fornecimento de muda</t>
    </r>
  </si>
  <si>
    <r>
      <rPr>
        <sz val="6"/>
        <rFont val="Verdana"/>
        <family val="2"/>
      </rPr>
      <t>Quaresmeira roxa, fornecimento de muda</t>
    </r>
  </si>
  <si>
    <r>
      <rPr>
        <sz val="6"/>
        <rFont val="Verdana"/>
        <family val="2"/>
      </rPr>
      <t>Ipê-roxo, fornecimento de muda</t>
    </r>
  </si>
  <si>
    <r>
      <rPr>
        <sz val="6"/>
        <rFont val="Verdana"/>
        <family val="2"/>
      </rPr>
      <t>Croton, fornecimento de muda</t>
    </r>
  </si>
  <si>
    <r>
      <rPr>
        <sz val="6"/>
        <rFont val="Verdana"/>
        <family val="2"/>
      </rPr>
      <t>Plantio e preparo de covas de arbustos ornamentais em geral, exceto fornecimento de mudas</t>
    </r>
  </si>
  <si>
    <r>
      <rPr>
        <sz val="6"/>
        <rFont val="Verdana"/>
        <family val="2"/>
      </rPr>
      <t>Plantio e preparo de covas de árvores h=1,80m, com cova 60x60x60 cm, exceto fornecimento de mudas</t>
    </r>
  </si>
  <si>
    <r>
      <rPr>
        <sz val="6"/>
        <rFont val="Verdana"/>
        <family val="2"/>
      </rPr>
      <t>Terra vegetal, fornecimento e colocação</t>
    </r>
  </si>
  <si>
    <r>
      <rPr>
        <sz val="6"/>
        <rFont val="Verdana"/>
        <family val="2"/>
      </rPr>
      <t>Areia lavada, fornecimento e colocação</t>
    </r>
  </si>
  <si>
    <r>
      <rPr>
        <sz val="6"/>
        <rFont val="Verdana"/>
        <family val="2"/>
      </rPr>
      <t>Argila expandida com certificação</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</si>
  <si>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8.9</t>
    </r>
  </si>
  <si>
    <r>
      <rPr>
        <b/>
        <sz val="6"/>
        <rFont val="Verdana"/>
        <family val="2"/>
      </rPr>
      <t>SEGURANÇA</t>
    </r>
    <r>
      <rPr>
        <sz val="6"/>
        <rFont val="Verdana"/>
        <family val="2"/>
      </rPr>
      <t xml:space="preserve"> </t>
    </r>
    <r>
      <rPr>
        <b/>
        <sz val="6"/>
        <rFont val="Verdana"/>
        <family val="2"/>
      </rPr>
      <t>NOS</t>
    </r>
    <r>
      <rPr>
        <sz val="6"/>
        <rFont val="Verdana"/>
        <family val="2"/>
      </rPr>
      <t xml:space="preserve"> </t>
    </r>
    <r>
      <rPr>
        <b/>
        <sz val="6"/>
        <rFont val="Verdana"/>
        <family val="2"/>
      </rPr>
      <t>MUROS</t>
    </r>
  </si>
  <si>
    <r>
      <rPr>
        <sz val="6"/>
        <rFont val="Verdana"/>
        <family val="2"/>
      </rPr>
      <t>Fornecimento e instalação de concertina plana tipo “FLAT”, inclusive haste e pintura eletrostática. Altura=45cm</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</si>
  <si>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8.10</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</si>
  <si>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8</t>
    </r>
  </si>
  <si>
    <r>
      <rPr>
        <b/>
        <sz val="6"/>
        <rFont val="Verdana"/>
        <family val="2"/>
      </rPr>
      <t>INSTALAÇÕES</t>
    </r>
    <r>
      <rPr>
        <sz val="6"/>
        <rFont val="Verdana"/>
        <family val="2"/>
      </rPr>
      <t xml:space="preserve"> </t>
    </r>
    <r>
      <rPr>
        <b/>
        <sz val="6"/>
        <rFont val="Verdana"/>
        <family val="2"/>
      </rPr>
      <t>ELÉTRICAS</t>
    </r>
    <r>
      <rPr>
        <sz val="6"/>
        <rFont val="Verdana"/>
        <family val="2"/>
      </rPr>
      <t xml:space="preserve"> </t>
    </r>
    <r>
      <rPr>
        <b/>
        <sz val="6"/>
        <rFont val="Verdana"/>
        <family val="2"/>
      </rPr>
      <t>E</t>
    </r>
    <r>
      <rPr>
        <sz val="6"/>
        <rFont val="Verdana"/>
        <family val="2"/>
      </rPr>
      <t xml:space="preserve"> </t>
    </r>
    <r>
      <rPr>
        <b/>
        <sz val="6"/>
        <rFont val="Verdana"/>
        <family val="2"/>
      </rPr>
      <t>ENTRADA</t>
    </r>
    <r>
      <rPr>
        <sz val="6"/>
        <rFont val="Verdana"/>
        <family val="2"/>
      </rPr>
      <t xml:space="preserve"> </t>
    </r>
    <r>
      <rPr>
        <b/>
        <sz val="6"/>
        <rFont val="Verdana"/>
        <family val="2"/>
      </rPr>
      <t>DE</t>
    </r>
    <r>
      <rPr>
        <sz val="6"/>
        <rFont val="Verdana"/>
        <family val="2"/>
      </rPr>
      <t xml:space="preserve"> </t>
    </r>
    <r>
      <rPr>
        <b/>
        <sz val="6"/>
        <rFont val="Verdana"/>
        <family val="2"/>
      </rPr>
      <t>ENERGIA</t>
    </r>
  </si>
  <si>
    <r>
      <rPr>
        <b/>
        <sz val="6"/>
        <rFont val="Verdana"/>
        <family val="2"/>
      </rPr>
      <t>PLANILHA DOS COMPLEMEN
TARES</t>
    </r>
  </si>
  <si>
    <r>
      <rPr>
        <b/>
        <sz val="6"/>
        <rFont val="Verdana"/>
        <family val="2"/>
      </rPr>
      <t>INSTALAÇÕES</t>
    </r>
    <r>
      <rPr>
        <sz val="6"/>
        <rFont val="Verdana"/>
        <family val="2"/>
      </rPr>
      <t xml:space="preserve"> </t>
    </r>
    <r>
      <rPr>
        <b/>
        <sz val="6"/>
        <rFont val="Verdana"/>
        <family val="2"/>
      </rPr>
      <t>ELÉTRICAS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</si>
  <si>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9</t>
    </r>
  </si>
  <si>
    <r>
      <rPr>
        <b/>
        <sz val="6"/>
        <rFont val="Verdana"/>
        <family val="2"/>
      </rPr>
      <t>INSTALAÇÕES</t>
    </r>
    <r>
      <rPr>
        <sz val="6"/>
        <rFont val="Verdana"/>
        <family val="2"/>
      </rPr>
      <t xml:space="preserve"> </t>
    </r>
    <r>
      <rPr>
        <b/>
        <sz val="6"/>
        <rFont val="Verdana"/>
        <family val="2"/>
      </rPr>
      <t>DE</t>
    </r>
    <r>
      <rPr>
        <sz val="6"/>
        <rFont val="Verdana"/>
        <family val="2"/>
      </rPr>
      <t xml:space="preserve"> </t>
    </r>
    <r>
      <rPr>
        <b/>
        <sz val="6"/>
        <rFont val="Verdana"/>
        <family val="2"/>
      </rPr>
      <t>TELECOMUNICAÇÕES</t>
    </r>
  </si>
  <si>
    <r>
      <rPr>
        <b/>
        <sz val="6"/>
        <rFont val="Verdana"/>
        <family val="2"/>
      </rPr>
      <t>INSTALAÇÕES</t>
    </r>
    <r>
      <rPr>
        <sz val="6"/>
        <rFont val="Verdana"/>
        <family val="2"/>
      </rPr>
      <t xml:space="preserve"> </t>
    </r>
    <r>
      <rPr>
        <b/>
        <sz val="6"/>
        <rFont val="Verdana"/>
        <family val="2"/>
      </rPr>
      <t>HIDROSSANITÁRIAS</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</si>
  <si>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14</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</si>
  <si>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15</t>
    </r>
  </si>
  <si>
    <r>
      <rPr>
        <sz val="6"/>
        <rFont val="Verdana"/>
        <family val="2"/>
      </rPr>
      <t>Fornecimento e montagem de elevador comercial para 13 pessoas</t>
    </r>
  </si>
  <si>
    <r>
      <rPr>
        <sz val="6"/>
        <rFont val="Verdana"/>
        <family val="2"/>
      </rPr>
      <t>Adequações civis para instalação do elevador</t>
    </r>
  </si>
  <si>
    <r>
      <rPr>
        <b/>
        <sz val="6"/>
        <rFont val="Verdana"/>
        <family val="2"/>
      </rPr>
      <t>SUB-TOTAL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17.1</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</si>
  <si>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17</t>
    </r>
  </si>
  <si>
    <r>
      <rPr>
        <b/>
        <sz val="6"/>
        <rFont val="Verdana"/>
        <family val="2"/>
      </rPr>
      <t>LIMPEZA</t>
    </r>
    <r>
      <rPr>
        <sz val="6"/>
        <rFont val="Verdana"/>
        <family val="2"/>
      </rPr>
      <t xml:space="preserve"> </t>
    </r>
    <r>
      <rPr>
        <b/>
        <sz val="6"/>
        <rFont val="Verdana"/>
        <family val="2"/>
      </rPr>
      <t>DA</t>
    </r>
    <r>
      <rPr>
        <sz val="6"/>
        <rFont val="Verdana"/>
        <family val="2"/>
      </rPr>
      <t xml:space="preserve"> </t>
    </r>
    <r>
      <rPr>
        <b/>
        <sz val="6"/>
        <rFont val="Verdana"/>
        <family val="2"/>
      </rPr>
      <t>OBRA</t>
    </r>
    <r>
      <rPr>
        <sz val="6"/>
        <rFont val="Verdana"/>
        <family val="2"/>
      </rPr>
      <t xml:space="preserve"> </t>
    </r>
    <r>
      <rPr>
        <b/>
        <sz val="6"/>
        <rFont val="Verdana"/>
        <family val="2"/>
      </rPr>
      <t>E</t>
    </r>
    <r>
      <rPr>
        <sz val="6"/>
        <rFont val="Verdana"/>
        <family val="2"/>
      </rPr>
      <t xml:space="preserve"> </t>
    </r>
    <r>
      <rPr>
        <b/>
        <sz val="6"/>
        <rFont val="Verdana"/>
        <family val="2"/>
      </rPr>
      <t>REMOÇÃO</t>
    </r>
    <r>
      <rPr>
        <sz val="6"/>
        <rFont val="Verdana"/>
        <family val="2"/>
      </rPr>
      <t xml:space="preserve"> </t>
    </r>
    <r>
      <rPr>
        <b/>
        <sz val="6"/>
        <rFont val="Verdana"/>
        <family val="2"/>
      </rPr>
      <t>DE</t>
    </r>
    <r>
      <rPr>
        <sz val="6"/>
        <rFont val="Verdana"/>
        <family val="2"/>
      </rPr>
      <t xml:space="preserve"> </t>
    </r>
    <r>
      <rPr>
        <b/>
        <sz val="6"/>
        <rFont val="Verdana"/>
        <family val="2"/>
      </rPr>
      <t>ENTULHO</t>
    </r>
  </si>
  <si>
    <r>
      <rPr>
        <sz val="6"/>
        <rFont val="Verdana"/>
        <family val="2"/>
      </rPr>
      <t>Limpeza permanente da obra</t>
    </r>
  </si>
  <si>
    <r>
      <rPr>
        <sz val="6"/>
        <rFont val="Verdana"/>
        <family val="2"/>
      </rPr>
      <t>Limpeza final da obra</t>
    </r>
  </si>
  <si>
    <r>
      <rPr>
        <b/>
        <sz val="6"/>
        <rFont val="Verdana"/>
        <family val="2"/>
      </rPr>
      <t>Limpeza</t>
    </r>
    <r>
      <rPr>
        <sz val="6"/>
        <rFont val="Verdana"/>
        <family val="2"/>
      </rPr>
      <t xml:space="preserve"> </t>
    </r>
    <r>
      <rPr>
        <b/>
        <sz val="6"/>
        <rFont val="Verdana"/>
        <family val="2"/>
      </rPr>
      <t>das,</t>
    </r>
    <r>
      <rPr>
        <sz val="6"/>
        <rFont val="Verdana"/>
        <family val="2"/>
      </rPr>
      <t xml:space="preserve"> </t>
    </r>
    <r>
      <rPr>
        <b/>
        <sz val="6"/>
        <rFont val="Verdana"/>
        <family val="2"/>
      </rPr>
      <t>louças,</t>
    </r>
    <r>
      <rPr>
        <sz val="6"/>
        <rFont val="Verdana"/>
        <family val="2"/>
      </rPr>
      <t xml:space="preserve"> </t>
    </r>
    <r>
      <rPr>
        <b/>
        <sz val="6"/>
        <rFont val="Verdana"/>
        <family val="2"/>
      </rPr>
      <t>metais</t>
    </r>
    <r>
      <rPr>
        <sz val="6"/>
        <rFont val="Verdana"/>
        <family val="2"/>
      </rPr>
      <t xml:space="preserve"> </t>
    </r>
    <r>
      <rPr>
        <b/>
        <sz val="6"/>
        <rFont val="Verdana"/>
        <family val="2"/>
      </rPr>
      <t>e</t>
    </r>
    <r>
      <rPr>
        <sz val="6"/>
        <rFont val="Verdana"/>
        <family val="2"/>
      </rPr>
      <t xml:space="preserve"> </t>
    </r>
    <r>
      <rPr>
        <b/>
        <sz val="6"/>
        <rFont val="Verdana"/>
        <family val="2"/>
      </rPr>
      <t>luminárias</t>
    </r>
  </si>
  <si>
    <r>
      <rPr>
        <sz val="6"/>
        <rFont val="Verdana"/>
        <family val="2"/>
      </rPr>
      <t>Limpeza das louças sanitárias</t>
    </r>
  </si>
  <si>
    <r>
      <rPr>
        <sz val="6"/>
        <rFont val="Verdana"/>
        <family val="2"/>
      </rPr>
      <t>Limpeza dos metais</t>
    </r>
  </si>
  <si>
    <r>
      <rPr>
        <sz val="6"/>
        <rFont val="Verdana"/>
        <family val="2"/>
      </rPr>
      <t>Limpeza das luminárias</t>
    </r>
  </si>
  <si>
    <r>
      <rPr>
        <sz val="6"/>
        <rFont val="Verdana"/>
        <family val="2"/>
      </rPr>
      <t>Limpeza dos vidros e espelhos</t>
    </r>
  </si>
  <si>
    <r>
      <rPr>
        <sz val="6"/>
        <rFont val="Verdana"/>
        <family val="2"/>
      </rPr>
      <t>Limpeza do elevador</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</si>
  <si>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18</t>
    </r>
  </si>
  <si>
    <r>
      <rPr>
        <b/>
        <sz val="6"/>
        <rFont val="Verdana"/>
        <family val="2"/>
      </rPr>
      <t>DOCUMENTAÇÃO</t>
    </r>
    <r>
      <rPr>
        <sz val="6"/>
        <rFont val="Verdana"/>
        <family val="2"/>
      </rPr>
      <t xml:space="preserve"> </t>
    </r>
    <r>
      <rPr>
        <b/>
        <sz val="6"/>
        <rFont val="Verdana"/>
        <family val="2"/>
      </rPr>
      <t>FINAL</t>
    </r>
  </si>
  <si>
    <r>
      <rPr>
        <b/>
        <sz val="6"/>
        <rFont val="Verdana"/>
        <family val="2"/>
      </rPr>
      <t>MANUAL</t>
    </r>
    <r>
      <rPr>
        <sz val="6"/>
        <rFont val="Verdana"/>
        <family val="2"/>
      </rPr>
      <t xml:space="preserve"> </t>
    </r>
    <r>
      <rPr>
        <b/>
        <sz val="6"/>
        <rFont val="Verdana"/>
        <family val="2"/>
      </rPr>
      <t>DO</t>
    </r>
    <r>
      <rPr>
        <sz val="6"/>
        <rFont val="Verdana"/>
        <family val="2"/>
      </rPr>
      <t xml:space="preserve"> </t>
    </r>
    <r>
      <rPr>
        <b/>
        <sz val="6"/>
        <rFont val="Verdana"/>
        <family val="2"/>
      </rPr>
      <t>USUÁRIO</t>
    </r>
  </si>
  <si>
    <r>
      <rPr>
        <sz val="6"/>
        <rFont val="Verdana"/>
        <family val="2"/>
      </rPr>
      <t>Confecção e entrega do manual do usuário</t>
    </r>
  </si>
  <si>
    <r>
      <rPr>
        <b/>
        <sz val="6"/>
        <rFont val="Verdana"/>
        <family val="2"/>
      </rPr>
      <t>AS</t>
    </r>
    <r>
      <rPr>
        <sz val="6"/>
        <rFont val="Verdana"/>
        <family val="2"/>
      </rPr>
      <t xml:space="preserve"> </t>
    </r>
    <r>
      <rPr>
        <b/>
        <sz val="6"/>
        <rFont val="Verdana"/>
        <family val="2"/>
      </rPr>
      <t>BUILT</t>
    </r>
  </si>
  <si>
    <r>
      <rPr>
        <sz val="6"/>
        <rFont val="Verdana"/>
        <family val="2"/>
      </rPr>
      <t>As built de todos os projetos</t>
    </r>
  </si>
  <si>
    <r>
      <rPr>
        <sz val="6"/>
        <rFont val="Verdana"/>
        <family val="2"/>
      </rPr>
      <t>Solicitação de “Habite-se”, junto à Prefeitura Municipal</t>
    </r>
  </si>
  <si>
    <r>
      <rPr>
        <b/>
        <sz val="6"/>
        <rFont val="Verdana"/>
        <family val="2"/>
      </rPr>
      <t>TOTAL</t>
    </r>
    <r>
      <rPr>
        <sz val="6"/>
        <rFont val="Verdana"/>
        <family val="2"/>
      </rPr>
      <t xml:space="preserve"> </t>
    </r>
    <r>
      <rPr>
        <b/>
        <sz val="6"/>
        <rFont val="Verdana"/>
        <family val="2"/>
      </rPr>
      <t>DO</t>
    </r>
    <r>
      <rPr>
        <sz val="6"/>
        <rFont val="Verdana"/>
        <family val="2"/>
      </rPr>
      <t xml:space="preserve"> </t>
    </r>
    <r>
      <rPr>
        <b/>
        <sz val="6"/>
        <rFont val="Verdana"/>
        <family val="2"/>
      </rPr>
      <t>ITEM</t>
    </r>
    <r>
      <rPr>
        <sz val="6"/>
        <rFont val="Verdana"/>
        <family val="2"/>
      </rPr>
      <t xml:space="preserve"> </t>
    </r>
    <r>
      <rPr>
        <b/>
        <sz val="6"/>
        <rFont val="Verdana"/>
        <family val="2"/>
      </rPr>
      <t>19</t>
    </r>
  </si>
  <si>
    <r>
      <rPr>
        <b/>
        <sz val="6"/>
        <rFont val="Verdana"/>
        <family val="2"/>
      </rPr>
      <t>TOTAL</t>
    </r>
    <r>
      <rPr>
        <sz val="6"/>
        <rFont val="Verdana"/>
        <family val="2"/>
      </rPr>
      <t xml:space="preserve"> </t>
    </r>
    <r>
      <rPr>
        <b/>
        <sz val="6"/>
        <rFont val="Verdana"/>
        <family val="2"/>
      </rPr>
      <t>GERAL</t>
    </r>
  </si>
  <si>
    <t>EXAMES - MENSALISTA (COLETADO CAIXA)</t>
  </si>
  <si>
    <t>40864</t>
  </si>
  <si>
    <t>SEGURO - MENSALISTA (COLETADO CAIXA)</t>
  </si>
  <si>
    <t>43474</t>
  </si>
  <si>
    <t>FERRAMENTAS - FAMILIA ENGENHEIRO CIVIL - MENSALISTA (ENCARGOS COMPLEMENTARES - COLETADO CAIXA)</t>
  </si>
  <si>
    <t>43498</t>
  </si>
  <si>
    <t>EPI - FAMILIA ENGENHEIRO CIVIL - MENSALISTA (ENCARGOS COMPLEMENTARES - COLETADO CAIXA)</t>
  </si>
  <si>
    <t>40811</t>
  </si>
  <si>
    <t>CURSO DE CAPACITAÇÃO PARA  ENGENHEIRO CIVIL DE OBRA JÚNIOR  (ENCARGOS COMPLEMENTARES) - HORISTA</t>
  </si>
  <si>
    <t>40944</t>
  </si>
  <si>
    <t>40818</t>
  </si>
  <si>
    <t>40861</t>
  </si>
  <si>
    <t>TRANSPORTE - MENSALISTA (COLETADO CAIXA)</t>
  </si>
  <si>
    <t>40862</t>
  </si>
  <si>
    <t>ALIMENTACAO - MENSALISTA (COLETADO CAIXA)</t>
  </si>
  <si>
    <t>40863</t>
  </si>
  <si>
    <t>43475</t>
  </si>
  <si>
    <t>FERRAMENTAS - FAMILIA ENCARREGADO GERAL - HORISTA (ENCARGOS COMPLEMENTARES - COLETADO CAIXA)</t>
  </si>
  <si>
    <t>43499</t>
  </si>
  <si>
    <t>EPI - FAMILIA ENCARREGADO GERAL - HORISTA (ENCARGOS COMPLEMENTARES - COLETADO CAIXA)</t>
  </si>
  <si>
    <t>40809</t>
  </si>
  <si>
    <t>ALMOXARIFE (MENSALISTA)</t>
  </si>
  <si>
    <t>43470</t>
  </si>
  <si>
    <t>FERRAMENTAS - FAMILIA ALMOXARIFE - MENSALISTA (ENCARGOS COMPLEMENTARES - COLETADO CAIXA)</t>
  </si>
  <si>
    <t>43494</t>
  </si>
  <si>
    <t>EPI - FAMILIA ALMOXARIFE - HORISTA (ENCARGOS COMPLEMENTARES - COLETADO CAIXA)</t>
  </si>
  <si>
    <t>37370</t>
  </si>
  <si>
    <t>ALIMENTACAO - HORISTA (COLETADO CAIXA)</t>
  </si>
  <si>
    <t>37371</t>
  </si>
  <si>
    <t>TRANSPORTE - HORISTA (COLETADO CAIXA)</t>
  </si>
  <si>
    <t>43491</t>
  </si>
  <si>
    <t>EPI - FAMILIA SERVENTE - HORISTA (ENCARGOS COMPLEMENTARES - COLETADO CAIXA)</t>
  </si>
  <si>
    <t>XEROX  PRETO/BRANCO - FORMATO A4</t>
  </si>
  <si>
    <t>ENCADERNACAO A4 ACETATO, PVC/CROMICOTE, C/ESPIRAL</t>
  </si>
  <si>
    <t>PLOTAGEM SULFITE - FORMATO A1</t>
  </si>
  <si>
    <t>PLOTAGEM EM PAPEL VEGETAL GR.90GR/CM2 - FORMATO A1</t>
  </si>
  <si>
    <t>DIGITALIZAÇÃO - FORMATO A1</t>
  </si>
  <si>
    <t>ENGENHEIRO/ARQUITETO SENIOR - PROJETO</t>
  </si>
  <si>
    <t>ENGENHEIRO/ARQUITEO INTERMEDIARIO -
PROJETO</t>
  </si>
  <si>
    <t>PROJETISTA CADISTA - PROJETO</t>
  </si>
  <si>
    <t>TECNICO INTERMEDIARIO - PROJETO</t>
  </si>
  <si>
    <t>CON-COR-060</t>
  </si>
  <si>
    <t>CON-COR-075</t>
  </si>
  <si>
    <t>PRO-ENG-020</t>
  </si>
  <si>
    <t>TEC-ENG-010</t>
  </si>
  <si>
    <t>ARAME RECOZIDO (BITOLA: 18 BWG / DIÂMETRO DO FIO: 1,25
MM / MASSA LINEAR: 0,01 KG/M)</t>
  </si>
  <si>
    <t>ARQUIVO DE AÇO 3 GAVETAS, MODELO OFÍCIO - USADO</t>
  </si>
  <si>
    <t>Boia plastica para caixa d água ( diâmetro da seção: 3/4 ")</t>
  </si>
  <si>
    <t>Caixa CEMIG polifásica 57 x 49 x 26 cm, sem disjuntor - CM4</t>
  </si>
  <si>
    <t>Caixa de descarga plástica suspensa (volume: 9,00 l)</t>
  </si>
  <si>
    <t>Caixilho de ferro basculante, sob encomenda</t>
  </si>
  <si>
    <t>CHAPA DE COMPENSADO
RESINADO (ESPESSURA: 12,00 MM / DIMENSÃO: 1,10X2,20 M)</t>
  </si>
  <si>
    <t>Condulete de alumínio tipo "E" - roscável (diâmetro da seção: 3/4 ")</t>
  </si>
  <si>
    <t>DISJUNTOR TRIPOLAR
TERMOMAGNÉTICO 5KA, DE 10A A 40A</t>
  </si>
  <si>
    <t>ELETRODUTO DE PVC RÍGIDO ROSCÁVEL (DIÂMETRO DA SEÇÃO: 3/4 ")</t>
  </si>
  <si>
    <t>Fio isolado em PVC (encordoamento
: classe 1 / tensão: 750,00 V / seção transversal: 4,00 mm²)</t>
  </si>
  <si>
    <t>Fio isolado em PVC (encordoamento
: classe 1 / tensão: 750,00 V / seção transversal: 6,00 mm²)</t>
  </si>
  <si>
    <t>Fio isolado em PVC 750V - 70°C - baixa tensao (tensão: 750,00 V / seção transversal: 2,50 mm² /
encordoamento: CLASSE 1)</t>
  </si>
  <si>
    <t>INTERRUPTOR SOBREPOR 1 TECLA SIMPLES</t>
  </si>
  <si>
    <t>Janela metálica tipo basculante 60 x 60 cm</t>
  </si>
  <si>
    <t>Joelho 90° de PVC branco roscável ( diâmetro da seção: 1/2 ")</t>
  </si>
  <si>
    <t>Joelho 90° de PVC branco roscável ( diâmetro da seção: 3/4 ")</t>
  </si>
  <si>
    <t>Joelho 90 PB soldável de PVC
branco para esgoto serie normal ( diâmetro da seção: 40,00 mm)</t>
  </si>
  <si>
    <t>Joelho 90 PBV de PVC branco para esgoto serie normal (diâmetro da seção: 100,00 mm)</t>
  </si>
  <si>
    <t>LÂMPADA (TIPO: FLUORESCENTE
/FORMATO: MILHO[3U] OU ESPIRAL/POTÊNCIA: 23W/ LÚMENS: 1449LM-1660LM/COR DA LUZ: BRANCA-6500K/SOQUETE-
BASE: E27/TENSÃO: 110V)</t>
  </si>
  <si>
    <t>LAVATÓRIO DE LOUÇA SEM COLUNA (COR: BRANCO/ TAMANHO: PEQUENO/LARGURA: 400MM*/COMPRIMENTO: 300MM*)
*MEDIDAS REFERENCIAIS</t>
  </si>
  <si>
    <t>MAPOTECA PARA PROJETO 1,40 X 1,10 X 1,40 M E PEÇA 8 X 8 CM</t>
  </si>
  <si>
    <t>MESA DE REUNIÃO PARA ESCRITÓRIO REDONDA - SIMPLES E USADA (COR: CINZA/ DIÂMETRO: 120CM/ALTURA: 75CM
)</t>
  </si>
  <si>
    <t>MESA ESCRITÓRIO COM PÉS DE METALON - SIMPLES E USADA ( COR: CINZA/NÚMERO DE GAVETAS: TRÊS (3) PORTAS/ COMPRIMENTO: 150CM/ALTURA: APROX.75CM/PROFUNIDADE:
APROX.60CM)</t>
  </si>
  <si>
    <t>Parafuso com rosca soberba
galvanizado (comprimento: 110,00 mm / diâmetro nominal: 8,00 mm)</t>
  </si>
  <si>
    <t>PONTALETE 3A. CONSTRUÇÃO ( SEÇÃO TRANSVERSAL: 3"X 3" - 7, 5X7,5CM / TIPO DE MADEIRA:
CEDRO)</t>
  </si>
  <si>
    <t>Porta lisa de madeira encabeçada ( espessura: 35 mm / largura: 0,60 m / altura: 2,10 m / tipo de madeira:
IMBUIA)</t>
  </si>
  <si>
    <t>Porta lisa de madeira encabeçada ( espessura: 35 mm / largura: 0,80 m / altura: 2,10 m / tipo de madeira:
IMBUIA)</t>
  </si>
  <si>
    <t>QUADRO DE DISTRIBUICAO DE EMBUTIR C/ BARRAMENTO TRIFASICO P/ 12 DISJUNTORES UNIPOLARES EM CHAPA DE ACO
GALV</t>
  </si>
  <si>
    <t>Ralo sifonado de PVC com grelha metálica (formato da seção transversal: CÔNICA / altura: 70,00 mm / diâmetro da seção: 100,00 mm
/ diâmetro de entrada: 40,00 mm)</t>
  </si>
  <si>
    <t>Redução excêntrica PBV de PVC branco para esgoto série normal ( diâmetro de entrada: 100 mm /
diâmetro de saída: 50 mm)</t>
  </si>
  <si>
    <t>REFRIGERADOR COMPACTO 122 L</t>
  </si>
  <si>
    <t>Registro de gaveta - padrão popular ( diâmetro da seção: 3/4 " / tipo de acabamento: BRUTO)</t>
  </si>
  <si>
    <t>Reservatório dágua de fibrocimento com tampa (capacidade: 250 l -
forma: cilindrica)</t>
  </si>
  <si>
    <t>Tê 90° de redução de PVC branco roscável (diâmetro de entrada: 3/4 " /
diâmetro de saída: 1/2 ")</t>
  </si>
  <si>
    <t>Tê 90 de redução PBV de PVC branco para esgoto serie normal ( diâmetro de entrada: 100,00 mm /
diâmetro de saída: 50,00 mm)</t>
  </si>
  <si>
    <t>Telha de fibrocimento ondulada - tipo ondulada (espessura: 6,0 mm / largura nominal: 1100 mm / largura
útil: 1050 mm / vão livre: 1,69 m)</t>
  </si>
  <si>
    <t>TOMADA SIMPLES - 2P + T - 10A SEM PLACA</t>
  </si>
  <si>
    <t>TORNEIRA METÁLICA PARA LAVATÓRIO COM AREJADOR ( PADRÃO: POPULAR/ ACABAMENTO: CROMADO/ DIÂMETRO: 1/2" OU 3/4"/ APLICAÇÃO: MESA/REFERÊNCIA:
1193)</t>
  </si>
  <si>
    <t>TUBO DE PVC BRANCO ROSCÁVEL (DIÂMETRO DA
SEÇÃO: 1/2 ")</t>
  </si>
  <si>
    <t>TUBO DE PVC BRANCO
ROSCÁVEL (DIÂMETRO DA SEÇÃO: 3/4 ")</t>
  </si>
  <si>
    <t>TUBO PBV DE PVC BRANCO PARA
ESGOTO SERIE NORMAL ( DIÂMETRO DA SEÇÃO: 100,00 MM)</t>
  </si>
  <si>
    <t>TUBO PBV DE PVC BRANCO PARA ESGOTO SERIE NORMAL ( DIÂMETRO DA SEÇÃO: 40,00 MM)</t>
  </si>
  <si>
    <t>TUBO PBV DE PVC BRANCO PARA ESGOTO SERIE NORMAL (
DIÂMETRO DA SEÇÃO: 50,00 MM)</t>
  </si>
  <si>
    <t>VASO/BACIA SANITÁRIA DE LOUÇA SIFONADA CONVENCIONAL (COR: BRANCA/
PADRÃO: POPULAR)</t>
  </si>
  <si>
    <t>VIDRO CRISTAL COMUM FANTASIA (ESPESSURA: 4,00 MM / COR: INCOLOR / TIPO DE ACABAMENTO: CORTADO) -
FORNECIMENTO E INSTALAÇÃO</t>
  </si>
  <si>
    <t>MATED- 11333</t>
  </si>
  <si>
    <t>MATED- 11222</t>
  </si>
  <si>
    <t>MATED- 11736</t>
  </si>
  <si>
    <t>MATED- 11220</t>
  </si>
  <si>
    <t>MATED- 11229</t>
  </si>
  <si>
    <t>MATED- 11747</t>
  </si>
  <si>
    <t>MATED- 11386</t>
  </si>
  <si>
    <t>MATED- 11276</t>
  </si>
  <si>
    <t>MATED- 11889</t>
  </si>
  <si>
    <t>MATED- 12558</t>
  </si>
  <si>
    <t>MATED- 11837</t>
  </si>
  <si>
    <t>MATED- 11784</t>
  </si>
  <si>
    <t>MATED- 11785</t>
  </si>
  <si>
    <t>MATED- 11783</t>
  </si>
  <si>
    <t>MATED- 11235</t>
  </si>
  <si>
    <t>MATED- 11932</t>
  </si>
  <si>
    <t>MATED- 11238</t>
  </si>
  <si>
    <t>MATED- 12829</t>
  </si>
  <si>
    <t>MATED- 11625</t>
  </si>
  <si>
    <t>MATED- 11626</t>
  </si>
  <si>
    <t>MATED- 11678</t>
  </si>
  <si>
    <t>MATED- 11679</t>
  </si>
  <si>
    <t>MATED- 12414</t>
  </si>
  <si>
    <t>MATED- 11728</t>
  </si>
  <si>
    <t>MATED- 11226</t>
  </si>
  <si>
    <t>MATED- 11219</t>
  </si>
  <si>
    <t>MATED- 11216</t>
  </si>
  <si>
    <t>MATED- 11334</t>
  </si>
  <si>
    <t>MATED- 11344</t>
  </si>
  <si>
    <t>MATED- 11384</t>
  </si>
  <si>
    <t>MATED- 11385</t>
  </si>
  <si>
    <t>MATED- 11240</t>
  </si>
  <si>
    <t>MATED- 11719</t>
  </si>
  <si>
    <t>MATED- 11681</t>
  </si>
  <si>
    <t>MATED- 11221</t>
  </si>
  <si>
    <t>MATED- 11505</t>
  </si>
  <si>
    <t>MATED- 11239</t>
  </si>
  <si>
    <t>MATED- 11614</t>
  </si>
  <si>
    <t>MATED- 11682</t>
  </si>
  <si>
    <t>MATED- 11368</t>
  </si>
  <si>
    <t>MATED- 12387</t>
  </si>
  <si>
    <t>MATED- 11742</t>
  </si>
  <si>
    <t>MATED- 11615</t>
  </si>
  <si>
    <t>MATED- 11616</t>
  </si>
  <si>
    <t>MATED- 11685</t>
  </si>
  <si>
    <t>MATED- 11683</t>
  </si>
  <si>
    <t>MATED- 11684</t>
  </si>
  <si>
    <t>MATED- 11744</t>
  </si>
  <si>
    <t>MATED- 10801</t>
  </si>
  <si>
    <t>ARAME RECOZIDO (BITOLA: 18 BWG / DIÂMETRO DO FIO: 1,25 MM / MASSA LINEAR: 0,01 KG/M)</t>
  </si>
  <si>
    <t>MATED - 11333</t>
  </si>
  <si>
    <t>CADEIRA ALMOFADADA FIXA SEM BRAÇO, ESTRUTURA DE METALON</t>
  </si>
  <si>
    <t>CHAPA DE COMPENSADO RESINADO (ESPESSURA: 12,00 MM / DIMENSÃO: 1,10X2,20 M)</t>
  </si>
  <si>
    <t>DISJUNTOR TRIPOLAR TERMOMAGNÉTICO 5KA, DE 10A A 40A</t>
  </si>
  <si>
    <t>DISPOSITIVO DR, 2 POLOS, SENSIBILIDADE DE 30 MA, CORRENTE DE 40 A, TIPO AC</t>
  </si>
  <si>
    <t>DISPOSITIVO DR, 2 POLOS, SENSIBILIDADE DE 30 MA, CORRENTE DE 25 A, TIPO AC</t>
  </si>
  <si>
    <t>DISPOSITIVO DPS CLASSE II, 1 POLO, TENSAO MAXIMA DE 175 V, CORRENTE MAXIMA DE 45 KA (TIPO AC)</t>
  </si>
  <si>
    <t>DISJUNTOR MONOPOLAR TIPO DIN, CORRENTE NOMINAL DE 16A - FORNECIMENTO E INSTALAÇÃO. AF_04/2016</t>
  </si>
  <si>
    <t>DISJUNTOR MONOPOLAR TIPO DIN, CORRENTE NOMINAL DE 20A - FORNECIMENTO E INSTALAÇÃO. AF_04/2016</t>
  </si>
  <si>
    <t>DISJUNTOR BIPOLAR TIPO DIN, CORRENTE NOMINAL DE 20A - FORNECIMENTO E INSTALAÇÃO. AF_04/2016</t>
  </si>
  <si>
    <t>DISJUNTOR BIPOLAR TIPO DIN, CORRENTE NOMINAL DE 32A - FORNECIMENTO E INSTALAÇÃO. AF_04/2016</t>
  </si>
  <si>
    <t>FUSÍVEL TIPO "DIAZED", TIPO RÁPIDO OU RETARDADO - 35/63A - FORNECIMENTO E INSTALACAO</t>
  </si>
  <si>
    <t>Fio isolado em PVC (encordoamento: classe 1 / tensão: 750,00 V / seção transversal: 4,00 mm²)</t>
  </si>
  <si>
    <t>Fio isolado em PVC (encordoamento: classe 1 / tensão: 750,00 V / seção transversal: 6,00 mm²)</t>
  </si>
  <si>
    <t>Fossa séptica de concreto armado ( altura: 2,25 m / diâmetro da seção: 1,50 m / número de contribuintes: 30 )</t>
  </si>
  <si>
    <t>Interruptor de embutir 2 teclas simples (tensão: 250 V / correnteelétrica: 10 A)</t>
  </si>
  <si>
    <t>Fio isolado em PVC 750V - 70°C - baixa tensao (tensão: 750,00V / seção transversal: 2,50 mm² /encordoamento: CLASSE 1)</t>
  </si>
  <si>
    <t>Contrapiso argamassa 1:3 - E=5,5cm</t>
  </si>
  <si>
    <t>Piso cimentado esponjado– e = 4 cm.</t>
  </si>
  <si>
    <t>ARMÁRIO PARA ROUPAS COM 4 PORTAS 200 X 72 X 40 CM</t>
  </si>
  <si>
    <t>CHAPA DE COMPENSADO RESINADO (ESPESSURA: 12,00
MM / DIMENSÃO: 1,10X2,20 M)</t>
  </si>
  <si>
    <t>DISJUNTOR TRIPOLAR TERMOMAGNÉTICO 5KA, DE 10A
A 40A</t>
  </si>
  <si>
    <t>ELETRODUTO DE PVC RÍGIDO
ROSCÁVEL (DIÂMETRO DA SEÇÃO: 3/4 ")</t>
  </si>
  <si>
    <t>Parafuso com rosca soberba galvanizado (comprimento: 110,00 mm / diâmetro nominal: 8,00 mm)</t>
  </si>
  <si>
    <t>MATED- 11225</t>
  </si>
  <si>
    <t>UM</t>
  </si>
  <si>
    <t>CADEIRA ALMOFADADA FIXA SEM
BRAÇO, ESTRUTURA DE METALON</t>
  </si>
  <si>
    <t>Prateleira de madeira pintada de esmalte, em console de metal</t>
  </si>
  <si>
    <t>MATED- 11241</t>
  </si>
  <si>
    <t>CHUVEIRO ELÉTRICO (POTÊNCIA: 5.400W/TENSÃO: 220V)</t>
  </si>
  <si>
    <t>Fossa séptica de concreto armado (
altura: 2,25 m / diâmetro da seção: 1, 50 m / número de contribuintes: 30 )</t>
  </si>
  <si>
    <t>Mictório de louça com sifão</t>
  </si>
  <si>
    <t>Parafuso com rosca soberba galvanizado (comprimento: 110,00
mm / diâmetro nominal: 8,00 mm)</t>
  </si>
  <si>
    <t>Registro de gaveta - padrão popular ( diâmetro da seção: 3/4 " / tipo de
acabamento: BRUTO)</t>
  </si>
  <si>
    <t>RESERVATÓRIO D ÁGUA DE FIBRA DE VIDRO (CAPACIDADE: 1.
000L/FORMA: CILÍNDRICA)</t>
  </si>
  <si>
    <t>Tê 90° de redução de PVC branco
roscável (diâmetro de entrada: 3/4 " / diâmetro de saída: 1/2 ")</t>
  </si>
  <si>
    <t>TUBO DE PVC BRANCO
ROSCÁVEL (DIÂMETRO DA SEÇÃO: 1/2 ")</t>
  </si>
  <si>
    <t>TUBO PBV DE PVC BRANCO PARA ESGOTO SERIE NORMAL ( DIÂMETRO DA SEÇÃO: 100,00 MM)</t>
  </si>
  <si>
    <t>TUBO PBV DE PVC BRANCO PARA ESGOTO SERIE NORMAL (
DIÂMETRO DA SEÇÃO: 40,00 MM)</t>
  </si>
  <si>
    <t>MATED- 11750</t>
  </si>
  <si>
    <t>MATED- 11730</t>
  </si>
  <si>
    <t>MATED- 11749</t>
  </si>
  <si>
    <t>AQUECEDOR PARA 25 MARMITAS 60 X 90 CM - ELÉTRICO</t>
  </si>
  <si>
    <t>ARAME RECOZIDO (BITOLA: 18
BWG / DIÂMETRO DO FIO: 1,25 MM / MASSA LINEAR: 0,01 KG/M)</t>
  </si>
  <si>
    <t>VIDRO LISO INCOLOR E = 3 MM COLOCADO</t>
  </si>
  <si>
    <t>MATED- 11160</t>
  </si>
  <si>
    <t>MATED- 11120</t>
  </si>
  <si>
    <t>CHAPA DE COMPENSADO RESINADO (ESPESSURA: 10,00 MM / DIMENSÃO: 1,10X2,20 M)</t>
  </si>
  <si>
    <t>FIO RÍGIDO ISOLAÇÃO EM PVC 450/750V # 1,5 MM2</t>
  </si>
  <si>
    <t>LÂMPADA (TIPO: FLUORESCENTE
/FORMATO: TUBULAR/ COMPRIMENTO: 60CM/DIÂMETRO
: TL-T5[Ø16MM]/POTÊNCIA: 14W/ LÚMENS: 1350LM/COR DA LUZ: NEUTRA-4000K/SOQUETE-BASE:
G5/TENSÃO: 82V)</t>
  </si>
  <si>
    <t>PREGO 18 X 30 (COMPRIMENTO:
69,0 MM / DIÂMETRO: 3,4 MM)</t>
  </si>
  <si>
    <t>TÁBUA 3A. CONSTRUÇÃO (SEÇÃO TRANSVERSAL: 1X12 " / TIPO DE
MADEIRA: CEDRINHO)</t>
  </si>
  <si>
    <t>TELA DE ARAME GALVANIZADO PARA ALAMBRADO ZINCADO PESADO (DIMENSÕES DA TRAMA: 2X2"/TIPO DA MALHA: QUADRANGULAR/ NÚMERO DO
FIO: 12)</t>
  </si>
  <si>
    <t>MATED- 11275</t>
  </si>
  <si>
    <t>MATED- 12609</t>
  </si>
  <si>
    <t>MATED- 12082</t>
  </si>
  <si>
    <t>MATED- 11332</t>
  </si>
  <si>
    <t>MATED- 11354</t>
  </si>
  <si>
    <t>MATED- 11267</t>
  </si>
  <si>
    <t>CHAPA DE GESSO ACARTONADO, RESISTENTE A UMIDADE (RU), COR VERDE, E = 12,5 MM, 1200 X
2400 MM (L X C)</t>
  </si>
  <si>
    <t>CHAPA DE GESSO ACARTONADO, STANDARD (ST), COR BRANCA, E
= 12,5 MM, 1200 X 2400 MM (L X C)</t>
  </si>
  <si>
    <t>FITA PARA JUNTA, MICROPERFURADO, 50 X 150 MM, TRATAMENTO DE CHAPA DE
GESSO PARA DRYWALL</t>
  </si>
  <si>
    <t>GESSO COLA PARA PARA
PAREDE DE GESSO ACARTONADO (DRYWALL)</t>
  </si>
  <si>
    <t>MASSA DE REJUNTE PARA CHAPA DE GESSO ACARTONADO</t>
  </si>
  <si>
    <t>PARAFUSO RT 421X9,5, PARA CHAPA DE GESSO ACARTONADO</t>
  </si>
  <si>
    <t>PARAFUSO TF 212X25, PARA CHAPA DE GESSO ACARTONADO</t>
  </si>
  <si>
    <t>PARAFUSO TF 212X45, PARA CHAPA DE GESSO ACARTONADO</t>
  </si>
  <si>
    <t>PERFIL GUIA 75, EM AÇO GALVANIZADO, E = 0,5 MM, 70 X 3000 MM (L X C)</t>
  </si>
  <si>
    <t>PERFIL MONTANTE M75, EM AÇO GALVANIZADO, E = 0,5 MM, 70 X
3000 MM (L X C)</t>
  </si>
  <si>
    <t>MATED- 8139</t>
  </si>
  <si>
    <t>MATED- 8130</t>
  </si>
  <si>
    <t>MATED- 8133</t>
  </si>
  <si>
    <t>MATED- 8138</t>
  </si>
  <si>
    <t>MATED- 8134</t>
  </si>
  <si>
    <t>MATED- 8137</t>
  </si>
  <si>
    <t>MATED- 8135</t>
  </si>
  <si>
    <t>MATED- 8136</t>
  </si>
  <si>
    <t>MATED- 8131</t>
  </si>
  <si>
    <t>MATED- 8132</t>
  </si>
  <si>
    <t>:Forro acústico em fibra mineral, apoiado sobre perfil em aço tipo “T”, resistente à umidade e ao fogo. Painel:625x625x16mm - INSTALADO</t>
  </si>
  <si>
    <t>Forro acústico em fibra mineral, apoiado sobre perfil em aço tipo “t”, resistente à umidade e ao fogo. Painel:625x1250x16mm - INSTALADO</t>
  </si>
  <si>
    <t>0,0468000</t>
  </si>
  <si>
    <t>10475</t>
  </si>
  <si>
    <t>VERNIZ SINTETICO BRILHANTE PARA MADEIRA TIPO COPAL, USO INTERNO</t>
  </si>
  <si>
    <t>ARGAMASSA, TRAÇO 1:3 (
CIMENTO E AREIA), PREPARO MECÂNICO</t>
  </si>
  <si>
    <t>ARGAMASSA, TRAÇO 1:4 (
CIMENTO E AREIA), PREPARO MECÂNICO</t>
  </si>
  <si>
    <t>CONCRETO MAGRO, TRAÇO 1:3:6, PREPARADO EM OBRA COM BETONEIRA, SEM FUNÇÃO
ESTRUTURAL</t>
  </si>
  <si>
    <t>CONCRETO NÃO ESTRUTURAL, PREPARADO EM OBRA COM BETONEIRA, CONTROLE "B", COM FCK 15 MPA, BRITA Nº (1 E 2), CONSISTÊNCIA PARA VIBRAÇÃO (
FABRICAÇÃO)</t>
  </si>
  <si>
    <t>REATERRO MANUAL DE VALA</t>
  </si>
  <si>
    <t>REGULARIZAÇÃO E COMPACTAÇÃO DE TERRENO MANUAL, COM SOQUETE</t>
  </si>
  <si>
    <t>TRANSPORTE, LANÇAMENTO E ADENSAMENTO E ACABAMENTO DE CONCRETO EM FUNDAÇÃO/
RADIER</t>
  </si>
  <si>
    <t>ED-48191</t>
  </si>
  <si>
    <t>ED-48311</t>
  </si>
  <si>
    <t>ED-51122</t>
  </si>
  <si>
    <t>ALVENARIA DE VEDAÇÃO COM BLOCO DE CONCRETO, ESP. 9CM, PARA REVESTIMENTO, INCLUSIVE ARGAMASSA PARA ASSENTAMENTO</t>
  </si>
  <si>
    <t xml:space="preserve">RODAPÉ EM GRANITO (COR: CINZA CORUMBA/TIPO: POLIDO/ ESPESSURA: 2CM/ALTURA: 10CM) </t>
  </si>
  <si>
    <t xml:space="preserve">PEITORIL/SOLIEIRA EM GRANITO (COR: CINZA CORUMBA/TIPO: POLIDO/ESPESSURA: 3CM) </t>
  </si>
  <si>
    <t>TINTA ESMALTE SINTÉTICO (TIPO: PREMIUM/ACABAMENTO:
ACETINADO)</t>
  </si>
  <si>
    <t>SOLVENTE DILUENTE À BASE DE AGUARRÁS</t>
  </si>
  <si>
    <t>TINTA ACRÍLICA EMULSIONADA BASE ÁGUA PARA SINALIZAÇÃO HORIZONTAL VIÁRIA (ACABAMENTO: FOSCO)</t>
  </si>
  <si>
    <t>AUX-ENG-005</t>
  </si>
  <si>
    <t>AUXILIAR DE ENGENHARIA - PROJETO</t>
  </si>
  <si>
    <t>BARRA AÇO CA-50 (BITOLA: 10,00 MM / MASSA LINEAR: 0,617 KG/M)</t>
  </si>
  <si>
    <t>BARRA AÇO CA-50 (BITOLA: 12,50 MM / MASSA LINEAR: 0,963 KG/M)</t>
  </si>
  <si>
    <t>BARRA AÇO CA-50 (BITOLA: 6,30 MM / MASSA LINEAR: 0,245 KG/M)</t>
  </si>
  <si>
    <t>BARRA AÇO CA-50 (BITOLA: 8,00 MM / MASSA LINEAR: 0,395 KG/M)</t>
  </si>
  <si>
    <t>ESPAÇADOR/DISTANCIADOR ( MATERIAL: PLÁSTICO/ COBRIMENTO: 30MM/TIPO: CIRCULAR ENTADA LATERAL/ BITOLA AÇO: MENOR OU IGUAL
12,5MM)</t>
  </si>
  <si>
    <t>MATED- 11282</t>
  </si>
  <si>
    <t>MATED- 8358</t>
  </si>
  <si>
    <t>MATED- 8356</t>
  </si>
  <si>
    <t>MATED- 8357</t>
  </si>
  <si>
    <t>MATED- 9299</t>
  </si>
  <si>
    <t>AJUDANTE DE ARMADOR COM ENCARGOS COMPLEMENTARES</t>
  </si>
  <si>
    <t>ARMADORS COM ENCARGOS COMPLEMENTARES</t>
  </si>
  <si>
    <t>MÃO-DE-OBRA (SEM BDI)</t>
  </si>
  <si>
    <t>BARRA AÇO CA-50 (BITOLA: 16,00 MM / MASSA LINEAR: 1,578 KG/M)</t>
  </si>
  <si>
    <t>BARRA AÇO CA-50 (BITOLA: 20,00 MM / MASSA LINEAR: 2,466 KG/M)</t>
  </si>
  <si>
    <t>BARRA AÇO CA-50 (BITOLA: 25,00 MM / MASSA LINEAR: 3,853 KG/M)</t>
  </si>
  <si>
    <t>ESPAÇADOR/DISTANCIADOR ( MATERIAL: PLÁSTICO/ COBRIMENTO: 30MM/TIPO: CIRCULAR ENTADA LATERAL/
BITOLA AÇO: MAIOR 12,5MM)</t>
  </si>
  <si>
    <t>MATED- 11281</t>
  </si>
  <si>
    <t>MATED- 8359</t>
  </si>
  <si>
    <t>MATED- 8360</t>
  </si>
  <si>
    <t>MATED- 9300</t>
  </si>
  <si>
    <t xml:space="preserve">UN    </t>
  </si>
  <si>
    <t xml:space="preserve">L     </t>
  </si>
  <si>
    <t xml:space="preserve">DESMOLDANTE PROTETOR PARA FORMAS DE MADEIRA, DE BASE OLEOSA EMULSIONADA EM AGUA </t>
  </si>
  <si>
    <t xml:space="preserve">M     </t>
  </si>
  <si>
    <t xml:space="preserve">KG    </t>
  </si>
  <si>
    <t xml:space="preserve">PECA DE MADEIRA NATIVA / REGIONAL 7,5 X 7,5CM (3X3) NAO APARELHADA (P/FORMA) </t>
  </si>
  <si>
    <t xml:space="preserve">PREGO DE ACO POLIDO COM CABECA 17 X 21 (2 X 11) </t>
  </si>
  <si>
    <t xml:space="preserve">PREGO DE ACO POLIDO COM CABECA DUPLA 17 X 27 (2 1/2 X 11) </t>
  </si>
  <si>
    <t xml:space="preserve">SERRA CIRCULAR DE BANCADA COM MOTOR ELETRICO, POTENCIA DE *1600* W, PARA DISCO DE DIAMETRO DE 10" (250 MM) </t>
  </si>
  <si>
    <t xml:space="preserve">CHAPA DE MADEIRA COMPENSADA PLASTIFICADA PARA FORMA DE CONCRETO, DE 2,20 X 1,10 M, E = 12 MM </t>
  </si>
  <si>
    <t>BARRA AÇO CA-60 (BITOLA: 4,20 MM / MASSA LINEAR: 0,109 KG/M)</t>
  </si>
  <si>
    <t>BARRA AÇO CA-60 (BITOLA: 5,00 MM / MASSA LINEAR: 0,154 KG/M)</t>
  </si>
  <si>
    <t>MATED- 11284</t>
  </si>
  <si>
    <t>MATED- 11285</t>
  </si>
  <si>
    <t xml:space="preserve">VIBRADOR DE IMERSAO, DIAMETRO DA PONTEIRA DE *45* MM, COM MOTOR ELETRICO TRIFASICO DE 2 HP (2 CV) </t>
  </si>
  <si>
    <t>TAXA DE BOMBEAMENTO DE CONCRETO</t>
  </si>
  <si>
    <t>MATED- 9047</t>
  </si>
  <si>
    <t>MATED- 12059</t>
  </si>
  <si>
    <t>CONCRETO DOSADO EM CENTRAL BOMBEÁVEL ( RESISTÊNCIA: 25,0 MPA/BRITA: 0 E 1/SLUMP: 100+-20)</t>
  </si>
  <si>
    <t>MATED- 9046</t>
  </si>
  <si>
    <t>CONCRETO DOSADO EM CENTRAL BOMBEÁVEL ( RESISTÊNCIA: 20,0 MPA/BRITA: 0</t>
  </si>
  <si>
    <t>CONCRETO DOSADO EM CENTRAL BOMBEÁVEL CONSUMO MÍNIMO DE CIMENTO DE 400 KG/ M3 (RESISTÊNCIA:20,00 MPA/ BRITA: 0/SLUMP: 22+-3 -</t>
  </si>
  <si>
    <t>MATED- 11306</t>
  </si>
  <si>
    <t>AREIA LAVADA POSTO OBRA ( TIPO: MÉDIA)</t>
  </si>
  <si>
    <t>BETONEIRA 400L COM MOTOR ELETRICO TRIFÁSICO, POTÊNCIA DE 2 CV - 1,5 KW, SEM CARREGADOR MECANICO (
LOCAÇÃO)</t>
  </si>
  <si>
    <t>CIMENTO PORTLAND CP II-E-32 ( RESISTÊNCIA: 32,00 MPA)</t>
  </si>
  <si>
    <t>PEDRA BRITADA POSTO OBRA ( NÚMERO: 1/GRANULOMETRIA: 9,5
-19 MM)</t>
  </si>
  <si>
    <t>PEDRA BRITADA POSTO OBRA ( NÚMERO: 2/GRANULOMETRIA: 19-
38 MM)</t>
  </si>
  <si>
    <t>MATED- 11248</t>
  </si>
  <si>
    <t>MATED- 11174</t>
  </si>
  <si>
    <t>MATED- 11258</t>
  </si>
  <si>
    <t>MATED- 11250</t>
  </si>
  <si>
    <t>MATED- 11251</t>
  </si>
  <si>
    <t>COMPACTADOR DE SOLOS COM PLACA VIBRATORIA, DE 135 A 156 KG, COM MOTOR A DIESEL OU GASOLINA DE 4 A 6 HP, NAO
REVERSIVEL (LOCACAO)</t>
  </si>
  <si>
    <t>MATED- 11198</t>
  </si>
  <si>
    <t>LONA PLÁSTICA (COR: PRETA/ ESPESSURA: 150 MICRAS)</t>
  </si>
  <si>
    <t>MATED- 12058</t>
  </si>
  <si>
    <t>ESPAÇADOR/DISTANCIADOR ( MATERIAL: PLÁSTICO/ COBRIMENTO: 30MM/TIPO: PINO/ BITOLA AÇO: MENOR OU IGUAL12,5MM)</t>
  </si>
  <si>
    <t>TELA DE AÇO CA-60 SOLDADA TIPO Q-138 (DIÂMETRO DO FIO: 4, 20 MM/DIMENSÕES DA TRAMA: 100X100MM/TIPO DA MALHA:QUADRANGULAR/PESO: 2,20KG/ M2)</t>
  </si>
  <si>
    <t>MATED- 9297</t>
  </si>
  <si>
    <t>MATED- 11287</t>
  </si>
  <si>
    <t>COTAAÇÃO</t>
  </si>
  <si>
    <t>TELA DE AÇO CA-60 SOLDADA TIPO Q-196</t>
  </si>
  <si>
    <t>MATED- 11158</t>
  </si>
  <si>
    <t>SERVIÇO: ESCORAMENTO METÁLICO TUBULAR CONVENCIONAL (H = 1,80 À
3,20 M) COM ACESSÓRIOS PARA LAJES E VIGAS MACIÇAS, EXCLUSIVE TRANSPORTE E MONTAGEM (ALUGUEL MENSAL)</t>
  </si>
  <si>
    <t>ESCORAMENTO METÁLICO TUBULAR CONVENCIONAL (H = 1,80 À 3,20 M) COM ACESSÓRIOS PARA LAJES E VIGAS MACIÇAS, EXCLUSIVE TRANSPORTE E MONTAGEM (ALUGUEL MENSAL)</t>
  </si>
  <si>
    <t>MATED-11208</t>
  </si>
  <si>
    <t>MATED- 11068</t>
  </si>
  <si>
    <t>MATED- 11066</t>
  </si>
  <si>
    <t>TÁBUA 3A. CONSTRUÇÃO (SEÇÃO TRANSVERSAL: 1X12 " / TIPO DE MADEIRA: CEDRINHO)</t>
  </si>
  <si>
    <t>SARRAFO 1 X 3" (ALTURA: 75MM / ESPESSURA: 25MM)</t>
  </si>
  <si>
    <t>MATED- 11350</t>
  </si>
  <si>
    <t>CORTE, DOBRA E ARMAÇÃO DE AÇO CA-50 D &lt;= 12,5 MM</t>
  </si>
  <si>
    <t>ELETRODUTO DE AÇO GALVANIZADO (TIPO: LEVE/ DIÂMETRO: 1")</t>
  </si>
  <si>
    <t>MATED- 12288</t>
  </si>
  <si>
    <t>ELETRODUTO DE AÇO GALVANIZADO (TIPO: LEVE/ DIÂMETRO: 1.1/4")</t>
  </si>
  <si>
    <t>MATED- 12567</t>
  </si>
  <si>
    <t>ELETRODUTO DE AÇO GALVANIZADO (TIPO: LEVE/ DIÂMETRO: 2")</t>
  </si>
  <si>
    <t>MATED- 12201</t>
  </si>
  <si>
    <t>CAIXA DE PASSAGEM 20 x 20 CM EM CHAPA DE FERRO COM TAMPA CEGA</t>
  </si>
  <si>
    <t>MATED- 12455</t>
  </si>
  <si>
    <t>CONDULETE TIPO C EM ALUMÍNIO PARA ELETRODUTO ROSCADO D = 1"</t>
  </si>
  <si>
    <t>MATED- 12264</t>
  </si>
  <si>
    <t>CONDULETE TIPO LL EM ALUMÍNIO PARA ELETRODUTO
ROSCADO D = 1"</t>
  </si>
  <si>
    <t>MATED- 11894</t>
  </si>
  <si>
    <t>CONDULETE TIPO LR EM ALUMÍNIO PARA ELETRODUTO ROSCADO D = 1"</t>
  </si>
  <si>
    <t>MATED- 12237</t>
  </si>
  <si>
    <t>CONDULETE TIPO T EM ALUMÍNIO PARA ELETRODUTO ROSCADO D
= 1"</t>
  </si>
  <si>
    <t>MATED- 12229</t>
  </si>
  <si>
    <r>
      <rPr>
        <sz val="6"/>
        <rFont val="Verdana"/>
        <family val="2"/>
      </rPr>
      <t>CONDULETE TIPO X, COM TAMPA E CORPO EM LIGA DE ALUMINÍO DE
ALTA RESISTÊNCIA. A PROVA DE TEMPO, GRAU DE PROTEÇÃO IP65 PARA ELETRODUTO ROSCADO D= 3/4". REF.: WETZEL OU EQUIVALENTE</t>
    </r>
  </si>
  <si>
    <r>
      <rPr>
        <sz val="6"/>
        <rFont val="Verdana"/>
        <family val="2"/>
      </rPr>
      <t>CAIXA DE PASSAGEM DE SOBREPOR À PROVA DE TEMPO, GRAU DE PROTEÇÃO IP65, COM TAMPA LISA. DIMENSÕES: 20X20X10CM</t>
    </r>
  </si>
  <si>
    <t>MATED- 12271</t>
  </si>
  <si>
    <t>FITA ISOLANTE ANTI-CHAMA</t>
  </si>
  <si>
    <t xml:space="preserve"> CONJUNTO TAMPA E INTERRUPTOR INTERMEDIÁRIO PARA CONDULETE 3/4"</t>
  </si>
  <si>
    <t>COTALÃO</t>
  </si>
  <si>
    <t>CONTAÇÃO</t>
  </si>
  <si>
    <t>TAMPO E ARO ARTICULADOS PARA CAIXA TIPO ZA - GARAGEM</t>
  </si>
  <si>
    <t>ALVENARIA DE VEDAÇÃO COM TIJOLO CERÂMICO FURADO, ESP. 19CM, PARA REVESTIMENTO, INCLUSIVE ARGAMASSA PARA
ASSENTAMENTO</t>
  </si>
  <si>
    <t>CSETOP</t>
  </si>
  <si>
    <t>APILOAMENTO DO FUNDO DE VALAS COM SOQUETE</t>
  </si>
  <si>
    <t>ARGAMASSA, TRAÇO 1:3 ( CIMENTO E AREIA), PREPARO
MECÂNICO</t>
  </si>
  <si>
    <t>FORMA E DESFORMA DE TÁBUA E SARRAFO, REAPROVEITAMENTO (3X),
EXCLUSIVE ESCORAMENTO</t>
  </si>
  <si>
    <t>ED-49643</t>
  </si>
  <si>
    <t>LASTRO DE BRITA 2 OU 3 APILOADO MANUALMENTE</t>
  </si>
  <si>
    <t>REBOCO COM ARGAMASSA, TRAÇO 1:2:9 (CIMENTO, CAL E AREIA), COM ADITIVO IMPERMEABILIZANTE, ESP. 20MM, APLICAÇÃO MANUAL, PREPARO
MECÂNICO</t>
  </si>
  <si>
    <t>ED-50760</t>
  </si>
  <si>
    <t>11.17.15</t>
  </si>
  <si>
    <t>11.14.09</t>
  </si>
  <si>
    <t>11.11.40</t>
  </si>
  <si>
    <t>11.11.60</t>
  </si>
  <si>
    <t>COTAÇÃO'</t>
  </si>
  <si>
    <t>ADESIVO PARA TUBO DE PVC RÍGIDO</t>
  </si>
  <si>
    <t>LIXA D'AGUA EM FOLHA (GRANA: 100/DIMENSÃO: 225x275MM)</t>
  </si>
  <si>
    <t>SOLUÇÃO LIMPADORA PARA PVC RÍGIDO</t>
  </si>
  <si>
    <t>TUBO SOLDÁVEL DE PVC MARROM PARA ÁGUA FRIA ( DIÂMETRO DA SEÇÃO: 20 MM)</t>
  </si>
  <si>
    <t>MATED- 11613</t>
  </si>
  <si>
    <t>MATED- 11262</t>
  </si>
  <si>
    <t>MATED- 8598</t>
  </si>
  <si>
    <t>MATED- 11589</t>
  </si>
  <si>
    <t>MATED- 11596</t>
  </si>
  <si>
    <t>TotaL</t>
  </si>
  <si>
    <t>ANEL DE VEDAÇÃO PARA SAÍDA DE VASO SANITÁRIO COM GUIA
(DIÂMETRO DA SEÇÃO: 100MM)</t>
  </si>
  <si>
    <t>ARGAMASSA INDUSTRIALIZADA -REJUNTE CIMENTÍCIO COLORIDO</t>
  </si>
  <si>
    <t>ENGATE FLEXÍVEL METÁLICO PARA ENTRADA DE ÁGUA (
COMPRIMENTO: 30CM/DIÂMETRO DA SEÇÃO: 1/2")</t>
  </si>
  <si>
    <t>FITA DE VEDAÇÃO PARA TUBOS E CONEXÕES ROSCÁVEIS
(LARGURA: 12 MM)</t>
  </si>
  <si>
    <t>PARAFUSO CASTELO COM ARRELA E BUCHA DE NYLON (NÚMERO:
10)</t>
  </si>
  <si>
    <t>VASO SANITÁRIO AUTO-SIFONADO , LINHA CONFORTO, SEM FURO FRONTAL, PARA PORTADORES DE NECESSIDADES ESPECIAIS, MODELOS DE REFERENCIA: P.515.17- DECA- LINHA VOGUE PLUS
CONFORTO OU SIMILAR</t>
  </si>
  <si>
    <t>CAIXA ACOPLADA, LINHA CONFORTO, SEM FURO FRONTAL, PARA PORTADORES DE NECESSIDADES ESPECIAIS, MODELOS DE REFERENCIA: P.515.17- DECA- LINHA VOGUE PLUS CONFORTO OU
SIMILAR</t>
  </si>
  <si>
    <t>BOMBEIRO/ENCANADOR COM ENCARGOS COMPLEMENTARES</t>
  </si>
  <si>
    <t>REJUNTADOR COM ENCARGOSCOMPLEMENTARES</t>
  </si>
  <si>
    <t>AJUDANTE DE BOMBEIRO/ENCANADOR COM ENCARGOS
COMPLEMENTARES</t>
  </si>
  <si>
    <t>CAP PVC, SOLDAVEL, 20 MM, PARA AGUA FRIA PREDIAL</t>
  </si>
  <si>
    <t>GRELHA TIPO SEKAPISO, LARGURA DE 8,0 CM OU EQUIVALENTE SP8</t>
  </si>
  <si>
    <t>FORMA E DESFORMA DE COMPENSADO RESINADO, ESP. 12MM,
REAPROVEITAMENTO (3X), EXCLUSIVE ESCORAMENTO</t>
  </si>
  <si>
    <t>FORNECIMENTO DE CONCRETO ESTRUTURAL, PREPARADO EM OBRA COM BETONEIRA, COM FCK 20 MPA, INCLUSIVE LANÇAMENTO,
ADENSAMENTO E ACABAMENTO (FUNDAÇÃO)</t>
  </si>
  <si>
    <t>ENROCAMENTO COM PEDRA DE MÃO ARRUMADA, INCLUSIVE
FORNECIMENTO</t>
  </si>
  <si>
    <t>FURO EM ALVENARIA PARA DIÂMETROS MAIORES QUE 40 MM E
MENORES OU IGUAIS A 75 MM. AF_05/2015</t>
  </si>
  <si>
    <t>TUBO SOLDÁVEL DE PVC MARROM PARA ÁGUA FRIA ( DIÂMETRO DA SEÇÃO: 25 MM)</t>
  </si>
  <si>
    <t>MATED- 11597</t>
  </si>
  <si>
    <t>MATED- 11598</t>
  </si>
  <si>
    <t>TUBO SOLDÁVEL DE PVC MARROM PARA ÁGUA FRIA ( DIÂMETRO DA SEÇÃO: 32 MM)</t>
  </si>
  <si>
    <t>MATED- 11599</t>
  </si>
  <si>
    <t>TUBO SOLDÁVEL DE PVC MARROM PARA ÁGUA FRIA ( DIÂMETRO DA SEÇÃO: 40 MM)</t>
  </si>
  <si>
    <t>TUBO SOLDÁVEL DE PVC MARROM PARA ÁGUA FRIA ( DIÂMETRO DA SEÇÃO: 50 MM)</t>
  </si>
  <si>
    <t>MATED- 11600</t>
  </si>
  <si>
    <t>MATED- 11601</t>
  </si>
  <si>
    <t>TUBO SOLDÁVEL DE PVC MARROM PARA ÁGUA FRIA ( DIÂMETRO DA SEÇÃO: 60 MM)</t>
  </si>
  <si>
    <t>REGISTRO DE GAVETA EM METAL, COM ACABAMENTO CROMADO. REF.: DECA, CELITE, FABRIMAR OU EQUIVALENTE, Ø 25MM (3/4)</t>
  </si>
  <si>
    <t>FITA DE VEDAÇÃO PARA TUBOS E CONEXÕES ROSCÁVEIS ( LARGURA: 12 MM)</t>
  </si>
  <si>
    <t>MATED- 11624</t>
  </si>
  <si>
    <t>REGISTRO DE GAVETA EM METAL, COM ACABAMENTO BRUTO AMARELO. REF.: DECA, CELITE, FABRIMAR OU EQUIVALENTE D = 32 MM</t>
  </si>
  <si>
    <t>REGISTRO DE GAVETA EM METAL, COM ACABAMENTO BRUTO AMARELO. REF.: DECA, CELITE, FABRIMAR OU EQUIVALENTE D = 40 MM</t>
  </si>
  <si>
    <t>REGISTRO DE GAVETA EM METAL, COM ACABAMENTO BRUTO AMARELO. REF.: DECA, CELITE, FABRIMAR OU EQUIVALENTE D = 65 MM</t>
  </si>
  <si>
    <t>10.20.12</t>
  </si>
  <si>
    <t>REGISTRO DE PRESSÃO EM METAL, COM ACABAMENTO. REF.: DECA, CELITE, FABRIMAR OU
EQUIVALENTE, Ø = 25 MM (3/4")</t>
  </si>
  <si>
    <t>ADAPTADOR PARA REGISTRO. REF.: TIGRE, AKROS, AMANCO OU EQUIVALENTE Ø25MM x 3/4"</t>
  </si>
  <si>
    <t>ADAPTADOR PARA REGISTRO. REF.: TIGRE, AKROS, AMANCO OU EQUIVALENTE Ø32MM x 1"</t>
  </si>
  <si>
    <t>ADAPTADOR PARA REGISTRO. REF.: TIGRE, AKROS, AMANCO OU EQUIVALENTE Ø40MM x 1.1/4"</t>
  </si>
  <si>
    <t>ADAPTADOR PARA REGISTRO. REF.: TIGRE, AKROS, AMANCO OU EQUIVALENTE Ø60MM x 2”</t>
  </si>
  <si>
    <t>TORNEIRA DE BÓIA EM LATÃO E BÓIA PLÁSTICA PARA CAIXA D ÁGUA (DIÂMETRO DA SEÇÃO: 3/4"
)</t>
  </si>
  <si>
    <t>MATED- 12624</t>
  </si>
  <si>
    <t>FITA VEDA ROSCA EM ROLOS DE 18 MM X 50 M (L X C)</t>
  </si>
  <si>
    <t>NIPLE DE FERRO GALVANIZADO, COM ROSCA BSP, DE 1 1/4"</t>
  </si>
  <si>
    <t>NIPLE DE FERRO GALVANIZADO, COM ROSCA BSP, DE 1"</t>
  </si>
  <si>
    <t>NIPLE DE FERRO GALVANIZADO, COM ROSCA BSP, DE 3/4"</t>
  </si>
  <si>
    <t xml:space="preserve">NIPLE DE REDUCAO DE FERRO GALVANIZADO, COM ROSCA BSP, DE 1 1/4" X 1"	</t>
  </si>
  <si>
    <t>NIPLE DE REDUCAO DE FERRO GALVANIZADO, COM ROSCA BSP, DE 1"X 3/4"</t>
  </si>
  <si>
    <t>REGISTRO GAVETA BRUTO EM LATAO FORJADO, BITOLA 1 "</t>
  </si>
  <si>
    <t>REGISTRO GAVETA BRUTO EM LATAO FORJADO, BITOLA 1 1/4"</t>
  </si>
  <si>
    <t>COTOVELO 90 GRAUS DE FERRO GALVANIZADO, COM ROSCA BSP, DE 1"</t>
  </si>
  <si>
    <t>COTOVELO 90 GRAUS DE FERRO GALVANIZADO, COM ROSCA BSP, DE 11/4"</t>
  </si>
  <si>
    <t>TUBO ACO GALVANIZADO COM COSTURA, CLASSE LEVE, DN 25 MM ( 1")</t>
  </si>
  <si>
    <t>TUBO ACO GALVANIZADO COM COSTURA, CLASSE MEDIA, DN 1.1/4"</t>
  </si>
  <si>
    <t>UNIAO DE FERRO GALVANIZADO, COM ROSCA BSP, COM ASSENTO PLANO, DE 1 1/4"</t>
  </si>
  <si>
    <t>UNIAO DE FERRO GALVANIZADO, COM ROSCA BSP, COM ASSENTO PLANO, DE 3/4"</t>
  </si>
  <si>
    <t>VALVULA DE RETENCAO DE BRONZE, PE COM CRIVOS, EXTREMIDADE COM ROSCA, DE 1 1/4", PARA FUNDO DE POCO</t>
  </si>
  <si>
    <t>VALVULA DE RETENCAO VERTICAL, DE BRONZE (PN-16), 1", 200 PSI, EXTREMIDADES COM ROSCA</t>
  </si>
  <si>
    <t>LAVATÓRIO SUSPENSO E COLUNA SUSPENSA, PARA PORTADORES DE NECESSIDADES ESPECIAIS, MODELOS REFERÊNCIA: DECA, LINHA CONFORTO COD. L51 + CS 1V OU SIMILAR NCLUSIVE ACESSÓRIOS DE FIXAÇÃO</t>
  </si>
  <si>
    <t>AJUDANTE DE BOMBEIRO/ENCANADOR COM ENCARGOS COMPLEMENTARES</t>
  </si>
  <si>
    <t>CUBA DE AÇO INOXIDÁVEL RETANGULAR SIMPLES SEM VÁLVULA DE ESCOAMENTO (TIPO
: EMBUTIR/APLICAÇÃO: PIA/ MATERIAL: AÇO AISI 304/ ACABAMENTO: BRILHANTE/ COMPRIMENTO: 465MM*/ LARGURA: 330MM*/ALTURA: 115MM*) *MEDIDAS
REFERENCIAIS</t>
  </si>
  <si>
    <t>MASSA PLÁSTICA</t>
  </si>
  <si>
    <t>SIFÃO METÁLICO PARA PIA AMERICANA (TIPO: COPO/ MATERIAL: METAL/ACABAMENTO: CROMADO/DIÂMETRO DE ENTRADA: 1.1/2"/DIÂMETRO DE
SAÍDA: 1.1/2" OU 2")</t>
  </si>
  <si>
    <t>VÁLVULA DE ESCOAMENTO METÁLICA PARA PIA DE COZINHA AMERICANA (MATERIAL: METAL/ ACABAMENTO: CROMADO/
DIÂMETRO DE ENTRADA: 3.1/2")</t>
  </si>
  <si>
    <t>MATED- 12318</t>
  </si>
  <si>
    <t>MATED- 12405</t>
  </si>
  <si>
    <t>MATED- 11698</t>
  </si>
  <si>
    <t>MATED- 11701</t>
  </si>
  <si>
    <t>VÁLVULA DE METAL CROMADA, PARA LAVATÓRIO Ø7/8"</t>
  </si>
  <si>
    <t>ARGAMASSA INDUSTRIALIZADA - REJUNTE CIMENTÍCIO COLORIDO</t>
  </si>
  <si>
    <t>PARAFUSO CASTELO COM ARRELA E BUCHA DE NYLON ( NÚMERO: 8)</t>
  </si>
  <si>
    <t>TANQUE DE LOUÇA COM COLUNA (COR: BRANCA/VOLUME: 22L/ COMPRIMENTO: 540MM*/ LARGURA: 505MM*/ PROFUNDIDADE: 325MM*) *
MEDIDAS REFERENCIAIS</t>
  </si>
  <si>
    <t>MATED- 12355</t>
  </si>
  <si>
    <t>MATED- 11970</t>
  </si>
  <si>
    <t>MATED- 11733</t>
  </si>
  <si>
    <t>ENGATE FLEXÍVEL METÁLICO PARA ENTRADA DE ÁGUA ( COMPRIMENTO: 40CM/DIÂMETRO
DA SEÇÃO: 1/2")</t>
  </si>
  <si>
    <t>FITA DE VEDAÇÃO PARA TUBOS
E CONEXÕES ROSCÁVEIS ( LARGURA: 12 MM)</t>
  </si>
  <si>
    <t>TORNEIRA METÁLICA PARA PIA DE COZINHA BICA MÓVEL COM AREJADOR (ACABAMENTO: CROMADO/DIÂMETRO: 1/2"/ APLICAÇÃO: MESA/REFERÊNCIA:
1167)</t>
  </si>
  <si>
    <t>MATED- 12565</t>
  </si>
  <si>
    <t>TORNEIRA, Ø1/2", EM METAL, PARA LAVATÓRIO PRESMATIC OU SIMILAR, INCLUSIVE ENGATE FLEXÍVEL</t>
  </si>
  <si>
    <t>TORNEIRA DE PRESSÃO, Ø1/2", EM METAL, PARA LIMPEZA E EXTERNA, TORNEIRA CROMADA 1/2" OU 3/4"</t>
  </si>
  <si>
    <t>CHUVEIRO ELÉTRICO COM RESISTÊNCIA BLINDADA</t>
  </si>
  <si>
    <t>FITA DE VEDAÇÃO PARA TUBOS E CONEXÕES ROSCÁVEIS (
LARGURA: 12 MM)</t>
  </si>
  <si>
    <t>MATED- 12497</t>
  </si>
  <si>
    <t>AJUDANTE DE ELETRICISTA COM ENCARGOS COMPLEMENTARES</t>
  </si>
  <si>
    <t>ELETRICISTA COM ENCARGOS COMPLEMENTARES</t>
  </si>
  <si>
    <t>ELETRODUTO DE AÇO GALVANIZADO (TIPO: LEVE/ DIÂMETRO: 1.1/2")</t>
  </si>
  <si>
    <t>MATED- 12199</t>
  </si>
  <si>
    <t>MATED- 12203</t>
  </si>
  <si>
    <t>ELETRODUTO DE AÇO GALVANIZADO (TIPO: LEVE/ DIÂMETRO: 3")</t>
  </si>
  <si>
    <t>ELETRODUTO FLEXÍVEL, EM AÇO GALVANIZADO, REVESTIDO EXTERNAMENTE COM PVC
PRETO (1")</t>
  </si>
  <si>
    <t>Retroescavadeira sobre pneus, ( alcance de carregamento: 1742 mm / capacidade nominal da caçamba: 1 m³ / combustível: diesel / potência nominal no volante do motor: 85 HP / profundidade de escavação: 4850
mm / tipo de braço: padrão / tipo</t>
  </si>
  <si>
    <t>MATED- 11173</t>
  </si>
  <si>
    <t>Abrigo de hidrante para incêndio externo em chapa de aço carbono ( largura: 0,60 m / altura: 0,90 m /
profundidade: 0,17 m)</t>
  </si>
  <si>
    <t>MATED- 11484</t>
  </si>
  <si>
    <t>REGISTRO TIPO GLOBO ( DIÂMETRO: 2.1/2" [63 MM]/CLASSE DE PRESSÃO: PN16/ ACABAMENTO: EM LATAO COM VOLANTE/EXTREMIDADES:
ROSCADAS)</t>
  </si>
  <si>
    <t>MATED- 11256</t>
  </si>
  <si>
    <t>MATED- 11485</t>
  </si>
  <si>
    <t>MATED- 12540</t>
  </si>
  <si>
    <t>MATED- 11486</t>
  </si>
  <si>
    <t>MATED- 12071</t>
  </si>
  <si>
    <t>ADAPTADOR EM LATAO P/ INSTALACAO PREDIAL DE COMBATE A INCENDIO ENGATE RAPIDO 2 1/2" X ROSCA INTERNA
5 FIOS 2 1/2"</t>
  </si>
  <si>
    <t>CAL HIDRATADA (TIPO: CH-III)</t>
  </si>
  <si>
    <t>REGISTRO TIPO GLOBO ANGULAR (APLICAÇÃO: HIDRANTES/DIÂMETRO: 2.1/2" [63 MM]/ÂNGULO: 45°/ACABAMENTO: EM LATAO COM VOLANTE/
EXTREMIDADES: ROSCADAS)</t>
  </si>
  <si>
    <t>TAMPA DE FERRO FUNDIDO PARA HIDRANTE DE RECALQUE</t>
  </si>
  <si>
    <t>Tampão cego com corrente para hidrante em latão (diâmetro da seção
: 2 1/2 ")</t>
  </si>
  <si>
    <t>Tubo de aço galvanizado sem costura líquidos/gases/vapores/ conducao em geral (diâmetro da
seção: 2 1/2 " / schedule: 40)</t>
  </si>
  <si>
    <t>Registro de gaveta - padrão médio ( diâmetro da seção: 3/4 " / tipo de acabamento: BRUTO)</t>
  </si>
  <si>
    <t xml:space="preserve"> ASSENTO TONDO VOGUE PLUS REFORÇADO PARA VASO SANITÁRIO- BRANCO OU SIMILAR</t>
  </si>
  <si>
    <t xml:space="preserve"> CABIDE METÁLICO SIMPLES CROMADO PARA BANHEIRO</t>
  </si>
  <si>
    <t>MATED- 11680</t>
  </si>
  <si>
    <t>PASTA LUBRIFICANTE PARA TUBO DE PVC</t>
  </si>
  <si>
    <t>ADAPTADOR PARA SAÍDA DE VASO SANITÁRIO</t>
  </si>
  <si>
    <t>CAIXA SIFONADA COM TAMPA E GRELHA METÁLICAS, PVC, DN 150 X150X 50 MM, JUNTA ELÁSTICA, FORNECIDA E INSTALAÇÃO. REF.: TIGRE, AKROS, AMANCO OU EQUIVALENTE</t>
  </si>
  <si>
    <t>RALO SIFONADO COM GRELHA METÁLICA, PVC, DN 100 X100X 40 MM, JUNTA ELÁSTICA, FORNECIDA E INSTALAÇÃO. REF.: TIGRE, AKROS, AMANCO OU EQUIVALENTE</t>
  </si>
  <si>
    <t>MATED- 13014</t>
  </si>
  <si>
    <t>MITRA PVC RÍGIDO (TERMINAL DE VENTILAÇÃO TIPO) 75 MM</t>
  </si>
  <si>
    <t>CAIXA DE GORDURA  VOL. 120 LITROS</t>
  </si>
  <si>
    <t>SERVIÇO: CAIXA ALVENARIA , TAMPA EM CONCRETO - INSPEÇÃO /PASSAGEM, INCLUSIVE ESCAVAÇÃO, REATERRO E BOTA-FORA 60x60x50</t>
  </si>
  <si>
    <t>ALVENARIA EM TIJOLOS MACIÇOS REQUEIMADOS, INCLUSIVE ARGAMASSA PARA ASSENTAMENTO – ESPESSURA 5CM, A REVESTIR (10CM ACABADA)</t>
  </si>
  <si>
    <t>ESCAVAÇÃO MANUAL DE VALAS</t>
  </si>
  <si>
    <t>CONCRETO NÃO ESTRUTURAL, PREPARADO EM OBRA COM BETONEIRA, CONTROLE "B", COM FCK 15 MPA, BRITA Nº (1 E 2), CONSISTÊNCIA PARA VIBRAÇÃO (FABRICAÇÃO)</t>
  </si>
  <si>
    <t>ED-48310</t>
  </si>
  <si>
    <t>CONCRETO MAGRO, TRAÇO 1:4:8, PREPARADO EM OBRA COM BETONEIRA, SEM FUNÇÃO ESTRUTURAL</t>
  </si>
  <si>
    <t>ED-8563</t>
  </si>
  <si>
    <t>FORMA EM TÁBUA REAPROVEITAMENTO 3 X</t>
  </si>
  <si>
    <t>SERVIÇO: CAIXA ALVENARIA , TAMPA EM CONCRETO - INSPEÇÃO /PASSAGEM, INCLUSIVE ESCAVAÇÃO, REATERRO E BOTA-FORA 60x60x60</t>
  </si>
  <si>
    <t>SERVIÇO: CAIXA ALVENARIA , TAMPA EM CONCRETO - INSPEÇÃO /PASSAGEM, INCLUSIVE ESCAVAÇÃO, REATERRO E BOTA-FORA 60x60x80</t>
  </si>
  <si>
    <t>SERVIÇO: CAIXA ALVENARIA , TAMPA EM CONCRETO - INSPEÇÃO /PASSAGEM, INCLUSIVE ESCAVAÇÃO, REATERRO E BOTA-FORA 60x60x90</t>
  </si>
  <si>
    <t>SERVIÇO: CAIXA ALVENARIA , TAMPA EM CONCRETO - INSPEÇÃO /PASSAGEM, INCLUSIVE ESCAVAÇÃO, REATERRO E BOTA-FORA 60x60x100</t>
  </si>
  <si>
    <t>SERVIÇO: CAIXA ALVENARIA, TAMPA EM GRELHA DE AÇO - PASSAGEM, INCLUSIVE ESCAVAÇÃO, REATERRO E BOTA-FORA 60x60x30</t>
  </si>
  <si>
    <t>SERVIÇO: CAIXA ALVENARIA, TAMPA EM GRELHA DE AÇO - PASSAGEM, INCLUSIVE ESCAVAÇÃO, REATERRO E BOTA-FORA 60x60x40</t>
  </si>
  <si>
    <t>SERVIÇO: CAIXA ALVENARIA, TAMPA EM GRELHA DE AÇO - PASSAGEM, INCLUSIVE ESCAVAÇÃO, REATERRO E BOTA-FORA 60x60x50</t>
  </si>
  <si>
    <t>SERVIÇO: CAIXA ALVENARIA, TAMPA EM GRELHA DE AÇO - PASSAGEM, INCLUSIVE ESCAVAÇÃO, REATERRO E BOTA-FORA 60x60x60</t>
  </si>
  <si>
    <t>SERVIÇO: CAIXA ALVENARIA, TAMPA EM GRELHA DE AÇO - PASSAGEM, INCLUSIVE ESCAVAÇÃO, REATERRO E BOTA-FORA 60x60x70</t>
  </si>
  <si>
    <t>SERVIÇO: PINTURA ESMALTE BRILHANTE, ESMALTE SINTÉTICO, NAS TUBULAÇÕES APARENTES- BARRILETE E TÉRREO ÁGUA PLUVIAL E DRENOS DO AR CONDICIONADO- AZUL DEL REY</t>
  </si>
  <si>
    <t>SERVIÇO: PINTURA ESMALTE BRILHANTE, ESMALTE SINTÉTICO, NAS TUBULAÇÕES APARENTES- BARRILETE E TÉRREO VENTILAÇÃO- AMARELO OURO</t>
  </si>
  <si>
    <t>SERVIÇO: PINTURA ESMALTE BRILHANTE, ESMALTE SINTÉTICO, NAS TUBULAÇÕES APARENTES- BARRILETE E TÉRREO ESGOTO- MARROM CONHAQUE</t>
  </si>
  <si>
    <t>SERVIÇO: PINTURA ESMALTE BRILHANTE, ESMALTE SINTÉTICO, NAS TUBULAÇÕES APARENTES- BARRILETE E TÉRREO ÁGUA - VERDE AMAZONAS</t>
  </si>
  <si>
    <t>SERVIÇO: CONCRETO MAGRO, TRAÇO 1:4:8, PREPARADO EM OBRA COM BETONEIRA, SEM FUNÇÃO ESTRUTURAL</t>
  </si>
  <si>
    <t>SERVIÇO:   CONCRETO NÃO ESTRUTURAL, PREPARADO EM OBRA COM BETONEIRA, CONTROLE "B", COM FCK 15 MPA, BRITA Nº (1 E 2), CONSISTÊNCIA PARA VIBRAÇÃO (FABRICAÇÃO)</t>
  </si>
  <si>
    <t>SERVIÇO:  FORMA EM TABUA REAP. 3X</t>
  </si>
  <si>
    <t xml:space="preserve"> ED-48302</t>
  </si>
  <si>
    <t>SERVIÇO: RGAMASSA, TRAÇO 1:3 (CIMENTO E AREIA), PREPARO MECÂNICO</t>
  </si>
  <si>
    <t>REGULARIZAÇÃO E COMPACTAÇÃO MANUAL DE TERRENO</t>
  </si>
  <si>
    <t>GRELHA DE FERRO REDONDO P/CAIXA COLETORA  60X60 CM</t>
  </si>
  <si>
    <t>CONCRETO DOSADO EM CENTRAL CONVENCIONAL ( RESISTÊNCIA: 15,0 MPA/BRITA: 0
E 1/SLUMP: 60+-10)</t>
  </si>
  <si>
    <t>PREGO 16 X 24 COM CABEÇA (
COMPRIMENTO: 55 MM / DIÂMETRO DA CABEÇA: 2,70 MM)</t>
  </si>
  <si>
    <t>SARRAFO APARELHADO (SEÇÃO TRANSVERSAL: 1X2 " / TIPO DE MADEIRA: CEDRO)</t>
  </si>
  <si>
    <t>MATED- 9039</t>
  </si>
  <si>
    <t>MATED- 11329</t>
  </si>
  <si>
    <t>MATED- 11347</t>
  </si>
  <si>
    <t>TAMPO E ARO ARTICULADOS PARA CAIXA TIPO ZC - GARAGEM</t>
  </si>
  <si>
    <t>REBOCO ARGAMASSA 1:2:8</t>
  </si>
  <si>
    <t>TAMPO E ARO ARTICULADOS PARA CAIXA TIPO ZC - PASSEIO</t>
  </si>
  <si>
    <t>BARRA DE VERGALÃO ROSCA TOTAL EM AÇO 1/4"</t>
  </si>
  <si>
    <t>CANTONEIRA ZZ ALTA Z</t>
  </si>
  <si>
    <t>CHUMBADOR CBA COM PARAFUSO 5/16</t>
  </si>
  <si>
    <t>ARRUELA LISA 1/4"</t>
  </si>
  <si>
    <t>PORCA SEXTAVADA 1/4"</t>
  </si>
  <si>
    <t>74.04.30</t>
  </si>
  <si>
    <t>74.05.35</t>
  </si>
  <si>
    <t>74.05.37</t>
  </si>
  <si>
    <t>74.05.38</t>
  </si>
  <si>
    <t>74.05.39</t>
  </si>
  <si>
    <t>Tampa para caixa subterrânea tipo R1 em ferro fundido (comprimento: 600 mm / largura: 500 mm / padrão:
ANATEL / profundidade: 350 mm)</t>
  </si>
  <si>
    <t>TIJOLO COMUM MACIÇO 5, 7X9X19CM (COMPRIMENTO: 190,
00MM / LARGURA: 90,00MM /
ALTURA: 57,00MM)</t>
  </si>
  <si>
    <t>MATED- 11462</t>
  </si>
  <si>
    <t>MATED- 11315</t>
  </si>
  <si>
    <t>11.17,15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</si>
</sst>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6">
    <numFmt numFmtId="7" formatCode="&quot;R$&quot;\ #,##0.00;\-&quot;R$&quot;\ #,##0.00"/>
    <numFmt numFmtId="44" formatCode="_-&quot;R$&quot;\ * #,##0.00_-;\-&quot;R$&quot;\ * #,##0.00_-;_-&quot;R$&quot;\ * &quot;-&quot;??_-;_-@_-"/>
    <numFmt numFmtId="43" formatCode="_-* #,##0.00_-;\-* #,##0.00_-;_-* &quot;-&quot;??_-;_-@_-"/>
    <numFmt numFmtId="164" formatCode="0.0"/>
    <numFmt numFmtId="165" formatCode="yy\.mm\.dd;@"/>
    <numFmt numFmtId="166" formatCode="m\.d\.yy;@"/>
    <numFmt numFmtId="167" formatCode="mm\.dd\.yy;@"/>
    <numFmt numFmtId="168" formatCode="dd\.mm\.yy;@"/>
    <numFmt numFmtId="169" formatCode="yy\.m\.d;@"/>
    <numFmt numFmtId="170" formatCode="0.0000"/>
    <numFmt numFmtId="171" formatCode="yy\.mm\.d;@"/>
    <numFmt numFmtId="172" formatCode="0.000"/>
    <numFmt numFmtId="173" formatCode="0.0000000"/>
    <numFmt numFmtId="174" formatCode="_-&quot;R$&quot;\ * #,##0.000_-;\-&quot;R$&quot;\ * #,##0.000_-;_-&quot;R$&quot;\ * &quot;-&quot;???_-;_-@_-"/>
    <numFmt numFmtId="175" formatCode="_-* #,##0.0000_-;\-* #,##0.0000_-;_-* &quot;-&quot;??_-;_-@_-"/>
    <numFmt numFmtId="176" formatCode="&quot;R$&quot;\ #,##0.000;\-&quot;R$&quot;\ #,##0.000"/>
    <numFmt numFmtId="177" formatCode="_-* #,##0.0000_-;\-* #,##0.0000_-;_-* &quot;-&quot;????_-;_-@_-"/>
    <numFmt numFmtId="178" formatCode="_-* #,##0.00000_-;\-* #,##0.00000_-;_-* &quot;-&quot;??_-;_-@_-"/>
    <numFmt numFmtId="179" formatCode="&quot;R$&quot;\ #,##0.0000;\-&quot;R$&quot;\ #,##0.0000"/>
    <numFmt numFmtId="180" formatCode="_-* #,##0.000_-;\-* #,##0.000_-;_-* &quot;-&quot;??_-;_-@_-"/>
    <numFmt numFmtId="181" formatCode="_-* #,##0.000000_-;\-* #,##0.000000_-;_-* &quot;-&quot;??_-;_-@_-"/>
    <numFmt numFmtId="182" formatCode="_-* #,##0.0000000_-;\-* #,##0.0000000_-;_-* &quot;-&quot;??_-;_-@_-"/>
    <numFmt numFmtId="183" formatCode="_-&quot;R$&quot;\ * #,##0.00000_-;\-&quot;R$&quot;\ * #,##0.00000_-;_-&quot;R$&quot;\ * &quot;-&quot;??_-;_-@_-"/>
    <numFmt numFmtId="184" formatCode="_-&quot;R$&quot;\ * #,##0.000000_-;\-&quot;R$&quot;\ * #,##0.000000_-;_-&quot;R$&quot;\ * &quot;-&quot;??_-;_-@_-"/>
    <numFmt numFmtId="185" formatCode="0.000000"/>
    <numFmt numFmtId="186" formatCode="_-* #,##0.00000000_-;\-* #,##0.00000000_-;_-* &quot;-&quot;??_-;_-@_-"/>
    <numFmt numFmtId="187" formatCode="0.00000000"/>
    <numFmt numFmtId="188" formatCode="_-&quot;R$&quot;\ * #,##0.000000_-;\-&quot;R$&quot;\ * #,##0.000000_-;_-&quot;R$&quot;\ * &quot;-&quot;??????_-;_-@_-"/>
    <numFmt numFmtId="189" formatCode="_-&quot;R$&quot;\ * #,##0.000000_-;\-&quot;R$&quot;\ * #,##0.000000_-;_-&quot;R$&quot;\ * &quot;-&quot;?????_-;_-@_-"/>
    <numFmt numFmtId="190" formatCode="_-&quot;R$&quot;\ * #,##0.00000_-;\-&quot;R$&quot;\ * #,##0.00000_-;_-&quot;R$&quot;\ * &quot;-&quot;???_-;_-@_-"/>
    <numFmt numFmtId="191" formatCode="_-&quot;R$&quot;\ * #,##0.000000_-;\-&quot;R$&quot;\ * #,##0.000000_-;_-&quot;R$&quot;\ * &quot;-&quot;???_-;_-@_-"/>
    <numFmt numFmtId="192" formatCode="_-&quot;R$&quot;\ * #,##0.0000000_-;\-&quot;R$&quot;\ * #,##0.0000000_-;_-&quot;R$&quot;\ * &quot;-&quot;??????_-;_-@_-"/>
    <numFmt numFmtId="193" formatCode="_-&quot;R$&quot;\ * #,##0.0000_-;\-&quot;R$&quot;\ * #,##0.0000_-;_-&quot;R$&quot;\ * &quot;-&quot;??????_-;_-@_-"/>
    <numFmt numFmtId="194" formatCode="_-* #,##0.0000000000_-;\-* #,##0.0000000000_-;_-* &quot;-&quot;??????_-;_-@_-"/>
    <numFmt numFmtId="195" formatCode="0.000000000"/>
    <numFmt numFmtId="196" formatCode="_-&quot;R$&quot;\ * #,##0.0000_-;\-&quot;R$&quot;\ * #,##0.0000_-;_-&quot;R$&quot;\ * &quot;-&quot;??_-;_-@_-"/>
  </numFmts>
  <fonts count="15" x14ac:knownFonts="1">
    <font>
      <sz val="10"/>
      <color rgb="FF000000"/>
      <name val="Times New Roman"/>
      <charset val="204"/>
    </font>
    <font>
      <sz val="10"/>
      <color rgb="FF000000"/>
      <name val="Times New Roman"/>
      <family val="1"/>
    </font>
    <font>
      <b/>
      <sz val="6"/>
      <name val="Verdana"/>
      <family val="2"/>
    </font>
    <font>
      <b/>
      <sz val="6"/>
      <color rgb="FF000000"/>
      <name val="Verdana"/>
      <family val="2"/>
    </font>
    <font>
      <sz val="6"/>
      <color rgb="FF000000"/>
      <name val="Verdana"/>
      <family val="2"/>
    </font>
    <font>
      <sz val="6"/>
      <name val="Verdana"/>
      <family val="2"/>
    </font>
    <font>
      <sz val="10"/>
      <color rgb="FF000000"/>
      <name val="Times New Roman"/>
      <family val="1"/>
    </font>
    <font>
      <sz val="6"/>
      <color rgb="FF00AF4F"/>
      <name val="Verdana"/>
      <family val="2"/>
    </font>
    <font>
      <b/>
      <sz val="6"/>
      <color theme="1"/>
      <name val="Verdana"/>
      <family val="2"/>
    </font>
    <font>
      <sz val="6"/>
      <color theme="1"/>
      <name val="Verdana"/>
      <family val="2"/>
    </font>
    <font>
      <sz val="10"/>
      <color rgb="FF000000"/>
      <name val="Times New Roman"/>
      <charset val="204"/>
    </font>
    <font>
      <sz val="6"/>
      <color rgb="FF000000"/>
      <name val="Times New Roman"/>
      <family val="1"/>
    </font>
    <font>
      <sz val="8"/>
      <name val="Times New Roman"/>
      <family val="1"/>
    </font>
    <font>
      <strike/>
      <sz val="6"/>
      <name val="Verdana"/>
      <family val="2"/>
    </font>
    <font>
      <sz val="10"/>
      <color rgb="FF000000"/>
      <name val="Verdana"/>
      <family val="2"/>
    </font>
  </fonts>
  <fills count="3">
    <fill>
      <patternFill patternType="none"/>
    </fill>
    <fill>
      <patternFill patternType="gray125"/>
    </fill>
    <fill>
      <patternFill patternType="solid">
        <fgColor theme="0"/>
        <bgColor indexed="64"/>
      </patternFill>
    </fill>
  </fills>
  <borders count="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6">
    <xf numFmtId="0" fontId="0" fillId="0" borderId="0"/>
    <xf numFmtId="43" fontId="1" fillId="0" borderId="0" applyFont="0" applyFill="0" applyBorder="0" applyAlignment="0" applyProtection="0"/>
    <xf numFmtId="9" fontId="6" fillId="0" borderId="0" applyFont="0" applyFill="0" applyBorder="0" applyAlignment="0" applyProtection="0"/>
    <xf numFmtId="0" fontId="1" fillId="0" borderId="0"/>
    <xf numFmtId="9" fontId="1" fillId="0" borderId="0" applyFont="0" applyFill="0" applyBorder="0" applyAlignment="0" applyProtection="0"/>
    <xf numFmtId="44" fontId="10" fillId="0" borderId="0" applyFont="0" applyFill="0" applyBorder="0" applyAlignment="0" applyProtection="0"/>
  </cellStyleXfs>
  <cellXfs count="554">
    <xf numFmtId="0" fontId="0" fillId="0" borderId="0" xfId="0" applyFill="1" applyBorder="1" applyAlignment="1">
      <alignment horizontal="left" vertical="top"/>
    </xf>
    <xf numFmtId="0" fontId="4" fillId="0" borderId="0" xfId="0" applyFont="1" applyFill="1" applyBorder="1" applyAlignment="1">
      <alignment horizontal="left" vertical="center"/>
    </xf>
    <xf numFmtId="0" fontId="4" fillId="0" borderId="0" xfId="0" applyFont="1" applyFill="1" applyBorder="1" applyAlignment="1">
      <alignment horizontal="left" vertical="top"/>
    </xf>
    <xf numFmtId="0" fontId="4" fillId="0" borderId="0" xfId="0" applyFont="1" applyAlignment="1">
      <alignment horizontal="left" vertical="center"/>
    </xf>
    <xf numFmtId="0" fontId="4" fillId="0" borderId="0" xfId="3" applyFont="1" applyAlignment="1">
      <alignment horizontal="left" vertical="top"/>
    </xf>
    <xf numFmtId="0" fontId="4" fillId="2" borderId="1" xfId="3" applyFont="1" applyFill="1" applyBorder="1" applyAlignment="1">
      <alignment vertical="center" wrapText="1"/>
    </xf>
    <xf numFmtId="0" fontId="4" fillId="2" borderId="1" xfId="3" applyFont="1" applyFill="1" applyBorder="1" applyAlignment="1">
      <alignment wrapText="1"/>
    </xf>
    <xf numFmtId="0" fontId="4" fillId="2" borderId="1" xfId="3" applyFont="1" applyFill="1" applyBorder="1" applyAlignment="1">
      <alignment vertical="top" wrapText="1"/>
    </xf>
    <xf numFmtId="0" fontId="4" fillId="2" borderId="1" xfId="3" applyFont="1" applyFill="1" applyBorder="1" applyAlignment="1">
      <alignment horizontal="center" vertical="top" wrapText="1"/>
    </xf>
    <xf numFmtId="0" fontId="5" fillId="2" borderId="1" xfId="3" applyFont="1" applyFill="1" applyBorder="1" applyAlignment="1">
      <alignment horizontal="center" vertical="top" wrapText="1"/>
    </xf>
    <xf numFmtId="0" fontId="2" fillId="2" borderId="1" xfId="3" applyFont="1" applyFill="1" applyBorder="1" applyAlignment="1">
      <alignment vertical="top" wrapText="1"/>
    </xf>
    <xf numFmtId="0" fontId="4" fillId="2" borderId="1" xfId="3" applyFont="1" applyFill="1" applyBorder="1" applyAlignment="1">
      <alignment horizontal="left" wrapText="1"/>
    </xf>
    <xf numFmtId="0" fontId="4" fillId="2" borderId="1" xfId="3" applyFont="1" applyFill="1" applyBorder="1" applyAlignment="1">
      <alignment horizontal="left" vertical="center" wrapText="1"/>
    </xf>
    <xf numFmtId="0" fontId="5" fillId="2" borderId="1" xfId="3" applyFont="1" applyFill="1" applyBorder="1" applyAlignment="1">
      <alignment horizontal="center" vertical="center" wrapText="1"/>
    </xf>
    <xf numFmtId="0" fontId="2" fillId="2" borderId="1" xfId="3" applyFont="1" applyFill="1" applyBorder="1" applyAlignment="1">
      <alignment horizontal="right" vertical="top" wrapText="1" indent="1"/>
    </xf>
    <xf numFmtId="0" fontId="4" fillId="2" borderId="1" xfId="3" applyFont="1" applyFill="1" applyBorder="1" applyAlignment="1">
      <alignment horizontal="right" vertical="top" wrapText="1"/>
    </xf>
    <xf numFmtId="43" fontId="4" fillId="2" borderId="1" xfId="1" applyFont="1" applyFill="1" applyBorder="1" applyAlignment="1">
      <alignment horizontal="right" vertical="top" shrinkToFit="1"/>
    </xf>
    <xf numFmtId="43" fontId="4" fillId="2" borderId="1" xfId="1" applyFont="1" applyFill="1" applyBorder="1" applyAlignment="1">
      <alignment horizontal="right" vertical="center" shrinkToFit="1"/>
    </xf>
    <xf numFmtId="43" fontId="4" fillId="2" borderId="1" xfId="1" applyFont="1" applyFill="1" applyBorder="1" applyAlignment="1">
      <alignment vertical="top" shrinkToFit="1"/>
    </xf>
    <xf numFmtId="43" fontId="4" fillId="2" borderId="1" xfId="1" applyFont="1" applyFill="1" applyBorder="1" applyAlignment="1">
      <alignment vertical="center" shrinkToFit="1"/>
    </xf>
    <xf numFmtId="43" fontId="4" fillId="2" borderId="1" xfId="1" applyFont="1" applyFill="1" applyBorder="1" applyAlignment="1">
      <alignment wrapText="1"/>
    </xf>
    <xf numFmtId="43" fontId="4" fillId="2" borderId="1" xfId="1" applyFont="1" applyFill="1" applyBorder="1" applyAlignment="1">
      <alignment vertical="center" wrapText="1"/>
    </xf>
    <xf numFmtId="43" fontId="4" fillId="2" borderId="1" xfId="1" applyFont="1" applyFill="1" applyBorder="1" applyAlignment="1">
      <alignment horizontal="left" wrapText="1"/>
    </xf>
    <xf numFmtId="0" fontId="2" fillId="2" borderId="1" xfId="0" applyFont="1" applyFill="1" applyBorder="1" applyAlignment="1">
      <alignment horizontal="left" vertical="top" wrapText="1" indent="1"/>
    </xf>
    <xf numFmtId="0" fontId="4" fillId="2" borderId="1" xfId="0" applyFont="1" applyFill="1" applyBorder="1" applyAlignment="1">
      <alignment horizontal="left" vertical="top" wrapText="1" indent="1"/>
    </xf>
    <xf numFmtId="43" fontId="2" fillId="2" borderId="1" xfId="1" applyFont="1" applyFill="1" applyBorder="1" applyAlignment="1">
      <alignment vertical="top" wrapText="1"/>
    </xf>
    <xf numFmtId="0" fontId="2" fillId="2" borderId="1" xfId="0" applyFont="1" applyFill="1" applyBorder="1" applyAlignment="1">
      <alignment vertical="top" wrapText="1"/>
    </xf>
    <xf numFmtId="1" fontId="3" fillId="2" borderId="1" xfId="0" applyNumberFormat="1" applyFont="1" applyFill="1" applyBorder="1" applyAlignment="1">
      <alignment horizontal="left" vertical="top" shrinkToFit="1"/>
    </xf>
    <xf numFmtId="0" fontId="4" fillId="2" borderId="1" xfId="0" applyFont="1" applyFill="1" applyBorder="1" applyAlignment="1">
      <alignment horizontal="left" wrapText="1"/>
    </xf>
    <xf numFmtId="0" fontId="4" fillId="2" borderId="1" xfId="0" applyFont="1" applyFill="1" applyBorder="1" applyAlignment="1">
      <alignment wrapText="1"/>
    </xf>
    <xf numFmtId="0" fontId="5" fillId="2" borderId="1" xfId="0" applyFont="1" applyFill="1" applyBorder="1" applyAlignment="1">
      <alignment horizontal="center" vertical="top" wrapText="1"/>
    </xf>
    <xf numFmtId="2" fontId="4" fillId="2" borderId="1" xfId="0" applyNumberFormat="1" applyFont="1" applyFill="1" applyBorder="1" applyAlignment="1">
      <alignment horizontal="center" vertical="top" shrinkToFit="1"/>
    </xf>
    <xf numFmtId="4" fontId="4" fillId="2" borderId="1" xfId="0" applyNumberFormat="1" applyFont="1" applyFill="1" applyBorder="1" applyAlignment="1">
      <alignment horizontal="right" vertical="top" shrinkToFit="1"/>
    </xf>
    <xf numFmtId="4" fontId="4" fillId="2" borderId="1" xfId="0" applyNumberFormat="1" applyFont="1" applyFill="1" applyBorder="1" applyAlignment="1">
      <alignment horizontal="center" vertical="top" shrinkToFit="1"/>
    </xf>
    <xf numFmtId="2" fontId="4" fillId="2" borderId="1" xfId="0" applyNumberFormat="1" applyFont="1" applyFill="1" applyBorder="1" applyAlignment="1">
      <alignment horizontal="center" vertical="center" shrinkToFit="1"/>
    </xf>
    <xf numFmtId="0" fontId="4" fillId="2" borderId="1" xfId="0" applyFont="1" applyFill="1" applyBorder="1" applyAlignment="1">
      <alignment horizontal="right" vertical="top" wrapText="1"/>
    </xf>
    <xf numFmtId="4" fontId="3" fillId="2" borderId="1" xfId="0" applyNumberFormat="1" applyFont="1" applyFill="1" applyBorder="1" applyAlignment="1">
      <alignment horizontal="right" vertical="top" shrinkToFit="1"/>
    </xf>
    <xf numFmtId="0" fontId="4" fillId="2" borderId="1" xfId="0" applyFont="1" applyFill="1" applyBorder="1" applyAlignment="1">
      <alignment horizontal="left" vertical="top" wrapText="1" indent="14"/>
    </xf>
    <xf numFmtId="0" fontId="4" fillId="2" borderId="1" xfId="0" applyFont="1" applyFill="1" applyBorder="1" applyAlignment="1">
      <alignment horizontal="left" vertical="center"/>
    </xf>
    <xf numFmtId="0" fontId="4" fillId="2" borderId="1" xfId="0" applyFont="1" applyFill="1" applyBorder="1" applyAlignment="1">
      <alignment vertical="center" wrapText="1"/>
    </xf>
    <xf numFmtId="1" fontId="4" fillId="2" borderId="1" xfId="0" applyNumberFormat="1" applyFont="1" applyFill="1" applyBorder="1" applyAlignment="1">
      <alignment horizontal="left" vertical="center" shrinkToFit="1"/>
    </xf>
    <xf numFmtId="0" fontId="2" fillId="2" borderId="1" xfId="0" applyFont="1" applyFill="1" applyBorder="1" applyAlignment="1">
      <alignment horizontal="left" vertical="center" wrapText="1" indent="1"/>
    </xf>
    <xf numFmtId="0" fontId="2" fillId="2" borderId="1" xfId="0" applyFont="1" applyFill="1" applyBorder="1" applyAlignment="1">
      <alignment horizontal="right" vertical="center" wrapText="1" indent="1"/>
    </xf>
    <xf numFmtId="2" fontId="4" fillId="2" borderId="1" xfId="0" applyNumberFormat="1" applyFont="1" applyFill="1" applyBorder="1" applyAlignment="1">
      <alignment horizontal="right" vertical="center" indent="1" shrinkToFit="1"/>
    </xf>
    <xf numFmtId="2" fontId="4" fillId="2" borderId="1" xfId="0" applyNumberFormat="1" applyFont="1" applyFill="1" applyBorder="1" applyAlignment="1">
      <alignment horizontal="right" vertical="center" shrinkToFit="1"/>
    </xf>
    <xf numFmtId="4" fontId="4" fillId="2" borderId="1" xfId="0" applyNumberFormat="1" applyFont="1" applyFill="1" applyBorder="1" applyAlignment="1">
      <alignment horizontal="right" vertical="center" shrinkToFit="1"/>
    </xf>
    <xf numFmtId="2" fontId="4" fillId="2" borderId="1" xfId="0" applyNumberFormat="1" applyFont="1" applyFill="1" applyBorder="1" applyAlignment="1">
      <alignment horizontal="right" vertical="top" indent="1" shrinkToFit="1"/>
    </xf>
    <xf numFmtId="2" fontId="4" fillId="2" borderId="1" xfId="0" applyNumberFormat="1" applyFont="1" applyFill="1" applyBorder="1" applyAlignment="1">
      <alignment horizontal="right" vertical="top" shrinkToFit="1"/>
    </xf>
    <xf numFmtId="0" fontId="4" fillId="2" borderId="1" xfId="0" applyFont="1" applyFill="1" applyBorder="1" applyAlignment="1">
      <alignment horizontal="right" vertical="center" wrapText="1"/>
    </xf>
    <xf numFmtId="4" fontId="3" fillId="2" borderId="1" xfId="0" applyNumberFormat="1" applyFont="1" applyFill="1" applyBorder="1" applyAlignment="1">
      <alignment horizontal="right" vertical="center" shrinkToFit="1"/>
    </xf>
    <xf numFmtId="170" fontId="4" fillId="2" borderId="1" xfId="0" applyNumberFormat="1" applyFont="1" applyFill="1" applyBorder="1" applyAlignment="1">
      <alignment vertical="top" shrinkToFit="1"/>
    </xf>
    <xf numFmtId="0" fontId="2" fillId="2" borderId="1" xfId="0" applyFont="1" applyFill="1" applyBorder="1" applyAlignment="1">
      <alignment vertical="center" wrapText="1"/>
    </xf>
    <xf numFmtId="0" fontId="5" fillId="2" borderId="1" xfId="0" applyFont="1" applyFill="1" applyBorder="1" applyAlignment="1">
      <alignment horizontal="right" vertical="top" wrapText="1" indent="2"/>
    </xf>
    <xf numFmtId="2" fontId="4" fillId="2" borderId="1" xfId="0" applyNumberFormat="1" applyFont="1" applyFill="1" applyBorder="1" applyAlignment="1">
      <alignment horizontal="left" vertical="top" indent="2" shrinkToFit="1"/>
    </xf>
    <xf numFmtId="2" fontId="4" fillId="2" borderId="1" xfId="0" applyNumberFormat="1" applyFont="1" applyFill="1" applyBorder="1" applyAlignment="1">
      <alignment horizontal="left" vertical="top" indent="1" shrinkToFit="1"/>
    </xf>
    <xf numFmtId="0" fontId="5" fillId="2" borderId="1" xfId="0" applyFont="1" applyFill="1" applyBorder="1" applyAlignment="1">
      <alignment horizontal="right" vertical="center" wrapText="1" indent="2"/>
    </xf>
    <xf numFmtId="2" fontId="4" fillId="2" borderId="1" xfId="0" applyNumberFormat="1" applyFont="1" applyFill="1" applyBorder="1" applyAlignment="1">
      <alignment horizontal="left" vertical="center" indent="1" shrinkToFit="1"/>
    </xf>
    <xf numFmtId="1" fontId="4" fillId="2" borderId="1" xfId="0" applyNumberFormat="1" applyFont="1" applyFill="1" applyBorder="1" applyAlignment="1">
      <alignment horizontal="left" vertical="top" shrinkToFit="1"/>
    </xf>
    <xf numFmtId="2" fontId="4" fillId="2" borderId="1" xfId="0" applyNumberFormat="1" applyFont="1" applyFill="1" applyBorder="1" applyAlignment="1">
      <alignment horizontal="left" vertical="center" indent="2" shrinkToFit="1"/>
    </xf>
    <xf numFmtId="0" fontId="5" fillId="2" borderId="1" xfId="0" applyFont="1" applyFill="1" applyBorder="1" applyAlignment="1">
      <alignment horizontal="right" vertical="center" wrapText="1" indent="1"/>
    </xf>
    <xf numFmtId="167" fontId="4" fillId="2" borderId="1" xfId="0" applyNumberFormat="1" applyFont="1" applyFill="1" applyBorder="1" applyAlignment="1">
      <alignment horizontal="left" vertical="top" shrinkToFit="1"/>
    </xf>
    <xf numFmtId="4" fontId="4" fillId="2" borderId="1" xfId="0" applyNumberFormat="1" applyFont="1" applyFill="1" applyBorder="1" applyAlignment="1">
      <alignment horizontal="left" vertical="top" indent="1" shrinkToFit="1"/>
    </xf>
    <xf numFmtId="4" fontId="4" fillId="2" borderId="1" xfId="0" applyNumberFormat="1" applyFont="1" applyFill="1" applyBorder="1" applyAlignment="1">
      <alignment horizontal="left" vertical="center" indent="1" shrinkToFit="1"/>
    </xf>
    <xf numFmtId="0" fontId="2" fillId="2" borderId="1" xfId="0" applyFont="1" applyFill="1" applyBorder="1" applyAlignment="1">
      <alignment horizontal="right" vertical="top" wrapText="1"/>
    </xf>
    <xf numFmtId="4" fontId="4" fillId="2" borderId="1" xfId="0" applyNumberFormat="1" applyFont="1" applyFill="1" applyBorder="1" applyAlignment="1">
      <alignment vertical="center" shrinkToFit="1"/>
    </xf>
    <xf numFmtId="2" fontId="4" fillId="2" borderId="1" xfId="0" applyNumberFormat="1" applyFont="1" applyFill="1" applyBorder="1" applyAlignment="1">
      <alignment vertical="center" shrinkToFit="1"/>
    </xf>
    <xf numFmtId="0" fontId="2" fillId="2" borderId="1" xfId="0" applyFont="1" applyFill="1" applyBorder="1" applyAlignment="1">
      <alignment horizontal="right" vertical="top" wrapText="1" indent="1"/>
    </xf>
    <xf numFmtId="169" fontId="4" fillId="2" borderId="1" xfId="0" applyNumberFormat="1" applyFont="1" applyFill="1" applyBorder="1" applyAlignment="1">
      <alignment horizontal="left" vertical="top" shrinkToFit="1"/>
    </xf>
    <xf numFmtId="2" fontId="4" fillId="2" borderId="1" xfId="0" applyNumberFormat="1" applyFont="1" applyFill="1" applyBorder="1" applyAlignment="1">
      <alignment horizontal="right" vertical="top" indent="2" shrinkToFit="1"/>
    </xf>
    <xf numFmtId="169" fontId="4" fillId="2" borderId="1" xfId="0" applyNumberFormat="1" applyFont="1" applyFill="1" applyBorder="1" applyAlignment="1">
      <alignment horizontal="left" vertical="center" shrinkToFit="1"/>
    </xf>
    <xf numFmtId="2" fontId="4" fillId="2" borderId="1" xfId="0" applyNumberFormat="1" applyFont="1" applyFill="1" applyBorder="1" applyAlignment="1">
      <alignment horizontal="right" vertical="center" indent="2" shrinkToFit="1"/>
    </xf>
    <xf numFmtId="167" fontId="4" fillId="2" borderId="1" xfId="0" applyNumberFormat="1" applyFont="1" applyFill="1" applyBorder="1" applyAlignment="1">
      <alignment horizontal="left" vertical="center" shrinkToFit="1"/>
    </xf>
    <xf numFmtId="43" fontId="5" fillId="2" borderId="1" xfId="1" applyFont="1" applyFill="1" applyBorder="1" applyAlignment="1">
      <alignment vertical="center" wrapText="1"/>
    </xf>
    <xf numFmtId="43" fontId="4" fillId="2" borderId="1" xfId="1" applyFont="1" applyFill="1" applyBorder="1" applyAlignment="1">
      <alignment vertical="top" wrapText="1"/>
    </xf>
    <xf numFmtId="43" fontId="3" fillId="2" borderId="1" xfId="1" applyFont="1" applyFill="1" applyBorder="1" applyAlignment="1">
      <alignment vertical="top" wrapText="1"/>
    </xf>
    <xf numFmtId="1" fontId="3" fillId="2" borderId="1" xfId="0" applyNumberFormat="1" applyFont="1" applyFill="1" applyBorder="1" applyAlignment="1">
      <alignment horizontal="left" vertical="center" shrinkToFit="1"/>
    </xf>
    <xf numFmtId="1" fontId="4" fillId="2" borderId="1" xfId="0" applyNumberFormat="1" applyFont="1" applyFill="1" applyBorder="1" applyAlignment="1">
      <alignment horizontal="center" vertical="center" shrinkToFit="1"/>
    </xf>
    <xf numFmtId="2" fontId="4" fillId="2" borderId="1" xfId="0" applyNumberFormat="1" applyFont="1" applyFill="1" applyBorder="1" applyAlignment="1">
      <alignment vertical="top" shrinkToFit="1"/>
    </xf>
    <xf numFmtId="0" fontId="4" fillId="2" borderId="1" xfId="0" applyFont="1" applyFill="1" applyBorder="1" applyAlignment="1">
      <alignment horizontal="right" wrapText="1"/>
    </xf>
    <xf numFmtId="4" fontId="4" fillId="2" borderId="1" xfId="0" applyNumberFormat="1" applyFont="1" applyFill="1" applyBorder="1" applyAlignment="1">
      <alignment vertical="top" shrinkToFit="1"/>
    </xf>
    <xf numFmtId="4" fontId="3" fillId="2" borderId="1" xfId="0" applyNumberFormat="1" applyFont="1" applyFill="1" applyBorder="1" applyAlignment="1">
      <alignment horizontal="left" vertical="top" indent="1" shrinkToFit="1"/>
    </xf>
    <xf numFmtId="1" fontId="3" fillId="2" borderId="1" xfId="0" applyNumberFormat="1" applyFont="1" applyFill="1" applyBorder="1" applyAlignment="1">
      <alignment horizontal="left" vertical="top" wrapText="1" shrinkToFit="1"/>
    </xf>
    <xf numFmtId="169" fontId="4" fillId="2" borderId="1" xfId="0" applyNumberFormat="1" applyFont="1" applyFill="1" applyBorder="1" applyAlignment="1">
      <alignment horizontal="left" vertical="top" wrapText="1" shrinkToFit="1"/>
    </xf>
    <xf numFmtId="2" fontId="4" fillId="2" borderId="1" xfId="0" applyNumberFormat="1" applyFont="1" applyFill="1" applyBorder="1" applyAlignment="1">
      <alignment horizontal="center" vertical="top" wrapText="1" shrinkToFit="1"/>
    </xf>
    <xf numFmtId="2" fontId="4" fillId="2" borderId="1" xfId="0" applyNumberFormat="1" applyFont="1" applyFill="1" applyBorder="1" applyAlignment="1">
      <alignment horizontal="right" vertical="top" wrapText="1" shrinkToFit="1"/>
    </xf>
    <xf numFmtId="4" fontId="4" fillId="2" borderId="1" xfId="0" applyNumberFormat="1" applyFont="1" applyFill="1" applyBorder="1" applyAlignment="1">
      <alignment horizontal="right" vertical="top" wrapText="1" shrinkToFit="1"/>
    </xf>
    <xf numFmtId="169" fontId="4" fillId="2" borderId="1" xfId="0" applyNumberFormat="1" applyFont="1" applyFill="1" applyBorder="1" applyAlignment="1">
      <alignment horizontal="left" vertical="center" wrapText="1" shrinkToFit="1"/>
    </xf>
    <xf numFmtId="2" fontId="4" fillId="2" borderId="1" xfId="0" applyNumberFormat="1" applyFont="1" applyFill="1" applyBorder="1" applyAlignment="1">
      <alignment horizontal="center" vertical="center" wrapText="1" shrinkToFit="1"/>
    </xf>
    <xf numFmtId="2" fontId="4" fillId="2" borderId="1" xfId="0" applyNumberFormat="1" applyFont="1" applyFill="1" applyBorder="1" applyAlignment="1">
      <alignment horizontal="right" vertical="center" wrapText="1" shrinkToFit="1"/>
    </xf>
    <xf numFmtId="167" fontId="4" fillId="2" borderId="1" xfId="0" applyNumberFormat="1" applyFont="1" applyFill="1" applyBorder="1" applyAlignment="1">
      <alignment horizontal="center" vertical="top" wrapText="1" shrinkToFit="1"/>
    </xf>
    <xf numFmtId="4" fontId="4" fillId="2" borderId="1" xfId="0" applyNumberFormat="1" applyFont="1" applyFill="1" applyBorder="1" applyAlignment="1">
      <alignment horizontal="right" vertical="center" wrapText="1" shrinkToFit="1"/>
    </xf>
    <xf numFmtId="4" fontId="3" fillId="2" borderId="1" xfId="0" applyNumberFormat="1" applyFont="1" applyFill="1" applyBorder="1" applyAlignment="1">
      <alignment horizontal="right" vertical="top" wrapText="1" shrinkToFit="1"/>
    </xf>
    <xf numFmtId="0" fontId="4" fillId="2" borderId="1" xfId="0" applyFont="1" applyFill="1" applyBorder="1" applyAlignment="1">
      <alignment horizontal="center" wrapText="1"/>
    </xf>
    <xf numFmtId="171" fontId="4" fillId="2" borderId="1" xfId="0" applyNumberFormat="1" applyFont="1" applyFill="1" applyBorder="1" applyAlignment="1">
      <alignment horizontal="left" vertical="top" shrinkToFit="1"/>
    </xf>
    <xf numFmtId="4" fontId="3" fillId="2" borderId="1" xfId="0" applyNumberFormat="1" applyFont="1" applyFill="1" applyBorder="1" applyAlignment="1">
      <alignment horizontal="center" vertical="center" wrapText="1"/>
    </xf>
    <xf numFmtId="0" fontId="2" fillId="2" borderId="1" xfId="0" applyFont="1" applyFill="1" applyBorder="1" applyAlignment="1">
      <alignment horizontal="left" vertical="center" wrapText="1" indent="2"/>
    </xf>
    <xf numFmtId="1" fontId="3" fillId="2" borderId="1" xfId="3" applyNumberFormat="1" applyFont="1" applyFill="1" applyBorder="1" applyAlignment="1">
      <alignment horizontal="left" vertical="top" shrinkToFit="1"/>
    </xf>
    <xf numFmtId="169" fontId="4" fillId="2" borderId="1" xfId="3" applyNumberFormat="1" applyFont="1" applyFill="1" applyBorder="1" applyAlignment="1">
      <alignment horizontal="left" vertical="center" shrinkToFit="1"/>
    </xf>
    <xf numFmtId="0" fontId="5" fillId="2" borderId="1" xfId="3" applyFont="1" applyFill="1" applyBorder="1" applyAlignment="1">
      <alignment horizontal="right" vertical="center" wrapText="1" indent="1"/>
    </xf>
    <xf numFmtId="1" fontId="4" fillId="2" borderId="1" xfId="3" applyNumberFormat="1" applyFont="1" applyFill="1" applyBorder="1" applyAlignment="1">
      <alignment horizontal="center" vertical="center" shrinkToFit="1"/>
    </xf>
    <xf numFmtId="2" fontId="4" fillId="2" borderId="1" xfId="3" applyNumberFormat="1" applyFont="1" applyFill="1" applyBorder="1" applyAlignment="1">
      <alignment horizontal="center" vertical="center" shrinkToFit="1"/>
    </xf>
    <xf numFmtId="4" fontId="4" fillId="2" borderId="1" xfId="3" applyNumberFormat="1" applyFont="1" applyFill="1" applyBorder="1" applyAlignment="1">
      <alignment horizontal="right" vertical="center" shrinkToFit="1"/>
    </xf>
    <xf numFmtId="0" fontId="5" fillId="2" borderId="1" xfId="3" applyFont="1" applyFill="1" applyBorder="1" applyAlignment="1">
      <alignment horizontal="right" vertical="center" wrapText="1" indent="2"/>
    </xf>
    <xf numFmtId="169" fontId="4" fillId="2" borderId="1" xfId="3" applyNumberFormat="1" applyFont="1" applyFill="1" applyBorder="1" applyAlignment="1">
      <alignment horizontal="left" vertical="top" shrinkToFit="1"/>
    </xf>
    <xf numFmtId="0" fontId="5" fillId="2" borderId="1" xfId="3" applyFont="1" applyFill="1" applyBorder="1" applyAlignment="1">
      <alignment horizontal="right" vertical="top" wrapText="1" indent="2"/>
    </xf>
    <xf numFmtId="2" fontId="4" fillId="2" borderId="1" xfId="3" applyNumberFormat="1" applyFont="1" applyFill="1" applyBorder="1" applyAlignment="1">
      <alignment horizontal="center" vertical="top" shrinkToFit="1"/>
    </xf>
    <xf numFmtId="4" fontId="4" fillId="2" borderId="1" xfId="3" applyNumberFormat="1" applyFont="1" applyFill="1" applyBorder="1" applyAlignment="1">
      <alignment horizontal="right" vertical="top" shrinkToFit="1"/>
    </xf>
    <xf numFmtId="2" fontId="4" fillId="2" borderId="1" xfId="3" applyNumberFormat="1" applyFont="1" applyFill="1" applyBorder="1" applyAlignment="1">
      <alignment horizontal="right" vertical="top" shrinkToFit="1"/>
    </xf>
    <xf numFmtId="4" fontId="3" fillId="2" borderId="1" xfId="3" applyNumberFormat="1" applyFont="1" applyFill="1" applyBorder="1" applyAlignment="1">
      <alignment horizontal="right" vertical="top" shrinkToFit="1"/>
    </xf>
    <xf numFmtId="0" fontId="4" fillId="2" borderId="1" xfId="0" applyFont="1" applyFill="1" applyBorder="1" applyAlignment="1">
      <alignment vertical="justify" wrapText="1"/>
    </xf>
    <xf numFmtId="0" fontId="2" fillId="2" borderId="1" xfId="0" applyFont="1" applyFill="1" applyBorder="1" applyAlignment="1">
      <alignment horizontal="left" vertical="justify" wrapText="1"/>
    </xf>
    <xf numFmtId="0" fontId="5" fillId="2" borderId="1" xfId="0" applyFont="1" applyFill="1" applyBorder="1" applyAlignment="1">
      <alignment horizontal="left" vertical="justify" wrapText="1"/>
    </xf>
    <xf numFmtId="0" fontId="5" fillId="2" borderId="1" xfId="0" applyFont="1" applyFill="1" applyBorder="1" applyAlignment="1">
      <alignment vertical="justify" wrapText="1"/>
    </xf>
    <xf numFmtId="0" fontId="3" fillId="2" borderId="1" xfId="0" applyFont="1" applyFill="1" applyBorder="1" applyAlignment="1">
      <alignment vertical="justify" wrapText="1"/>
    </xf>
    <xf numFmtId="1" fontId="4" fillId="2" borderId="1" xfId="0" applyNumberFormat="1" applyFont="1" applyFill="1" applyBorder="1" applyAlignment="1">
      <alignment horizontal="right" vertical="justify" wrapText="1" shrinkToFit="1"/>
    </xf>
    <xf numFmtId="0" fontId="3" fillId="2" borderId="1" xfId="0" applyFont="1" applyFill="1" applyBorder="1" applyAlignment="1">
      <alignment horizontal="center" vertical="justify" wrapText="1"/>
    </xf>
    <xf numFmtId="0" fontId="4" fillId="2" borderId="1" xfId="0" applyFont="1" applyFill="1" applyBorder="1" applyAlignment="1">
      <alignment horizontal="left" vertical="justify" wrapText="1"/>
    </xf>
    <xf numFmtId="0" fontId="4" fillId="2" borderId="1" xfId="0" applyFont="1" applyFill="1" applyBorder="1" applyAlignment="1">
      <alignment horizontal="center" vertical="justify" wrapText="1"/>
    </xf>
    <xf numFmtId="0" fontId="2" fillId="2" borderId="1" xfId="0" applyFont="1" applyFill="1" applyBorder="1" applyAlignment="1">
      <alignment horizontal="right" vertical="justify" wrapText="1"/>
    </xf>
    <xf numFmtId="0" fontId="2" fillId="2" borderId="1" xfId="0" applyFont="1" applyFill="1" applyBorder="1" applyAlignment="1">
      <alignment vertical="justify" wrapText="1"/>
    </xf>
    <xf numFmtId="2" fontId="3" fillId="2" borderId="1" xfId="0" applyNumberFormat="1" applyFont="1" applyFill="1" applyBorder="1" applyAlignment="1">
      <alignment vertical="justify" wrapText="1" shrinkToFit="1"/>
    </xf>
    <xf numFmtId="0" fontId="5" fillId="2" borderId="1" xfId="0" applyFont="1" applyFill="1" applyBorder="1" applyAlignment="1">
      <alignment horizontal="center" vertical="justify" wrapText="1"/>
    </xf>
    <xf numFmtId="2" fontId="4" fillId="2" borderId="1" xfId="0" applyNumberFormat="1" applyFont="1" applyFill="1" applyBorder="1" applyAlignment="1">
      <alignment horizontal="right" vertical="justify" wrapText="1" shrinkToFit="1"/>
    </xf>
    <xf numFmtId="44" fontId="4" fillId="2" borderId="1" xfId="0" applyNumberFormat="1" applyFont="1" applyFill="1" applyBorder="1" applyAlignment="1">
      <alignment vertical="justify" wrapText="1" shrinkToFit="1"/>
    </xf>
    <xf numFmtId="172" fontId="4" fillId="2" borderId="1" xfId="0" applyNumberFormat="1" applyFont="1" applyFill="1" applyBorder="1" applyAlignment="1">
      <alignment horizontal="right" vertical="justify" wrapText="1" shrinkToFit="1"/>
    </xf>
    <xf numFmtId="44" fontId="4" fillId="2" borderId="1" xfId="0" applyNumberFormat="1" applyFont="1" applyFill="1" applyBorder="1" applyAlignment="1">
      <alignment vertical="justify" wrapText="1"/>
    </xf>
    <xf numFmtId="10" fontId="5" fillId="2" borderId="1" xfId="0" applyNumberFormat="1" applyFont="1" applyFill="1" applyBorder="1" applyAlignment="1">
      <alignment vertical="justify" wrapText="1"/>
    </xf>
    <xf numFmtId="44" fontId="3" fillId="2" borderId="1" xfId="0" applyNumberFormat="1" applyFont="1" applyFill="1" applyBorder="1" applyAlignment="1">
      <alignment vertical="justify" wrapText="1" shrinkToFit="1"/>
    </xf>
    <xf numFmtId="0" fontId="2" fillId="2" borderId="1" xfId="0" applyFont="1" applyFill="1" applyBorder="1" applyAlignment="1">
      <alignment horizontal="center" vertical="justify" wrapText="1"/>
    </xf>
    <xf numFmtId="2" fontId="5" fillId="2" borderId="1" xfId="0" applyNumberFormat="1" applyFont="1" applyFill="1" applyBorder="1" applyAlignment="1">
      <alignment horizontal="center" vertical="justify" wrapText="1"/>
    </xf>
    <xf numFmtId="44" fontId="4" fillId="2" borderId="1" xfId="0" applyNumberFormat="1" applyFont="1" applyFill="1" applyBorder="1" applyAlignment="1">
      <alignment horizontal="right" vertical="justify" wrapText="1" shrinkToFit="1"/>
    </xf>
    <xf numFmtId="43" fontId="2" fillId="2" borderId="1" xfId="1" applyFont="1" applyFill="1" applyBorder="1" applyAlignment="1">
      <alignment vertical="center" wrapText="1"/>
    </xf>
    <xf numFmtId="43" fontId="3" fillId="2" borderId="1" xfId="1" applyFont="1" applyFill="1" applyBorder="1" applyAlignment="1">
      <alignment horizontal="right" vertical="top" shrinkToFit="1"/>
    </xf>
    <xf numFmtId="0" fontId="4" fillId="0" borderId="0" xfId="0" applyFont="1" applyAlignment="1">
      <alignment horizontal="justify" vertical="justify" wrapText="1" readingOrder="1"/>
    </xf>
    <xf numFmtId="0" fontId="4" fillId="2" borderId="1" xfId="0" applyFont="1" applyFill="1" applyBorder="1" applyAlignment="1">
      <alignment horizontal="justify" vertical="justify" wrapText="1" readingOrder="1"/>
    </xf>
    <xf numFmtId="0" fontId="2" fillId="2" borderId="1" xfId="0" applyFont="1" applyFill="1" applyBorder="1" applyAlignment="1">
      <alignment horizontal="justify" vertical="justify" wrapText="1" readingOrder="1"/>
    </xf>
    <xf numFmtId="0" fontId="3" fillId="2" borderId="1" xfId="0" applyFont="1" applyFill="1" applyBorder="1" applyAlignment="1">
      <alignment horizontal="justify" vertical="justify" wrapText="1" readingOrder="1"/>
    </xf>
    <xf numFmtId="0" fontId="5" fillId="2" borderId="1" xfId="0" applyFont="1" applyFill="1" applyBorder="1" applyAlignment="1">
      <alignment horizontal="justify" vertical="justify" wrapText="1" readingOrder="1"/>
    </xf>
    <xf numFmtId="1" fontId="4" fillId="2" borderId="1" xfId="0" applyNumberFormat="1" applyFont="1" applyFill="1" applyBorder="1" applyAlignment="1" applyProtection="1">
      <alignment horizontal="justify" vertical="justify" wrapText="1" shrinkToFit="1" readingOrder="1"/>
      <protection locked="0"/>
    </xf>
    <xf numFmtId="0" fontId="5" fillId="2" borderId="1" xfId="0" applyFont="1" applyFill="1" applyBorder="1" applyAlignment="1" applyProtection="1">
      <alignment horizontal="justify" vertical="justify" wrapText="1" readingOrder="1"/>
      <protection locked="0"/>
    </xf>
    <xf numFmtId="0" fontId="9" fillId="2" borderId="1" xfId="0" applyFont="1" applyFill="1" applyBorder="1" applyAlignment="1" applyProtection="1">
      <alignment horizontal="justify" vertical="justify" wrapText="1" readingOrder="1"/>
      <protection locked="0"/>
    </xf>
    <xf numFmtId="1" fontId="4" fillId="2" borderId="1" xfId="0" applyNumberFormat="1" applyFont="1" applyFill="1" applyBorder="1" applyAlignment="1">
      <alignment horizontal="justify" vertical="justify" wrapText="1" shrinkToFit="1" readingOrder="1"/>
    </xf>
    <xf numFmtId="0" fontId="4" fillId="2" borderId="1" xfId="3" applyFont="1" applyFill="1" applyBorder="1" applyAlignment="1">
      <alignment horizontal="justify" vertical="justify" wrapText="1" readingOrder="1"/>
    </xf>
    <xf numFmtId="0" fontId="8" fillId="2" borderId="1" xfId="3" applyFont="1" applyFill="1" applyBorder="1" applyAlignment="1" applyProtection="1">
      <alignment horizontal="justify" vertical="justify" wrapText="1" readingOrder="1"/>
      <protection locked="0"/>
    </xf>
    <xf numFmtId="0" fontId="9" fillId="2" borderId="1" xfId="3" applyFont="1" applyFill="1" applyBorder="1" applyAlignment="1" applyProtection="1">
      <alignment horizontal="justify" vertical="justify" wrapText="1" readingOrder="1"/>
      <protection locked="0"/>
    </xf>
    <xf numFmtId="0" fontId="2" fillId="2" borderId="1" xfId="3" applyFont="1" applyFill="1" applyBorder="1" applyAlignment="1" applyProtection="1">
      <alignment horizontal="justify" vertical="justify" wrapText="1" readingOrder="1"/>
      <protection locked="0"/>
    </xf>
    <xf numFmtId="0" fontId="5" fillId="2" borderId="1" xfId="3" applyFont="1" applyFill="1" applyBorder="1" applyAlignment="1" applyProtection="1">
      <alignment horizontal="justify" vertical="justify" wrapText="1" readingOrder="1"/>
      <protection locked="0"/>
    </xf>
    <xf numFmtId="1" fontId="4" fillId="2" borderId="1" xfId="3" applyNumberFormat="1" applyFont="1" applyFill="1" applyBorder="1" applyAlignment="1" applyProtection="1">
      <alignment horizontal="justify" vertical="justify" wrapText="1" shrinkToFit="1" readingOrder="1"/>
      <protection locked="0"/>
    </xf>
    <xf numFmtId="49" fontId="5" fillId="2" borderId="1" xfId="3" applyNumberFormat="1" applyFont="1" applyFill="1" applyBorder="1" applyAlignment="1" applyProtection="1">
      <alignment horizontal="justify" vertical="justify" wrapText="1" shrinkToFit="1" readingOrder="1"/>
      <protection locked="0"/>
    </xf>
    <xf numFmtId="49" fontId="5" fillId="2" borderId="1" xfId="3" applyNumberFormat="1" applyFont="1" applyFill="1" applyBorder="1" applyAlignment="1" applyProtection="1">
      <alignment horizontal="justify" vertical="justify" wrapText="1" readingOrder="1"/>
      <protection locked="0"/>
    </xf>
    <xf numFmtId="0" fontId="2" fillId="2" borderId="1" xfId="3" applyFont="1" applyFill="1" applyBorder="1" applyAlignment="1">
      <alignment horizontal="justify" vertical="justify" wrapText="1" readingOrder="1"/>
    </xf>
    <xf numFmtId="0" fontId="3" fillId="2" borderId="1" xfId="3" applyFont="1" applyFill="1" applyBorder="1" applyAlignment="1">
      <alignment horizontal="justify" vertical="justify" wrapText="1" readingOrder="1"/>
    </xf>
    <xf numFmtId="1" fontId="4" fillId="2" borderId="1" xfId="3" applyNumberFormat="1" applyFont="1" applyFill="1" applyBorder="1" applyAlignment="1">
      <alignment horizontal="justify" vertical="justify" wrapText="1" shrinkToFit="1" readingOrder="1"/>
    </xf>
    <xf numFmtId="0" fontId="5" fillId="2" borderId="1" xfId="3" applyFont="1" applyFill="1" applyBorder="1" applyAlignment="1">
      <alignment horizontal="justify" vertical="justify" wrapText="1" readingOrder="1"/>
    </xf>
    <xf numFmtId="165" fontId="3" fillId="2" borderId="1" xfId="3" applyNumberFormat="1" applyFont="1" applyFill="1" applyBorder="1" applyAlignment="1" applyProtection="1">
      <alignment horizontal="justify" vertical="justify" wrapText="1" shrinkToFit="1" readingOrder="1"/>
      <protection locked="0"/>
    </xf>
    <xf numFmtId="165" fontId="4" fillId="2" borderId="1" xfId="3" applyNumberFormat="1" applyFont="1" applyFill="1" applyBorder="1" applyAlignment="1">
      <alignment horizontal="justify" vertical="justify" wrapText="1" shrinkToFit="1" readingOrder="1"/>
    </xf>
    <xf numFmtId="167" fontId="4" fillId="2" borderId="1" xfId="3" applyNumberFormat="1" applyFont="1" applyFill="1" applyBorder="1" applyAlignment="1">
      <alignment horizontal="justify" vertical="justify" wrapText="1" shrinkToFit="1" readingOrder="1"/>
    </xf>
    <xf numFmtId="0" fontId="4" fillId="2" borderId="1" xfId="3" applyFont="1" applyFill="1" applyBorder="1" applyAlignment="1">
      <alignment horizontal="right" vertical="justify" wrapText="1" readingOrder="1"/>
    </xf>
    <xf numFmtId="44" fontId="4" fillId="2" borderId="1" xfId="5" applyFont="1" applyFill="1" applyBorder="1" applyAlignment="1">
      <alignment horizontal="right" vertical="justify" wrapText="1" readingOrder="1"/>
    </xf>
    <xf numFmtId="0" fontId="8" fillId="2" borderId="1" xfId="3" applyFont="1" applyFill="1" applyBorder="1" applyAlignment="1" applyProtection="1">
      <alignment horizontal="right" vertical="justify" wrapText="1" readingOrder="1"/>
      <protection locked="0"/>
    </xf>
    <xf numFmtId="7" fontId="9" fillId="2" borderId="1" xfId="3" applyNumberFormat="1" applyFont="1" applyFill="1" applyBorder="1" applyAlignment="1" applyProtection="1">
      <alignment horizontal="right" vertical="justify" wrapText="1" readingOrder="1"/>
      <protection locked="0"/>
    </xf>
    <xf numFmtId="44" fontId="3" fillId="2" borderId="1" xfId="5" applyFont="1" applyFill="1" applyBorder="1" applyAlignment="1">
      <alignment horizontal="right" vertical="justify" wrapText="1" shrinkToFit="1" readingOrder="1"/>
    </xf>
    <xf numFmtId="0" fontId="9" fillId="2" borderId="1" xfId="3" applyFont="1" applyFill="1" applyBorder="1" applyAlignment="1" applyProtection="1">
      <alignment horizontal="right" vertical="justify" wrapText="1" readingOrder="1"/>
      <protection locked="0"/>
    </xf>
    <xf numFmtId="44" fontId="8" fillId="2" borderId="1" xfId="5" applyFont="1" applyFill="1" applyBorder="1" applyAlignment="1">
      <alignment horizontal="right" vertical="justify" wrapText="1" readingOrder="1"/>
    </xf>
    <xf numFmtId="0" fontId="2" fillId="2" borderId="1" xfId="3" applyFont="1" applyFill="1" applyBorder="1" applyAlignment="1" applyProtection="1">
      <alignment horizontal="right" vertical="justify" wrapText="1" readingOrder="1"/>
      <protection locked="0"/>
    </xf>
    <xf numFmtId="7" fontId="8" fillId="2" borderId="1" xfId="3" applyNumberFormat="1" applyFont="1" applyFill="1" applyBorder="1" applyAlignment="1" applyProtection="1">
      <alignment horizontal="right" vertical="justify" wrapText="1" readingOrder="1"/>
      <protection locked="0"/>
    </xf>
    <xf numFmtId="44" fontId="8" fillId="2" borderId="1" xfId="5" applyFont="1" applyFill="1" applyBorder="1" applyAlignment="1" applyProtection="1">
      <alignment horizontal="right" vertical="justify" wrapText="1" readingOrder="1"/>
      <protection locked="0"/>
    </xf>
    <xf numFmtId="44" fontId="9" fillId="2" borderId="1" xfId="5" applyFont="1" applyFill="1" applyBorder="1" applyAlignment="1">
      <alignment horizontal="right" vertical="justify" wrapText="1" readingOrder="1"/>
    </xf>
    <xf numFmtId="0" fontId="5" fillId="2" borderId="1" xfId="3" applyFont="1" applyFill="1" applyBorder="1" applyAlignment="1" applyProtection="1">
      <alignment horizontal="right" vertical="justify" wrapText="1" readingOrder="1"/>
      <protection locked="0"/>
    </xf>
    <xf numFmtId="7" fontId="5" fillId="2" borderId="1" xfId="3" applyNumberFormat="1" applyFont="1" applyFill="1" applyBorder="1" applyAlignment="1" applyProtection="1">
      <alignment horizontal="right" vertical="justify" wrapText="1" readingOrder="1"/>
      <protection locked="0"/>
    </xf>
    <xf numFmtId="44" fontId="4" fillId="2" borderId="1" xfId="5" applyFont="1" applyFill="1" applyBorder="1" applyAlignment="1">
      <alignment horizontal="right" vertical="justify" wrapText="1" shrinkToFit="1" readingOrder="1"/>
    </xf>
    <xf numFmtId="4" fontId="5" fillId="2" borderId="1" xfId="3" applyNumberFormat="1" applyFont="1" applyFill="1" applyBorder="1" applyAlignment="1" applyProtection="1">
      <alignment horizontal="right" vertical="justify" wrapText="1" readingOrder="1"/>
      <protection locked="0"/>
    </xf>
    <xf numFmtId="7" fontId="4" fillId="2" borderId="1" xfId="3" applyNumberFormat="1" applyFont="1" applyFill="1" applyBorder="1" applyAlignment="1" applyProtection="1">
      <alignment horizontal="right" vertical="justify" wrapText="1" shrinkToFit="1" readingOrder="1"/>
      <protection locked="0"/>
    </xf>
    <xf numFmtId="10" fontId="5" fillId="2" borderId="1" xfId="4" applyNumberFormat="1" applyFont="1" applyFill="1" applyBorder="1" applyAlignment="1" applyProtection="1">
      <alignment horizontal="right" vertical="justify" wrapText="1" readingOrder="1"/>
      <protection locked="0"/>
    </xf>
    <xf numFmtId="7" fontId="4" fillId="2" borderId="1" xfId="3" applyNumberFormat="1" applyFont="1" applyFill="1" applyBorder="1" applyAlignment="1">
      <alignment horizontal="right" vertical="justify" wrapText="1" readingOrder="1"/>
    </xf>
    <xf numFmtId="172" fontId="4" fillId="2" borderId="1" xfId="3" applyNumberFormat="1" applyFont="1" applyFill="1" applyBorder="1" applyAlignment="1" applyProtection="1">
      <alignment horizontal="right" vertical="justify" wrapText="1" shrinkToFit="1" readingOrder="1"/>
      <protection locked="0"/>
    </xf>
    <xf numFmtId="44" fontId="3" fillId="2" borderId="1" xfId="5" applyFont="1" applyFill="1" applyBorder="1" applyAlignment="1">
      <alignment horizontal="right" vertical="justify" wrapText="1" readingOrder="1"/>
    </xf>
    <xf numFmtId="0" fontId="2" fillId="2" borderId="1" xfId="3" applyFont="1" applyFill="1" applyBorder="1" applyAlignment="1">
      <alignment horizontal="right" vertical="justify" wrapText="1" readingOrder="1"/>
    </xf>
    <xf numFmtId="0" fontId="5" fillId="2" borderId="1" xfId="3" applyFont="1" applyFill="1" applyBorder="1" applyAlignment="1">
      <alignment horizontal="right" vertical="justify" wrapText="1" readingOrder="1"/>
    </xf>
    <xf numFmtId="172" fontId="4" fillId="2" borderId="1" xfId="3" applyNumberFormat="1" applyFont="1" applyFill="1" applyBorder="1" applyAlignment="1">
      <alignment horizontal="right" vertical="justify" wrapText="1" shrinkToFit="1" readingOrder="1"/>
    </xf>
    <xf numFmtId="7" fontId="4" fillId="2" borderId="1" xfId="3" applyNumberFormat="1" applyFont="1" applyFill="1" applyBorder="1" applyAlignment="1">
      <alignment horizontal="right" vertical="justify" wrapText="1" shrinkToFit="1" readingOrder="1"/>
    </xf>
    <xf numFmtId="7" fontId="5" fillId="2" borderId="1" xfId="3" applyNumberFormat="1" applyFont="1" applyFill="1" applyBorder="1" applyAlignment="1">
      <alignment horizontal="right" vertical="justify" wrapText="1" readingOrder="1"/>
    </xf>
    <xf numFmtId="10" fontId="5" fillId="2" borderId="1" xfId="4" applyNumberFormat="1" applyFont="1" applyFill="1" applyBorder="1" applyAlignment="1">
      <alignment horizontal="right" vertical="justify" wrapText="1" readingOrder="1"/>
    </xf>
    <xf numFmtId="7" fontId="2" fillId="2" borderId="1" xfId="3" applyNumberFormat="1" applyFont="1" applyFill="1" applyBorder="1" applyAlignment="1">
      <alignment horizontal="right" vertical="justify" wrapText="1" readingOrder="1"/>
    </xf>
    <xf numFmtId="173" fontId="4" fillId="2" borderId="1" xfId="3" applyNumberFormat="1" applyFont="1" applyFill="1" applyBorder="1" applyAlignment="1" applyProtection="1">
      <alignment horizontal="right" vertical="justify" wrapText="1" shrinkToFit="1" readingOrder="1"/>
      <protection locked="0"/>
    </xf>
    <xf numFmtId="2" fontId="4" fillId="2" borderId="1" xfId="3" applyNumberFormat="1" applyFont="1" applyFill="1" applyBorder="1" applyAlignment="1" applyProtection="1">
      <alignment horizontal="right" vertical="justify" wrapText="1" shrinkToFit="1" readingOrder="1"/>
      <protection locked="0"/>
    </xf>
    <xf numFmtId="44" fontId="9" fillId="2" borderId="1" xfId="5" applyFont="1" applyFill="1" applyBorder="1" applyAlignment="1" applyProtection="1">
      <alignment horizontal="right" vertical="justify" wrapText="1" readingOrder="1"/>
      <protection locked="0"/>
    </xf>
    <xf numFmtId="44" fontId="2" fillId="2" borderId="1" xfId="5" applyFont="1" applyFill="1" applyBorder="1" applyAlignment="1">
      <alignment horizontal="right" vertical="justify" wrapText="1" readingOrder="1"/>
    </xf>
    <xf numFmtId="44" fontId="5" fillId="2" borderId="1" xfId="5" applyFont="1" applyFill="1" applyBorder="1" applyAlignment="1">
      <alignment horizontal="right" vertical="justify" wrapText="1" readingOrder="1"/>
    </xf>
    <xf numFmtId="44" fontId="4" fillId="2" borderId="1" xfId="3" applyNumberFormat="1" applyFont="1" applyFill="1" applyBorder="1" applyAlignment="1">
      <alignment horizontal="right" vertical="justify" wrapText="1" readingOrder="1"/>
    </xf>
    <xf numFmtId="44" fontId="4" fillId="2" borderId="1" xfId="3" applyNumberFormat="1" applyFont="1" applyFill="1" applyBorder="1" applyAlignment="1">
      <alignment horizontal="right" vertical="justify" wrapText="1" shrinkToFit="1" readingOrder="1"/>
    </xf>
    <xf numFmtId="44" fontId="5" fillId="2" borderId="1" xfId="3" applyNumberFormat="1" applyFont="1" applyFill="1" applyBorder="1" applyAlignment="1">
      <alignment horizontal="right" vertical="justify" wrapText="1" readingOrder="1"/>
    </xf>
    <xf numFmtId="10" fontId="5" fillId="2" borderId="1" xfId="3" applyNumberFormat="1" applyFont="1" applyFill="1" applyBorder="1" applyAlignment="1">
      <alignment horizontal="right" vertical="justify" wrapText="1" readingOrder="1"/>
    </xf>
    <xf numFmtId="0" fontId="4" fillId="2" borderId="1" xfId="3" applyFont="1" applyFill="1" applyBorder="1" applyAlignment="1">
      <alignment horizontal="center" vertical="justify" wrapText="1" readingOrder="1"/>
    </xf>
    <xf numFmtId="0" fontId="8" fillId="2" borderId="1" xfId="3" applyFont="1" applyFill="1" applyBorder="1" applyAlignment="1" applyProtection="1">
      <alignment horizontal="center" vertical="justify" wrapText="1" readingOrder="1"/>
      <protection locked="0"/>
    </xf>
    <xf numFmtId="0" fontId="9" fillId="2" borderId="1" xfId="3" applyFont="1" applyFill="1" applyBorder="1" applyAlignment="1" applyProtection="1">
      <alignment horizontal="center" vertical="justify" wrapText="1" readingOrder="1"/>
      <protection locked="0"/>
    </xf>
    <xf numFmtId="0" fontId="2" fillId="2" borderId="1" xfId="3" applyFont="1" applyFill="1" applyBorder="1" applyAlignment="1" applyProtection="1">
      <alignment horizontal="center" vertical="justify" wrapText="1" readingOrder="1"/>
      <protection locked="0"/>
    </xf>
    <xf numFmtId="0" fontId="5" fillId="2" borderId="1" xfId="3" applyFont="1" applyFill="1" applyBorder="1" applyAlignment="1" applyProtection="1">
      <alignment horizontal="center" vertical="justify" wrapText="1" readingOrder="1"/>
      <protection locked="0"/>
    </xf>
    <xf numFmtId="49" fontId="5" fillId="2" borderId="1" xfId="3" applyNumberFormat="1" applyFont="1" applyFill="1" applyBorder="1" applyAlignment="1" applyProtection="1">
      <alignment horizontal="center" vertical="justify" wrapText="1" shrinkToFit="1" readingOrder="1"/>
      <protection locked="0"/>
    </xf>
    <xf numFmtId="0" fontId="2" fillId="2" borderId="1" xfId="3" applyFont="1" applyFill="1" applyBorder="1" applyAlignment="1">
      <alignment horizontal="center" vertical="justify" wrapText="1" readingOrder="1"/>
    </xf>
    <xf numFmtId="0" fontId="5" fillId="2" borderId="1" xfId="3" applyFont="1" applyFill="1" applyBorder="1" applyAlignment="1">
      <alignment horizontal="center" vertical="justify" wrapText="1" readingOrder="1"/>
    </xf>
    <xf numFmtId="0" fontId="2" fillId="2" borderId="1" xfId="0" applyFont="1" applyFill="1" applyBorder="1" applyAlignment="1" applyProtection="1">
      <alignment horizontal="justify" vertical="justify" wrapText="1" readingOrder="1"/>
      <protection locked="0"/>
    </xf>
    <xf numFmtId="165" fontId="4" fillId="2" borderId="1" xfId="0" applyNumberFormat="1" applyFont="1" applyFill="1" applyBorder="1" applyAlignment="1">
      <alignment horizontal="justify" vertical="justify" wrapText="1" shrinkToFit="1" readingOrder="1"/>
    </xf>
    <xf numFmtId="0" fontId="4" fillId="2" borderId="1" xfId="0" applyFont="1" applyFill="1" applyBorder="1" applyAlignment="1">
      <alignment horizontal="center" vertical="justify" wrapText="1" readingOrder="1"/>
    </xf>
    <xf numFmtId="0" fontId="2" fillId="2" borderId="1" xfId="0" applyFont="1" applyFill="1" applyBorder="1" applyAlignment="1">
      <alignment horizontal="center" vertical="justify" wrapText="1" readingOrder="1"/>
    </xf>
    <xf numFmtId="0" fontId="5" fillId="2" borderId="1" xfId="0" applyFont="1" applyFill="1" applyBorder="1" applyAlignment="1">
      <alignment horizontal="center" vertical="justify" wrapText="1" readingOrder="1"/>
    </xf>
    <xf numFmtId="0" fontId="3" fillId="2" borderId="1" xfId="0" applyFont="1" applyFill="1" applyBorder="1" applyAlignment="1">
      <alignment horizontal="center" vertical="justify" wrapText="1" readingOrder="1"/>
    </xf>
    <xf numFmtId="0" fontId="4" fillId="0" borderId="0" xfId="0" applyFont="1" applyAlignment="1">
      <alignment horizontal="center" vertical="justify" wrapText="1" readingOrder="1"/>
    </xf>
    <xf numFmtId="0" fontId="4" fillId="2" borderId="1" xfId="0" applyFont="1" applyFill="1" applyBorder="1" applyAlignment="1">
      <alignment horizontal="right" vertical="justify" wrapText="1" readingOrder="1"/>
    </xf>
    <xf numFmtId="44" fontId="4" fillId="2" borderId="1" xfId="0" applyNumberFormat="1" applyFont="1" applyFill="1" applyBorder="1" applyAlignment="1">
      <alignment horizontal="right" vertical="justify" wrapText="1" readingOrder="1"/>
    </xf>
    <xf numFmtId="0" fontId="2" fillId="2" borderId="1" xfId="0" applyFont="1" applyFill="1" applyBorder="1" applyAlignment="1">
      <alignment horizontal="right" vertical="justify" wrapText="1" readingOrder="1"/>
    </xf>
    <xf numFmtId="7" fontId="8" fillId="2" borderId="1" xfId="0" applyNumberFormat="1" applyFont="1" applyFill="1" applyBorder="1" applyAlignment="1" applyProtection="1">
      <alignment horizontal="right" vertical="justify" wrapText="1" readingOrder="1"/>
      <protection locked="0"/>
    </xf>
    <xf numFmtId="172" fontId="4" fillId="2" borderId="1" xfId="0" applyNumberFormat="1" applyFont="1" applyFill="1" applyBorder="1" applyAlignment="1">
      <alignment horizontal="right" vertical="justify" wrapText="1" shrinkToFit="1" readingOrder="1"/>
    </xf>
    <xf numFmtId="44" fontId="4" fillId="2" borderId="1" xfId="0" applyNumberFormat="1" applyFont="1" applyFill="1" applyBorder="1" applyAlignment="1">
      <alignment horizontal="right" vertical="justify" wrapText="1" shrinkToFit="1" readingOrder="1"/>
    </xf>
    <xf numFmtId="0" fontId="5" fillId="2" borderId="1" xfId="0" applyFont="1" applyFill="1" applyBorder="1" applyAlignment="1">
      <alignment horizontal="right" vertical="justify" wrapText="1" readingOrder="1"/>
    </xf>
    <xf numFmtId="44" fontId="5" fillId="2" borderId="1" xfId="0" applyNumberFormat="1" applyFont="1" applyFill="1" applyBorder="1" applyAlignment="1">
      <alignment horizontal="right" vertical="justify" wrapText="1" readingOrder="1"/>
    </xf>
    <xf numFmtId="44" fontId="2" fillId="2" borderId="1" xfId="0" applyNumberFormat="1" applyFont="1" applyFill="1" applyBorder="1" applyAlignment="1">
      <alignment horizontal="right" vertical="justify" wrapText="1" readingOrder="1"/>
    </xf>
    <xf numFmtId="10" fontId="2" fillId="2" borderId="1" xfId="2" applyNumberFormat="1" applyFont="1" applyFill="1" applyBorder="1" applyAlignment="1" applyProtection="1">
      <alignment horizontal="right" vertical="justify" wrapText="1" readingOrder="1"/>
      <protection locked="0"/>
    </xf>
    <xf numFmtId="0" fontId="3" fillId="2" borderId="1" xfId="0" applyFont="1" applyFill="1" applyBorder="1" applyAlignment="1">
      <alignment horizontal="right" vertical="justify" wrapText="1" readingOrder="1"/>
    </xf>
    <xf numFmtId="44" fontId="3" fillId="2" borderId="1" xfId="0" applyNumberFormat="1" applyFont="1" applyFill="1" applyBorder="1" applyAlignment="1">
      <alignment horizontal="right" vertical="justify" wrapText="1" readingOrder="1"/>
    </xf>
    <xf numFmtId="10" fontId="5" fillId="2" borderId="1" xfId="2" applyNumberFormat="1" applyFont="1" applyFill="1" applyBorder="1" applyAlignment="1" applyProtection="1">
      <alignment horizontal="right" vertical="justify" wrapText="1" readingOrder="1"/>
      <protection locked="0"/>
    </xf>
    <xf numFmtId="43" fontId="4" fillId="2" borderId="1" xfId="1" applyFont="1" applyFill="1" applyBorder="1" applyAlignment="1">
      <alignment horizontal="right" vertical="justify" wrapText="1" readingOrder="1"/>
    </xf>
    <xf numFmtId="7" fontId="4" fillId="2" borderId="1" xfId="0" applyNumberFormat="1" applyFont="1" applyFill="1" applyBorder="1" applyAlignment="1">
      <alignment horizontal="right" vertical="justify" wrapText="1" readingOrder="1"/>
    </xf>
    <xf numFmtId="7" fontId="4" fillId="2" borderId="1" xfId="0" applyNumberFormat="1" applyFont="1" applyFill="1" applyBorder="1" applyAlignment="1">
      <alignment horizontal="right" vertical="justify" wrapText="1" shrinkToFit="1" readingOrder="1"/>
    </xf>
    <xf numFmtId="7" fontId="5" fillId="2" borderId="1" xfId="0" applyNumberFormat="1" applyFont="1" applyFill="1" applyBorder="1" applyAlignment="1">
      <alignment horizontal="right" vertical="justify" wrapText="1" readingOrder="1"/>
    </xf>
    <xf numFmtId="10" fontId="5" fillId="2" borderId="1" xfId="2" applyNumberFormat="1" applyFont="1" applyFill="1" applyBorder="1" applyAlignment="1">
      <alignment horizontal="right" vertical="justify" wrapText="1" readingOrder="1"/>
    </xf>
    <xf numFmtId="0" fontId="4" fillId="0" borderId="0" xfId="0" applyFont="1" applyAlignment="1">
      <alignment horizontal="right" vertical="justify" wrapText="1" readingOrder="1"/>
    </xf>
    <xf numFmtId="0" fontId="5" fillId="2" borderId="1" xfId="0" applyFont="1" applyFill="1" applyBorder="1" applyAlignment="1" applyProtection="1">
      <alignment horizontal="center" vertical="justify" wrapText="1" readingOrder="1"/>
      <protection locked="0"/>
    </xf>
    <xf numFmtId="2" fontId="3" fillId="2" borderId="1" xfId="0" applyNumberFormat="1" applyFont="1" applyFill="1" applyBorder="1" applyAlignment="1">
      <alignment horizontal="right" vertical="justify" wrapText="1" shrinkToFit="1" readingOrder="1"/>
    </xf>
    <xf numFmtId="10" fontId="5" fillId="2" borderId="1" xfId="0" applyNumberFormat="1" applyFont="1" applyFill="1" applyBorder="1" applyAlignment="1">
      <alignment horizontal="right" vertical="justify" wrapText="1" readingOrder="1"/>
    </xf>
    <xf numFmtId="44" fontId="3" fillId="2" borderId="1" xfId="0" applyNumberFormat="1" applyFont="1" applyFill="1" applyBorder="1" applyAlignment="1">
      <alignment horizontal="right" vertical="justify" wrapText="1" shrinkToFit="1" readingOrder="1"/>
    </xf>
    <xf numFmtId="172" fontId="4" fillId="2" borderId="1" xfId="0" applyNumberFormat="1" applyFont="1" applyFill="1" applyBorder="1" applyAlignment="1" applyProtection="1">
      <alignment horizontal="right" vertical="justify" wrapText="1" shrinkToFit="1" readingOrder="1"/>
      <protection locked="0"/>
    </xf>
    <xf numFmtId="7" fontId="4" fillId="2" borderId="1" xfId="0" applyNumberFormat="1" applyFont="1" applyFill="1" applyBorder="1" applyAlignment="1" applyProtection="1">
      <alignment horizontal="right" vertical="justify" wrapText="1" shrinkToFit="1" readingOrder="1"/>
      <protection locked="0"/>
    </xf>
    <xf numFmtId="0" fontId="4" fillId="0" borderId="0" xfId="0" applyFont="1" applyFill="1" applyBorder="1" applyAlignment="1">
      <alignment horizontal="justify" vertical="justify" wrapText="1" readingOrder="1"/>
    </xf>
    <xf numFmtId="0" fontId="4" fillId="0" borderId="0" xfId="0" applyFont="1" applyFill="1" applyBorder="1" applyAlignment="1">
      <alignment horizontal="center" vertical="justify" wrapText="1" readingOrder="1"/>
    </xf>
    <xf numFmtId="2" fontId="4" fillId="2" borderId="1" xfId="0" applyNumberFormat="1" applyFont="1" applyFill="1" applyBorder="1" applyAlignment="1">
      <alignment horizontal="right" vertical="justify" wrapText="1" shrinkToFit="1" readingOrder="1"/>
    </xf>
    <xf numFmtId="170" fontId="4" fillId="2" borderId="1" xfId="0" applyNumberFormat="1" applyFont="1" applyFill="1" applyBorder="1" applyAlignment="1">
      <alignment horizontal="right" vertical="justify" wrapText="1" shrinkToFit="1" readingOrder="1"/>
    </xf>
    <xf numFmtId="0" fontId="4" fillId="0" borderId="0" xfId="0" applyFont="1" applyFill="1" applyBorder="1" applyAlignment="1">
      <alignment horizontal="right" vertical="justify" wrapText="1" readingOrder="1"/>
    </xf>
    <xf numFmtId="44" fontId="4" fillId="0" borderId="0" xfId="0" applyNumberFormat="1" applyFont="1" applyFill="1" applyBorder="1" applyAlignment="1">
      <alignment horizontal="right" vertical="justify" wrapText="1" readingOrder="1"/>
    </xf>
    <xf numFmtId="174" fontId="5" fillId="2" borderId="1" xfId="0" applyNumberFormat="1" applyFont="1" applyFill="1" applyBorder="1" applyAlignment="1">
      <alignment horizontal="right" vertical="justify" wrapText="1" readingOrder="1"/>
    </xf>
    <xf numFmtId="0" fontId="2" fillId="2" borderId="1" xfId="0" applyFont="1" applyFill="1" applyBorder="1" applyAlignment="1">
      <alignment horizontal="center" vertical="justify" wrapText="1" readingOrder="1"/>
    </xf>
    <xf numFmtId="0" fontId="4" fillId="2" borderId="2" xfId="0" applyFont="1" applyFill="1" applyBorder="1" applyAlignment="1">
      <alignment horizontal="left" vertical="justify" wrapText="1"/>
    </xf>
    <xf numFmtId="0" fontId="4" fillId="2" borderId="4" xfId="0" applyFont="1" applyFill="1" applyBorder="1" applyAlignment="1">
      <alignment horizontal="left" vertical="justify" wrapText="1"/>
    </xf>
    <xf numFmtId="0" fontId="3" fillId="2" borderId="1" xfId="0" applyFont="1" applyFill="1" applyBorder="1" applyAlignment="1">
      <alignment horizontal="justify" vertical="justify" wrapText="1" readingOrder="1"/>
    </xf>
    <xf numFmtId="0" fontId="4" fillId="2" borderId="1" xfId="0" applyFont="1" applyFill="1" applyBorder="1" applyAlignment="1">
      <alignment horizontal="center" vertical="center" wrapText="1"/>
    </xf>
    <xf numFmtId="0" fontId="2" fillId="2" borderId="1" xfId="3" applyFont="1" applyFill="1" applyBorder="1" applyAlignment="1">
      <alignment horizontal="left" vertical="center" wrapText="1"/>
    </xf>
    <xf numFmtId="0" fontId="4" fillId="2" borderId="1" xfId="3" applyFont="1" applyFill="1" applyBorder="1" applyAlignment="1">
      <alignment horizontal="left" vertical="top" wrapText="1"/>
    </xf>
    <xf numFmtId="0" fontId="2" fillId="2" borderId="1" xfId="3" applyFont="1" applyFill="1" applyBorder="1" applyAlignment="1">
      <alignment horizontal="center" vertical="top" wrapText="1"/>
    </xf>
    <xf numFmtId="0" fontId="2" fillId="2" borderId="1" xfId="3" applyFont="1" applyFill="1" applyBorder="1" applyAlignment="1">
      <alignment horizontal="left" vertical="top" wrapText="1"/>
    </xf>
    <xf numFmtId="0" fontId="3" fillId="2" borderId="1" xfId="0" applyFont="1" applyFill="1" applyBorder="1" applyAlignment="1">
      <alignment horizontal="justify" vertical="justify" wrapText="1" readingOrder="1"/>
    </xf>
    <xf numFmtId="0" fontId="5" fillId="2" borderId="1" xfId="0" applyFont="1" applyFill="1" applyBorder="1" applyAlignment="1">
      <alignment horizontal="center" vertical="center" wrapText="1"/>
    </xf>
    <xf numFmtId="0" fontId="3" fillId="2" borderId="1" xfId="0" applyFont="1" applyFill="1" applyBorder="1" applyAlignment="1">
      <alignment horizontal="left" vertical="top" wrapText="1"/>
    </xf>
    <xf numFmtId="44" fontId="3" fillId="2" borderId="1" xfId="3" applyNumberFormat="1" applyFont="1" applyFill="1" applyBorder="1" applyAlignment="1">
      <alignment horizontal="right" vertical="justify" wrapText="1" shrinkToFit="1" readingOrder="1"/>
    </xf>
    <xf numFmtId="0" fontId="3" fillId="2" borderId="1" xfId="3" applyFont="1" applyFill="1" applyBorder="1" applyAlignment="1">
      <alignment horizontal="right" vertical="justify" wrapText="1" readingOrder="1"/>
    </xf>
    <xf numFmtId="2" fontId="4" fillId="2" borderId="1" xfId="3" applyNumberFormat="1" applyFont="1" applyFill="1" applyBorder="1" applyAlignment="1">
      <alignment horizontal="right" vertical="justify" wrapText="1" shrinkToFit="1" readingOrder="1"/>
    </xf>
    <xf numFmtId="0" fontId="4" fillId="2" borderId="1" xfId="0" applyFont="1" applyFill="1" applyBorder="1" applyAlignment="1" applyProtection="1">
      <alignment horizontal="justify" vertical="justify" wrapText="1" readingOrder="1"/>
      <protection locked="0"/>
    </xf>
    <xf numFmtId="0" fontId="3" fillId="2" borderId="1" xfId="0" applyFont="1" applyFill="1" applyBorder="1" applyAlignment="1" applyProtection="1">
      <alignment horizontal="justify" vertical="justify" wrapText="1" readingOrder="1"/>
      <protection locked="0"/>
    </xf>
    <xf numFmtId="0" fontId="2" fillId="2" borderId="1" xfId="0" applyFont="1" applyFill="1" applyBorder="1" applyAlignment="1" applyProtection="1">
      <alignment horizontal="center" vertical="justify" wrapText="1" readingOrder="1"/>
      <protection locked="0"/>
    </xf>
    <xf numFmtId="0" fontId="4" fillId="2" borderId="1" xfId="0" applyFont="1" applyFill="1" applyBorder="1" applyAlignment="1" applyProtection="1">
      <alignment horizontal="center" vertical="justify" wrapText="1" readingOrder="1"/>
      <protection locked="0"/>
    </xf>
    <xf numFmtId="0" fontId="3" fillId="2" borderId="1" xfId="0" applyFont="1" applyFill="1" applyBorder="1" applyAlignment="1" applyProtection="1">
      <alignment horizontal="center" vertical="justify" wrapText="1" readingOrder="1"/>
      <protection locked="0"/>
    </xf>
    <xf numFmtId="0" fontId="2" fillId="2" borderId="1" xfId="0" applyFont="1" applyFill="1" applyBorder="1" applyAlignment="1" applyProtection="1">
      <alignment horizontal="right" vertical="justify" wrapText="1" readingOrder="1"/>
      <protection locked="0"/>
    </xf>
    <xf numFmtId="0" fontId="4" fillId="2" borderId="1" xfId="0" applyFont="1" applyFill="1" applyBorder="1" applyAlignment="1" applyProtection="1">
      <alignment horizontal="right" vertical="justify" wrapText="1" readingOrder="1"/>
      <protection locked="0"/>
    </xf>
    <xf numFmtId="44" fontId="3" fillId="2" borderId="1" xfId="0" applyNumberFormat="1" applyFont="1" applyFill="1" applyBorder="1" applyAlignment="1" applyProtection="1">
      <alignment horizontal="right" vertical="justify" wrapText="1" readingOrder="1"/>
      <protection locked="0"/>
    </xf>
    <xf numFmtId="0" fontId="3" fillId="2" borderId="1" xfId="0" applyFont="1" applyFill="1" applyBorder="1" applyAlignment="1" applyProtection="1">
      <alignment horizontal="right" vertical="justify" wrapText="1" readingOrder="1"/>
      <protection locked="0"/>
    </xf>
    <xf numFmtId="2" fontId="4" fillId="2" borderId="1" xfId="0" applyNumberFormat="1" applyFont="1" applyFill="1" applyBorder="1" applyAlignment="1" applyProtection="1">
      <alignment horizontal="right" vertical="justify" wrapText="1" shrinkToFit="1" readingOrder="1"/>
      <protection locked="0"/>
    </xf>
    <xf numFmtId="44" fontId="4" fillId="2" borderId="1" xfId="0" applyNumberFormat="1" applyFont="1" applyFill="1" applyBorder="1" applyAlignment="1" applyProtection="1">
      <alignment horizontal="right" vertical="justify" wrapText="1" shrinkToFit="1" readingOrder="1"/>
      <protection locked="0"/>
    </xf>
    <xf numFmtId="0" fontId="5" fillId="2" borderId="1" xfId="0" applyFont="1" applyFill="1" applyBorder="1" applyAlignment="1" applyProtection="1">
      <alignment horizontal="right" vertical="justify" wrapText="1" readingOrder="1"/>
      <protection locked="0"/>
    </xf>
    <xf numFmtId="44" fontId="4" fillId="2" borderId="1" xfId="0" applyNumberFormat="1" applyFont="1" applyFill="1" applyBorder="1" applyAlignment="1" applyProtection="1">
      <alignment horizontal="right" vertical="justify" wrapText="1" readingOrder="1"/>
      <protection locked="0"/>
    </xf>
    <xf numFmtId="10" fontId="5" fillId="2" borderId="1" xfId="0" applyNumberFormat="1" applyFont="1" applyFill="1" applyBorder="1" applyAlignment="1" applyProtection="1">
      <alignment horizontal="right" vertical="justify" wrapText="1" readingOrder="1"/>
      <protection locked="0"/>
    </xf>
    <xf numFmtId="44" fontId="3" fillId="2" borderId="1" xfId="0" applyNumberFormat="1" applyFont="1" applyFill="1" applyBorder="1" applyAlignment="1" applyProtection="1">
      <alignment horizontal="right" vertical="justify" wrapText="1" shrinkToFit="1" readingOrder="1"/>
      <protection locked="0"/>
    </xf>
    <xf numFmtId="44" fontId="5" fillId="2" borderId="1" xfId="0" applyNumberFormat="1" applyFont="1" applyFill="1" applyBorder="1" applyAlignment="1" applyProtection="1">
      <alignment horizontal="right" vertical="justify" wrapText="1" readingOrder="1"/>
      <protection locked="0"/>
    </xf>
    <xf numFmtId="0" fontId="3" fillId="2" borderId="1" xfId="3" applyFont="1" applyFill="1" applyBorder="1" applyAlignment="1" applyProtection="1">
      <alignment horizontal="justify" vertical="justify" wrapText="1" readingOrder="1"/>
      <protection locked="0"/>
    </xf>
    <xf numFmtId="0" fontId="2" fillId="2" borderId="1" xfId="0" applyFont="1" applyFill="1" applyBorder="1" applyAlignment="1" applyProtection="1">
      <alignment horizontal="left" vertical="justify" wrapText="1"/>
      <protection locked="0"/>
    </xf>
    <xf numFmtId="0" fontId="3" fillId="2" borderId="1" xfId="0" applyFont="1" applyFill="1" applyBorder="1" applyAlignment="1" applyProtection="1">
      <alignment vertical="justify" wrapText="1"/>
      <protection locked="0"/>
    </xf>
    <xf numFmtId="0" fontId="2" fillId="2" borderId="1" xfId="3" applyFont="1" applyFill="1" applyBorder="1" applyAlignment="1">
      <alignment horizontal="left" vertical="center" wrapText="1" indent="1"/>
    </xf>
    <xf numFmtId="0" fontId="2" fillId="2" borderId="1" xfId="3" applyFont="1" applyFill="1" applyBorder="1" applyAlignment="1">
      <alignment horizontal="center" vertical="center" wrapText="1"/>
    </xf>
    <xf numFmtId="0" fontId="4" fillId="2" borderId="1" xfId="3" applyFont="1" applyFill="1" applyBorder="1" applyAlignment="1">
      <alignment horizontal="left" vertical="top" wrapText="1" indent="1"/>
    </xf>
    <xf numFmtId="0" fontId="4" fillId="2" borderId="1" xfId="3" applyFont="1" applyFill="1" applyBorder="1" applyAlignment="1">
      <alignment horizontal="center" vertical="center" wrapText="1"/>
    </xf>
    <xf numFmtId="43" fontId="2" fillId="2" borderId="1" xfId="1" applyFont="1" applyFill="1" applyBorder="1" applyAlignment="1">
      <alignment horizontal="left" vertical="center" wrapText="1" indent="3"/>
    </xf>
    <xf numFmtId="43" fontId="3" fillId="2" borderId="1" xfId="1" applyFont="1" applyFill="1" applyBorder="1" applyAlignment="1">
      <alignment horizontal="left" vertical="top" wrapText="1" indent="2"/>
    </xf>
    <xf numFmtId="43" fontId="3" fillId="2" borderId="1" xfId="1" applyFont="1" applyFill="1" applyBorder="1" applyAlignment="1">
      <alignment horizontal="left" vertical="top" wrapText="1" indent="1"/>
    </xf>
    <xf numFmtId="164" fontId="3" fillId="2" borderId="1" xfId="3" applyNumberFormat="1" applyFont="1" applyFill="1" applyBorder="1" applyAlignment="1">
      <alignment horizontal="left" vertical="top" shrinkToFit="1"/>
    </xf>
    <xf numFmtId="0" fontId="5" fillId="2" borderId="1" xfId="3" applyFont="1" applyFill="1" applyBorder="1" applyAlignment="1">
      <alignment horizontal="left" vertical="top" wrapText="1"/>
    </xf>
    <xf numFmtId="165" fontId="4" fillId="2" borderId="1" xfId="3" applyNumberFormat="1" applyFont="1" applyFill="1" applyBorder="1" applyAlignment="1">
      <alignment horizontal="left" vertical="top" shrinkToFit="1"/>
    </xf>
    <xf numFmtId="43" fontId="5" fillId="2" borderId="1" xfId="1" applyFont="1" applyFill="1" applyBorder="1" applyAlignment="1">
      <alignment horizontal="right" vertical="top" wrapText="1"/>
    </xf>
    <xf numFmtId="7" fontId="5" fillId="2" borderId="1" xfId="1" applyNumberFormat="1" applyFont="1" applyFill="1" applyBorder="1" applyAlignment="1">
      <alignment horizontal="right" vertical="top" wrapText="1"/>
    </xf>
    <xf numFmtId="1" fontId="4" fillId="2" borderId="1" xfId="3" applyNumberFormat="1" applyFont="1" applyFill="1" applyBorder="1" applyAlignment="1">
      <alignment horizontal="left" vertical="top" shrinkToFit="1"/>
    </xf>
    <xf numFmtId="43" fontId="2" fillId="2" borderId="1" xfId="3" applyNumberFormat="1" applyFont="1" applyFill="1" applyBorder="1" applyAlignment="1">
      <alignment horizontal="right" vertical="top" wrapText="1"/>
    </xf>
    <xf numFmtId="0" fontId="5" fillId="2" borderId="1" xfId="3" applyFont="1" applyFill="1" applyBorder="1" applyAlignment="1">
      <alignment horizontal="right" vertical="top" wrapText="1" indent="3"/>
    </xf>
    <xf numFmtId="43" fontId="5" fillId="2" borderId="1" xfId="1" applyFont="1" applyFill="1" applyBorder="1" applyAlignment="1">
      <alignment horizontal="right" vertical="center" wrapText="1"/>
    </xf>
    <xf numFmtId="7" fontId="5" fillId="2" borderId="1" xfId="1" applyNumberFormat="1" applyFont="1" applyFill="1" applyBorder="1" applyAlignment="1">
      <alignment horizontal="right" vertical="center" wrapText="1"/>
    </xf>
    <xf numFmtId="0" fontId="5" fillId="2" borderId="1" xfId="3" applyFont="1" applyFill="1" applyBorder="1" applyAlignment="1">
      <alignment horizontal="right" vertical="top" wrapText="1" indent="1"/>
    </xf>
    <xf numFmtId="167" fontId="4" fillId="2" borderId="1" xfId="3" applyNumberFormat="1" applyFont="1" applyFill="1" applyBorder="1" applyAlignment="1">
      <alignment horizontal="left" vertical="top" shrinkToFit="1"/>
    </xf>
    <xf numFmtId="0" fontId="5" fillId="2" borderId="1" xfId="3" applyFont="1" applyFill="1" applyBorder="1" applyAlignment="1">
      <alignment horizontal="left" vertical="top" wrapText="1" indent="2"/>
    </xf>
    <xf numFmtId="1" fontId="3" fillId="2" borderId="1" xfId="3" applyNumberFormat="1" applyFont="1" applyFill="1" applyBorder="1" applyAlignment="1">
      <alignment horizontal="left" vertical="center" shrinkToFit="1"/>
    </xf>
    <xf numFmtId="0" fontId="5" fillId="2" borderId="1" xfId="3" applyFont="1" applyFill="1" applyBorder="1" applyAlignment="1">
      <alignment horizontal="left" vertical="center" wrapText="1" indent="2"/>
    </xf>
    <xf numFmtId="1" fontId="4" fillId="2" borderId="1" xfId="3" applyNumberFormat="1" applyFont="1" applyFill="1" applyBorder="1" applyAlignment="1">
      <alignment horizontal="center" vertical="top" shrinkToFit="1"/>
    </xf>
    <xf numFmtId="1" fontId="4" fillId="2" borderId="1" xfId="3" applyNumberFormat="1" applyFont="1" applyFill="1" applyBorder="1" applyAlignment="1">
      <alignment horizontal="left" vertical="top" indent="2" shrinkToFit="1"/>
    </xf>
    <xf numFmtId="0" fontId="4" fillId="2" borderId="1" xfId="3" applyFont="1" applyFill="1" applyBorder="1" applyAlignment="1">
      <alignment horizontal="left" vertical="top" wrapText="1" indent="2"/>
    </xf>
    <xf numFmtId="1" fontId="4" fillId="2" borderId="1" xfId="3" applyNumberFormat="1" applyFont="1" applyFill="1" applyBorder="1" applyAlignment="1">
      <alignment horizontal="left" vertical="center" indent="2" shrinkToFit="1"/>
    </xf>
    <xf numFmtId="43" fontId="4" fillId="2" borderId="1" xfId="1" applyFont="1" applyFill="1" applyBorder="1" applyAlignment="1">
      <alignment horizontal="left" vertical="center" wrapText="1"/>
    </xf>
    <xf numFmtId="0" fontId="5" fillId="2" borderId="1" xfId="3" applyFont="1" applyFill="1" applyBorder="1" applyAlignment="1">
      <alignment horizontal="left" vertical="top" wrapText="1" indent="1"/>
    </xf>
    <xf numFmtId="2" fontId="3" fillId="2" borderId="1" xfId="3" applyNumberFormat="1" applyFont="1" applyFill="1" applyBorder="1" applyAlignment="1">
      <alignment horizontal="left" vertical="top" shrinkToFit="1"/>
    </xf>
    <xf numFmtId="0" fontId="4" fillId="2" borderId="1" xfId="3" applyFont="1" applyFill="1" applyBorder="1" applyAlignment="1">
      <alignment horizontal="right" vertical="top" wrapText="1" indent="14"/>
    </xf>
    <xf numFmtId="168" fontId="4" fillId="2" borderId="1" xfId="3" applyNumberFormat="1" applyFont="1" applyFill="1" applyBorder="1" applyAlignment="1">
      <alignment horizontal="left" vertical="top" indent="2" shrinkToFit="1"/>
    </xf>
    <xf numFmtId="164" fontId="4" fillId="2" borderId="1" xfId="3" applyNumberFormat="1" applyFont="1" applyFill="1" applyBorder="1" applyAlignment="1">
      <alignment horizontal="left" vertical="top" shrinkToFit="1"/>
    </xf>
    <xf numFmtId="169" fontId="3" fillId="2" borderId="1" xfId="3" applyNumberFormat="1" applyFont="1" applyFill="1" applyBorder="1" applyAlignment="1">
      <alignment horizontal="left" vertical="top" shrinkToFit="1"/>
    </xf>
    <xf numFmtId="43" fontId="5" fillId="2" borderId="1" xfId="1" applyNumberFormat="1" applyFont="1" applyFill="1" applyBorder="1" applyAlignment="1">
      <alignment horizontal="right" vertical="top" wrapText="1"/>
    </xf>
    <xf numFmtId="175" fontId="9" fillId="2" borderId="1" xfId="1" applyNumberFormat="1" applyFont="1" applyFill="1" applyBorder="1" applyAlignment="1" applyProtection="1">
      <alignment horizontal="right" vertical="justify" wrapText="1" readingOrder="1"/>
      <protection locked="0"/>
    </xf>
    <xf numFmtId="44" fontId="4" fillId="2" borderId="1" xfId="3" applyNumberFormat="1" applyFont="1" applyFill="1" applyBorder="1" applyAlignment="1" applyProtection="1">
      <alignment horizontal="right" vertical="justify" wrapText="1" shrinkToFit="1" readingOrder="1"/>
      <protection locked="0"/>
    </xf>
    <xf numFmtId="0" fontId="4" fillId="2" borderId="1" xfId="3" applyFont="1" applyFill="1" applyBorder="1" applyAlignment="1">
      <alignment horizontal="left" vertical="top" wrapText="1"/>
    </xf>
    <xf numFmtId="178" fontId="9" fillId="2" borderId="1" xfId="1" applyNumberFormat="1" applyFont="1" applyFill="1" applyBorder="1" applyAlignment="1" applyProtection="1">
      <alignment horizontal="right" vertical="justify" wrapText="1" readingOrder="1"/>
      <protection locked="0"/>
    </xf>
    <xf numFmtId="179" fontId="5" fillId="2" borderId="1" xfId="1" applyNumberFormat="1" applyFont="1" applyFill="1" applyBorder="1" applyAlignment="1">
      <alignment horizontal="right" vertical="top" wrapText="1"/>
    </xf>
    <xf numFmtId="179" fontId="4" fillId="2" borderId="1" xfId="1" applyNumberFormat="1" applyFont="1" applyFill="1" applyBorder="1" applyAlignment="1">
      <alignment horizontal="left" wrapText="1"/>
    </xf>
    <xf numFmtId="43" fontId="2" fillId="2" borderId="1" xfId="1" applyFont="1" applyFill="1" applyBorder="1" applyAlignment="1">
      <alignment horizontal="right" vertical="top" wrapText="1"/>
    </xf>
    <xf numFmtId="43" fontId="4" fillId="2" borderId="1" xfId="1" applyNumberFormat="1" applyFont="1" applyFill="1" applyBorder="1" applyAlignment="1">
      <alignment horizontal="left" wrapText="1"/>
    </xf>
    <xf numFmtId="0" fontId="4" fillId="2" borderId="0" xfId="3" applyFont="1" applyFill="1" applyAlignment="1">
      <alignment horizontal="left" vertical="top"/>
    </xf>
    <xf numFmtId="43" fontId="4" fillId="2" borderId="0" xfId="1" applyFont="1" applyFill="1" applyAlignment="1">
      <alignment horizontal="left" vertical="top"/>
    </xf>
    <xf numFmtId="43" fontId="4" fillId="2" borderId="0" xfId="3" applyNumberFormat="1" applyFont="1" applyFill="1" applyAlignment="1">
      <alignment horizontal="left" vertical="top"/>
    </xf>
    <xf numFmtId="175" fontId="4" fillId="2" borderId="0" xfId="1" applyNumberFormat="1" applyFont="1" applyFill="1" applyAlignment="1">
      <alignment horizontal="left" vertical="top"/>
    </xf>
    <xf numFmtId="43" fontId="4" fillId="2" borderId="0" xfId="1" applyNumberFormat="1" applyFont="1" applyFill="1" applyAlignment="1">
      <alignment horizontal="left" vertical="top"/>
    </xf>
    <xf numFmtId="178" fontId="4" fillId="2" borderId="0" xfId="1" applyNumberFormat="1" applyFont="1" applyFill="1" applyAlignment="1">
      <alignment horizontal="left" vertical="top"/>
    </xf>
    <xf numFmtId="179" fontId="4" fillId="2" borderId="1" xfId="1" applyNumberFormat="1" applyFont="1" applyFill="1" applyBorder="1" applyAlignment="1">
      <alignment horizontal="left" vertical="top" wrapText="1"/>
    </xf>
    <xf numFmtId="177" fontId="4" fillId="2" borderId="0" xfId="3" applyNumberFormat="1" applyFont="1" applyFill="1" applyAlignment="1">
      <alignment horizontal="left" vertical="top"/>
    </xf>
    <xf numFmtId="43" fontId="5" fillId="2" borderId="1" xfId="1" applyNumberFormat="1" applyFont="1" applyFill="1" applyBorder="1" applyAlignment="1">
      <alignment horizontal="right" vertical="center" wrapText="1"/>
    </xf>
    <xf numFmtId="175" fontId="4" fillId="2" borderId="0" xfId="3" applyNumberFormat="1" applyFont="1" applyFill="1" applyAlignment="1">
      <alignment horizontal="left" vertical="top"/>
    </xf>
    <xf numFmtId="44" fontId="5" fillId="2" borderId="1" xfId="1" applyNumberFormat="1" applyFont="1" applyFill="1" applyBorder="1" applyAlignment="1">
      <alignment horizontal="right" vertical="center" wrapText="1"/>
    </xf>
    <xf numFmtId="178" fontId="4" fillId="2" borderId="0" xfId="3" applyNumberFormat="1" applyFont="1" applyFill="1" applyAlignment="1">
      <alignment horizontal="left" vertical="top"/>
    </xf>
    <xf numFmtId="179" fontId="4" fillId="2" borderId="0" xfId="3" applyNumberFormat="1" applyFont="1" applyFill="1" applyAlignment="1">
      <alignment horizontal="left" vertical="top"/>
    </xf>
    <xf numFmtId="43" fontId="4" fillId="2" borderId="0" xfId="1" applyFont="1" applyFill="1" applyBorder="1" applyAlignment="1">
      <alignment horizontal="left" vertical="top"/>
    </xf>
    <xf numFmtId="0" fontId="4" fillId="2" borderId="0" xfId="3" applyFont="1" applyFill="1" applyAlignment="1">
      <alignment horizontal="justify" vertical="justify" wrapText="1" readingOrder="1"/>
    </xf>
    <xf numFmtId="44" fontId="4" fillId="2" borderId="0" xfId="3" applyNumberFormat="1" applyFont="1" applyFill="1" applyAlignment="1">
      <alignment horizontal="justify" vertical="justify" wrapText="1" readingOrder="1"/>
    </xf>
    <xf numFmtId="174" fontId="4" fillId="2" borderId="0" xfId="3" applyNumberFormat="1" applyFont="1" applyFill="1" applyAlignment="1">
      <alignment horizontal="justify" vertical="justify" wrapText="1" readingOrder="1"/>
    </xf>
    <xf numFmtId="7" fontId="4" fillId="2" borderId="0" xfId="3" applyNumberFormat="1" applyFont="1" applyFill="1" applyAlignment="1">
      <alignment horizontal="justify" vertical="justify" wrapText="1" readingOrder="1"/>
    </xf>
    <xf numFmtId="176" fontId="4" fillId="2" borderId="0" xfId="3" applyNumberFormat="1" applyFont="1" applyFill="1" applyAlignment="1">
      <alignment horizontal="justify" vertical="justify" wrapText="1" readingOrder="1"/>
    </xf>
    <xf numFmtId="0" fontId="14" fillId="2" borderId="0" xfId="3" applyFont="1" applyFill="1" applyAlignment="1">
      <alignment horizontal="justify" vertical="justify" wrapText="1" readingOrder="1"/>
    </xf>
    <xf numFmtId="0" fontId="4" fillId="2" borderId="0" xfId="3" applyFont="1" applyFill="1" applyAlignment="1">
      <alignment horizontal="center" vertical="justify" wrapText="1" readingOrder="1"/>
    </xf>
    <xf numFmtId="0" fontId="4" fillId="2" borderId="0" xfId="3" applyFont="1" applyFill="1" applyAlignment="1">
      <alignment horizontal="right" vertical="justify" wrapText="1" readingOrder="1"/>
    </xf>
    <xf numFmtId="44" fontId="4" fillId="2" borderId="0" xfId="5" applyFont="1" applyFill="1" applyAlignment="1">
      <alignment horizontal="right" vertical="justify" wrapText="1" readingOrder="1"/>
    </xf>
    <xf numFmtId="180" fontId="4" fillId="2" borderId="1" xfId="1" applyNumberFormat="1" applyFont="1" applyFill="1" applyBorder="1" applyAlignment="1">
      <alignment horizontal="right" vertical="justify" wrapText="1" readingOrder="1"/>
    </xf>
    <xf numFmtId="180" fontId="4" fillId="2" borderId="1" xfId="1" applyNumberFormat="1" applyFont="1" applyFill="1" applyBorder="1" applyAlignment="1">
      <alignment horizontal="right" vertical="justify" wrapText="1" shrinkToFit="1" readingOrder="1"/>
    </xf>
    <xf numFmtId="0" fontId="2" fillId="2" borderId="1" xfId="0" applyFont="1" applyFill="1" applyBorder="1" applyAlignment="1">
      <alignment horizontal="center" vertical="top" wrapText="1"/>
    </xf>
    <xf numFmtId="0" fontId="4" fillId="2" borderId="1" xfId="0" applyFont="1" applyFill="1" applyBorder="1" applyAlignment="1">
      <alignment horizontal="left" vertical="center" wrapText="1"/>
    </xf>
    <xf numFmtId="0" fontId="2" fillId="2" borderId="1" xfId="0" applyFont="1" applyFill="1" applyBorder="1" applyAlignment="1">
      <alignment horizontal="left" vertical="top" wrapText="1"/>
    </xf>
    <xf numFmtId="0" fontId="2" fillId="2" borderId="1" xfId="0" applyFont="1" applyFill="1" applyBorder="1" applyAlignment="1">
      <alignment horizontal="left"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left" vertical="center" wrapText="1"/>
    </xf>
    <xf numFmtId="0" fontId="4" fillId="2" borderId="1" xfId="0" applyFont="1" applyFill="1" applyBorder="1" applyAlignment="1">
      <alignment horizontal="left" vertical="top" wrapText="1"/>
    </xf>
    <xf numFmtId="0" fontId="2" fillId="2" borderId="1" xfId="0" applyFont="1" applyFill="1" applyBorder="1" applyAlignment="1">
      <alignment horizontal="center" vertical="justify" wrapText="1" readingOrder="1"/>
    </xf>
    <xf numFmtId="0" fontId="2" fillId="2" borderId="1" xfId="0" applyFont="1" applyFill="1" applyBorder="1" applyAlignment="1">
      <alignment horizontal="center" vertical="center" wrapText="1"/>
    </xf>
    <xf numFmtId="0" fontId="3" fillId="2" borderId="1" xfId="0" applyFont="1" applyFill="1" applyBorder="1" applyAlignment="1">
      <alignment horizontal="center" vertical="justify" wrapText="1" readingOrder="1"/>
    </xf>
    <xf numFmtId="0" fontId="4" fillId="2" borderId="1" xfId="0" applyFont="1" applyFill="1" applyBorder="1" applyAlignment="1">
      <alignment horizontal="center" vertical="justify" wrapText="1" readingOrder="1"/>
    </xf>
    <xf numFmtId="0" fontId="2" fillId="2" borderId="1" xfId="0" applyFont="1" applyFill="1" applyBorder="1" applyAlignment="1">
      <alignment horizontal="left" vertical="top" wrapText="1" indent="2"/>
    </xf>
    <xf numFmtId="0" fontId="4" fillId="2" borderId="1" xfId="0" applyFont="1" applyFill="1" applyBorder="1" applyAlignment="1">
      <alignment horizontal="center" vertical="top" wrapText="1"/>
    </xf>
    <xf numFmtId="0" fontId="4" fillId="2" borderId="0" xfId="0" applyFont="1" applyFill="1" applyBorder="1" applyAlignment="1">
      <alignment horizontal="left" vertical="top"/>
    </xf>
    <xf numFmtId="180" fontId="4" fillId="2" borderId="0" xfId="0" applyNumberFormat="1" applyFont="1" applyFill="1" applyBorder="1" applyAlignment="1">
      <alignment horizontal="left" vertical="top"/>
    </xf>
    <xf numFmtId="166" fontId="4" fillId="2" borderId="1" xfId="0" applyNumberFormat="1" applyFont="1" applyFill="1" applyBorder="1" applyAlignment="1">
      <alignment horizontal="left" vertical="top" shrinkToFit="1"/>
    </xf>
    <xf numFmtId="186" fontId="4" fillId="2" borderId="0" xfId="1" applyNumberFormat="1" applyFont="1" applyFill="1" applyBorder="1" applyAlignment="1">
      <alignment horizontal="left" vertical="top"/>
    </xf>
    <xf numFmtId="4" fontId="4" fillId="2" borderId="0" xfId="0" applyNumberFormat="1" applyFont="1" applyFill="1" applyBorder="1" applyAlignment="1">
      <alignment horizontal="left" vertical="top"/>
    </xf>
    <xf numFmtId="178" fontId="4" fillId="2" borderId="0" xfId="1" applyNumberFormat="1" applyFont="1" applyFill="1" applyBorder="1" applyAlignment="1">
      <alignment horizontal="left" vertical="top"/>
    </xf>
    <xf numFmtId="182" fontId="4" fillId="2" borderId="0" xfId="1" applyNumberFormat="1" applyFont="1" applyFill="1" applyBorder="1" applyAlignment="1">
      <alignment horizontal="left" vertical="top"/>
    </xf>
    <xf numFmtId="173" fontId="4" fillId="2" borderId="0" xfId="0" applyNumberFormat="1" applyFont="1" applyFill="1" applyBorder="1" applyAlignment="1">
      <alignment horizontal="left" vertical="top"/>
    </xf>
    <xf numFmtId="181" fontId="4" fillId="2" borderId="0" xfId="1" applyNumberFormat="1" applyFont="1" applyFill="1" applyBorder="1" applyAlignment="1">
      <alignment horizontal="left" vertical="top"/>
    </xf>
    <xf numFmtId="181" fontId="4" fillId="2" borderId="0" xfId="0" applyNumberFormat="1" applyFont="1" applyFill="1" applyBorder="1" applyAlignment="1">
      <alignment horizontal="left" vertical="top"/>
    </xf>
    <xf numFmtId="182" fontId="4" fillId="2" borderId="0" xfId="0" applyNumberFormat="1" applyFont="1" applyFill="1" applyBorder="1" applyAlignment="1">
      <alignment horizontal="left" vertical="top"/>
    </xf>
    <xf numFmtId="186" fontId="4" fillId="2" borderId="0" xfId="0" applyNumberFormat="1" applyFont="1" applyFill="1" applyBorder="1" applyAlignment="1">
      <alignment horizontal="left" vertical="top"/>
    </xf>
    <xf numFmtId="43" fontId="5" fillId="2" borderId="0" xfId="1" applyFont="1" applyFill="1" applyBorder="1" applyAlignment="1">
      <alignment horizontal="left" vertical="top"/>
    </xf>
    <xf numFmtId="44" fontId="2" fillId="2" borderId="1" xfId="5" applyFont="1" applyFill="1" applyBorder="1" applyAlignment="1">
      <alignment vertical="top" wrapText="1"/>
    </xf>
    <xf numFmtId="44" fontId="4" fillId="2" borderId="1" xfId="5" applyFont="1" applyFill="1" applyBorder="1" applyAlignment="1">
      <alignment wrapText="1"/>
    </xf>
    <xf numFmtId="44" fontId="4" fillId="2" borderId="1" xfId="5" applyFont="1" applyFill="1" applyBorder="1" applyAlignment="1">
      <alignment vertical="top" shrinkToFit="1"/>
    </xf>
    <xf numFmtId="44" fontId="4" fillId="2" borderId="1" xfId="5" applyFont="1" applyFill="1" applyBorder="1" applyAlignment="1">
      <alignment vertical="center" shrinkToFit="1"/>
    </xf>
    <xf numFmtId="44" fontId="4" fillId="2" borderId="1" xfId="5" applyFont="1" applyFill="1" applyBorder="1" applyAlignment="1">
      <alignment horizontal="right" vertical="top" shrinkToFit="1"/>
    </xf>
    <xf numFmtId="44" fontId="5" fillId="2" borderId="1" xfId="5" applyFont="1" applyFill="1" applyBorder="1" applyAlignment="1">
      <alignment horizontal="right" vertical="top" shrinkToFit="1"/>
    </xf>
    <xf numFmtId="44" fontId="4" fillId="2" borderId="1" xfId="5" applyFont="1" applyFill="1" applyBorder="1" applyAlignment="1">
      <alignment vertical="center" wrapText="1"/>
    </xf>
    <xf numFmtId="44" fontId="4" fillId="2" borderId="1" xfId="5" applyFont="1" applyFill="1" applyBorder="1" applyAlignment="1">
      <alignment horizontal="left" wrapText="1"/>
    </xf>
    <xf numFmtId="44" fontId="4" fillId="2" borderId="1" xfId="5" applyFont="1" applyFill="1" applyBorder="1" applyAlignment="1">
      <alignment horizontal="center" vertical="top" wrapText="1"/>
    </xf>
    <xf numFmtId="44" fontId="4" fillId="2" borderId="0" xfId="5" applyFont="1" applyFill="1" applyBorder="1" applyAlignment="1">
      <alignment horizontal="left" vertical="top"/>
    </xf>
    <xf numFmtId="44" fontId="3" fillId="2" borderId="1" xfId="5" applyFont="1" applyFill="1" applyBorder="1" applyAlignment="1">
      <alignment horizontal="right" vertical="top" shrinkToFit="1"/>
    </xf>
    <xf numFmtId="44" fontId="3" fillId="2" borderId="1" xfId="5" applyFont="1" applyFill="1" applyBorder="1" applyAlignment="1">
      <alignment horizontal="center" vertical="top" wrapText="1"/>
    </xf>
    <xf numFmtId="0" fontId="4" fillId="2" borderId="0" xfId="0" applyFont="1" applyFill="1" applyAlignment="1">
      <alignment horizontal="justify" vertical="justify" wrapText="1" readingOrder="1"/>
    </xf>
    <xf numFmtId="185" fontId="4" fillId="2" borderId="0" xfId="0" applyNumberFormat="1" applyFont="1" applyFill="1" applyAlignment="1">
      <alignment horizontal="justify" vertical="justify" wrapText="1" readingOrder="1"/>
    </xf>
    <xf numFmtId="44" fontId="4" fillId="2" borderId="0" xfId="0" applyNumberFormat="1" applyFont="1" applyFill="1" applyAlignment="1">
      <alignment horizontal="justify" vertical="justify" wrapText="1" readingOrder="1"/>
    </xf>
    <xf numFmtId="187" fontId="4" fillId="2" borderId="0" xfId="0" applyNumberFormat="1" applyFont="1" applyFill="1" applyAlignment="1">
      <alignment horizontal="justify" vertical="justify" wrapText="1" readingOrder="1"/>
    </xf>
    <xf numFmtId="174" fontId="4" fillId="2" borderId="0" xfId="0" applyNumberFormat="1" applyFont="1" applyFill="1" applyAlignment="1">
      <alignment horizontal="justify" vertical="justify" wrapText="1" readingOrder="1"/>
    </xf>
    <xf numFmtId="0" fontId="4" fillId="2" borderId="0" xfId="0" applyFont="1" applyFill="1" applyAlignment="1">
      <alignment horizontal="center" vertical="justify" wrapText="1" readingOrder="1"/>
    </xf>
    <xf numFmtId="44" fontId="4" fillId="2" borderId="0" xfId="0" applyNumberFormat="1" applyFont="1" applyFill="1" applyAlignment="1">
      <alignment horizontal="right" vertical="justify" wrapText="1" readingOrder="1"/>
    </xf>
    <xf numFmtId="180" fontId="2" fillId="2" borderId="1" xfId="1" applyNumberFormat="1" applyFont="1" applyFill="1" applyBorder="1" applyAlignment="1">
      <alignment horizontal="right" vertical="justify" wrapText="1" readingOrder="1"/>
    </xf>
    <xf numFmtId="180" fontId="5" fillId="2" borderId="1" xfId="1" applyNumberFormat="1" applyFont="1" applyFill="1" applyBorder="1" applyAlignment="1">
      <alignment horizontal="right" vertical="justify" wrapText="1" readingOrder="1"/>
    </xf>
    <xf numFmtId="180" fontId="3" fillId="2" borderId="1" xfId="1" applyNumberFormat="1" applyFont="1" applyFill="1" applyBorder="1" applyAlignment="1">
      <alignment horizontal="right" vertical="justify" wrapText="1" readingOrder="1"/>
    </xf>
    <xf numFmtId="180" fontId="4" fillId="2" borderId="1" xfId="1" applyNumberFormat="1" applyFont="1" applyFill="1" applyBorder="1" applyAlignment="1" applyProtection="1">
      <alignment horizontal="right" vertical="justify" wrapText="1" shrinkToFit="1" readingOrder="1"/>
      <protection locked="0"/>
    </xf>
    <xf numFmtId="180" fontId="4" fillId="2" borderId="0" xfId="1" applyNumberFormat="1" applyFont="1" applyFill="1" applyAlignment="1">
      <alignment horizontal="right" vertical="justify" wrapText="1" readingOrder="1"/>
    </xf>
    <xf numFmtId="44" fontId="4" fillId="2" borderId="1" xfId="5" applyFont="1" applyFill="1" applyBorder="1" applyAlignment="1">
      <alignment vertical="justify" wrapText="1"/>
    </xf>
    <xf numFmtId="44" fontId="3" fillId="2" borderId="1" xfId="0" applyNumberFormat="1" applyFont="1" applyFill="1" applyBorder="1" applyAlignment="1">
      <alignment vertical="justify" wrapText="1"/>
    </xf>
    <xf numFmtId="44" fontId="3" fillId="2" borderId="1" xfId="5" applyFont="1" applyFill="1" applyBorder="1" applyAlignment="1">
      <alignment vertical="justify" wrapText="1"/>
    </xf>
    <xf numFmtId="44" fontId="3" fillId="2" borderId="1" xfId="5" applyNumberFormat="1" applyFont="1" applyFill="1" applyBorder="1" applyAlignment="1">
      <alignment vertical="justify" wrapText="1"/>
    </xf>
    <xf numFmtId="0" fontId="3" fillId="2" borderId="1" xfId="0" applyFont="1" applyFill="1" applyBorder="1" applyAlignment="1">
      <alignment horizontal="left" vertical="justify" wrapText="1"/>
    </xf>
    <xf numFmtId="2" fontId="2" fillId="2" borderId="1" xfId="0" applyNumberFormat="1" applyFont="1" applyFill="1" applyBorder="1" applyAlignment="1">
      <alignment horizontal="center" vertical="justify" wrapText="1"/>
    </xf>
    <xf numFmtId="172" fontId="3" fillId="2" borderId="1" xfId="0" applyNumberFormat="1" applyFont="1" applyFill="1" applyBorder="1" applyAlignment="1">
      <alignment horizontal="right" vertical="justify" wrapText="1" shrinkToFit="1"/>
    </xf>
    <xf numFmtId="43" fontId="4" fillId="2" borderId="1" xfId="1" applyFont="1" applyFill="1" applyBorder="1" applyAlignment="1">
      <alignment vertical="justify" wrapText="1"/>
    </xf>
    <xf numFmtId="43" fontId="5" fillId="2" borderId="1" xfId="1" applyFont="1" applyFill="1" applyBorder="1" applyAlignment="1">
      <alignment vertical="top" wrapText="1"/>
    </xf>
    <xf numFmtId="0" fontId="3" fillId="2" borderId="0" xfId="0" applyFont="1" applyFill="1" applyBorder="1" applyAlignment="1">
      <alignment horizontal="left" vertical="top"/>
    </xf>
    <xf numFmtId="185" fontId="4" fillId="2" borderId="0" xfId="0" applyNumberFormat="1" applyFont="1" applyFill="1" applyBorder="1" applyAlignment="1">
      <alignment horizontal="left" vertical="top"/>
    </xf>
    <xf numFmtId="194" fontId="4" fillId="2" borderId="0" xfId="0" applyNumberFormat="1" applyFont="1" applyFill="1" applyBorder="1" applyAlignment="1">
      <alignment horizontal="left" vertical="top"/>
    </xf>
    <xf numFmtId="43" fontId="4" fillId="2" borderId="1" xfId="1" applyFont="1" applyFill="1" applyBorder="1" applyAlignment="1">
      <alignment horizontal="center" vertical="center" shrinkToFit="1"/>
    </xf>
    <xf numFmtId="0" fontId="4" fillId="2" borderId="0" xfId="0" applyFont="1" applyFill="1" applyAlignment="1">
      <alignment horizontal="left" vertical="center"/>
    </xf>
    <xf numFmtId="183" fontId="4" fillId="2" borderId="0" xfId="0" applyNumberFormat="1" applyFont="1" applyFill="1" applyAlignment="1">
      <alignment horizontal="left" vertical="center"/>
    </xf>
    <xf numFmtId="44" fontId="4" fillId="2" borderId="0" xfId="0" applyNumberFormat="1" applyFont="1" applyFill="1" applyAlignment="1">
      <alignment horizontal="left" vertical="center"/>
    </xf>
    <xf numFmtId="184" fontId="4" fillId="2" borderId="0" xfId="0" applyNumberFormat="1" applyFont="1" applyFill="1" applyAlignment="1">
      <alignment horizontal="left" vertical="center"/>
    </xf>
    <xf numFmtId="188" fontId="4" fillId="2" borderId="0" xfId="0" applyNumberFormat="1" applyFont="1" applyFill="1" applyAlignment="1">
      <alignment horizontal="left" vertical="center"/>
    </xf>
    <xf numFmtId="189" fontId="4" fillId="2" borderId="0" xfId="0" applyNumberFormat="1" applyFont="1" applyFill="1" applyAlignment="1">
      <alignment horizontal="left" vertical="center"/>
    </xf>
    <xf numFmtId="174" fontId="4" fillId="2" borderId="0" xfId="0" applyNumberFormat="1" applyFont="1" applyFill="1" applyAlignment="1">
      <alignment horizontal="left" vertical="center"/>
    </xf>
    <xf numFmtId="191" fontId="4" fillId="2" borderId="0" xfId="0" applyNumberFormat="1" applyFont="1" applyFill="1" applyAlignment="1">
      <alignment horizontal="left" vertical="center"/>
    </xf>
    <xf numFmtId="190" fontId="4" fillId="2" borderId="0" xfId="0" applyNumberFormat="1" applyFont="1" applyFill="1" applyAlignment="1">
      <alignment horizontal="left" vertical="center"/>
    </xf>
    <xf numFmtId="192" fontId="4" fillId="2" borderId="0" xfId="0" applyNumberFormat="1" applyFont="1" applyFill="1" applyAlignment="1">
      <alignment horizontal="left" vertical="center"/>
    </xf>
    <xf numFmtId="193" fontId="4" fillId="2" borderId="0" xfId="0" applyNumberFormat="1" applyFont="1" applyFill="1" applyAlignment="1">
      <alignment horizontal="left" vertical="center"/>
    </xf>
    <xf numFmtId="0" fontId="4" fillId="2" borderId="0" xfId="0" applyFont="1" applyFill="1" applyAlignment="1">
      <alignment horizontal="left" vertical="justify" wrapText="1"/>
    </xf>
    <xf numFmtId="0" fontId="4" fillId="2" borderId="0" xfId="0" applyFont="1" applyFill="1" applyAlignment="1">
      <alignment horizontal="center" vertical="justify" wrapText="1"/>
    </xf>
    <xf numFmtId="43" fontId="4" fillId="2" borderId="1" xfId="1" applyFont="1" applyFill="1" applyBorder="1" applyAlignment="1" applyProtection="1">
      <alignment horizontal="right" vertical="justify" wrapText="1" readingOrder="1"/>
      <protection locked="0"/>
    </xf>
    <xf numFmtId="175" fontId="4" fillId="2" borderId="1" xfId="1" applyNumberFormat="1" applyFont="1" applyFill="1" applyBorder="1" applyAlignment="1" applyProtection="1">
      <alignment horizontal="right" vertical="justify" wrapText="1" readingOrder="1"/>
      <protection locked="0"/>
    </xf>
    <xf numFmtId="175" fontId="5" fillId="2" borderId="1" xfId="1" applyNumberFormat="1" applyFont="1" applyFill="1" applyBorder="1" applyAlignment="1" applyProtection="1">
      <alignment horizontal="right" vertical="justify" wrapText="1" readingOrder="1"/>
      <protection locked="0"/>
    </xf>
    <xf numFmtId="175" fontId="4" fillId="2" borderId="1" xfId="1" applyNumberFormat="1" applyFont="1" applyFill="1" applyBorder="1" applyAlignment="1" applyProtection="1">
      <alignment horizontal="right" vertical="justify" wrapText="1" shrinkToFit="1" readingOrder="1"/>
      <protection locked="0"/>
    </xf>
    <xf numFmtId="43" fontId="3" fillId="2" borderId="1" xfId="1" applyFont="1" applyFill="1" applyBorder="1" applyAlignment="1" applyProtection="1">
      <alignment horizontal="right" vertical="justify" wrapText="1" readingOrder="1"/>
      <protection locked="0"/>
    </xf>
    <xf numFmtId="0" fontId="2" fillId="2" borderId="1" xfId="0" applyFont="1" applyFill="1" applyBorder="1" applyAlignment="1">
      <alignment horizontal="center" vertical="justify" wrapText="1" readingOrder="1"/>
    </xf>
    <xf numFmtId="0" fontId="4" fillId="2" borderId="1" xfId="0" applyFont="1" applyFill="1" applyBorder="1" applyAlignment="1">
      <alignment horizontal="center" vertical="justify" wrapText="1" readingOrder="1"/>
    </xf>
    <xf numFmtId="172" fontId="4" fillId="2" borderId="1" xfId="0" applyNumberFormat="1" applyFont="1" applyFill="1" applyBorder="1" applyAlignment="1" applyProtection="1">
      <alignment horizontal="right" vertical="justify" wrapText="1" readingOrder="1"/>
      <protection locked="0"/>
    </xf>
    <xf numFmtId="44" fontId="4" fillId="2" borderId="1" xfId="5" applyFont="1" applyFill="1" applyBorder="1" applyAlignment="1" applyProtection="1">
      <alignment horizontal="right" vertical="justify" wrapText="1" readingOrder="1"/>
      <protection locked="0"/>
    </xf>
    <xf numFmtId="0" fontId="2" fillId="2" borderId="1" xfId="0" applyFont="1" applyFill="1" applyBorder="1" applyAlignment="1">
      <alignment horizontal="center" vertical="top" wrapText="1"/>
    </xf>
    <xf numFmtId="0" fontId="4" fillId="2" borderId="1" xfId="0" applyFont="1" applyFill="1" applyBorder="1" applyAlignment="1">
      <alignment horizontal="left" vertical="center" wrapText="1"/>
    </xf>
    <xf numFmtId="0" fontId="2" fillId="2" borderId="1" xfId="0" applyFont="1" applyFill="1" applyBorder="1" applyAlignment="1">
      <alignment horizontal="left" vertical="top" wrapText="1"/>
    </xf>
    <xf numFmtId="0" fontId="2" fillId="2" borderId="1" xfId="0" applyFont="1" applyFill="1" applyBorder="1" applyAlignment="1">
      <alignment horizontal="left"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left" vertical="center" wrapText="1"/>
    </xf>
    <xf numFmtId="0" fontId="4" fillId="2" borderId="1" xfId="0" applyFont="1" applyFill="1" applyBorder="1" applyAlignment="1">
      <alignment horizontal="left" vertical="top" wrapText="1"/>
    </xf>
    <xf numFmtId="0" fontId="2" fillId="2" borderId="1" xfId="0" applyFont="1" applyFill="1" applyBorder="1" applyAlignment="1">
      <alignment horizontal="center" vertical="justify" wrapText="1" readingOrder="1"/>
    </xf>
    <xf numFmtId="0" fontId="2" fillId="2" borderId="1" xfId="0" applyFont="1" applyFill="1" applyBorder="1" applyAlignment="1">
      <alignment horizontal="center" vertical="center" wrapText="1"/>
    </xf>
    <xf numFmtId="0" fontId="3" fillId="2" borderId="1" xfId="0" applyFont="1" applyFill="1" applyBorder="1" applyAlignment="1">
      <alignment horizontal="center" vertical="justify" wrapText="1" readingOrder="1"/>
    </xf>
    <xf numFmtId="0" fontId="4" fillId="2" borderId="1" xfId="0" applyFont="1" applyFill="1" applyBorder="1" applyAlignment="1">
      <alignment horizontal="center" vertical="justify" wrapText="1" readingOrder="1"/>
    </xf>
    <xf numFmtId="0" fontId="2" fillId="2" borderId="1" xfId="0" applyFont="1" applyFill="1" applyBorder="1" applyAlignment="1">
      <alignment horizontal="left" vertical="top" wrapText="1" indent="2"/>
    </xf>
    <xf numFmtId="0" fontId="4" fillId="2" borderId="1" xfId="0" applyFont="1" applyFill="1" applyBorder="1" applyAlignment="1">
      <alignment horizontal="center" vertical="top" wrapText="1"/>
    </xf>
    <xf numFmtId="2" fontId="4" fillId="2" borderId="1" xfId="0" applyNumberFormat="1" applyFont="1" applyFill="1" applyBorder="1" applyAlignment="1">
      <alignment horizontal="right" vertical="justify" wrapText="1" readingOrder="1"/>
    </xf>
    <xf numFmtId="2" fontId="4" fillId="2" borderId="1" xfId="0" applyNumberFormat="1" applyFont="1" applyFill="1" applyBorder="1" applyAlignment="1">
      <alignment vertical="justify" wrapText="1"/>
    </xf>
    <xf numFmtId="0" fontId="5" fillId="2" borderId="1" xfId="0" applyFont="1" applyFill="1" applyBorder="1" applyAlignment="1">
      <alignment horizontal="right" vertical="justify" wrapText="1"/>
    </xf>
    <xf numFmtId="0" fontId="4" fillId="2" borderId="1" xfId="0" applyFont="1" applyFill="1" applyBorder="1" applyAlignment="1">
      <alignment horizontal="right" vertical="justify" wrapText="1"/>
    </xf>
    <xf numFmtId="172" fontId="4" fillId="2" borderId="1" xfId="0" applyNumberFormat="1" applyFont="1" applyFill="1" applyBorder="1" applyAlignment="1">
      <alignment horizontal="right" vertical="justify" wrapText="1" readingOrder="1"/>
    </xf>
    <xf numFmtId="0" fontId="4" fillId="0" borderId="0" xfId="3" applyFont="1" applyAlignment="1">
      <alignment horizontal="left" vertical="top" wrapText="1"/>
    </xf>
    <xf numFmtId="43" fontId="4" fillId="2" borderId="1" xfId="1" applyNumberFormat="1" applyFont="1" applyFill="1" applyBorder="1" applyAlignment="1" applyProtection="1">
      <alignment horizontal="right" vertical="justify" wrapText="1" shrinkToFit="1" readingOrder="1"/>
      <protection locked="0"/>
    </xf>
    <xf numFmtId="0" fontId="4" fillId="2" borderId="0" xfId="0" applyFont="1" applyFill="1" applyAlignment="1">
      <alignment horizontal="left" vertical="top"/>
    </xf>
    <xf numFmtId="0" fontId="4" fillId="0" borderId="0" xfId="0" applyFont="1" applyAlignment="1" applyProtection="1">
      <alignment horizontal="justify" vertical="justify" wrapText="1" readingOrder="1"/>
      <protection locked="0"/>
    </xf>
    <xf numFmtId="44" fontId="4" fillId="0" borderId="0" xfId="0" applyNumberFormat="1" applyFont="1" applyAlignment="1" applyProtection="1">
      <alignment horizontal="justify" vertical="justify" wrapText="1" readingOrder="1"/>
      <protection locked="0"/>
    </xf>
    <xf numFmtId="178" fontId="4" fillId="2" borderId="1" xfId="1" applyNumberFormat="1" applyFont="1" applyFill="1" applyBorder="1" applyAlignment="1" applyProtection="1">
      <alignment horizontal="right" vertical="justify" wrapText="1" shrinkToFit="1" readingOrder="1"/>
      <protection locked="0"/>
    </xf>
    <xf numFmtId="175" fontId="4" fillId="2" borderId="1" xfId="0" applyNumberFormat="1" applyFont="1" applyFill="1" applyBorder="1" applyAlignment="1" applyProtection="1">
      <alignment horizontal="right" vertical="justify" wrapText="1" readingOrder="1"/>
      <protection locked="0"/>
    </xf>
    <xf numFmtId="175" fontId="4" fillId="2" borderId="1" xfId="0" applyNumberFormat="1" applyFont="1" applyFill="1" applyBorder="1" applyAlignment="1" applyProtection="1">
      <alignment horizontal="right" vertical="justify" wrapText="1" shrinkToFit="1" readingOrder="1"/>
      <protection locked="0"/>
    </xf>
    <xf numFmtId="180" fontId="9" fillId="2" borderId="1" xfId="1" applyNumberFormat="1" applyFont="1" applyFill="1" applyBorder="1" applyAlignment="1" applyProtection="1">
      <alignment horizontal="right" vertical="justify" wrapText="1" readingOrder="1"/>
      <protection locked="0"/>
    </xf>
    <xf numFmtId="44" fontId="2" fillId="2" borderId="1" xfId="0" applyNumberFormat="1" applyFont="1" applyFill="1" applyBorder="1" applyAlignment="1" applyProtection="1">
      <alignment horizontal="right" vertical="justify" wrapText="1" readingOrder="1"/>
      <protection locked="0"/>
    </xf>
    <xf numFmtId="172" fontId="5" fillId="2" borderId="1" xfId="0" applyNumberFormat="1" applyFont="1" applyFill="1" applyBorder="1" applyAlignment="1" applyProtection="1">
      <alignment horizontal="right" vertical="justify" wrapText="1" readingOrder="1"/>
      <protection locked="0"/>
    </xf>
    <xf numFmtId="172" fontId="4" fillId="2" borderId="1" xfId="1" applyNumberFormat="1" applyFont="1" applyFill="1" applyBorder="1" applyAlignment="1" applyProtection="1">
      <alignment horizontal="right" vertical="justify" wrapText="1" shrinkToFit="1" readingOrder="1"/>
      <protection locked="0"/>
    </xf>
    <xf numFmtId="0" fontId="4" fillId="0" borderId="0" xfId="0" applyFont="1" applyAlignment="1" applyProtection="1">
      <alignment horizontal="center" vertical="justify" wrapText="1" readingOrder="1"/>
      <protection locked="0"/>
    </xf>
    <xf numFmtId="0" fontId="4" fillId="0" borderId="0" xfId="0" applyFont="1" applyAlignment="1" applyProtection="1">
      <alignment horizontal="right" vertical="justify" wrapText="1" readingOrder="1"/>
      <protection locked="0"/>
    </xf>
    <xf numFmtId="43" fontId="4" fillId="2" borderId="1" xfId="1" applyFont="1" applyFill="1" applyBorder="1" applyAlignment="1">
      <alignment horizontal="left" vertical="top" wrapText="1"/>
    </xf>
    <xf numFmtId="0" fontId="2" fillId="2" borderId="1" xfId="3" applyFont="1" applyFill="1" applyBorder="1" applyAlignment="1">
      <alignment horizontal="left" vertical="top" wrapText="1"/>
    </xf>
    <xf numFmtId="0" fontId="4" fillId="2" borderId="1" xfId="3" applyFont="1" applyFill="1" applyBorder="1" applyAlignment="1">
      <alignment horizontal="center" vertical="top" wrapText="1"/>
    </xf>
    <xf numFmtId="0" fontId="2" fillId="2" borderId="1" xfId="3" applyFont="1" applyFill="1" applyBorder="1" applyAlignment="1">
      <alignment horizontal="left" vertical="center" wrapText="1"/>
    </xf>
    <xf numFmtId="0" fontId="4" fillId="2" borderId="1" xfId="3" applyFont="1" applyFill="1" applyBorder="1" applyAlignment="1">
      <alignment horizontal="left" vertical="top" wrapText="1"/>
    </xf>
    <xf numFmtId="0" fontId="5" fillId="2" borderId="1" xfId="3" applyFont="1" applyFill="1" applyBorder="1" applyAlignment="1">
      <alignment horizontal="left" vertical="center" wrapText="1"/>
    </xf>
    <xf numFmtId="4" fontId="4" fillId="2" borderId="0" xfId="0" applyNumberFormat="1" applyFont="1" applyFill="1" applyAlignment="1">
      <alignment horizontal="left" vertical="top"/>
    </xf>
    <xf numFmtId="167" fontId="4" fillId="2" borderId="1" xfId="0" applyNumberFormat="1" applyFont="1" applyFill="1" applyBorder="1" applyAlignment="1">
      <alignment horizontal="center" vertical="top" shrinkToFit="1"/>
    </xf>
    <xf numFmtId="1" fontId="4" fillId="2" borderId="1" xfId="0" applyNumberFormat="1" applyFont="1" applyFill="1" applyBorder="1" applyAlignment="1">
      <alignment horizontal="center" vertical="top" shrinkToFit="1"/>
    </xf>
    <xf numFmtId="173" fontId="4" fillId="2" borderId="0" xfId="0" applyNumberFormat="1" applyFont="1" applyFill="1" applyAlignment="1">
      <alignment horizontal="left" vertical="top"/>
    </xf>
    <xf numFmtId="175" fontId="4" fillId="2" borderId="0" xfId="1" applyNumberFormat="1" applyFont="1" applyFill="1" applyBorder="1" applyAlignment="1">
      <alignment horizontal="left" vertical="top"/>
    </xf>
    <xf numFmtId="0" fontId="4" fillId="2" borderId="0" xfId="0" applyFont="1" applyFill="1" applyAlignment="1">
      <alignment horizontal="center" vertical="top"/>
    </xf>
    <xf numFmtId="0" fontId="4" fillId="2" borderId="0" xfId="0" applyFont="1" applyFill="1" applyAlignment="1">
      <alignment horizontal="right" vertical="top"/>
    </xf>
    <xf numFmtId="0" fontId="4" fillId="2" borderId="0" xfId="0" applyFont="1" applyFill="1" applyAlignment="1" applyProtection="1">
      <alignment horizontal="justify" vertical="justify" wrapText="1" readingOrder="1"/>
      <protection locked="0"/>
    </xf>
    <xf numFmtId="44" fontId="4" fillId="2" borderId="0" xfId="0" applyNumberFormat="1" applyFont="1" applyFill="1" applyAlignment="1" applyProtection="1">
      <alignment horizontal="justify" vertical="justify" wrapText="1" readingOrder="1"/>
      <protection locked="0"/>
    </xf>
    <xf numFmtId="177" fontId="4" fillId="2" borderId="0" xfId="0" applyNumberFormat="1" applyFont="1" applyFill="1" applyAlignment="1" applyProtection="1">
      <alignment horizontal="justify" vertical="justify" wrapText="1" readingOrder="1"/>
      <protection locked="0"/>
    </xf>
    <xf numFmtId="195" fontId="4" fillId="2" borderId="0" xfId="0" applyNumberFormat="1" applyFont="1" applyFill="1" applyAlignment="1">
      <alignment horizontal="left" vertical="top"/>
    </xf>
    <xf numFmtId="185" fontId="4" fillId="2" borderId="0" xfId="0" applyNumberFormat="1" applyFont="1" applyFill="1" applyAlignment="1">
      <alignment horizontal="left" vertical="top"/>
    </xf>
    <xf numFmtId="7" fontId="4" fillId="2" borderId="0" xfId="0" applyNumberFormat="1" applyFont="1" applyFill="1" applyAlignment="1" applyProtection="1">
      <alignment horizontal="justify" vertical="justify" wrapText="1" readingOrder="1"/>
      <protection locked="0"/>
    </xf>
    <xf numFmtId="44" fontId="4" fillId="0" borderId="0" xfId="0" applyNumberFormat="1" applyFont="1" applyFill="1" applyBorder="1" applyAlignment="1">
      <alignment horizontal="justify" vertical="justify" wrapText="1" readingOrder="1"/>
    </xf>
    <xf numFmtId="196" fontId="3" fillId="2" borderId="1" xfId="0" applyNumberFormat="1" applyFont="1" applyFill="1" applyBorder="1" applyAlignment="1">
      <alignment horizontal="right" vertical="justify" wrapText="1" readingOrder="1"/>
    </xf>
    <xf numFmtId="0" fontId="4" fillId="2" borderId="0" xfId="0" applyFont="1" applyFill="1" applyBorder="1" applyAlignment="1">
      <alignment horizontal="left" vertical="center"/>
    </xf>
    <xf numFmtId="43" fontId="4" fillId="2" borderId="0" xfId="1" applyFont="1" applyFill="1" applyBorder="1" applyAlignment="1">
      <alignment horizontal="left" vertical="center"/>
    </xf>
    <xf numFmtId="0" fontId="4" fillId="2" borderId="0" xfId="0" applyFont="1" applyFill="1" applyBorder="1" applyAlignment="1">
      <alignment horizontal="left" vertical="center" wrapText="1"/>
    </xf>
    <xf numFmtId="44" fontId="4" fillId="0" borderId="0" xfId="0" applyNumberFormat="1" applyFont="1" applyAlignment="1">
      <alignment horizontal="justify" vertical="justify" wrapText="1" readingOrder="1"/>
    </xf>
    <xf numFmtId="174" fontId="4" fillId="0" borderId="0" xfId="0" applyNumberFormat="1" applyFont="1" applyAlignment="1">
      <alignment horizontal="justify" vertical="justify" wrapText="1" readingOrder="1"/>
    </xf>
    <xf numFmtId="175" fontId="4" fillId="2" borderId="1" xfId="1" applyNumberFormat="1" applyFont="1" applyFill="1" applyBorder="1" applyAlignment="1">
      <alignment horizontal="right" vertical="justify" wrapText="1" readingOrder="1"/>
    </xf>
    <xf numFmtId="0" fontId="4" fillId="2" borderId="0" xfId="0" applyFont="1" applyFill="1" applyAlignment="1">
      <alignment horizontal="left" vertical="top" wrapText="1"/>
    </xf>
    <xf numFmtId="0" fontId="4" fillId="2" borderId="0" xfId="0" applyFont="1" applyFill="1" applyBorder="1" applyAlignment="1">
      <alignment horizontal="justify" vertical="justify" wrapText="1" readingOrder="1"/>
    </xf>
    <xf numFmtId="0" fontId="4" fillId="2" borderId="0" xfId="0" applyFont="1" applyFill="1" applyAlignment="1">
      <alignment horizontal="right" vertical="justify" wrapText="1" readingOrder="1"/>
    </xf>
    <xf numFmtId="0" fontId="4" fillId="2" borderId="0" xfId="0" applyFont="1" applyFill="1" applyAlignment="1">
      <alignment horizontal="center" vertical="center"/>
    </xf>
    <xf numFmtId="0" fontId="4" fillId="2" borderId="0" xfId="0" applyFont="1" applyFill="1" applyAlignment="1">
      <alignment horizontal="center" vertical="center" wrapText="1"/>
    </xf>
    <xf numFmtId="0" fontId="4" fillId="2" borderId="0" xfId="0" applyFont="1" applyFill="1" applyAlignment="1">
      <alignment horizontal="right" vertical="center"/>
    </xf>
    <xf numFmtId="167" fontId="3" fillId="2" borderId="1" xfId="0" applyNumberFormat="1" applyFont="1" applyFill="1" applyBorder="1" applyAlignment="1">
      <alignment horizontal="left" vertical="top" shrinkToFit="1"/>
    </xf>
    <xf numFmtId="44" fontId="4" fillId="2" borderId="0" xfId="5" applyFont="1" applyFill="1" applyBorder="1" applyAlignment="1">
      <alignment horizontal="right" vertical="justify" wrapText="1" readingOrder="1"/>
    </xf>
    <xf numFmtId="0" fontId="4" fillId="2" borderId="0" xfId="0" applyFont="1" applyFill="1" applyBorder="1" applyAlignment="1">
      <alignment horizontal="left" vertical="top" wrapText="1"/>
    </xf>
    <xf numFmtId="0" fontId="4" fillId="2" borderId="0" xfId="0" applyFont="1" applyFill="1" applyBorder="1" applyAlignment="1">
      <alignment horizontal="center" vertical="justify" wrapText="1" readingOrder="1"/>
    </xf>
    <xf numFmtId="0" fontId="4" fillId="2" borderId="0" xfId="0" applyFont="1" applyFill="1" applyBorder="1" applyAlignment="1">
      <alignment horizontal="right" vertical="justify" wrapText="1" readingOrder="1"/>
    </xf>
    <xf numFmtId="0" fontId="4" fillId="2" borderId="0" xfId="0" applyFont="1" applyFill="1" applyAlignment="1">
      <alignment vertical="top"/>
    </xf>
    <xf numFmtId="43" fontId="4" fillId="2" borderId="0" xfId="0" applyNumberFormat="1" applyFont="1" applyFill="1" applyAlignment="1">
      <alignment horizontal="left" vertical="top"/>
    </xf>
    <xf numFmtId="0" fontId="4" fillId="2" borderId="1" xfId="3" applyFont="1" applyFill="1" applyBorder="1" applyAlignment="1">
      <alignment horizontal="center" wrapText="1"/>
    </xf>
    <xf numFmtId="0" fontId="4" fillId="2" borderId="0" xfId="3" applyFont="1" applyFill="1" applyAlignment="1">
      <alignment horizontal="center" vertical="top"/>
    </xf>
    <xf numFmtId="0" fontId="4" fillId="2" borderId="1" xfId="3" applyFont="1" applyFill="1" applyBorder="1" applyAlignment="1">
      <alignment horizontal="left" vertical="top" wrapText="1" indent="24"/>
    </xf>
    <xf numFmtId="43" fontId="4" fillId="2" borderId="1" xfId="1" applyFont="1" applyFill="1" applyBorder="1" applyAlignment="1">
      <alignment horizontal="left" vertical="top" wrapText="1" indent="24"/>
    </xf>
    <xf numFmtId="43" fontId="4" fillId="2" borderId="1" xfId="1" applyFont="1" applyFill="1" applyBorder="1" applyAlignment="1">
      <alignment horizontal="left" vertical="top" wrapText="1"/>
    </xf>
    <xf numFmtId="0" fontId="2" fillId="2" borderId="1" xfId="3" applyFont="1" applyFill="1" applyBorder="1" applyAlignment="1">
      <alignment horizontal="left" vertical="top" wrapText="1"/>
    </xf>
    <xf numFmtId="0" fontId="4" fillId="2" borderId="1" xfId="3" applyFont="1" applyFill="1" applyBorder="1" applyAlignment="1">
      <alignment horizontal="center" vertical="top" wrapText="1"/>
    </xf>
    <xf numFmtId="43" fontId="4" fillId="2" borderId="1" xfId="1" applyFont="1" applyFill="1" applyBorder="1" applyAlignment="1">
      <alignment horizontal="center" vertical="top" wrapText="1"/>
    </xf>
    <xf numFmtId="43" fontId="4" fillId="2" borderId="1" xfId="1" applyFont="1" applyFill="1" applyBorder="1" applyAlignment="1">
      <alignment horizontal="left" vertical="top" wrapText="1" indent="6"/>
    </xf>
    <xf numFmtId="0" fontId="2" fillId="2" borderId="1" xfId="3" applyFont="1" applyFill="1" applyBorder="1" applyAlignment="1">
      <alignment horizontal="left" vertical="center" wrapText="1"/>
    </xf>
    <xf numFmtId="0" fontId="4" fillId="2" borderId="1" xfId="3" applyFont="1" applyFill="1" applyBorder="1" applyAlignment="1">
      <alignment horizontal="left" vertical="top" wrapText="1"/>
    </xf>
    <xf numFmtId="0" fontId="3" fillId="2" borderId="2" xfId="3" applyFont="1" applyFill="1" applyBorder="1" applyAlignment="1">
      <alignment horizontal="center" vertical="justify" wrapText="1" readingOrder="1"/>
    </xf>
    <xf numFmtId="0" fontId="3" fillId="2" borderId="3" xfId="3" applyFont="1" applyFill="1" applyBorder="1" applyAlignment="1">
      <alignment horizontal="center" vertical="justify" wrapText="1" readingOrder="1"/>
    </xf>
    <xf numFmtId="0" fontId="3" fillId="2" borderId="4" xfId="3" applyFont="1" applyFill="1" applyBorder="1" applyAlignment="1">
      <alignment horizontal="center" vertical="justify" wrapText="1" readingOrder="1"/>
    </xf>
    <xf numFmtId="0" fontId="2" fillId="2" borderId="1" xfId="0" applyFont="1" applyFill="1" applyBorder="1" applyAlignment="1">
      <alignment horizontal="center" vertical="top" wrapText="1"/>
    </xf>
    <xf numFmtId="0" fontId="4" fillId="2" borderId="1" xfId="0" applyFont="1" applyFill="1" applyBorder="1" applyAlignment="1">
      <alignment horizontal="left" vertical="center" wrapText="1"/>
    </xf>
    <xf numFmtId="0" fontId="2" fillId="2" borderId="1" xfId="0" applyFont="1" applyFill="1" applyBorder="1" applyAlignment="1">
      <alignment horizontal="left" vertical="top" wrapText="1"/>
    </xf>
    <xf numFmtId="0" fontId="2" fillId="2" borderId="1" xfId="0" applyFont="1" applyFill="1" applyBorder="1" applyAlignment="1">
      <alignment horizontal="left" vertical="center" wrapText="1"/>
    </xf>
    <xf numFmtId="0" fontId="5" fillId="2" borderId="1" xfId="0" applyFont="1" applyFill="1" applyBorder="1" applyAlignment="1">
      <alignment horizontal="left" vertical="top" wrapText="1"/>
    </xf>
    <xf numFmtId="0" fontId="3" fillId="2" borderId="2" xfId="0" applyFont="1" applyFill="1" applyBorder="1" applyAlignment="1">
      <alignment horizontal="center" vertical="justify" wrapText="1" readingOrder="1"/>
    </xf>
    <xf numFmtId="0" fontId="3" fillId="2" borderId="3" xfId="0" applyFont="1" applyFill="1" applyBorder="1" applyAlignment="1">
      <alignment horizontal="center" vertical="justify" wrapText="1" readingOrder="1"/>
    </xf>
    <xf numFmtId="0" fontId="3" fillId="2" borderId="4" xfId="0" applyFont="1" applyFill="1" applyBorder="1" applyAlignment="1">
      <alignment horizontal="center" vertical="justify" wrapText="1" readingOrder="1"/>
    </xf>
    <xf numFmtId="170" fontId="4" fillId="2" borderId="1" xfId="0" applyNumberFormat="1" applyFont="1" applyFill="1" applyBorder="1" applyAlignment="1">
      <alignment horizontal="center" vertical="top" shrinkToFit="1"/>
    </xf>
    <xf numFmtId="0" fontId="5" fillId="2" borderId="1" xfId="0" applyFont="1" applyFill="1" applyBorder="1" applyAlignment="1">
      <alignment horizontal="left" vertical="center" wrapText="1"/>
    </xf>
    <xf numFmtId="0" fontId="4" fillId="2" borderId="1" xfId="0" applyFont="1" applyFill="1" applyBorder="1" applyAlignment="1">
      <alignment horizontal="left" vertical="top" wrapText="1"/>
    </xf>
    <xf numFmtId="0" fontId="2" fillId="2" borderId="1" xfId="0" applyFont="1" applyFill="1" applyBorder="1" applyAlignment="1">
      <alignment horizontal="center" vertical="justify" wrapText="1" readingOrder="1"/>
    </xf>
    <xf numFmtId="0" fontId="11" fillId="2" borderId="1" xfId="0" applyFont="1" applyFill="1" applyBorder="1" applyAlignment="1">
      <alignment horizontal="center" vertical="justify" wrapText="1" readingOrder="1"/>
    </xf>
    <xf numFmtId="170" fontId="2" fillId="2" borderId="1" xfId="0" applyNumberFormat="1" applyFont="1" applyFill="1" applyBorder="1" applyAlignment="1">
      <alignment horizontal="center" vertical="top" wrapText="1"/>
    </xf>
    <xf numFmtId="170" fontId="5" fillId="2" borderId="1" xfId="0" applyNumberFormat="1" applyFont="1" applyFill="1" applyBorder="1" applyAlignment="1">
      <alignment horizontal="left" vertical="center" wrapText="1"/>
    </xf>
    <xf numFmtId="0" fontId="3" fillId="2" borderId="2" xfId="0" applyFont="1" applyFill="1" applyBorder="1" applyAlignment="1">
      <alignment horizontal="center" vertical="justify" wrapText="1"/>
    </xf>
    <xf numFmtId="0" fontId="3" fillId="2" borderId="3" xfId="0" applyFont="1" applyFill="1" applyBorder="1" applyAlignment="1">
      <alignment horizontal="center" vertical="justify" wrapText="1"/>
    </xf>
    <xf numFmtId="0" fontId="3" fillId="2" borderId="4" xfId="0" applyFont="1" applyFill="1" applyBorder="1" applyAlignment="1">
      <alignment horizontal="center" vertical="justify" wrapText="1"/>
    </xf>
    <xf numFmtId="0" fontId="2" fillId="2" borderId="1" xfId="0" applyFont="1" applyFill="1" applyBorder="1" applyAlignment="1">
      <alignment horizontal="center" vertical="center" wrapText="1"/>
    </xf>
    <xf numFmtId="170" fontId="4" fillId="2" borderId="1" xfId="0" applyNumberFormat="1" applyFont="1" applyFill="1" applyBorder="1" applyAlignment="1">
      <alignment horizontal="left" vertical="center" shrinkToFit="1"/>
    </xf>
    <xf numFmtId="0" fontId="3" fillId="2" borderId="1" xfId="0" applyFont="1" applyFill="1" applyBorder="1" applyAlignment="1">
      <alignment horizontal="center" vertical="justify" wrapText="1" readingOrder="1"/>
    </xf>
    <xf numFmtId="0" fontId="0" fillId="2" borderId="1" xfId="0" applyFill="1" applyBorder="1" applyAlignment="1">
      <alignment horizontal="center" vertical="justify" wrapText="1" readingOrder="1"/>
    </xf>
    <xf numFmtId="43" fontId="2" fillId="2" borderId="1" xfId="1" applyFont="1" applyFill="1" applyBorder="1" applyAlignment="1">
      <alignment horizontal="left" vertical="top" wrapText="1" indent="2"/>
    </xf>
    <xf numFmtId="43" fontId="4" fillId="2" borderId="1" xfId="1" applyFont="1" applyFill="1" applyBorder="1" applyAlignment="1">
      <alignment horizontal="left" vertical="top" indent="5" shrinkToFit="1"/>
    </xf>
    <xf numFmtId="0" fontId="4" fillId="2" borderId="1" xfId="0" applyFont="1" applyFill="1" applyBorder="1" applyAlignment="1">
      <alignment horizontal="center" vertical="justify" wrapText="1" readingOrder="1"/>
    </xf>
    <xf numFmtId="0" fontId="2" fillId="2" borderId="1" xfId="0" applyFont="1" applyFill="1" applyBorder="1" applyAlignment="1">
      <alignment horizontal="left" vertical="top" wrapText="1" indent="19"/>
    </xf>
    <xf numFmtId="0" fontId="2" fillId="2" borderId="1" xfId="0" applyFont="1" applyFill="1" applyBorder="1" applyAlignment="1">
      <alignment horizontal="left" vertical="top" wrapText="1" indent="2"/>
    </xf>
    <xf numFmtId="170" fontId="4" fillId="2" borderId="1" xfId="0" applyNumberFormat="1" applyFont="1" applyFill="1" applyBorder="1" applyAlignment="1">
      <alignment horizontal="left" vertical="top" indent="5" shrinkToFit="1"/>
    </xf>
    <xf numFmtId="0" fontId="4" fillId="2" borderId="1" xfId="0" applyFont="1" applyFill="1" applyBorder="1" applyAlignment="1">
      <alignment horizontal="center" vertical="top" wrapText="1"/>
    </xf>
    <xf numFmtId="170" fontId="4" fillId="2" borderId="1" xfId="0" applyNumberFormat="1" applyFont="1" applyFill="1" applyBorder="1" applyAlignment="1">
      <alignment horizontal="right" vertical="top" wrapText="1" shrinkToFit="1"/>
    </xf>
    <xf numFmtId="0" fontId="5" fillId="2" borderId="2" xfId="0" applyFont="1" applyFill="1" applyBorder="1" applyAlignment="1">
      <alignment horizontal="center" vertical="justify" wrapText="1" readingOrder="1"/>
    </xf>
    <xf numFmtId="0" fontId="5" fillId="2" borderId="3" xfId="0" applyFont="1" applyFill="1" applyBorder="1" applyAlignment="1">
      <alignment horizontal="center" vertical="justify" wrapText="1" readingOrder="1"/>
    </xf>
    <xf numFmtId="0" fontId="5" fillId="2" borderId="4" xfId="0" applyFont="1" applyFill="1" applyBorder="1" applyAlignment="1">
      <alignment horizontal="center" vertical="justify" wrapText="1" readingOrder="1"/>
    </xf>
    <xf numFmtId="0" fontId="4" fillId="2" borderId="2" xfId="0" applyFont="1" applyFill="1" applyBorder="1" applyAlignment="1" applyProtection="1">
      <alignment horizontal="center" vertical="justify" wrapText="1" readingOrder="1"/>
      <protection locked="0"/>
    </xf>
    <xf numFmtId="0" fontId="4" fillId="2" borderId="3" xfId="0" applyFont="1" applyFill="1" applyBorder="1" applyAlignment="1" applyProtection="1">
      <alignment horizontal="center" vertical="justify" wrapText="1" readingOrder="1"/>
      <protection locked="0"/>
    </xf>
    <xf numFmtId="0" fontId="4" fillId="2" borderId="4" xfId="0" applyFont="1" applyFill="1" applyBorder="1" applyAlignment="1" applyProtection="1">
      <alignment horizontal="center" vertical="justify" wrapText="1" readingOrder="1"/>
      <protection locked="0"/>
    </xf>
    <xf numFmtId="0" fontId="4" fillId="2" borderId="2" xfId="0" applyFont="1" applyFill="1" applyBorder="1" applyAlignment="1">
      <alignment horizontal="center" vertical="justify" wrapText="1" readingOrder="1"/>
    </xf>
    <xf numFmtId="0" fontId="4" fillId="2" borderId="3" xfId="0" applyFont="1" applyFill="1" applyBorder="1" applyAlignment="1">
      <alignment horizontal="center" vertical="justify" wrapText="1" readingOrder="1"/>
    </xf>
    <xf numFmtId="0" fontId="4" fillId="2" borderId="4" xfId="0" applyFont="1" applyFill="1" applyBorder="1" applyAlignment="1">
      <alignment horizontal="center" vertical="justify" wrapText="1" readingOrder="1"/>
    </xf>
    <xf numFmtId="0" fontId="2" fillId="2" borderId="1" xfId="3" applyFont="1" applyFill="1" applyBorder="1" applyAlignment="1">
      <alignment horizontal="center" vertical="top" wrapText="1"/>
    </xf>
    <xf numFmtId="0" fontId="5" fillId="2" borderId="1" xfId="3" applyFont="1" applyFill="1" applyBorder="1" applyAlignment="1">
      <alignment horizontal="left" vertical="center" wrapText="1"/>
    </xf>
    <xf numFmtId="0" fontId="3" fillId="2" borderId="1" xfId="3" applyFont="1" applyFill="1" applyBorder="1" applyAlignment="1">
      <alignment horizontal="center" vertical="justify" wrapText="1" readingOrder="1"/>
    </xf>
  </cellXfs>
  <cellStyles count="6">
    <cellStyle name="Moeda" xfId="5" builtinId="4"/>
    <cellStyle name="Normal" xfId="0" builtinId="0"/>
    <cellStyle name="Normal 2" xfId="3" xr:uid="{BCB0FCE3-96A0-4229-8C1A-2C2AC44875A8}"/>
    <cellStyle name="Porcentagem" xfId="2" builtinId="5"/>
    <cellStyle name="Porcentagem 2" xfId="4" xr:uid="{A4CC2ACC-B046-46C1-B742-B5FACD560FA8}"/>
    <cellStyle name="Vírgula" xfId="1"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2E194-0E99-480E-AD9C-81D1858488DF}">
  <sheetPr>
    <tabColor rgb="FF92D050"/>
  </sheetPr>
  <dimension ref="A1:M4536"/>
  <sheetViews>
    <sheetView tabSelected="1" zoomScaleNormal="100" workbookViewId="0">
      <selection activeCell="D17" sqref="D17"/>
    </sheetView>
  </sheetViews>
  <sheetFormatPr defaultRowHeight="8.25" x14ac:dyDescent="0.2"/>
  <cols>
    <col min="1" max="1" width="6.6640625" style="316" customWidth="1"/>
    <col min="2" max="2" width="10.5" style="316" customWidth="1"/>
    <col min="3" max="3" width="14" style="316" customWidth="1"/>
    <col min="4" max="4" width="57.1640625" style="316" customWidth="1"/>
    <col min="5" max="5" width="12.5" style="499" customWidth="1"/>
    <col min="6" max="6" width="16" style="329" customWidth="1"/>
    <col min="7" max="7" width="16.5" style="329" customWidth="1"/>
    <col min="8" max="8" width="16.83203125" style="329" customWidth="1"/>
    <col min="9" max="9" width="9.33203125" style="316"/>
    <col min="10" max="10" width="11.1640625" style="316" bestFit="1" customWidth="1"/>
    <col min="11" max="11" width="12" style="316" bestFit="1" customWidth="1"/>
    <col min="12" max="13" width="9.33203125" style="316"/>
    <col min="14" max="14" width="10.5" style="316" bestFit="1" customWidth="1"/>
    <col min="15" max="16384" width="9.33203125" style="316"/>
  </cols>
  <sheetData>
    <row r="1" spans="1:12" x14ac:dyDescent="0.2">
      <c r="A1" s="500" t="s">
        <v>4762</v>
      </c>
      <c r="B1" s="500"/>
      <c r="C1" s="500"/>
      <c r="D1" s="500"/>
      <c r="E1" s="500"/>
      <c r="F1" s="501"/>
      <c r="G1" s="501"/>
      <c r="H1" s="502"/>
    </row>
    <row r="2" spans="1:12" x14ac:dyDescent="0.2">
      <c r="A2" s="503" t="s">
        <v>273</v>
      </c>
      <c r="B2" s="503"/>
      <c r="C2" s="503"/>
      <c r="D2" s="504" t="s">
        <v>4763</v>
      </c>
      <c r="E2" s="504"/>
      <c r="F2" s="505" t="s">
        <v>4764</v>
      </c>
      <c r="G2" s="506" t="s">
        <v>2551</v>
      </c>
      <c r="H2" s="502"/>
    </row>
    <row r="3" spans="1:12" x14ac:dyDescent="0.2">
      <c r="A3" s="507" t="s">
        <v>269</v>
      </c>
      <c r="B3" s="507"/>
      <c r="C3" s="507"/>
      <c r="D3" s="508" t="s">
        <v>4765</v>
      </c>
      <c r="E3" s="508"/>
      <c r="F3" s="505"/>
      <c r="G3" s="506"/>
      <c r="H3" s="502"/>
    </row>
    <row r="4" spans="1:12" ht="27" customHeight="1" x14ac:dyDescent="0.2">
      <c r="A4" s="507" t="s">
        <v>267</v>
      </c>
      <c r="B4" s="507"/>
      <c r="C4" s="507"/>
      <c r="D4" s="508" t="s">
        <v>2426</v>
      </c>
      <c r="E4" s="508"/>
      <c r="F4" s="505"/>
      <c r="G4" s="506"/>
      <c r="H4" s="502"/>
    </row>
    <row r="5" spans="1:12" ht="16.5" x14ac:dyDescent="0.2">
      <c r="A5" s="274" t="s">
        <v>265</v>
      </c>
      <c r="B5" s="275" t="s">
        <v>264</v>
      </c>
      <c r="C5" s="276" t="s">
        <v>2135</v>
      </c>
      <c r="D5" s="277" t="s">
        <v>1883</v>
      </c>
      <c r="E5" s="275" t="s">
        <v>263</v>
      </c>
      <c r="F5" s="278" t="s">
        <v>262</v>
      </c>
      <c r="G5" s="279" t="s">
        <v>4766</v>
      </c>
      <c r="H5" s="280" t="s">
        <v>4767</v>
      </c>
    </row>
    <row r="6" spans="1:12" x14ac:dyDescent="0.15">
      <c r="A6" s="11"/>
      <c r="B6" s="11"/>
      <c r="C6" s="11"/>
      <c r="D6" s="11"/>
      <c r="E6" s="498"/>
      <c r="F6" s="22"/>
      <c r="G6" s="22"/>
      <c r="H6" s="22"/>
    </row>
    <row r="7" spans="1:12" x14ac:dyDescent="0.15">
      <c r="A7" s="96">
        <v>1</v>
      </c>
      <c r="B7" s="11"/>
      <c r="C7" s="11"/>
      <c r="D7" s="462" t="s">
        <v>4768</v>
      </c>
      <c r="E7" s="498"/>
      <c r="F7" s="22"/>
      <c r="G7" s="22"/>
      <c r="H7" s="22"/>
    </row>
    <row r="8" spans="1:12" x14ac:dyDescent="0.15">
      <c r="A8" s="281">
        <v>1.1000000000000001</v>
      </c>
      <c r="B8" s="11"/>
      <c r="C8" s="11"/>
      <c r="D8" s="462" t="s">
        <v>4769</v>
      </c>
      <c r="E8" s="498"/>
      <c r="F8" s="22"/>
      <c r="G8" s="22"/>
      <c r="H8" s="22"/>
    </row>
    <row r="9" spans="1:12" x14ac:dyDescent="0.2">
      <c r="A9" s="282" t="s">
        <v>274</v>
      </c>
      <c r="B9" s="9" t="s">
        <v>168</v>
      </c>
      <c r="C9" s="283">
        <v>52599</v>
      </c>
      <c r="D9" s="462" t="s">
        <v>4770</v>
      </c>
      <c r="E9" s="9" t="s">
        <v>275</v>
      </c>
      <c r="F9" s="284" t="s">
        <v>3101</v>
      </c>
      <c r="G9" s="285">
        <f>'CPU GERAL'!G20</f>
        <v>16129.882598400003</v>
      </c>
      <c r="H9" s="284">
        <f>F9*G9</f>
        <v>354857.41716480005</v>
      </c>
      <c r="J9" s="317"/>
      <c r="K9" s="317"/>
      <c r="L9" s="318"/>
    </row>
    <row r="10" spans="1:12" x14ac:dyDescent="0.2">
      <c r="A10" s="282" t="s">
        <v>276</v>
      </c>
      <c r="B10" s="9" t="s">
        <v>277</v>
      </c>
      <c r="C10" s="286">
        <v>91677</v>
      </c>
      <c r="D10" s="462" t="s">
        <v>4771</v>
      </c>
      <c r="E10" s="9" t="s">
        <v>278</v>
      </c>
      <c r="F10" s="284" t="s">
        <v>3102</v>
      </c>
      <c r="G10" s="285">
        <f>'CPU GERAL'!G39</f>
        <v>94.773047841000007</v>
      </c>
      <c r="H10" s="284">
        <f t="shared" ref="H10:H15" si="0">F10*G10</f>
        <v>97047.600989184008</v>
      </c>
      <c r="J10" s="317"/>
      <c r="K10" s="317"/>
      <c r="L10" s="318"/>
    </row>
    <row r="11" spans="1:12" x14ac:dyDescent="0.2">
      <c r="A11" s="282" t="s">
        <v>279</v>
      </c>
      <c r="B11" s="9" t="s">
        <v>277</v>
      </c>
      <c r="C11" s="286">
        <v>91677</v>
      </c>
      <c r="D11" s="462" t="s">
        <v>4772</v>
      </c>
      <c r="E11" s="9" t="s">
        <v>278</v>
      </c>
      <c r="F11" s="284" t="s">
        <v>3103</v>
      </c>
      <c r="G11" s="285">
        <f>'CPU GERAL'!G58</f>
        <v>94.773047841000007</v>
      </c>
      <c r="H11" s="284">
        <f t="shared" si="0"/>
        <v>12130.950123648001</v>
      </c>
      <c r="J11" s="317"/>
      <c r="K11" s="317"/>
      <c r="L11" s="318"/>
    </row>
    <row r="12" spans="1:12" ht="16.5" x14ac:dyDescent="0.2">
      <c r="A12" s="282" t="s">
        <v>280</v>
      </c>
      <c r="B12" s="9" t="s">
        <v>168</v>
      </c>
      <c r="C12" s="283">
        <v>52601</v>
      </c>
      <c r="D12" s="462" t="s">
        <v>4773</v>
      </c>
      <c r="E12" s="9" t="s">
        <v>275</v>
      </c>
      <c r="F12" s="284" t="s">
        <v>3101</v>
      </c>
      <c r="G12" s="285">
        <f>'CPU GERAL'!G78</f>
        <v>5759.2008334080001</v>
      </c>
      <c r="H12" s="284">
        <f t="shared" si="0"/>
        <v>126702.418334976</v>
      </c>
      <c r="J12" s="317"/>
      <c r="K12" s="317"/>
      <c r="L12" s="318"/>
    </row>
    <row r="13" spans="1:12" x14ac:dyDescent="0.2">
      <c r="A13" s="282" t="s">
        <v>281</v>
      </c>
      <c r="B13" s="9" t="s">
        <v>2</v>
      </c>
      <c r="C13" s="282" t="s">
        <v>282</v>
      </c>
      <c r="D13" s="462" t="s">
        <v>4774</v>
      </c>
      <c r="E13" s="9" t="s">
        <v>275</v>
      </c>
      <c r="F13" s="284" t="s">
        <v>3101</v>
      </c>
      <c r="G13" s="285">
        <f>'CPU GERAL'!G99</f>
        <v>7333.8271089480004</v>
      </c>
      <c r="H13" s="284">
        <f t="shared" si="0"/>
        <v>161344.19639685602</v>
      </c>
      <c r="J13" s="317"/>
      <c r="K13" s="317"/>
      <c r="L13" s="318"/>
    </row>
    <row r="14" spans="1:12" x14ac:dyDescent="0.2">
      <c r="A14" s="282" t="s">
        <v>283</v>
      </c>
      <c r="B14" s="9" t="s">
        <v>168</v>
      </c>
      <c r="C14" s="283">
        <v>52603</v>
      </c>
      <c r="D14" s="462" t="s">
        <v>4775</v>
      </c>
      <c r="E14" s="9" t="s">
        <v>275</v>
      </c>
      <c r="F14" s="284" t="s">
        <v>3101</v>
      </c>
      <c r="G14" s="285">
        <f>'CPU GERAL'!G119</f>
        <v>7164.8142281460005</v>
      </c>
      <c r="H14" s="284">
        <f t="shared" si="0"/>
        <v>157625.91301921202</v>
      </c>
      <c r="J14" s="317"/>
      <c r="K14" s="317"/>
      <c r="L14" s="318"/>
    </row>
    <row r="15" spans="1:12" x14ac:dyDescent="0.2">
      <c r="A15" s="282" t="s">
        <v>284</v>
      </c>
      <c r="B15" s="9" t="s">
        <v>168</v>
      </c>
      <c r="C15" s="283">
        <v>52605</v>
      </c>
      <c r="D15" s="462" t="s">
        <v>4776</v>
      </c>
      <c r="E15" s="9" t="s">
        <v>275</v>
      </c>
      <c r="F15" s="284" t="s">
        <v>3101</v>
      </c>
      <c r="G15" s="284">
        <v>4148.4742500000002</v>
      </c>
      <c r="H15" s="284">
        <f t="shared" si="0"/>
        <v>91266.433499999999</v>
      </c>
      <c r="J15" s="317"/>
      <c r="K15" s="317"/>
      <c r="L15" s="318"/>
    </row>
    <row r="16" spans="1:12" x14ac:dyDescent="0.15">
      <c r="A16" s="11"/>
      <c r="B16" s="11"/>
      <c r="C16" s="11"/>
      <c r="D16" s="460" t="s">
        <v>4777</v>
      </c>
      <c r="E16" s="498"/>
      <c r="F16" s="11"/>
      <c r="G16" s="11"/>
      <c r="H16" s="287">
        <f>SUM(H9:H15)</f>
        <v>1000974.929528676</v>
      </c>
      <c r="J16" s="319"/>
      <c r="K16" s="317"/>
      <c r="L16" s="318"/>
    </row>
    <row r="17" spans="1:12" x14ac:dyDescent="0.15">
      <c r="A17" s="281">
        <v>1.2</v>
      </c>
      <c r="B17" s="11"/>
      <c r="C17" s="11"/>
      <c r="D17" s="462" t="s">
        <v>4778</v>
      </c>
      <c r="E17" s="498"/>
      <c r="F17" s="22"/>
      <c r="G17" s="22"/>
      <c r="H17" s="284"/>
      <c r="J17" s="319"/>
      <c r="K17" s="319"/>
      <c r="L17" s="318"/>
    </row>
    <row r="18" spans="1:12" x14ac:dyDescent="0.2">
      <c r="A18" s="463" t="s">
        <v>285</v>
      </c>
      <c r="B18" s="9" t="s">
        <v>286</v>
      </c>
      <c r="C18" s="282" t="s">
        <v>287</v>
      </c>
      <c r="D18" s="462" t="s">
        <v>1961</v>
      </c>
      <c r="E18" s="9" t="s">
        <v>288</v>
      </c>
      <c r="F18" s="284" t="s">
        <v>3104</v>
      </c>
      <c r="G18" s="285">
        <f>'CPU GERAL'!G153</f>
        <v>246.19684626899999</v>
      </c>
      <c r="H18" s="284">
        <f>ROUND((F18*G18),2)</f>
        <v>1230.98</v>
      </c>
      <c r="J18" s="317"/>
      <c r="K18" s="317"/>
      <c r="L18" s="318"/>
    </row>
    <row r="19" spans="1:12" ht="16.5" x14ac:dyDescent="0.2">
      <c r="A19" s="463" t="s">
        <v>289</v>
      </c>
      <c r="B19" s="9" t="s">
        <v>2</v>
      </c>
      <c r="C19" s="282" t="s">
        <v>290</v>
      </c>
      <c r="D19" s="462" t="s">
        <v>4779</v>
      </c>
      <c r="E19" s="9" t="s">
        <v>275</v>
      </c>
      <c r="F19" s="284" t="s">
        <v>3101</v>
      </c>
      <c r="G19" s="285">
        <f>'CPU GERAL'!G171</f>
        <v>2663.0809285499995</v>
      </c>
      <c r="H19" s="284">
        <f t="shared" ref="H19:H24" si="1">F19*G19</f>
        <v>58587.780428099992</v>
      </c>
      <c r="J19" s="317"/>
      <c r="K19" s="317"/>
      <c r="L19" s="318"/>
    </row>
    <row r="20" spans="1:12" x14ac:dyDescent="0.2">
      <c r="A20" s="282" t="s">
        <v>291</v>
      </c>
      <c r="B20" s="9" t="s">
        <v>2</v>
      </c>
      <c r="C20" s="282" t="s">
        <v>292</v>
      </c>
      <c r="D20" s="462" t="s">
        <v>4780</v>
      </c>
      <c r="E20" s="9" t="s">
        <v>275</v>
      </c>
      <c r="F20" s="284" t="s">
        <v>3101</v>
      </c>
      <c r="G20" s="285">
        <f>'CPU GERAL'!G191</f>
        <v>7817.9413020675129</v>
      </c>
      <c r="H20" s="284">
        <f t="shared" si="1"/>
        <v>171994.70864548528</v>
      </c>
      <c r="J20" s="317"/>
      <c r="K20" s="317"/>
      <c r="L20" s="318"/>
    </row>
    <row r="21" spans="1:12" x14ac:dyDescent="0.2">
      <c r="A21" s="282" t="s">
        <v>293</v>
      </c>
      <c r="B21" s="9" t="s">
        <v>2</v>
      </c>
      <c r="C21" s="282" t="s">
        <v>294</v>
      </c>
      <c r="D21" s="462" t="s">
        <v>4781</v>
      </c>
      <c r="E21" s="9" t="s">
        <v>275</v>
      </c>
      <c r="F21" s="284" t="s">
        <v>3101</v>
      </c>
      <c r="G21" s="285">
        <f>'CPU GERAL'!G205</f>
        <v>347.1891036705</v>
      </c>
      <c r="H21" s="284">
        <f t="shared" si="1"/>
        <v>7638.1602807509998</v>
      </c>
      <c r="J21" s="317"/>
      <c r="K21" s="317"/>
      <c r="L21" s="318"/>
    </row>
    <row r="22" spans="1:12" ht="74.849999999999994" customHeight="1" x14ac:dyDescent="0.2">
      <c r="A22" s="463" t="s">
        <v>295</v>
      </c>
      <c r="B22" s="102" t="s">
        <v>2</v>
      </c>
      <c r="C22" s="463" t="s">
        <v>296</v>
      </c>
      <c r="D22" s="462" t="s">
        <v>4782</v>
      </c>
      <c r="E22" s="13" t="s">
        <v>288</v>
      </c>
      <c r="F22" s="289" t="s">
        <v>3105</v>
      </c>
      <c r="G22" s="290">
        <f>'CPU GERAL'!G221</f>
        <v>2201.1907652445148</v>
      </c>
      <c r="H22" s="284">
        <f t="shared" si="1"/>
        <v>2201.1907652445148</v>
      </c>
      <c r="J22" s="317"/>
      <c r="K22" s="317"/>
      <c r="L22" s="318"/>
    </row>
    <row r="23" spans="1:12" ht="53.25" customHeight="1" x14ac:dyDescent="0.2">
      <c r="A23" s="463" t="s">
        <v>297</v>
      </c>
      <c r="B23" s="102" t="s">
        <v>2</v>
      </c>
      <c r="C23" s="463" t="s">
        <v>298</v>
      </c>
      <c r="D23" s="462" t="s">
        <v>4783</v>
      </c>
      <c r="E23" s="13" t="s">
        <v>288</v>
      </c>
      <c r="F23" s="289" t="s">
        <v>3105</v>
      </c>
      <c r="G23" s="290">
        <f>'CPU GERAL'!G235</f>
        <v>543.48502499999995</v>
      </c>
      <c r="H23" s="284">
        <f t="shared" si="1"/>
        <v>543.48502499999995</v>
      </c>
      <c r="J23" s="317"/>
      <c r="K23" s="317"/>
      <c r="L23" s="318"/>
    </row>
    <row r="24" spans="1:12" ht="11.25" customHeight="1" x14ac:dyDescent="0.2">
      <c r="A24" s="282" t="s">
        <v>299</v>
      </c>
      <c r="B24" s="104" t="s">
        <v>2</v>
      </c>
      <c r="C24" s="282" t="s">
        <v>300</v>
      </c>
      <c r="D24" s="462" t="s">
        <v>4784</v>
      </c>
      <c r="E24" s="9" t="s">
        <v>301</v>
      </c>
      <c r="F24" s="284" t="s">
        <v>3101</v>
      </c>
      <c r="G24" s="285">
        <f>'CPU GERAL'!G249</f>
        <v>38.149511489999995</v>
      </c>
      <c r="H24" s="284">
        <f t="shared" si="1"/>
        <v>839.28925277999986</v>
      </c>
      <c r="J24" s="317"/>
      <c r="K24" s="317"/>
      <c r="L24" s="318"/>
    </row>
    <row r="25" spans="1:12" ht="10.5" customHeight="1" x14ac:dyDescent="0.15">
      <c r="A25" s="11"/>
      <c r="B25" s="11"/>
      <c r="C25" s="11"/>
      <c r="D25" s="460" t="s">
        <v>4785</v>
      </c>
      <c r="E25" s="498"/>
      <c r="F25" s="11"/>
      <c r="G25" s="11"/>
      <c r="H25" s="287">
        <f>SUM(H17:H24)</f>
        <v>243035.59439736081</v>
      </c>
      <c r="J25" s="319"/>
      <c r="K25" s="317"/>
      <c r="L25" s="318"/>
    </row>
    <row r="26" spans="1:12" ht="10.5" customHeight="1" x14ac:dyDescent="0.15">
      <c r="A26" s="281">
        <v>1.3</v>
      </c>
      <c r="B26" s="11"/>
      <c r="C26" s="11"/>
      <c r="D26" s="282" t="s">
        <v>302</v>
      </c>
      <c r="E26" s="498"/>
      <c r="F26" s="22"/>
      <c r="G26" s="22">
        <v>0</v>
      </c>
      <c r="H26" s="284">
        <f t="shared" ref="H26:H30" si="2">F26*G26</f>
        <v>0</v>
      </c>
      <c r="J26" s="319"/>
      <c r="K26" s="319"/>
      <c r="L26" s="318"/>
    </row>
    <row r="27" spans="1:12" ht="10.5" customHeight="1" x14ac:dyDescent="0.2">
      <c r="A27" s="282" t="s">
        <v>303</v>
      </c>
      <c r="B27" s="291" t="s">
        <v>9</v>
      </c>
      <c r="C27" s="282" t="s">
        <v>304</v>
      </c>
      <c r="D27" s="462" t="s">
        <v>4786</v>
      </c>
      <c r="E27" s="9" t="s">
        <v>305</v>
      </c>
      <c r="F27" s="284" t="s">
        <v>3106</v>
      </c>
      <c r="G27" s="285">
        <f>'CPU GERAL'!G263</f>
        <v>4.0729350000000002</v>
      </c>
      <c r="H27" s="284">
        <f t="shared" si="2"/>
        <v>8333.9174089500011</v>
      </c>
      <c r="J27" s="319"/>
      <c r="K27" s="319"/>
      <c r="L27" s="318"/>
    </row>
    <row r="28" spans="1:12" ht="21.2" customHeight="1" x14ac:dyDescent="0.2">
      <c r="A28" s="282" t="s">
        <v>306</v>
      </c>
      <c r="B28" s="98" t="s">
        <v>9</v>
      </c>
      <c r="C28" s="282" t="s">
        <v>307</v>
      </c>
      <c r="D28" s="462" t="s">
        <v>4787</v>
      </c>
      <c r="E28" s="9" t="s">
        <v>308</v>
      </c>
      <c r="F28" s="284" t="s">
        <v>3107</v>
      </c>
      <c r="G28" s="285">
        <f>'CPU GERAL'!G280</f>
        <v>12.510363504213451</v>
      </c>
      <c r="H28" s="284">
        <f t="shared" si="2"/>
        <v>12799.102693890698</v>
      </c>
      <c r="J28" s="319"/>
      <c r="K28" s="319"/>
      <c r="L28" s="318"/>
    </row>
    <row r="29" spans="1:12" ht="21.2" customHeight="1" x14ac:dyDescent="0.2">
      <c r="A29" s="282" t="s">
        <v>309</v>
      </c>
      <c r="B29" s="98" t="s">
        <v>9</v>
      </c>
      <c r="C29" s="282" t="s">
        <v>310</v>
      </c>
      <c r="D29" s="462" t="s">
        <v>4788</v>
      </c>
      <c r="E29" s="9" t="s">
        <v>308</v>
      </c>
      <c r="F29" s="284" t="s">
        <v>3108</v>
      </c>
      <c r="G29" s="285">
        <f>'CPU GERAL'!G298</f>
        <v>7.0944988676399996</v>
      </c>
      <c r="H29" s="284">
        <f t="shared" si="2"/>
        <v>3629.1199507525657</v>
      </c>
      <c r="J29" s="319"/>
      <c r="K29" s="319"/>
      <c r="L29" s="318"/>
    </row>
    <row r="30" spans="1:12" ht="21.2" customHeight="1" x14ac:dyDescent="0.2">
      <c r="A30" s="282" t="s">
        <v>311</v>
      </c>
      <c r="B30" s="102" t="s">
        <v>2</v>
      </c>
      <c r="C30" s="282" t="s">
        <v>312</v>
      </c>
      <c r="D30" s="462" t="s">
        <v>4789</v>
      </c>
      <c r="E30" s="9" t="s">
        <v>308</v>
      </c>
      <c r="F30" s="284" t="s">
        <v>3108</v>
      </c>
      <c r="G30" s="285">
        <f>'CPU GERAL'!G315</f>
        <v>5.3098339331967219</v>
      </c>
      <c r="H30" s="284">
        <f t="shared" si="2"/>
        <v>2716.1924501874514</v>
      </c>
      <c r="J30" s="319"/>
      <c r="K30" s="319"/>
      <c r="L30" s="318"/>
    </row>
    <row r="31" spans="1:12" ht="10.5" customHeight="1" x14ac:dyDescent="0.15">
      <c r="A31" s="11"/>
      <c r="B31" s="11"/>
      <c r="C31" s="11"/>
      <c r="D31" s="460" t="s">
        <v>4790</v>
      </c>
      <c r="E31" s="498"/>
      <c r="F31" s="11"/>
      <c r="G31" s="11"/>
      <c r="H31" s="287">
        <f>SUM(H26:H30)</f>
        <v>27478.332503780719</v>
      </c>
      <c r="J31" s="319"/>
      <c r="K31" s="319"/>
      <c r="L31" s="318"/>
    </row>
    <row r="32" spans="1:12" ht="10.5" customHeight="1" x14ac:dyDescent="0.15">
      <c r="A32" s="281">
        <v>1.4</v>
      </c>
      <c r="B32" s="11"/>
      <c r="C32" s="11"/>
      <c r="D32" s="462" t="s">
        <v>4791</v>
      </c>
      <c r="E32" s="498"/>
      <c r="F32" s="22"/>
      <c r="G32" s="22">
        <v>0</v>
      </c>
      <c r="H32" s="284">
        <f t="shared" ref="H32:H57" si="3">F32*G32</f>
        <v>0</v>
      </c>
      <c r="J32" s="319"/>
      <c r="K32" s="319"/>
      <c r="L32" s="318"/>
    </row>
    <row r="33" spans="1:12" ht="10.5" customHeight="1" x14ac:dyDescent="0.2">
      <c r="A33" s="282" t="s">
        <v>313</v>
      </c>
      <c r="B33" s="291" t="s">
        <v>9</v>
      </c>
      <c r="C33" s="282" t="s">
        <v>314</v>
      </c>
      <c r="D33" s="462" t="s">
        <v>4792</v>
      </c>
      <c r="E33" s="9" t="s">
        <v>315</v>
      </c>
      <c r="F33" s="284" t="s">
        <v>3105</v>
      </c>
      <c r="G33" s="307">
        <f>'CPU GERAL'!G338</f>
        <v>637.40279903850001</v>
      </c>
      <c r="H33" s="307">
        <f t="shared" si="3"/>
        <v>637.40279903850001</v>
      </c>
      <c r="J33" s="320"/>
      <c r="K33" s="320"/>
      <c r="L33" s="318"/>
    </row>
    <row r="34" spans="1:12" ht="10.5" customHeight="1" x14ac:dyDescent="0.2">
      <c r="A34" s="282" t="s">
        <v>316</v>
      </c>
      <c r="B34" s="291" t="s">
        <v>9</v>
      </c>
      <c r="C34" s="282" t="s">
        <v>317</v>
      </c>
      <c r="D34" s="462" t="s">
        <v>4793</v>
      </c>
      <c r="E34" s="9" t="s">
        <v>315</v>
      </c>
      <c r="F34" s="284" t="s">
        <v>3105</v>
      </c>
      <c r="G34" s="307">
        <f>'CPU GERAL'!G361</f>
        <v>1170.5657411288971</v>
      </c>
      <c r="H34" s="307">
        <f t="shared" si="3"/>
        <v>1170.5657411288971</v>
      </c>
      <c r="J34" s="320"/>
      <c r="K34" s="320"/>
      <c r="L34" s="318"/>
    </row>
    <row r="35" spans="1:12" ht="21.2" customHeight="1" x14ac:dyDescent="0.2">
      <c r="A35" s="282" t="s">
        <v>318</v>
      </c>
      <c r="B35" s="291" t="s">
        <v>277</v>
      </c>
      <c r="C35" s="282" t="s">
        <v>319</v>
      </c>
      <c r="D35" s="462" t="s">
        <v>4794</v>
      </c>
      <c r="E35" s="9" t="s">
        <v>308</v>
      </c>
      <c r="F35" s="284" t="s">
        <v>3109</v>
      </c>
      <c r="G35" s="307">
        <f>'CPU GERAL'!G381</f>
        <v>327.42582128670534</v>
      </c>
      <c r="H35" s="307">
        <f t="shared" si="3"/>
        <v>654.85164257341069</v>
      </c>
      <c r="J35" s="320"/>
      <c r="K35" s="320"/>
      <c r="L35" s="318"/>
    </row>
    <row r="36" spans="1:12" ht="21.2" customHeight="1" x14ac:dyDescent="0.2">
      <c r="A36" s="282" t="s">
        <v>320</v>
      </c>
      <c r="B36" s="291" t="s">
        <v>277</v>
      </c>
      <c r="C36" s="282" t="s">
        <v>321</v>
      </c>
      <c r="D36" s="462" t="s">
        <v>4795</v>
      </c>
      <c r="E36" s="9" t="s">
        <v>308</v>
      </c>
      <c r="F36" s="284" t="s">
        <v>3110</v>
      </c>
      <c r="G36" s="285">
        <f>'CPU GERAL'!G405</f>
        <v>80.65483742630876</v>
      </c>
      <c r="H36" s="285">
        <f t="shared" si="3"/>
        <v>6060.4044842128405</v>
      </c>
      <c r="J36" s="320"/>
      <c r="K36" s="320"/>
      <c r="L36" s="318"/>
    </row>
    <row r="37" spans="1:12" ht="10.5" customHeight="1" x14ac:dyDescent="0.15">
      <c r="A37" s="459" t="s">
        <v>322</v>
      </c>
      <c r="B37" s="11"/>
      <c r="C37" s="11"/>
      <c r="D37" s="462" t="s">
        <v>4796</v>
      </c>
      <c r="E37" s="498"/>
      <c r="F37" s="22"/>
      <c r="G37" s="313"/>
      <c r="H37" s="312"/>
      <c r="J37" s="321"/>
      <c r="K37" s="321"/>
      <c r="L37" s="318"/>
    </row>
    <row r="38" spans="1:12" ht="21.2" customHeight="1" x14ac:dyDescent="0.2">
      <c r="A38" s="282" t="s">
        <v>323</v>
      </c>
      <c r="B38" s="98" t="s">
        <v>9</v>
      </c>
      <c r="C38" s="282" t="s">
        <v>324</v>
      </c>
      <c r="D38" s="462" t="s">
        <v>4797</v>
      </c>
      <c r="E38" s="9" t="s">
        <v>288</v>
      </c>
      <c r="F38" s="284" t="s">
        <v>3105</v>
      </c>
      <c r="G38" s="285">
        <f>'CPU GERAL'!G473</f>
        <v>9107.5175872111486</v>
      </c>
      <c r="H38" s="285">
        <f t="shared" si="3"/>
        <v>9107.5175872111486</v>
      </c>
      <c r="J38" s="320"/>
      <c r="K38" s="320"/>
      <c r="L38" s="318"/>
    </row>
    <row r="39" spans="1:12" ht="21.2" customHeight="1" x14ac:dyDescent="0.2">
      <c r="A39" s="282" t="s">
        <v>325</v>
      </c>
      <c r="B39" s="98" t="s">
        <v>9</v>
      </c>
      <c r="C39" s="282" t="s">
        <v>326</v>
      </c>
      <c r="D39" s="462" t="s">
        <v>4798</v>
      </c>
      <c r="E39" s="9" t="s">
        <v>288</v>
      </c>
      <c r="F39" s="284" t="s">
        <v>3105</v>
      </c>
      <c r="G39" s="285">
        <f>'CPU GERAL'!G511</f>
        <v>22247.482058563066</v>
      </c>
      <c r="H39" s="285">
        <f t="shared" si="3"/>
        <v>22247.482058563066</v>
      </c>
      <c r="J39" s="320"/>
      <c r="K39" s="320"/>
      <c r="L39" s="318"/>
    </row>
    <row r="40" spans="1:12" ht="21.2" customHeight="1" x14ac:dyDescent="0.2">
      <c r="A40" s="282" t="s">
        <v>327</v>
      </c>
      <c r="B40" s="98" t="s">
        <v>9</v>
      </c>
      <c r="C40" s="282" t="s">
        <v>328</v>
      </c>
      <c r="D40" s="462" t="s">
        <v>4799</v>
      </c>
      <c r="E40" s="9" t="s">
        <v>288</v>
      </c>
      <c r="F40" s="284" t="s">
        <v>3105</v>
      </c>
      <c r="G40" s="285">
        <f>'CPU GERAL'!G551</f>
        <v>10682.888654702223</v>
      </c>
      <c r="H40" s="285">
        <f t="shared" si="3"/>
        <v>10682.888654702223</v>
      </c>
      <c r="J40" s="320"/>
      <c r="K40" s="320"/>
      <c r="L40" s="318"/>
    </row>
    <row r="41" spans="1:12" ht="21.2" customHeight="1" x14ac:dyDescent="0.2">
      <c r="A41" s="282" t="s">
        <v>329</v>
      </c>
      <c r="B41" s="98" t="s">
        <v>9</v>
      </c>
      <c r="C41" s="282" t="s">
        <v>330</v>
      </c>
      <c r="D41" s="462" t="s">
        <v>4800</v>
      </c>
      <c r="E41" s="9" t="s">
        <v>288</v>
      </c>
      <c r="F41" s="284" t="s">
        <v>3105</v>
      </c>
      <c r="G41" s="285">
        <f>'CPU GERAL'!G614</f>
        <v>10711.025058255625</v>
      </c>
      <c r="H41" s="285">
        <f t="shared" si="3"/>
        <v>10711.025058255625</v>
      </c>
      <c r="J41" s="320"/>
      <c r="K41" s="320"/>
      <c r="L41" s="318"/>
    </row>
    <row r="42" spans="1:12" ht="21.2" customHeight="1" x14ac:dyDescent="0.2">
      <c r="A42" s="282" t="s">
        <v>331</v>
      </c>
      <c r="B42" s="98" t="s">
        <v>9</v>
      </c>
      <c r="C42" s="282" t="s">
        <v>332</v>
      </c>
      <c r="D42" s="462" t="s">
        <v>4801</v>
      </c>
      <c r="E42" s="9" t="s">
        <v>288</v>
      </c>
      <c r="F42" s="284" t="s">
        <v>3105</v>
      </c>
      <c r="G42" s="285">
        <f>'CPU GERAL'!G653</f>
        <v>7791.7341450242948</v>
      </c>
      <c r="H42" s="285">
        <f t="shared" si="3"/>
        <v>7791.7341450242948</v>
      </c>
      <c r="J42" s="320"/>
      <c r="K42" s="320"/>
      <c r="L42" s="318"/>
    </row>
    <row r="43" spans="1:12" ht="11.25" customHeight="1" x14ac:dyDescent="0.2">
      <c r="A43" s="282" t="s">
        <v>333</v>
      </c>
      <c r="B43" s="9" t="s">
        <v>9</v>
      </c>
      <c r="C43" s="282" t="s">
        <v>334</v>
      </c>
      <c r="D43" s="462" t="s">
        <v>4802</v>
      </c>
      <c r="E43" s="9" t="s">
        <v>308</v>
      </c>
      <c r="F43" s="284" t="s">
        <v>3111</v>
      </c>
      <c r="G43" s="285">
        <f>'CPU GERAL'!G681</f>
        <v>165.05545275173728</v>
      </c>
      <c r="H43" s="285">
        <f>F43*G43</f>
        <v>6602.2181100694906</v>
      </c>
      <c r="J43" s="320"/>
      <c r="K43" s="320"/>
      <c r="L43" s="318"/>
    </row>
    <row r="44" spans="1:12" ht="21.2" customHeight="1" x14ac:dyDescent="0.2">
      <c r="A44" s="282" t="s">
        <v>335</v>
      </c>
      <c r="B44" s="13" t="s">
        <v>9</v>
      </c>
      <c r="C44" s="282" t="s">
        <v>336</v>
      </c>
      <c r="D44" s="462" t="s">
        <v>4803</v>
      </c>
      <c r="E44" s="9" t="s">
        <v>288</v>
      </c>
      <c r="F44" s="284" t="s">
        <v>3105</v>
      </c>
      <c r="G44" s="285">
        <f>'CPU GERAL'!G698</f>
        <v>578.03980288949992</v>
      </c>
      <c r="H44" s="285">
        <f t="shared" si="3"/>
        <v>578.03980288949992</v>
      </c>
      <c r="J44" s="320"/>
      <c r="K44" s="320"/>
      <c r="L44" s="318"/>
    </row>
    <row r="45" spans="1:12" ht="21.2" customHeight="1" x14ac:dyDescent="0.2">
      <c r="A45" s="282" t="s">
        <v>337</v>
      </c>
      <c r="B45" s="13" t="s">
        <v>9</v>
      </c>
      <c r="C45" s="282" t="s">
        <v>338</v>
      </c>
      <c r="D45" s="462" t="s">
        <v>4804</v>
      </c>
      <c r="E45" s="9" t="s">
        <v>288</v>
      </c>
      <c r="F45" s="284" t="s">
        <v>3105</v>
      </c>
      <c r="G45" s="285">
        <f>'CPU GERAL'!G715</f>
        <v>250.77299017950003</v>
      </c>
      <c r="H45" s="285">
        <f t="shared" si="3"/>
        <v>250.77299017950003</v>
      </c>
      <c r="J45" s="320"/>
      <c r="K45" s="320"/>
      <c r="L45" s="318"/>
    </row>
    <row r="46" spans="1:12" ht="11.25" customHeight="1" x14ac:dyDescent="0.2">
      <c r="A46" s="282" t="s">
        <v>339</v>
      </c>
      <c r="B46" s="9" t="s">
        <v>9</v>
      </c>
      <c r="C46" s="282" t="s">
        <v>340</v>
      </c>
      <c r="D46" s="462" t="s">
        <v>4805</v>
      </c>
      <c r="E46" s="9" t="s">
        <v>4806</v>
      </c>
      <c r="F46" s="284" t="s">
        <v>3112</v>
      </c>
      <c r="G46" s="285">
        <f>'CPU GERAL'!G732</f>
        <v>40197.67044573286</v>
      </c>
      <c r="H46" s="285">
        <f t="shared" si="3"/>
        <v>8039.5340891465721</v>
      </c>
      <c r="J46" s="320"/>
      <c r="K46" s="320"/>
      <c r="L46" s="318"/>
    </row>
    <row r="47" spans="1:12" ht="11.25" customHeight="1" x14ac:dyDescent="0.2">
      <c r="A47" s="282" t="s">
        <v>341</v>
      </c>
      <c r="B47" s="9" t="s">
        <v>277</v>
      </c>
      <c r="C47" s="286">
        <v>97031</v>
      </c>
      <c r="D47" s="462" t="s">
        <v>4807</v>
      </c>
      <c r="E47" s="9" t="s">
        <v>342</v>
      </c>
      <c r="F47" s="284" t="s">
        <v>3113</v>
      </c>
      <c r="G47" s="285">
        <f>'CPU GERAL'!G753</f>
        <v>71.969857899616244</v>
      </c>
      <c r="H47" s="285">
        <f t="shared" si="3"/>
        <v>7358.9179702357605</v>
      </c>
      <c r="J47" s="320"/>
      <c r="K47" s="320"/>
      <c r="L47" s="318"/>
    </row>
    <row r="48" spans="1:12" ht="21.2" customHeight="1" x14ac:dyDescent="0.2">
      <c r="A48" s="282" t="s">
        <v>3286</v>
      </c>
      <c r="B48" s="13" t="s">
        <v>277</v>
      </c>
      <c r="C48" s="286">
        <v>97032</v>
      </c>
      <c r="D48" s="462" t="s">
        <v>4808</v>
      </c>
      <c r="E48" s="9" t="s">
        <v>342</v>
      </c>
      <c r="F48" s="284" t="s">
        <v>3113</v>
      </c>
      <c r="G48" s="285">
        <f>'CPU GERAL'!G774</f>
        <v>44.758094552311725</v>
      </c>
      <c r="H48" s="285">
        <f t="shared" si="3"/>
        <v>4576.5151679738738</v>
      </c>
      <c r="J48" s="320"/>
      <c r="K48" s="320"/>
      <c r="L48" s="318"/>
    </row>
    <row r="49" spans="1:12" ht="21.2" customHeight="1" x14ac:dyDescent="0.2">
      <c r="A49" s="282" t="s">
        <v>3287</v>
      </c>
      <c r="B49" s="13" t="s">
        <v>9</v>
      </c>
      <c r="C49" s="282" t="s">
        <v>343</v>
      </c>
      <c r="D49" s="462" t="s">
        <v>4809</v>
      </c>
      <c r="E49" s="9" t="s">
        <v>344</v>
      </c>
      <c r="F49" s="284" t="s">
        <v>3114</v>
      </c>
      <c r="G49" s="285">
        <f>'CPU GERAL'!G789</f>
        <v>45.023170523399997</v>
      </c>
      <c r="H49" s="285">
        <f t="shared" si="3"/>
        <v>8711.9834962778987</v>
      </c>
      <c r="J49" s="320"/>
      <c r="K49" s="320"/>
      <c r="L49" s="318"/>
    </row>
    <row r="50" spans="1:12" ht="21.2" customHeight="1" x14ac:dyDescent="0.2">
      <c r="A50" s="282" t="s">
        <v>3289</v>
      </c>
      <c r="B50" s="13" t="s">
        <v>2</v>
      </c>
      <c r="C50" s="282" t="s">
        <v>345</v>
      </c>
      <c r="D50" s="462" t="s">
        <v>4810</v>
      </c>
      <c r="E50" s="9" t="s">
        <v>288</v>
      </c>
      <c r="F50" s="284" t="s">
        <v>3105</v>
      </c>
      <c r="G50" s="285">
        <f>'CPU GERAL'!G805</f>
        <v>3330.2827525310995</v>
      </c>
      <c r="H50" s="285">
        <f t="shared" si="3"/>
        <v>3330.2827525310995</v>
      </c>
      <c r="J50" s="320"/>
      <c r="K50" s="320"/>
      <c r="L50" s="318"/>
    </row>
    <row r="51" spans="1:12" ht="21.2" customHeight="1" x14ac:dyDescent="0.2">
      <c r="A51" s="282" t="s">
        <v>3290</v>
      </c>
      <c r="B51" s="13" t="s">
        <v>2</v>
      </c>
      <c r="C51" s="282" t="s">
        <v>346</v>
      </c>
      <c r="D51" s="462" t="s">
        <v>4811</v>
      </c>
      <c r="E51" s="9" t="s">
        <v>288</v>
      </c>
      <c r="F51" s="284" t="s">
        <v>3105</v>
      </c>
      <c r="G51" s="285">
        <f>'CPU GERAL'!G821</f>
        <v>2201.1907652445148</v>
      </c>
      <c r="H51" s="285">
        <f t="shared" si="3"/>
        <v>2201.1907652445148</v>
      </c>
      <c r="J51" s="320"/>
      <c r="K51" s="320"/>
      <c r="L51" s="318"/>
    </row>
    <row r="52" spans="1:12" ht="42.75" customHeight="1" x14ac:dyDescent="0.2">
      <c r="A52" s="282" t="s">
        <v>3291</v>
      </c>
      <c r="B52" s="13" t="s">
        <v>2</v>
      </c>
      <c r="C52" s="463" t="s">
        <v>347</v>
      </c>
      <c r="D52" s="462" t="s">
        <v>4812</v>
      </c>
      <c r="E52" s="9" t="s">
        <v>342</v>
      </c>
      <c r="F52" s="289" t="s">
        <v>3113</v>
      </c>
      <c r="G52" s="290">
        <f>'CPU GERAL'!G836</f>
        <v>48.053569697719695</v>
      </c>
      <c r="H52" s="285">
        <f>F52*G52</f>
        <v>4913.4775015918385</v>
      </c>
      <c r="J52" s="320"/>
      <c r="K52" s="320"/>
      <c r="L52" s="318"/>
    </row>
    <row r="53" spans="1:12" ht="32.1" customHeight="1" x14ac:dyDescent="0.2">
      <c r="A53" s="282" t="s">
        <v>3292</v>
      </c>
      <c r="B53" s="9" t="s">
        <v>2</v>
      </c>
      <c r="C53" s="463" t="s">
        <v>348</v>
      </c>
      <c r="D53" s="462" t="s">
        <v>4813</v>
      </c>
      <c r="E53" s="13" t="s">
        <v>342</v>
      </c>
      <c r="F53" s="289" t="s">
        <v>3113</v>
      </c>
      <c r="G53" s="290">
        <f>'CPU GERAL'!G850</f>
        <v>11.167402096452303</v>
      </c>
      <c r="H53" s="285">
        <f>ROUND((F53*G53),2)</f>
        <v>1141.8699999999999</v>
      </c>
      <c r="J53" s="320"/>
      <c r="K53" s="320"/>
      <c r="L53" s="318"/>
    </row>
    <row r="54" spans="1:12" ht="21.2" customHeight="1" x14ac:dyDescent="0.2">
      <c r="A54" s="282" t="s">
        <v>3293</v>
      </c>
      <c r="B54" s="13" t="s">
        <v>2</v>
      </c>
      <c r="C54" s="282" t="s">
        <v>349</v>
      </c>
      <c r="D54" s="462" t="s">
        <v>4814</v>
      </c>
      <c r="E54" s="9" t="s">
        <v>342</v>
      </c>
      <c r="F54" s="284" t="s">
        <v>3113</v>
      </c>
      <c r="G54" s="285">
        <f>'CPU GERAL'!G865</f>
        <v>11.77699700946312</v>
      </c>
      <c r="H54" s="285">
        <f>ROUND((F54*G54),2)</f>
        <v>1204.2</v>
      </c>
      <c r="J54" s="320"/>
      <c r="K54" s="320"/>
      <c r="L54" s="318"/>
    </row>
    <row r="55" spans="1:12" ht="21.2" customHeight="1" x14ac:dyDescent="0.2">
      <c r="A55" s="282" t="s">
        <v>3294</v>
      </c>
      <c r="B55" s="13" t="s">
        <v>2</v>
      </c>
      <c r="C55" s="282" t="s">
        <v>350</v>
      </c>
      <c r="D55" s="462" t="s">
        <v>4815</v>
      </c>
      <c r="E55" s="9" t="s">
        <v>342</v>
      </c>
      <c r="F55" s="284" t="s">
        <v>3113</v>
      </c>
      <c r="G55" s="285">
        <f>'CPU GERAL'!G879</f>
        <v>2.2351816882902775</v>
      </c>
      <c r="H55" s="285">
        <f>ROUND((F55*G55),2)</f>
        <v>228.55</v>
      </c>
      <c r="J55" s="320"/>
      <c r="K55" s="320"/>
      <c r="L55" s="318"/>
    </row>
    <row r="56" spans="1:12" ht="21.2" customHeight="1" x14ac:dyDescent="0.2">
      <c r="A56" s="282" t="s">
        <v>3295</v>
      </c>
      <c r="B56" s="13" t="s">
        <v>168</v>
      </c>
      <c r="C56" s="292">
        <v>39093</v>
      </c>
      <c r="D56" s="462" t="s">
        <v>4816</v>
      </c>
      <c r="E56" s="9" t="s">
        <v>288</v>
      </c>
      <c r="F56" s="284" t="s">
        <v>3115</v>
      </c>
      <c r="G56" s="285">
        <f>'CPU GERAL'!G894</f>
        <v>42.417109693800001</v>
      </c>
      <c r="H56" s="285">
        <f t="shared" si="3"/>
        <v>848.34219387600001</v>
      </c>
      <c r="J56" s="320"/>
      <c r="K56" s="320"/>
      <c r="L56" s="318"/>
    </row>
    <row r="57" spans="1:12" ht="11.25" customHeight="1" x14ac:dyDescent="0.2">
      <c r="A57" s="282" t="s">
        <v>3296</v>
      </c>
      <c r="B57" s="9" t="s">
        <v>168</v>
      </c>
      <c r="C57" s="292">
        <v>40547</v>
      </c>
      <c r="D57" s="462" t="s">
        <v>4817</v>
      </c>
      <c r="E57" s="9" t="s">
        <v>342</v>
      </c>
      <c r="F57" s="284" t="s">
        <v>3116</v>
      </c>
      <c r="G57" s="285">
        <f>'CPU GERAL'!G910</f>
        <v>2.9155212649405442</v>
      </c>
      <c r="H57" s="285">
        <f t="shared" si="3"/>
        <v>437.32818974108164</v>
      </c>
      <c r="J57" s="320"/>
      <c r="K57" s="320"/>
      <c r="L57" s="318"/>
    </row>
    <row r="58" spans="1:12" ht="10.5" customHeight="1" x14ac:dyDescent="0.15">
      <c r="A58" s="11"/>
      <c r="B58" s="11"/>
      <c r="C58" s="11"/>
      <c r="D58" s="460" t="s">
        <v>4818</v>
      </c>
      <c r="E58" s="498"/>
      <c r="F58" s="11"/>
      <c r="G58" s="11"/>
      <c r="H58" s="287">
        <f>SUM(H32:H57)</f>
        <v>119487.09520046713</v>
      </c>
      <c r="J58" s="319"/>
      <c r="K58" s="317"/>
      <c r="L58" s="318"/>
    </row>
    <row r="59" spans="1:12" ht="10.5" customHeight="1" x14ac:dyDescent="0.15">
      <c r="A59" s="11"/>
      <c r="B59" s="11"/>
      <c r="C59" s="11"/>
      <c r="D59" s="460" t="s">
        <v>4819</v>
      </c>
      <c r="E59" s="498"/>
      <c r="F59" s="11"/>
      <c r="G59" s="11"/>
      <c r="H59" s="287">
        <f>H58+H31+H25+H16</f>
        <v>1390975.9516302845</v>
      </c>
      <c r="J59" s="319"/>
      <c r="K59" s="317"/>
      <c r="L59" s="318"/>
    </row>
    <row r="60" spans="1:12" ht="10.5" customHeight="1" x14ac:dyDescent="0.15">
      <c r="A60" s="96">
        <v>2</v>
      </c>
      <c r="B60" s="11"/>
      <c r="C60" s="11"/>
      <c r="D60" s="462" t="s">
        <v>4820</v>
      </c>
      <c r="E60" s="498"/>
      <c r="F60" s="22"/>
      <c r="G60" s="22">
        <v>0</v>
      </c>
      <c r="H60" s="284">
        <f t="shared" ref="H60:H66" si="4">F60*G60</f>
        <v>0</v>
      </c>
      <c r="J60" s="319"/>
      <c r="K60" s="319"/>
      <c r="L60" s="318"/>
    </row>
    <row r="61" spans="1:12" ht="10.5" customHeight="1" x14ac:dyDescent="0.15">
      <c r="A61" s="281">
        <v>2.1</v>
      </c>
      <c r="B61" s="11"/>
      <c r="C61" s="11"/>
      <c r="D61" s="282" t="s">
        <v>351</v>
      </c>
      <c r="E61" s="498"/>
      <c r="F61" s="22"/>
      <c r="G61" s="22">
        <v>0</v>
      </c>
      <c r="H61" s="284">
        <f t="shared" si="4"/>
        <v>0</v>
      </c>
      <c r="J61" s="319"/>
      <c r="K61" s="319"/>
      <c r="L61" s="318"/>
    </row>
    <row r="62" spans="1:12" ht="11.25" customHeight="1" x14ac:dyDescent="0.2">
      <c r="A62" s="282" t="s">
        <v>352</v>
      </c>
      <c r="B62" s="9" t="s">
        <v>9</v>
      </c>
      <c r="C62" s="282" t="s">
        <v>353</v>
      </c>
      <c r="D62" s="462" t="s">
        <v>4821</v>
      </c>
      <c r="E62" s="9" t="s">
        <v>308</v>
      </c>
      <c r="F62" s="284" t="s">
        <v>3117</v>
      </c>
      <c r="G62" s="285">
        <f>'CPU GERAL'!G924</f>
        <v>0.36223551354448225</v>
      </c>
      <c r="H62" s="284">
        <f t="shared" si="4"/>
        <v>1014.5130027840314</v>
      </c>
      <c r="J62" s="319"/>
      <c r="K62" s="319"/>
      <c r="L62" s="318"/>
    </row>
    <row r="63" spans="1:12" ht="11.25" customHeight="1" x14ac:dyDescent="0.2">
      <c r="A63" s="282" t="s">
        <v>354</v>
      </c>
      <c r="B63" s="9" t="s">
        <v>9</v>
      </c>
      <c r="C63" s="282" t="s">
        <v>355</v>
      </c>
      <c r="D63" s="462" t="s">
        <v>4822</v>
      </c>
      <c r="E63" s="9" t="s">
        <v>308</v>
      </c>
      <c r="F63" s="284" t="s">
        <v>3118</v>
      </c>
      <c r="G63" s="285">
        <f>'CPU GERAL'!G939</f>
        <v>14.621943156352614</v>
      </c>
      <c r="H63" s="284">
        <f t="shared" si="4"/>
        <v>3942.9531915420462</v>
      </c>
      <c r="J63" s="319"/>
      <c r="K63" s="319"/>
      <c r="L63" s="318"/>
    </row>
    <row r="64" spans="1:12" ht="11.25" customHeight="1" x14ac:dyDescent="0.2">
      <c r="A64" s="282" t="s">
        <v>356</v>
      </c>
      <c r="B64" s="9" t="s">
        <v>9</v>
      </c>
      <c r="C64" s="282" t="s">
        <v>357</v>
      </c>
      <c r="D64" s="462" t="s">
        <v>4823</v>
      </c>
      <c r="E64" s="9" t="s">
        <v>342</v>
      </c>
      <c r="F64" s="284" t="s">
        <v>3119</v>
      </c>
      <c r="G64" s="285">
        <f>'CPU GERAL'!G954</f>
        <v>22.85609131119811</v>
      </c>
      <c r="H64" s="284">
        <f t="shared" si="4"/>
        <v>801.79168319682969</v>
      </c>
      <c r="J64" s="319"/>
      <c r="K64" s="319"/>
      <c r="L64" s="318"/>
    </row>
    <row r="65" spans="1:12" ht="11.25" customHeight="1" x14ac:dyDescent="0.2">
      <c r="A65" s="282" t="s">
        <v>358</v>
      </c>
      <c r="B65" s="9" t="s">
        <v>9</v>
      </c>
      <c r="C65" s="282" t="s">
        <v>359</v>
      </c>
      <c r="D65" s="462" t="s">
        <v>4824</v>
      </c>
      <c r="E65" s="9" t="s">
        <v>308</v>
      </c>
      <c r="F65" s="284" t="s">
        <v>3120</v>
      </c>
      <c r="G65" s="285">
        <f>'CPU GERAL'!G971</f>
        <v>14.100672266521952</v>
      </c>
      <c r="H65" s="284">
        <f t="shared" si="4"/>
        <v>1731.2805408835654</v>
      </c>
      <c r="J65" s="319"/>
      <c r="K65" s="319"/>
      <c r="L65" s="318"/>
    </row>
    <row r="66" spans="1:12" ht="11.25" customHeight="1" x14ac:dyDescent="0.2">
      <c r="A66" s="282" t="s">
        <v>360</v>
      </c>
      <c r="B66" s="9" t="s">
        <v>9</v>
      </c>
      <c r="C66" s="282" t="s">
        <v>361</v>
      </c>
      <c r="D66" s="462" t="s">
        <v>4825</v>
      </c>
      <c r="E66" s="9" t="s">
        <v>308</v>
      </c>
      <c r="F66" s="284" t="s">
        <v>3121</v>
      </c>
      <c r="G66" s="285">
        <f>'CPU GERAL'!G986</f>
        <v>12.793075251067696</v>
      </c>
      <c r="H66" s="284">
        <f t="shared" si="4"/>
        <v>1175.5556848206106</v>
      </c>
      <c r="J66" s="319"/>
      <c r="K66" s="319"/>
      <c r="L66" s="318"/>
    </row>
    <row r="67" spans="1:12" ht="10.5" customHeight="1" x14ac:dyDescent="0.15">
      <c r="A67" s="11"/>
      <c r="B67" s="11"/>
      <c r="C67" s="11"/>
      <c r="D67" s="460" t="s">
        <v>4826</v>
      </c>
      <c r="E67" s="498"/>
      <c r="F67" s="11"/>
      <c r="G67" s="11"/>
      <c r="H67" s="287">
        <f>SUM(H60:H66)</f>
        <v>8666.0941032270839</v>
      </c>
      <c r="J67" s="319"/>
      <c r="K67" s="317"/>
      <c r="L67" s="318"/>
    </row>
    <row r="68" spans="1:12" ht="10.5" customHeight="1" x14ac:dyDescent="0.15">
      <c r="A68" s="281">
        <v>2.2000000000000002</v>
      </c>
      <c r="B68" s="11"/>
      <c r="C68" s="11"/>
      <c r="D68" s="462" t="s">
        <v>4827</v>
      </c>
      <c r="E68" s="498"/>
      <c r="F68" s="22"/>
      <c r="G68" s="22">
        <v>0</v>
      </c>
      <c r="H68" s="284">
        <f t="shared" ref="H68:H74" si="5">F68*G68</f>
        <v>0</v>
      </c>
      <c r="J68" s="319"/>
      <c r="K68" s="319"/>
      <c r="L68" s="318"/>
    </row>
    <row r="69" spans="1:12" ht="10.5" customHeight="1" x14ac:dyDescent="0.15">
      <c r="A69" s="459" t="s">
        <v>362</v>
      </c>
      <c r="B69" s="11"/>
      <c r="C69" s="11"/>
      <c r="D69" s="462" t="s">
        <v>4828</v>
      </c>
      <c r="E69" s="498"/>
      <c r="F69" s="22"/>
      <c r="G69" s="22">
        <v>0</v>
      </c>
      <c r="H69" s="284">
        <f t="shared" si="5"/>
        <v>0</v>
      </c>
      <c r="J69" s="319"/>
      <c r="K69" s="319"/>
      <c r="L69" s="318"/>
    </row>
    <row r="70" spans="1:12" ht="21.2" customHeight="1" x14ac:dyDescent="0.2">
      <c r="A70" s="282" t="s">
        <v>363</v>
      </c>
      <c r="B70" s="293" t="s">
        <v>9</v>
      </c>
      <c r="C70" s="282" t="s">
        <v>364</v>
      </c>
      <c r="D70" s="462" t="s">
        <v>4829</v>
      </c>
      <c r="E70" s="9" t="s">
        <v>365</v>
      </c>
      <c r="F70" s="284" t="s">
        <v>3122</v>
      </c>
      <c r="G70" s="285">
        <f>'CPU GERAL'!G1000</f>
        <v>32.088703544946796</v>
      </c>
      <c r="H70" s="284">
        <f t="shared" si="5"/>
        <v>9549.2772879407166</v>
      </c>
      <c r="J70" s="319"/>
      <c r="K70" s="319"/>
      <c r="L70" s="318"/>
    </row>
    <row r="71" spans="1:12" ht="11.25" customHeight="1" x14ac:dyDescent="0.2">
      <c r="A71" s="282" t="s">
        <v>366</v>
      </c>
      <c r="B71" s="293" t="s">
        <v>9</v>
      </c>
      <c r="C71" s="282" t="s">
        <v>367</v>
      </c>
      <c r="D71" s="462" t="s">
        <v>4830</v>
      </c>
      <c r="E71" s="9" t="s">
        <v>365</v>
      </c>
      <c r="F71" s="284" t="s">
        <v>3122</v>
      </c>
      <c r="G71" s="285">
        <f>'CPU GERAL'!G1014</f>
        <v>21.742933652662501</v>
      </c>
      <c r="H71" s="284">
        <f t="shared" si="5"/>
        <v>6470.4796256958334</v>
      </c>
      <c r="J71" s="319"/>
      <c r="K71" s="319"/>
      <c r="L71" s="318"/>
    </row>
    <row r="72" spans="1:12" ht="11.25" customHeight="1" x14ac:dyDescent="0.15">
      <c r="A72" s="282" t="s">
        <v>368</v>
      </c>
      <c r="B72" s="11"/>
      <c r="C72" s="11"/>
      <c r="D72" s="462" t="s">
        <v>4831</v>
      </c>
      <c r="E72" s="498"/>
      <c r="F72" s="22"/>
      <c r="G72" s="22">
        <v>0</v>
      </c>
      <c r="H72" s="284">
        <f t="shared" si="5"/>
        <v>0</v>
      </c>
      <c r="J72" s="319"/>
      <c r="K72" s="319"/>
      <c r="L72" s="318"/>
    </row>
    <row r="73" spans="1:12" ht="21.2" customHeight="1" x14ac:dyDescent="0.2">
      <c r="A73" s="282" t="s">
        <v>369</v>
      </c>
      <c r="B73" s="293" t="s">
        <v>9</v>
      </c>
      <c r="C73" s="282" t="s">
        <v>364</v>
      </c>
      <c r="D73" s="462" t="s">
        <v>4829</v>
      </c>
      <c r="E73" s="9" t="s">
        <v>365</v>
      </c>
      <c r="F73" s="284" t="s">
        <v>3123</v>
      </c>
      <c r="G73" s="285">
        <f>'CPU GERAL'!G1028</f>
        <v>32.088703544946796</v>
      </c>
      <c r="H73" s="284">
        <f>ROUND((F73*G73),2)</f>
        <v>10268.39</v>
      </c>
      <c r="J73" s="319"/>
      <c r="K73" s="319"/>
      <c r="L73" s="318"/>
    </row>
    <row r="74" spans="1:12" ht="11.25" customHeight="1" x14ac:dyDescent="0.2">
      <c r="A74" s="282" t="s">
        <v>370</v>
      </c>
      <c r="B74" s="293" t="s">
        <v>9</v>
      </c>
      <c r="C74" s="282" t="s">
        <v>367</v>
      </c>
      <c r="D74" s="462" t="s">
        <v>4830</v>
      </c>
      <c r="E74" s="9" t="s">
        <v>365</v>
      </c>
      <c r="F74" s="284" t="s">
        <v>3123</v>
      </c>
      <c r="G74" s="285">
        <f>'CPU GERAL'!G1042</f>
        <v>21.742933652662501</v>
      </c>
      <c r="H74" s="284">
        <f t="shared" si="5"/>
        <v>6957.7387688520002</v>
      </c>
      <c r="J74" s="319"/>
      <c r="K74" s="319"/>
      <c r="L74" s="318"/>
    </row>
    <row r="75" spans="1:12" ht="10.5" customHeight="1" x14ac:dyDescent="0.15">
      <c r="A75" s="11"/>
      <c r="B75" s="11"/>
      <c r="C75" s="11"/>
      <c r="D75" s="460" t="s">
        <v>4832</v>
      </c>
      <c r="E75" s="498"/>
      <c r="F75" s="11"/>
      <c r="G75" s="11"/>
      <c r="H75" s="287">
        <f>SUM(H68:H74)</f>
        <v>33245.885682488552</v>
      </c>
      <c r="J75" s="319"/>
      <c r="K75" s="317"/>
      <c r="L75" s="318"/>
    </row>
    <row r="76" spans="1:12" ht="10.5" customHeight="1" x14ac:dyDescent="0.15">
      <c r="A76" s="11"/>
      <c r="B76" s="11"/>
      <c r="C76" s="11"/>
      <c r="D76" s="460" t="s">
        <v>4833</v>
      </c>
      <c r="E76" s="498"/>
      <c r="F76" s="11"/>
      <c r="G76" s="11"/>
      <c r="H76" s="287">
        <f>H67+H75</f>
        <v>41911.979785715637</v>
      </c>
      <c r="J76" s="319"/>
      <c r="K76" s="317"/>
      <c r="L76" s="318"/>
    </row>
    <row r="77" spans="1:12" ht="10.5" customHeight="1" x14ac:dyDescent="0.15">
      <c r="A77" s="96">
        <v>3</v>
      </c>
      <c r="B77" s="11"/>
      <c r="C77" s="11"/>
      <c r="D77" s="462" t="s">
        <v>4834</v>
      </c>
      <c r="E77" s="498"/>
      <c r="F77" s="22"/>
      <c r="G77" s="22">
        <v>0</v>
      </c>
      <c r="H77" s="284">
        <f t="shared" ref="H77:H83" si="6">F77*G77</f>
        <v>0</v>
      </c>
      <c r="J77" s="319"/>
      <c r="K77" s="319"/>
      <c r="L77" s="318"/>
    </row>
    <row r="78" spans="1:12" ht="10.5" customHeight="1" x14ac:dyDescent="0.15">
      <c r="A78" s="281">
        <v>3.1</v>
      </c>
      <c r="B78" s="11"/>
      <c r="C78" s="11"/>
      <c r="D78" s="282" t="s">
        <v>371</v>
      </c>
      <c r="E78" s="498"/>
      <c r="F78" s="22"/>
      <c r="G78" s="22">
        <v>0</v>
      </c>
      <c r="H78" s="284">
        <f t="shared" si="6"/>
        <v>0</v>
      </c>
      <c r="J78" s="319"/>
      <c r="K78" s="319"/>
      <c r="L78" s="318"/>
    </row>
    <row r="79" spans="1:12" ht="11.25" customHeight="1" x14ac:dyDescent="0.2">
      <c r="A79" s="282" t="s">
        <v>372</v>
      </c>
      <c r="B79" s="293" t="s">
        <v>9</v>
      </c>
      <c r="C79" s="282" t="s">
        <v>373</v>
      </c>
      <c r="D79" s="462" t="s">
        <v>4835</v>
      </c>
      <c r="E79" s="9" t="s">
        <v>365</v>
      </c>
      <c r="F79" s="284" t="s">
        <v>3124</v>
      </c>
      <c r="G79" s="285">
        <f>'CPU GERAL'!G1057</f>
        <v>3.5870096088007424</v>
      </c>
      <c r="H79" s="284">
        <f t="shared" si="6"/>
        <v>3669.6543101875113</v>
      </c>
      <c r="J79" s="319"/>
      <c r="K79" s="319"/>
      <c r="L79" s="318"/>
    </row>
    <row r="80" spans="1:12" ht="11.25" customHeight="1" x14ac:dyDescent="0.2">
      <c r="A80" s="282" t="s">
        <v>374</v>
      </c>
      <c r="B80" s="293" t="s">
        <v>9</v>
      </c>
      <c r="C80" s="282" t="s">
        <v>375</v>
      </c>
      <c r="D80" s="462" t="s">
        <v>4836</v>
      </c>
      <c r="E80" s="9" t="s">
        <v>365</v>
      </c>
      <c r="F80" s="284" t="s">
        <v>3125</v>
      </c>
      <c r="G80" s="285">
        <f>'CPU GERAL'!G1077</f>
        <v>1.289905749619326</v>
      </c>
      <c r="H80" s="284">
        <f t="shared" si="6"/>
        <v>1238.309519634553</v>
      </c>
      <c r="J80" s="319"/>
      <c r="K80" s="319"/>
      <c r="L80" s="318"/>
    </row>
    <row r="81" spans="1:12" ht="11.25" customHeight="1" x14ac:dyDescent="0.2">
      <c r="A81" s="282" t="s">
        <v>376</v>
      </c>
      <c r="B81" s="293" t="s">
        <v>9</v>
      </c>
      <c r="C81" s="282" t="s">
        <v>377</v>
      </c>
      <c r="D81" s="462" t="s">
        <v>4837</v>
      </c>
      <c r="E81" s="9" t="s">
        <v>365</v>
      </c>
      <c r="F81" s="284" t="s">
        <v>3126</v>
      </c>
      <c r="G81" s="285">
        <f>'CPU GERAL'!G1092</f>
        <v>34.173798138510264</v>
      </c>
      <c r="H81" s="284">
        <f t="shared" si="6"/>
        <v>6151.2836649318479</v>
      </c>
      <c r="J81" s="319"/>
      <c r="K81" s="319"/>
      <c r="L81" s="318"/>
    </row>
    <row r="82" spans="1:12" ht="11.25" customHeight="1" x14ac:dyDescent="0.2">
      <c r="A82" s="282" t="s">
        <v>378</v>
      </c>
      <c r="B82" s="293" t="s">
        <v>9</v>
      </c>
      <c r="C82" s="282" t="s">
        <v>379</v>
      </c>
      <c r="D82" s="462" t="s">
        <v>4838</v>
      </c>
      <c r="E82" s="9" t="s">
        <v>365</v>
      </c>
      <c r="F82" s="284" t="s">
        <v>3127</v>
      </c>
      <c r="G82" s="285">
        <f>'CPU GERAL'!G1106</f>
        <v>54.547301713354649</v>
      </c>
      <c r="H82" s="284">
        <f t="shared" si="6"/>
        <v>3272.8381028012791</v>
      </c>
      <c r="J82" s="319"/>
      <c r="K82" s="319"/>
      <c r="L82" s="318"/>
    </row>
    <row r="83" spans="1:12" ht="21.2" customHeight="1" x14ac:dyDescent="0.2">
      <c r="A83" s="282" t="s">
        <v>380</v>
      </c>
      <c r="B83" s="293" t="s">
        <v>9</v>
      </c>
      <c r="C83" s="282" t="s">
        <v>188</v>
      </c>
      <c r="D83" s="462" t="s">
        <v>4839</v>
      </c>
      <c r="E83" s="9" t="s">
        <v>381</v>
      </c>
      <c r="F83" s="284" t="s">
        <v>3128</v>
      </c>
      <c r="G83" s="285">
        <f>'CPU GERAL'!G1120</f>
        <v>3.4809892414615864</v>
      </c>
      <c r="H83" s="284">
        <f t="shared" si="6"/>
        <v>17805.99097781672</v>
      </c>
      <c r="J83" s="319"/>
      <c r="K83" s="319"/>
      <c r="L83" s="318"/>
    </row>
    <row r="84" spans="1:12" ht="10.5" customHeight="1" x14ac:dyDescent="0.15">
      <c r="A84" s="11"/>
      <c r="B84" s="11"/>
      <c r="C84" s="11"/>
      <c r="D84" s="460" t="s">
        <v>4840</v>
      </c>
      <c r="E84" s="498"/>
      <c r="F84" s="11"/>
      <c r="G84" s="11"/>
      <c r="H84" s="287">
        <f>SUM(H77:H83)</f>
        <v>32138.07657537191</v>
      </c>
      <c r="J84" s="319"/>
      <c r="K84" s="317"/>
      <c r="L84" s="318"/>
    </row>
    <row r="85" spans="1:12" ht="10.5" customHeight="1" x14ac:dyDescent="0.15">
      <c r="A85" s="11"/>
      <c r="B85" s="11"/>
      <c r="C85" s="11"/>
      <c r="D85" s="460" t="s">
        <v>4841</v>
      </c>
      <c r="E85" s="498"/>
      <c r="F85" s="11"/>
      <c r="G85" s="11"/>
      <c r="H85" s="287">
        <f>H84</f>
        <v>32138.07657537191</v>
      </c>
      <c r="J85" s="319"/>
      <c r="K85" s="317"/>
      <c r="L85" s="318"/>
    </row>
    <row r="86" spans="1:12" ht="10.5" customHeight="1" x14ac:dyDescent="0.15">
      <c r="A86" s="96">
        <v>4</v>
      </c>
      <c r="B86" s="11"/>
      <c r="C86" s="11"/>
      <c r="D86" s="282" t="s">
        <v>382</v>
      </c>
      <c r="E86" s="498"/>
      <c r="F86" s="22"/>
      <c r="G86" s="22">
        <v>0</v>
      </c>
      <c r="H86" s="284">
        <f t="shared" ref="H86:H89" si="7">F86*G86</f>
        <v>0</v>
      </c>
      <c r="J86" s="319"/>
      <c r="K86" s="319"/>
      <c r="L86" s="318"/>
    </row>
    <row r="87" spans="1:12" ht="10.5" customHeight="1" x14ac:dyDescent="0.15">
      <c r="A87" s="281">
        <v>4.0999999999999996</v>
      </c>
      <c r="B87" s="11"/>
      <c r="C87" s="11"/>
      <c r="D87" s="462" t="s">
        <v>4842</v>
      </c>
      <c r="E87" s="498"/>
      <c r="F87" s="22"/>
      <c r="G87" s="22">
        <v>0</v>
      </c>
      <c r="H87" s="284">
        <f t="shared" si="7"/>
        <v>0</v>
      </c>
      <c r="J87" s="319"/>
      <c r="K87" s="319"/>
      <c r="L87" s="318"/>
    </row>
    <row r="88" spans="1:12" ht="11.25" customHeight="1" x14ac:dyDescent="0.2">
      <c r="A88" s="282" t="s">
        <v>383</v>
      </c>
      <c r="B88" s="293" t="s">
        <v>9</v>
      </c>
      <c r="C88" s="282" t="s">
        <v>384</v>
      </c>
      <c r="D88" s="462" t="s">
        <v>4843</v>
      </c>
      <c r="E88" s="9" t="s">
        <v>385</v>
      </c>
      <c r="F88" s="284" t="s">
        <v>3115</v>
      </c>
      <c r="G88" s="285">
        <f>'CPU GERAL'!G1134</f>
        <v>89.127484110000012</v>
      </c>
      <c r="H88" s="284">
        <f t="shared" si="7"/>
        <v>1782.5496822000002</v>
      </c>
      <c r="J88" s="319"/>
      <c r="K88" s="319"/>
      <c r="L88" s="318"/>
    </row>
    <row r="89" spans="1:12" ht="11.25" customHeight="1" x14ac:dyDescent="0.2">
      <c r="A89" s="282" t="s">
        <v>386</v>
      </c>
      <c r="B89" s="293" t="s">
        <v>9</v>
      </c>
      <c r="C89" s="282" t="s">
        <v>387</v>
      </c>
      <c r="D89" s="462" t="s">
        <v>4844</v>
      </c>
      <c r="E89" s="9" t="s">
        <v>308</v>
      </c>
      <c r="F89" s="284" t="s">
        <v>3129</v>
      </c>
      <c r="G89" s="285">
        <f>'CPU GERAL'!G1153</f>
        <v>7.7217980927505758</v>
      </c>
      <c r="H89" s="284">
        <f t="shared" si="7"/>
        <v>4555.86087472284</v>
      </c>
      <c r="J89" s="319"/>
      <c r="K89" s="319"/>
      <c r="L89" s="318"/>
    </row>
    <row r="90" spans="1:12" ht="10.5" customHeight="1" x14ac:dyDescent="0.15">
      <c r="A90" s="11"/>
      <c r="B90" s="11"/>
      <c r="C90" s="11"/>
      <c r="D90" s="15" t="s">
        <v>4845</v>
      </c>
      <c r="E90" s="498"/>
      <c r="F90" s="11"/>
      <c r="G90" s="11"/>
      <c r="H90" s="287">
        <f>SUM(H86:H89)</f>
        <v>6338.4105569228404</v>
      </c>
      <c r="J90" s="319"/>
      <c r="K90" s="319"/>
      <c r="L90" s="318"/>
    </row>
    <row r="91" spans="1:12" ht="10.5" customHeight="1" x14ac:dyDescent="0.15">
      <c r="A91" s="11"/>
      <c r="B91" s="11"/>
      <c r="C91" s="11"/>
      <c r="D91" s="15" t="s">
        <v>4846</v>
      </c>
      <c r="E91" s="498"/>
      <c r="F91" s="11"/>
      <c r="G91" s="11"/>
      <c r="H91" s="287">
        <f>H90</f>
        <v>6338.4105569228404</v>
      </c>
      <c r="J91" s="319"/>
      <c r="K91" s="319"/>
      <c r="L91" s="318"/>
    </row>
    <row r="92" spans="1:12" ht="28.35" customHeight="1" x14ac:dyDescent="0.2">
      <c r="A92" s="294">
        <v>5</v>
      </c>
      <c r="B92" s="460" t="s">
        <v>4847</v>
      </c>
      <c r="C92" s="462"/>
      <c r="D92" s="12" t="s">
        <v>4848</v>
      </c>
      <c r="E92" s="13" t="s">
        <v>388</v>
      </c>
      <c r="F92" s="289" t="s">
        <v>3105</v>
      </c>
      <c r="G92" s="289">
        <f>'5 - ESTRUTURA DE CONCRETO'!H219</f>
        <v>1043146.1277320805</v>
      </c>
      <c r="H92" s="284">
        <f>F92*G92</f>
        <v>1043146.1277320805</v>
      </c>
      <c r="J92" s="319"/>
      <c r="K92" s="319"/>
      <c r="L92" s="318"/>
    </row>
    <row r="93" spans="1:12" ht="9" customHeight="1" x14ac:dyDescent="0.15">
      <c r="A93" s="11"/>
      <c r="B93" s="11"/>
      <c r="C93" s="11"/>
      <c r="D93" s="15" t="s">
        <v>2215</v>
      </c>
      <c r="E93" s="498"/>
      <c r="F93" s="11"/>
      <c r="G93" s="11"/>
      <c r="H93" s="287">
        <f>SUM(H92)</f>
        <v>1043146.1277320805</v>
      </c>
      <c r="J93" s="319"/>
      <c r="K93" s="317"/>
      <c r="L93" s="318"/>
    </row>
    <row r="94" spans="1:12" ht="28.35" customHeight="1" x14ac:dyDescent="0.2">
      <c r="A94" s="294">
        <v>6</v>
      </c>
      <c r="B94" s="460" t="s">
        <v>4847</v>
      </c>
      <c r="C94" s="462"/>
      <c r="D94" s="461" t="s">
        <v>389</v>
      </c>
      <c r="E94" s="13" t="s">
        <v>388</v>
      </c>
      <c r="F94" s="289" t="s">
        <v>3105</v>
      </c>
      <c r="G94" s="289">
        <f>'6 - IMPERMEABILIZAÇAO'!H57</f>
        <v>75776.034348020767</v>
      </c>
      <c r="H94" s="284">
        <f>F94*G94</f>
        <v>75776.034348020767</v>
      </c>
      <c r="J94" s="319"/>
      <c r="K94" s="319"/>
      <c r="L94" s="318"/>
    </row>
    <row r="95" spans="1:12" ht="9" customHeight="1" x14ac:dyDescent="0.15">
      <c r="A95" s="11"/>
      <c r="B95" s="11"/>
      <c r="C95" s="11"/>
      <c r="D95" s="15" t="s">
        <v>2616</v>
      </c>
      <c r="E95" s="498"/>
      <c r="F95" s="11"/>
      <c r="G95" s="11"/>
      <c r="H95" s="287">
        <f>SUM(H94)</f>
        <v>75776.034348020767</v>
      </c>
      <c r="J95" s="319"/>
      <c r="K95" s="317"/>
      <c r="L95" s="318"/>
    </row>
    <row r="96" spans="1:12" ht="10.5" customHeight="1" x14ac:dyDescent="0.15">
      <c r="A96" s="96">
        <v>7</v>
      </c>
      <c r="B96" s="11"/>
      <c r="C96" s="11"/>
      <c r="D96" s="462" t="s">
        <v>4849</v>
      </c>
      <c r="E96" s="498"/>
      <c r="F96" s="22"/>
      <c r="G96" s="22"/>
      <c r="H96" s="284">
        <f t="shared" ref="H96:H116" si="8">F96*G96</f>
        <v>0</v>
      </c>
      <c r="J96" s="319"/>
      <c r="K96" s="319"/>
      <c r="L96" s="318"/>
    </row>
    <row r="97" spans="1:12" ht="10.5" customHeight="1" x14ac:dyDescent="0.15">
      <c r="A97" s="281">
        <v>7.1</v>
      </c>
      <c r="B97" s="11"/>
      <c r="C97" s="11"/>
      <c r="D97" s="462" t="s">
        <v>4850</v>
      </c>
      <c r="E97" s="498"/>
      <c r="F97" s="22"/>
      <c r="G97" s="22"/>
      <c r="H97" s="284">
        <f t="shared" si="8"/>
        <v>0</v>
      </c>
      <c r="J97" s="319"/>
      <c r="K97" s="319"/>
      <c r="L97" s="318"/>
    </row>
    <row r="98" spans="1:12" ht="10.5" customHeight="1" x14ac:dyDescent="0.15">
      <c r="A98" s="459" t="s">
        <v>390</v>
      </c>
      <c r="B98" s="11"/>
      <c r="C98" s="11"/>
      <c r="D98" s="462" t="s">
        <v>4851</v>
      </c>
      <c r="E98" s="498"/>
      <c r="F98" s="22"/>
      <c r="G98" s="22"/>
      <c r="H98" s="284">
        <f t="shared" si="8"/>
        <v>0</v>
      </c>
      <c r="J98" s="319"/>
      <c r="K98" s="319"/>
      <c r="L98" s="318"/>
    </row>
    <row r="99" spans="1:12" ht="42.75" customHeight="1" x14ac:dyDescent="0.2">
      <c r="A99" s="463" t="s">
        <v>391</v>
      </c>
      <c r="B99" s="295" t="s">
        <v>9</v>
      </c>
      <c r="C99" s="295" t="s">
        <v>392</v>
      </c>
      <c r="D99" s="12" t="s">
        <v>4852</v>
      </c>
      <c r="E99" s="9" t="s">
        <v>308</v>
      </c>
      <c r="F99" s="289" t="s">
        <v>3130</v>
      </c>
      <c r="G99" s="290">
        <f>'CPU GERAL'!G1170</f>
        <v>44.475493163359481</v>
      </c>
      <c r="H99" s="285">
        <f t="shared" si="8"/>
        <v>438.97311752235805</v>
      </c>
      <c r="J99" s="317"/>
      <c r="K99" s="317"/>
      <c r="L99" s="318"/>
    </row>
    <row r="100" spans="1:12" ht="10.5" customHeight="1" x14ac:dyDescent="0.15">
      <c r="A100" s="459" t="s">
        <v>393</v>
      </c>
      <c r="B100" s="11"/>
      <c r="C100" s="11"/>
      <c r="D100" s="462" t="s">
        <v>4853</v>
      </c>
      <c r="E100" s="498"/>
      <c r="F100" s="22"/>
      <c r="G100" s="313"/>
      <c r="H100" s="312"/>
      <c r="J100" s="317"/>
      <c r="K100" s="317"/>
      <c r="L100" s="318"/>
    </row>
    <row r="101" spans="1:12" ht="42.75" customHeight="1" x14ac:dyDescent="0.2">
      <c r="A101" s="463" t="s">
        <v>394</v>
      </c>
      <c r="B101" s="98" t="s">
        <v>9</v>
      </c>
      <c r="C101" s="13" t="s">
        <v>395</v>
      </c>
      <c r="D101" s="12" t="s">
        <v>4854</v>
      </c>
      <c r="E101" s="9" t="s">
        <v>308</v>
      </c>
      <c r="F101" s="289" t="s">
        <v>3131</v>
      </c>
      <c r="G101" s="290">
        <f>'CPU GERAL'!G1187</f>
        <v>34.924757636601925</v>
      </c>
      <c r="H101" s="285">
        <f t="shared" si="8"/>
        <v>20407.583629795605</v>
      </c>
      <c r="J101" s="317"/>
      <c r="K101" s="317"/>
      <c r="L101" s="318"/>
    </row>
    <row r="102" spans="1:12" ht="42.75" customHeight="1" x14ac:dyDescent="0.2">
      <c r="A102" s="463" t="s">
        <v>396</v>
      </c>
      <c r="B102" s="98" t="s">
        <v>9</v>
      </c>
      <c r="C102" s="13" t="s">
        <v>397</v>
      </c>
      <c r="D102" s="12" t="s">
        <v>4855</v>
      </c>
      <c r="E102" s="9" t="s">
        <v>308</v>
      </c>
      <c r="F102" s="289" t="s">
        <v>3132</v>
      </c>
      <c r="G102" s="290">
        <f>'CPU GERAL'!G1204</f>
        <v>45.27055681512028</v>
      </c>
      <c r="H102" s="285">
        <f t="shared" si="8"/>
        <v>10030.14456795805</v>
      </c>
      <c r="J102" s="317"/>
      <c r="K102" s="317"/>
      <c r="L102" s="318"/>
    </row>
    <row r="103" spans="1:12" ht="42.75" customHeight="1" x14ac:dyDescent="0.2">
      <c r="A103" s="463" t="s">
        <v>398</v>
      </c>
      <c r="B103" s="98" t="s">
        <v>9</v>
      </c>
      <c r="C103" s="13" t="s">
        <v>399</v>
      </c>
      <c r="D103" s="12" t="s">
        <v>4856</v>
      </c>
      <c r="E103" s="9" t="s">
        <v>308</v>
      </c>
      <c r="F103" s="289" t="s">
        <v>3133</v>
      </c>
      <c r="G103" s="290">
        <f>'CPU GERAL'!G1221</f>
        <v>52.400386640682214</v>
      </c>
      <c r="H103" s="285">
        <f t="shared" si="8"/>
        <v>52152.532811871788</v>
      </c>
      <c r="J103" s="317"/>
      <c r="K103" s="317"/>
      <c r="L103" s="318"/>
    </row>
    <row r="104" spans="1:12" ht="11.25" customHeight="1" x14ac:dyDescent="0.2">
      <c r="A104" s="282" t="s">
        <v>400</v>
      </c>
      <c r="B104" s="291" t="s">
        <v>277</v>
      </c>
      <c r="C104" s="296">
        <v>93203</v>
      </c>
      <c r="D104" s="462" t="s">
        <v>4857</v>
      </c>
      <c r="E104" s="9" t="s">
        <v>342</v>
      </c>
      <c r="F104" s="284" t="s">
        <v>3134</v>
      </c>
      <c r="G104" s="285">
        <f>'CPU GERAL'!G1236</f>
        <v>12.616379869895439</v>
      </c>
      <c r="H104" s="285">
        <f>ROUND((F104*G104),2)</f>
        <v>6849.43</v>
      </c>
      <c r="J104" s="317"/>
      <c r="K104" s="317"/>
      <c r="L104" s="318"/>
    </row>
    <row r="105" spans="1:12" ht="11.25" customHeight="1" x14ac:dyDescent="0.2">
      <c r="A105" s="282" t="s">
        <v>401</v>
      </c>
      <c r="B105" s="104" t="s">
        <v>2</v>
      </c>
      <c r="C105" s="9" t="s">
        <v>402</v>
      </c>
      <c r="D105" s="462" t="s">
        <v>4858</v>
      </c>
      <c r="E105" s="9" t="s">
        <v>342</v>
      </c>
      <c r="F105" s="284" t="s">
        <v>3135</v>
      </c>
      <c r="G105" s="285">
        <f>'CPU GERAL'!G1252</f>
        <v>5.6632787451595794</v>
      </c>
      <c r="H105" s="285">
        <f t="shared" si="8"/>
        <v>49.553689020146322</v>
      </c>
      <c r="J105" s="317"/>
      <c r="K105" s="317"/>
      <c r="L105" s="318"/>
    </row>
    <row r="106" spans="1:12" ht="34.35" customHeight="1" x14ac:dyDescent="0.2">
      <c r="A106" s="461" t="s">
        <v>403</v>
      </c>
      <c r="B106" s="462"/>
      <c r="C106" s="462"/>
      <c r="D106" s="462" t="s">
        <v>4859</v>
      </c>
      <c r="E106" s="460"/>
      <c r="F106" s="458"/>
      <c r="G106" s="322"/>
      <c r="H106" s="312"/>
      <c r="J106" s="317"/>
      <c r="K106" s="317"/>
      <c r="L106" s="318"/>
    </row>
    <row r="107" spans="1:12" ht="32.1" customHeight="1" x14ac:dyDescent="0.2">
      <c r="A107" s="463" t="s">
        <v>404</v>
      </c>
      <c r="B107" s="98" t="s">
        <v>9</v>
      </c>
      <c r="C107" s="13" t="s">
        <v>405</v>
      </c>
      <c r="D107" s="462" t="s">
        <v>4860</v>
      </c>
      <c r="E107" s="13" t="s">
        <v>288</v>
      </c>
      <c r="F107" s="289" t="s">
        <v>3136</v>
      </c>
      <c r="G107" s="290">
        <f>'CPU GERAL'!G1269</f>
        <v>6.1049952751499994</v>
      </c>
      <c r="H107" s="285">
        <f t="shared" si="8"/>
        <v>976.7992440239999</v>
      </c>
      <c r="J107" s="317"/>
      <c r="K107" s="317"/>
      <c r="L107" s="318"/>
    </row>
    <row r="108" spans="1:12" ht="21.2" customHeight="1" x14ac:dyDescent="0.2">
      <c r="A108" s="282" t="s">
        <v>406</v>
      </c>
      <c r="B108" s="291" t="s">
        <v>9</v>
      </c>
      <c r="C108" s="9" t="s">
        <v>407</v>
      </c>
      <c r="D108" s="462" t="s">
        <v>4861</v>
      </c>
      <c r="E108" s="9" t="s">
        <v>288</v>
      </c>
      <c r="F108" s="284" t="s">
        <v>3137</v>
      </c>
      <c r="G108" s="285">
        <f>'CPU GERAL'!G1285</f>
        <v>12.068604966419999</v>
      </c>
      <c r="H108" s="285">
        <f t="shared" si="8"/>
        <v>362.05814899259997</v>
      </c>
      <c r="J108" s="317"/>
      <c r="K108" s="317"/>
      <c r="L108" s="318"/>
    </row>
    <row r="109" spans="1:12" ht="21.2" customHeight="1" x14ac:dyDescent="0.2">
      <c r="A109" s="282" t="s">
        <v>408</v>
      </c>
      <c r="B109" s="291" t="s">
        <v>9</v>
      </c>
      <c r="C109" s="9" t="s">
        <v>409</v>
      </c>
      <c r="D109" s="462" t="s">
        <v>4862</v>
      </c>
      <c r="E109" s="9" t="s">
        <v>410</v>
      </c>
      <c r="F109" s="284" t="s">
        <v>3138</v>
      </c>
      <c r="G109" s="285">
        <f>'CPU GERAL'!G1302</f>
        <v>12.218797877305931</v>
      </c>
      <c r="H109" s="285">
        <f t="shared" si="8"/>
        <v>6915.839598555157</v>
      </c>
      <c r="J109" s="317"/>
      <c r="K109" s="317"/>
      <c r="L109" s="318"/>
    </row>
    <row r="110" spans="1:12" ht="21.2" customHeight="1" x14ac:dyDescent="0.2">
      <c r="A110" s="282" t="s">
        <v>411</v>
      </c>
      <c r="B110" s="104" t="s">
        <v>2</v>
      </c>
      <c r="C110" s="9" t="s">
        <v>412</v>
      </c>
      <c r="D110" s="462" t="s">
        <v>4863</v>
      </c>
      <c r="E110" s="9" t="s">
        <v>413</v>
      </c>
      <c r="F110" s="284" t="s">
        <v>3139</v>
      </c>
      <c r="G110" s="285">
        <f>'CPU GERAL'!G1318</f>
        <v>18.597672768102296</v>
      </c>
      <c r="H110" s="285">
        <f t="shared" si="8"/>
        <v>5289.1781352482922</v>
      </c>
      <c r="J110" s="317"/>
      <c r="K110" s="317"/>
      <c r="L110" s="318"/>
    </row>
    <row r="111" spans="1:12" ht="10.5" customHeight="1" x14ac:dyDescent="0.15">
      <c r="A111" s="459" t="s">
        <v>414</v>
      </c>
      <c r="B111" s="11"/>
      <c r="C111" s="11"/>
      <c r="D111" s="462" t="s">
        <v>4864</v>
      </c>
      <c r="E111" s="498"/>
      <c r="F111" s="22"/>
      <c r="G111" s="313"/>
      <c r="H111" s="312"/>
      <c r="J111" s="317"/>
      <c r="K111" s="317"/>
      <c r="L111" s="318"/>
    </row>
    <row r="112" spans="1:12" ht="11.25" customHeight="1" x14ac:dyDescent="0.2">
      <c r="A112" s="282" t="s">
        <v>415</v>
      </c>
      <c r="B112" s="291" t="s">
        <v>277</v>
      </c>
      <c r="C112" s="296">
        <v>96361</v>
      </c>
      <c r="D112" s="462" t="s">
        <v>4865</v>
      </c>
      <c r="E112" s="9" t="s">
        <v>308</v>
      </c>
      <c r="F112" s="284" t="s">
        <v>3140</v>
      </c>
      <c r="G112" s="285">
        <f>'CPU GERAL'!G1342</f>
        <v>119.33433659223849</v>
      </c>
      <c r="H112" s="285">
        <f t="shared" si="8"/>
        <v>19081.560421098933</v>
      </c>
      <c r="J112" s="317"/>
      <c r="K112" s="317"/>
      <c r="L112" s="318"/>
    </row>
    <row r="113" spans="1:13" ht="21.2" customHeight="1" x14ac:dyDescent="0.2">
      <c r="A113" s="282" t="s">
        <v>416</v>
      </c>
      <c r="B113" s="291" t="s">
        <v>9</v>
      </c>
      <c r="C113" s="9" t="s">
        <v>417</v>
      </c>
      <c r="D113" s="462" t="s">
        <v>4866</v>
      </c>
      <c r="E113" s="9" t="s">
        <v>308</v>
      </c>
      <c r="F113" s="284" t="s">
        <v>3141</v>
      </c>
      <c r="G113" s="285">
        <f>'CPU GERAL'!G1366</f>
        <v>81.785740584029412</v>
      </c>
      <c r="H113" s="285">
        <f>ROUND((F113*G113),2)</f>
        <v>1782.93</v>
      </c>
      <c r="J113" s="317"/>
      <c r="K113" s="317"/>
      <c r="L113" s="318"/>
      <c r="M113" s="323"/>
    </row>
    <row r="114" spans="1:13" ht="21.2" customHeight="1" x14ac:dyDescent="0.2">
      <c r="A114" s="282" t="s">
        <v>418</v>
      </c>
      <c r="B114" s="291" t="s">
        <v>9</v>
      </c>
      <c r="C114" s="9" t="s">
        <v>419</v>
      </c>
      <c r="D114" s="462" t="s">
        <v>4867</v>
      </c>
      <c r="E114" s="9" t="s">
        <v>308</v>
      </c>
      <c r="F114" s="284" t="s">
        <v>3142</v>
      </c>
      <c r="G114" s="285">
        <f>'CPU GERAL'!G1391</f>
        <v>93.456198941921841</v>
      </c>
      <c r="H114" s="285">
        <f t="shared" si="8"/>
        <v>956.05691517586047</v>
      </c>
      <c r="J114" s="317"/>
      <c r="K114" s="317"/>
      <c r="L114" s="318"/>
    </row>
    <row r="115" spans="1:13" ht="10.5" customHeight="1" x14ac:dyDescent="0.15">
      <c r="A115" s="459" t="s">
        <v>420</v>
      </c>
      <c r="B115" s="11"/>
      <c r="C115" s="11"/>
      <c r="D115" s="462" t="s">
        <v>4868</v>
      </c>
      <c r="E115" s="498"/>
      <c r="F115" s="22"/>
      <c r="G115" s="313"/>
      <c r="H115" s="312"/>
      <c r="J115" s="317"/>
      <c r="K115" s="317"/>
      <c r="L115" s="318"/>
    </row>
    <row r="116" spans="1:13" ht="32.1" customHeight="1" x14ac:dyDescent="0.2">
      <c r="A116" s="463" t="s">
        <v>421</v>
      </c>
      <c r="B116" s="102" t="s">
        <v>9</v>
      </c>
      <c r="C116" s="13" t="s">
        <v>422</v>
      </c>
      <c r="D116" s="462" t="s">
        <v>4869</v>
      </c>
      <c r="E116" s="13" t="s">
        <v>308</v>
      </c>
      <c r="F116" s="289" t="s">
        <v>3143</v>
      </c>
      <c r="G116" s="290">
        <f>'CPU GERAL'!G1405</f>
        <v>100.37443500000001</v>
      </c>
      <c r="H116" s="285">
        <f t="shared" si="8"/>
        <v>6074.6608062000005</v>
      </c>
      <c r="J116" s="317"/>
      <c r="K116" s="317"/>
      <c r="L116" s="318"/>
    </row>
    <row r="117" spans="1:13" ht="10.5" customHeight="1" x14ac:dyDescent="0.15">
      <c r="A117" s="11"/>
      <c r="B117" s="11"/>
      <c r="C117" s="11"/>
      <c r="D117" s="15" t="s">
        <v>4870</v>
      </c>
      <c r="E117" s="498"/>
      <c r="F117" s="11"/>
      <c r="G117" s="11"/>
      <c r="H117" s="287">
        <f>SUM(H96:H116)</f>
        <v>131367.30108546276</v>
      </c>
      <c r="J117" s="317"/>
      <c r="K117" s="317"/>
      <c r="L117" s="318"/>
    </row>
    <row r="118" spans="1:13" ht="10.5" customHeight="1" x14ac:dyDescent="0.15">
      <c r="A118" s="281">
        <v>7.2</v>
      </c>
      <c r="B118" s="11"/>
      <c r="C118" s="11"/>
      <c r="D118" s="462" t="s">
        <v>4871</v>
      </c>
      <c r="E118" s="498"/>
      <c r="F118" s="22"/>
      <c r="G118" s="22">
        <v>0</v>
      </c>
      <c r="H118" s="284">
        <f t="shared" ref="H118:H132" si="9">F118*G118</f>
        <v>0</v>
      </c>
      <c r="J118" s="319"/>
      <c r="K118" s="319"/>
      <c r="L118" s="318"/>
    </row>
    <row r="119" spans="1:13" ht="10.5" customHeight="1" x14ac:dyDescent="0.15">
      <c r="A119" s="459" t="s">
        <v>423</v>
      </c>
      <c r="B119" s="11"/>
      <c r="C119" s="11"/>
      <c r="D119" s="462" t="s">
        <v>4872</v>
      </c>
      <c r="E119" s="498"/>
      <c r="F119" s="22"/>
      <c r="G119" s="22">
        <v>0</v>
      </c>
      <c r="H119" s="284">
        <f t="shared" si="9"/>
        <v>0</v>
      </c>
      <c r="J119" s="319"/>
      <c r="K119" s="319"/>
      <c r="L119" s="318"/>
    </row>
    <row r="120" spans="1:13" ht="53.25" customHeight="1" x14ac:dyDescent="0.2">
      <c r="A120" s="463" t="s">
        <v>424</v>
      </c>
      <c r="B120" s="13" t="s">
        <v>2</v>
      </c>
      <c r="C120" s="295" t="s">
        <v>425</v>
      </c>
      <c r="D120" s="462" t="s">
        <v>4873</v>
      </c>
      <c r="E120" s="13" t="s">
        <v>288</v>
      </c>
      <c r="F120" s="289" t="s">
        <v>3144</v>
      </c>
      <c r="G120" s="290">
        <f>'CPU GERAL'!G1419</f>
        <v>1098.3406950000001</v>
      </c>
      <c r="H120" s="284">
        <f t="shared" si="9"/>
        <v>12081.747645000001</v>
      </c>
      <c r="J120" s="319"/>
      <c r="K120" s="319"/>
      <c r="L120" s="318"/>
    </row>
    <row r="121" spans="1:13" ht="32.1" customHeight="1" x14ac:dyDescent="0.2">
      <c r="A121" s="463" t="s">
        <v>426</v>
      </c>
      <c r="B121" s="13" t="s">
        <v>2</v>
      </c>
      <c r="C121" s="295" t="s">
        <v>427</v>
      </c>
      <c r="D121" s="462" t="s">
        <v>4874</v>
      </c>
      <c r="E121" s="13" t="s">
        <v>288</v>
      </c>
      <c r="F121" s="289" t="s">
        <v>3145</v>
      </c>
      <c r="G121" s="290">
        <f>'CPU GERAL'!G1434</f>
        <v>836.96605499999998</v>
      </c>
      <c r="H121" s="284">
        <f t="shared" si="9"/>
        <v>26782.913759999999</v>
      </c>
      <c r="J121" s="319"/>
      <c r="K121" s="319"/>
      <c r="L121" s="318"/>
    </row>
    <row r="122" spans="1:13" ht="32.1" customHeight="1" x14ac:dyDescent="0.2">
      <c r="A122" s="463" t="s">
        <v>428</v>
      </c>
      <c r="B122" s="13" t="s">
        <v>2</v>
      </c>
      <c r="C122" s="295" t="s">
        <v>429</v>
      </c>
      <c r="D122" s="462" t="s">
        <v>4875</v>
      </c>
      <c r="E122" s="13" t="s">
        <v>288</v>
      </c>
      <c r="F122" s="289" t="s">
        <v>3109</v>
      </c>
      <c r="G122" s="290">
        <f>'CPU GERAL'!G1448</f>
        <v>925.22770500000013</v>
      </c>
      <c r="H122" s="284">
        <f t="shared" si="9"/>
        <v>1850.4554100000003</v>
      </c>
      <c r="J122" s="319"/>
      <c r="K122" s="319"/>
      <c r="L122" s="318"/>
    </row>
    <row r="123" spans="1:13" ht="32.1" customHeight="1" x14ac:dyDescent="0.2">
      <c r="A123" s="463" t="s">
        <v>430</v>
      </c>
      <c r="B123" s="13" t="s">
        <v>2</v>
      </c>
      <c r="C123" s="295" t="s">
        <v>431</v>
      </c>
      <c r="D123" s="462" t="s">
        <v>4876</v>
      </c>
      <c r="E123" s="13" t="s">
        <v>288</v>
      </c>
      <c r="F123" s="289" t="s">
        <v>3104</v>
      </c>
      <c r="G123" s="290">
        <f>'CPU GERAL'!G1463</f>
        <v>1052.875785</v>
      </c>
      <c r="H123" s="284">
        <f t="shared" si="9"/>
        <v>5264.378925</v>
      </c>
      <c r="J123" s="319"/>
      <c r="K123" s="319"/>
      <c r="L123" s="318"/>
    </row>
    <row r="124" spans="1:13" ht="21.2" customHeight="1" x14ac:dyDescent="0.2">
      <c r="A124" s="282" t="s">
        <v>432</v>
      </c>
      <c r="B124" s="9" t="s">
        <v>2</v>
      </c>
      <c r="C124" s="293" t="s">
        <v>433</v>
      </c>
      <c r="D124" s="462" t="s">
        <v>4877</v>
      </c>
      <c r="E124" s="9" t="s">
        <v>288</v>
      </c>
      <c r="F124" s="284" t="s">
        <v>3146</v>
      </c>
      <c r="G124" s="285">
        <f>'CPU GERAL'!G1481</f>
        <v>570.07837500000005</v>
      </c>
      <c r="H124" s="284">
        <f t="shared" si="9"/>
        <v>1710.2351250000002</v>
      </c>
      <c r="J124" s="319"/>
      <c r="K124" s="319"/>
      <c r="L124" s="318"/>
    </row>
    <row r="125" spans="1:13" ht="53.25" customHeight="1" x14ac:dyDescent="0.2">
      <c r="A125" s="463" t="s">
        <v>434</v>
      </c>
      <c r="B125" s="13" t="s">
        <v>2</v>
      </c>
      <c r="C125" s="295" t="s">
        <v>435</v>
      </c>
      <c r="D125" s="462" t="s">
        <v>4878</v>
      </c>
      <c r="E125" s="13" t="s">
        <v>288</v>
      </c>
      <c r="F125" s="289" t="s">
        <v>3105</v>
      </c>
      <c r="G125" s="290">
        <f>'CPU GERAL'!G1498</f>
        <v>2027.128905</v>
      </c>
      <c r="H125" s="284">
        <f t="shared" si="9"/>
        <v>2027.128905</v>
      </c>
      <c r="J125" s="319"/>
      <c r="K125" s="319"/>
      <c r="L125" s="318"/>
    </row>
    <row r="126" spans="1:13" ht="10.5" customHeight="1" x14ac:dyDescent="0.15">
      <c r="A126" s="459" t="s">
        <v>436</v>
      </c>
      <c r="B126" s="11"/>
      <c r="C126" s="11"/>
      <c r="D126" s="459" t="s">
        <v>437</v>
      </c>
      <c r="E126" s="498"/>
      <c r="F126" s="22"/>
      <c r="G126" s="22">
        <v>0</v>
      </c>
      <c r="H126" s="284">
        <f t="shared" si="9"/>
        <v>0</v>
      </c>
      <c r="J126" s="319"/>
      <c r="K126" s="319"/>
      <c r="L126" s="318"/>
    </row>
    <row r="127" spans="1:13" ht="32.1" customHeight="1" x14ac:dyDescent="0.2">
      <c r="A127" s="463" t="s">
        <v>438</v>
      </c>
      <c r="B127" s="13" t="s">
        <v>168</v>
      </c>
      <c r="C127" s="295" t="s">
        <v>439</v>
      </c>
      <c r="D127" s="462" t="s">
        <v>4879</v>
      </c>
      <c r="E127" s="13" t="s">
        <v>308</v>
      </c>
      <c r="F127" s="289" t="s">
        <v>3147</v>
      </c>
      <c r="G127" s="290">
        <f>'CPU GERAL'!G1512</f>
        <v>609.68568000000005</v>
      </c>
      <c r="H127" s="284">
        <f t="shared" si="9"/>
        <v>1835.1538968</v>
      </c>
      <c r="J127" s="319"/>
      <c r="K127" s="319"/>
      <c r="L127" s="318"/>
    </row>
    <row r="128" spans="1:13" ht="42.75" customHeight="1" x14ac:dyDescent="0.2">
      <c r="A128" s="463" t="s">
        <v>440</v>
      </c>
      <c r="B128" s="13" t="s">
        <v>168</v>
      </c>
      <c r="C128" s="295" t="s">
        <v>439</v>
      </c>
      <c r="D128" s="12" t="s">
        <v>4880</v>
      </c>
      <c r="E128" s="9" t="s">
        <v>308</v>
      </c>
      <c r="F128" s="289" t="s">
        <v>3148</v>
      </c>
      <c r="G128" s="290">
        <f>'CPU GERAL'!G1526</f>
        <v>609.68568000000005</v>
      </c>
      <c r="H128" s="284">
        <f t="shared" si="9"/>
        <v>9584.2588896000016</v>
      </c>
      <c r="J128" s="319"/>
      <c r="K128" s="319"/>
      <c r="L128" s="318"/>
    </row>
    <row r="129" spans="1:12" ht="42.75" customHeight="1" x14ac:dyDescent="0.2">
      <c r="A129" s="463" t="s">
        <v>441</v>
      </c>
      <c r="B129" s="13" t="s">
        <v>168</v>
      </c>
      <c r="C129" s="295" t="s">
        <v>439</v>
      </c>
      <c r="D129" s="12" t="s">
        <v>4881</v>
      </c>
      <c r="E129" s="9" t="s">
        <v>308</v>
      </c>
      <c r="F129" s="289" t="s">
        <v>3149</v>
      </c>
      <c r="G129" s="290">
        <f>'CPU GERAL'!G1540</f>
        <v>609.68568000000005</v>
      </c>
      <c r="H129" s="284">
        <f t="shared" si="9"/>
        <v>5377.427697600001</v>
      </c>
      <c r="J129" s="319"/>
      <c r="K129" s="319"/>
      <c r="L129" s="318"/>
    </row>
    <row r="130" spans="1:12" ht="21.2" customHeight="1" x14ac:dyDescent="0.2">
      <c r="A130" s="282" t="s">
        <v>442</v>
      </c>
      <c r="B130" s="9" t="s">
        <v>2</v>
      </c>
      <c r="C130" s="293" t="s">
        <v>443</v>
      </c>
      <c r="D130" s="462" t="s">
        <v>4882</v>
      </c>
      <c r="E130" s="9" t="s">
        <v>308</v>
      </c>
      <c r="F130" s="284" t="s">
        <v>3150</v>
      </c>
      <c r="G130" s="285">
        <f>'CPU GERAL'!G1558</f>
        <v>100.48005490702499</v>
      </c>
      <c r="H130" s="284">
        <f t="shared" si="9"/>
        <v>351.68019217458749</v>
      </c>
      <c r="J130" s="319"/>
      <c r="K130" s="319"/>
      <c r="L130" s="318"/>
    </row>
    <row r="131" spans="1:12" ht="21.2" customHeight="1" x14ac:dyDescent="0.2">
      <c r="A131" s="282" t="s">
        <v>444</v>
      </c>
      <c r="B131" s="9" t="s">
        <v>168</v>
      </c>
      <c r="C131" s="293" t="s">
        <v>439</v>
      </c>
      <c r="D131" s="462" t="s">
        <v>4883</v>
      </c>
      <c r="E131" s="9" t="s">
        <v>308</v>
      </c>
      <c r="F131" s="284" t="s">
        <v>3151</v>
      </c>
      <c r="G131" s="285">
        <f>'CPU GERAL'!G1572</f>
        <v>609.68568000000005</v>
      </c>
      <c r="H131" s="284">
        <f t="shared" si="9"/>
        <v>2024.1564576000001</v>
      </c>
      <c r="J131" s="319"/>
      <c r="K131" s="319"/>
      <c r="L131" s="318"/>
    </row>
    <row r="132" spans="1:12" ht="21.2" customHeight="1" x14ac:dyDescent="0.2">
      <c r="A132" s="282" t="s">
        <v>445</v>
      </c>
      <c r="B132" s="9" t="s">
        <v>277</v>
      </c>
      <c r="C132" s="297">
        <v>72200</v>
      </c>
      <c r="D132" s="462" t="s">
        <v>4884</v>
      </c>
      <c r="E132" s="9" t="s">
        <v>308</v>
      </c>
      <c r="F132" s="284" t="s">
        <v>3151</v>
      </c>
      <c r="G132" s="285">
        <f>'CPU GERAL'!G1591</f>
        <v>105.75482720509754</v>
      </c>
      <c r="H132" s="284">
        <f t="shared" si="9"/>
        <v>351.10602632092383</v>
      </c>
      <c r="J132" s="319"/>
      <c r="K132" s="319"/>
      <c r="L132" s="318"/>
    </row>
    <row r="133" spans="1:12" ht="10.5" customHeight="1" x14ac:dyDescent="0.15">
      <c r="A133" s="11"/>
      <c r="B133" s="11"/>
      <c r="C133" s="11"/>
      <c r="D133" s="15" t="s">
        <v>4885</v>
      </c>
      <c r="E133" s="498"/>
      <c r="F133" s="11"/>
      <c r="G133" s="11"/>
      <c r="H133" s="287">
        <f>SUM(H118:H132)</f>
        <v>69240.642930095506</v>
      </c>
      <c r="J133" s="319"/>
      <c r="K133" s="319"/>
      <c r="L133" s="318"/>
    </row>
    <row r="134" spans="1:12" ht="10.5" customHeight="1" x14ac:dyDescent="0.15">
      <c r="A134" s="281">
        <v>7.3</v>
      </c>
      <c r="B134" s="11"/>
      <c r="C134" s="11"/>
      <c r="D134" s="462" t="s">
        <v>4886</v>
      </c>
      <c r="E134" s="498"/>
      <c r="F134" s="22"/>
      <c r="G134" s="22">
        <v>0</v>
      </c>
      <c r="H134" s="284">
        <f t="shared" ref="H134:H176" si="10">F134*G134</f>
        <v>0</v>
      </c>
      <c r="J134" s="319"/>
      <c r="K134" s="319"/>
      <c r="L134" s="318"/>
    </row>
    <row r="135" spans="1:12" ht="10.5" customHeight="1" x14ac:dyDescent="0.15">
      <c r="A135" s="459" t="s">
        <v>446</v>
      </c>
      <c r="B135" s="11"/>
      <c r="C135" s="11"/>
      <c r="D135" s="462" t="s">
        <v>4887</v>
      </c>
      <c r="E135" s="498"/>
      <c r="F135" s="22"/>
      <c r="G135" s="22">
        <v>0</v>
      </c>
      <c r="H135" s="284">
        <f t="shared" si="10"/>
        <v>0</v>
      </c>
      <c r="J135" s="319"/>
      <c r="K135" s="319"/>
      <c r="L135" s="318"/>
    </row>
    <row r="136" spans="1:12" ht="32.1" customHeight="1" x14ac:dyDescent="0.2">
      <c r="A136" s="463" t="s">
        <v>447</v>
      </c>
      <c r="B136" s="102" t="s">
        <v>2</v>
      </c>
      <c r="C136" s="13" t="s">
        <v>448</v>
      </c>
      <c r="D136" s="462" t="s">
        <v>4888</v>
      </c>
      <c r="E136" s="13" t="s">
        <v>288</v>
      </c>
      <c r="F136" s="289" t="s">
        <v>3105</v>
      </c>
      <c r="G136" s="324">
        <f>'CPU GERAL'!G1605</f>
        <v>8648.1511118099988</v>
      </c>
      <c r="H136" s="307">
        <f t="shared" si="10"/>
        <v>8648.1511118099988</v>
      </c>
      <c r="I136" s="318"/>
      <c r="J136" s="320"/>
      <c r="K136" s="320"/>
      <c r="L136" s="318"/>
    </row>
    <row r="137" spans="1:12" ht="32.1" customHeight="1" x14ac:dyDescent="0.2">
      <c r="A137" s="463" t="s">
        <v>449</v>
      </c>
      <c r="B137" s="102" t="s">
        <v>2</v>
      </c>
      <c r="C137" s="13" t="s">
        <v>450</v>
      </c>
      <c r="D137" s="462" t="s">
        <v>4889</v>
      </c>
      <c r="E137" s="13" t="s">
        <v>288</v>
      </c>
      <c r="F137" s="289" t="s">
        <v>3105</v>
      </c>
      <c r="G137" s="324">
        <f>'CPU GERAL'!G1619</f>
        <v>8956.4701664924996</v>
      </c>
      <c r="H137" s="307">
        <f>G137*F137</f>
        <v>8956.4701664924996</v>
      </c>
      <c r="I137" s="318"/>
      <c r="J137" s="320"/>
      <c r="K137" s="320"/>
      <c r="L137" s="318"/>
    </row>
    <row r="138" spans="1:12" ht="32.1" customHeight="1" x14ac:dyDescent="0.2">
      <c r="A138" s="463" t="s">
        <v>451</v>
      </c>
      <c r="B138" s="102" t="s">
        <v>2</v>
      </c>
      <c r="C138" s="13" t="s">
        <v>452</v>
      </c>
      <c r="D138" s="462" t="s">
        <v>4890</v>
      </c>
      <c r="E138" s="13" t="s">
        <v>288</v>
      </c>
      <c r="F138" s="289" t="s">
        <v>3105</v>
      </c>
      <c r="G138" s="324">
        <f>'CPU GERAL'!G1638</f>
        <v>1598.3552102726644</v>
      </c>
      <c r="H138" s="307">
        <f t="shared" si="10"/>
        <v>1598.3552102726644</v>
      </c>
      <c r="I138" s="318"/>
      <c r="J138" s="320"/>
      <c r="K138" s="320"/>
      <c r="L138" s="318"/>
    </row>
    <row r="139" spans="1:12" ht="32.1" customHeight="1" x14ac:dyDescent="0.2">
      <c r="A139" s="463" t="s">
        <v>453</v>
      </c>
      <c r="B139" s="102" t="s">
        <v>2</v>
      </c>
      <c r="C139" s="13" t="s">
        <v>454</v>
      </c>
      <c r="D139" s="462" t="s">
        <v>4891</v>
      </c>
      <c r="E139" s="13" t="s">
        <v>308</v>
      </c>
      <c r="F139" s="289" t="s">
        <v>3109</v>
      </c>
      <c r="G139" s="324">
        <f>'CPU GERAL'!G1654</f>
        <v>634.25662371816998</v>
      </c>
      <c r="H139" s="307">
        <f t="shared" si="10"/>
        <v>1268.51324743634</v>
      </c>
      <c r="I139" s="318"/>
      <c r="J139" s="320"/>
      <c r="K139" s="320"/>
      <c r="L139" s="318"/>
    </row>
    <row r="140" spans="1:12" ht="11.25" customHeight="1" x14ac:dyDescent="0.2">
      <c r="A140" s="282" t="s">
        <v>455</v>
      </c>
      <c r="B140" s="104" t="s">
        <v>9</v>
      </c>
      <c r="C140" s="9" t="s">
        <v>456</v>
      </c>
      <c r="D140" s="462" t="s">
        <v>4892</v>
      </c>
      <c r="E140" s="9" t="s">
        <v>308</v>
      </c>
      <c r="F140" s="284" t="s">
        <v>3152</v>
      </c>
      <c r="G140" s="307">
        <f>'CPU GERAL'!G1673</f>
        <v>280.18441278397461</v>
      </c>
      <c r="H140" s="307">
        <f>G140*F140</f>
        <v>21703.084614246673</v>
      </c>
      <c r="I140" s="318"/>
      <c r="J140" s="320"/>
      <c r="K140" s="320"/>
      <c r="L140" s="318"/>
    </row>
    <row r="141" spans="1:12" ht="21.2" customHeight="1" x14ac:dyDescent="0.2">
      <c r="A141" s="282" t="s">
        <v>457</v>
      </c>
      <c r="B141" s="104" t="s">
        <v>9</v>
      </c>
      <c r="C141" s="9" t="s">
        <v>458</v>
      </c>
      <c r="D141" s="462" t="s">
        <v>4893</v>
      </c>
      <c r="E141" s="9" t="s">
        <v>342</v>
      </c>
      <c r="F141" s="284" t="s">
        <v>3153</v>
      </c>
      <c r="G141" s="307">
        <f>'CPU GERAL'!G1690</f>
        <v>116.70151013587449</v>
      </c>
      <c r="H141" s="307">
        <f t="shared" si="10"/>
        <v>5839.7435671991589</v>
      </c>
      <c r="I141" s="318"/>
      <c r="J141" s="320"/>
      <c r="K141" s="320"/>
      <c r="L141" s="318"/>
    </row>
    <row r="142" spans="1:12" ht="11.25" customHeight="1" x14ac:dyDescent="0.2">
      <c r="A142" s="282" t="s">
        <v>459</v>
      </c>
      <c r="B142" s="104" t="s">
        <v>9</v>
      </c>
      <c r="C142" s="9" t="s">
        <v>460</v>
      </c>
      <c r="D142" s="462" t="s">
        <v>4894</v>
      </c>
      <c r="E142" s="9" t="s">
        <v>342</v>
      </c>
      <c r="F142" s="284" t="s">
        <v>3154</v>
      </c>
      <c r="G142" s="307">
        <f>'CPU GERAL'!G1707</f>
        <v>395.24312359121438</v>
      </c>
      <c r="H142" s="307">
        <f t="shared" si="10"/>
        <v>1778.5940561604648</v>
      </c>
      <c r="I142" s="318"/>
      <c r="J142" s="320"/>
      <c r="K142" s="320"/>
      <c r="L142" s="318"/>
    </row>
    <row r="143" spans="1:12" ht="11.25" customHeight="1" x14ac:dyDescent="0.2">
      <c r="A143" s="282" t="s">
        <v>461</v>
      </c>
      <c r="B143" s="104" t="s">
        <v>9</v>
      </c>
      <c r="C143" s="9" t="s">
        <v>462</v>
      </c>
      <c r="D143" s="462" t="s">
        <v>4895</v>
      </c>
      <c r="E143" s="9" t="s">
        <v>342</v>
      </c>
      <c r="F143" s="284" t="s">
        <v>3109</v>
      </c>
      <c r="G143" s="307">
        <f>'CPU GERAL'!G1724</f>
        <v>178.35886221807553</v>
      </c>
      <c r="H143" s="307">
        <f t="shared" si="10"/>
        <v>356.71772443615106</v>
      </c>
      <c r="I143" s="318"/>
      <c r="J143" s="320"/>
      <c r="K143" s="320"/>
      <c r="L143" s="318"/>
    </row>
    <row r="144" spans="1:12" ht="21.2" customHeight="1" x14ac:dyDescent="0.2">
      <c r="A144" s="282" t="s">
        <v>463</v>
      </c>
      <c r="B144" s="104" t="s">
        <v>2</v>
      </c>
      <c r="C144" s="9" t="s">
        <v>464</v>
      </c>
      <c r="D144" s="462" t="s">
        <v>4896</v>
      </c>
      <c r="E144" s="9" t="s">
        <v>288</v>
      </c>
      <c r="F144" s="284" t="s">
        <v>3105</v>
      </c>
      <c r="G144" s="307">
        <f>'CPU GERAL'!G1742</f>
        <v>159.761053578717</v>
      </c>
      <c r="H144" s="307">
        <f t="shared" si="10"/>
        <v>159.761053578717</v>
      </c>
      <c r="I144" s="318"/>
      <c r="J144" s="320"/>
      <c r="K144" s="320"/>
      <c r="L144" s="318"/>
    </row>
    <row r="145" spans="1:12" ht="10.5" customHeight="1" x14ac:dyDescent="0.15">
      <c r="A145" s="459" t="s">
        <v>465</v>
      </c>
      <c r="B145" s="11"/>
      <c r="C145" s="11"/>
      <c r="D145" s="462" t="s">
        <v>4897</v>
      </c>
      <c r="E145" s="498"/>
      <c r="F145" s="22"/>
      <c r="G145" s="315">
        <v>0</v>
      </c>
      <c r="H145" s="307">
        <f t="shared" si="10"/>
        <v>0</v>
      </c>
      <c r="I145" s="318"/>
      <c r="J145" s="320"/>
      <c r="K145" s="320"/>
      <c r="L145" s="318"/>
    </row>
    <row r="146" spans="1:12" ht="21.2" customHeight="1" x14ac:dyDescent="0.2">
      <c r="A146" s="282" t="s">
        <v>466</v>
      </c>
      <c r="B146" s="104" t="s">
        <v>9</v>
      </c>
      <c r="C146" s="9" t="s">
        <v>3785</v>
      </c>
      <c r="D146" s="462" t="s">
        <v>4898</v>
      </c>
      <c r="E146" s="9" t="s">
        <v>315</v>
      </c>
      <c r="F146" s="284" t="s">
        <v>3104</v>
      </c>
      <c r="G146" s="307">
        <f>'CPU GERAL'!G1763</f>
        <v>467.49532355387998</v>
      </c>
      <c r="H146" s="307">
        <f t="shared" si="10"/>
        <v>2337.4766177694</v>
      </c>
      <c r="I146" s="318"/>
      <c r="J146" s="320"/>
      <c r="K146" s="320"/>
      <c r="L146" s="318"/>
    </row>
    <row r="147" spans="1:12" ht="32.1" customHeight="1" x14ac:dyDescent="0.2">
      <c r="A147" s="463" t="s">
        <v>467</v>
      </c>
      <c r="B147" s="102" t="s">
        <v>2</v>
      </c>
      <c r="C147" s="13" t="s">
        <v>468</v>
      </c>
      <c r="D147" s="462" t="s">
        <v>4899</v>
      </c>
      <c r="E147" s="13" t="s">
        <v>288</v>
      </c>
      <c r="F147" s="289" t="s">
        <v>3155</v>
      </c>
      <c r="G147" s="324">
        <f>'CPU GERAL'!G1777</f>
        <v>879.35638499999993</v>
      </c>
      <c r="H147" s="307">
        <f>G147*F147</f>
        <v>13190.345775</v>
      </c>
      <c r="I147" s="318"/>
      <c r="J147" s="320"/>
      <c r="K147" s="320"/>
      <c r="L147" s="318"/>
    </row>
    <row r="148" spans="1:12" ht="32.1" customHeight="1" x14ac:dyDescent="0.2">
      <c r="A148" s="463" t="s">
        <v>469</v>
      </c>
      <c r="B148" s="102" t="s">
        <v>2</v>
      </c>
      <c r="C148" s="13" t="s">
        <v>470</v>
      </c>
      <c r="D148" s="462" t="s">
        <v>4900</v>
      </c>
      <c r="E148" s="13" t="s">
        <v>288</v>
      </c>
      <c r="F148" s="289" t="s">
        <v>3105</v>
      </c>
      <c r="G148" s="324">
        <f>'CPU GERAL'!G1791</f>
        <v>1461.4238550000002</v>
      </c>
      <c r="H148" s="307">
        <f t="shared" si="10"/>
        <v>1461.4238550000002</v>
      </c>
      <c r="I148" s="318"/>
      <c r="J148" s="320"/>
      <c r="K148" s="320"/>
      <c r="L148" s="318"/>
    </row>
    <row r="149" spans="1:12" ht="32.1" customHeight="1" x14ac:dyDescent="0.2">
      <c r="A149" s="463" t="s">
        <v>471</v>
      </c>
      <c r="B149" s="102" t="s">
        <v>2</v>
      </c>
      <c r="C149" s="13" t="s">
        <v>472</v>
      </c>
      <c r="D149" s="462" t="s">
        <v>4901</v>
      </c>
      <c r="E149" s="13" t="s">
        <v>288</v>
      </c>
      <c r="F149" s="289" t="s">
        <v>3109</v>
      </c>
      <c r="G149" s="324">
        <f>'CPU GERAL'!G1805</f>
        <v>12346.89279795</v>
      </c>
      <c r="H149" s="307">
        <f t="shared" si="10"/>
        <v>24693.785595900001</v>
      </c>
      <c r="I149" s="318"/>
      <c r="J149" s="320"/>
      <c r="K149" s="320"/>
      <c r="L149" s="318"/>
    </row>
    <row r="150" spans="1:12" ht="32.1" customHeight="1" x14ac:dyDescent="0.2">
      <c r="A150" s="463" t="s">
        <v>473</v>
      </c>
      <c r="B150" s="102" t="s">
        <v>2</v>
      </c>
      <c r="C150" s="13" t="s">
        <v>474</v>
      </c>
      <c r="D150" s="462" t="s">
        <v>4902</v>
      </c>
      <c r="E150" s="13" t="s">
        <v>288</v>
      </c>
      <c r="F150" s="289" t="s">
        <v>3109</v>
      </c>
      <c r="G150" s="324">
        <f>'CPU GERAL'!G1819</f>
        <v>12366.45552</v>
      </c>
      <c r="H150" s="307">
        <f t="shared" si="10"/>
        <v>24732.911039999999</v>
      </c>
      <c r="I150" s="318"/>
      <c r="J150" s="320"/>
      <c r="K150" s="320"/>
      <c r="L150" s="318"/>
    </row>
    <row r="151" spans="1:12" ht="32.1" customHeight="1" x14ac:dyDescent="0.2">
      <c r="A151" s="463" t="s">
        <v>475</v>
      </c>
      <c r="B151" s="102" t="s">
        <v>2</v>
      </c>
      <c r="C151" s="13" t="s">
        <v>476</v>
      </c>
      <c r="D151" s="462" t="s">
        <v>4903</v>
      </c>
      <c r="E151" s="13" t="s">
        <v>288</v>
      </c>
      <c r="F151" s="289" t="s">
        <v>3105</v>
      </c>
      <c r="G151" s="324">
        <f>'CPU GERAL'!G1833</f>
        <v>506.52804329999992</v>
      </c>
      <c r="H151" s="307">
        <f t="shared" si="10"/>
        <v>506.52804329999992</v>
      </c>
      <c r="I151" s="318"/>
      <c r="J151" s="320"/>
      <c r="K151" s="320"/>
      <c r="L151" s="318"/>
    </row>
    <row r="152" spans="1:12" ht="32.1" customHeight="1" x14ac:dyDescent="0.2">
      <c r="A152" s="463" t="s">
        <v>477</v>
      </c>
      <c r="B152" s="102" t="s">
        <v>2</v>
      </c>
      <c r="C152" s="13" t="s">
        <v>478</v>
      </c>
      <c r="D152" s="462" t="s">
        <v>4904</v>
      </c>
      <c r="E152" s="13" t="s">
        <v>288</v>
      </c>
      <c r="F152" s="289" t="s">
        <v>3105</v>
      </c>
      <c r="G152" s="324">
        <f>'CPU GERAL'!G1847</f>
        <v>815.22753750000004</v>
      </c>
      <c r="H152" s="307">
        <f t="shared" si="10"/>
        <v>815.22753750000004</v>
      </c>
      <c r="I152" s="318"/>
      <c r="J152" s="320"/>
      <c r="K152" s="320"/>
      <c r="L152" s="318"/>
    </row>
    <row r="153" spans="1:12" ht="21.2" customHeight="1" x14ac:dyDescent="0.2">
      <c r="A153" s="282" t="s">
        <v>479</v>
      </c>
      <c r="B153" s="104" t="s">
        <v>2</v>
      </c>
      <c r="C153" s="9" t="s">
        <v>480</v>
      </c>
      <c r="D153" s="462" t="s">
        <v>4905</v>
      </c>
      <c r="E153" s="9" t="s">
        <v>288</v>
      </c>
      <c r="F153" s="284" t="s">
        <v>3109</v>
      </c>
      <c r="G153" s="307">
        <f>'CPU GERAL'!G1861</f>
        <v>731.53084364999995</v>
      </c>
      <c r="H153" s="307">
        <f t="shared" si="10"/>
        <v>1463.0616872999999</v>
      </c>
      <c r="I153" s="318"/>
      <c r="J153" s="320"/>
      <c r="K153" s="320"/>
      <c r="L153" s="318"/>
    </row>
    <row r="154" spans="1:12" ht="32.1" customHeight="1" x14ac:dyDescent="0.2">
      <c r="A154" s="463" t="s">
        <v>481</v>
      </c>
      <c r="B154" s="102" t="s">
        <v>2</v>
      </c>
      <c r="C154" s="13" t="s">
        <v>482</v>
      </c>
      <c r="D154" s="462" t="s">
        <v>4906</v>
      </c>
      <c r="E154" s="13" t="s">
        <v>288</v>
      </c>
      <c r="F154" s="289" t="s">
        <v>3105</v>
      </c>
      <c r="G154" s="324">
        <f>'CPU GERAL'!G1875</f>
        <v>3457.9924949999995</v>
      </c>
      <c r="H154" s="307">
        <f t="shared" si="10"/>
        <v>3457.9924949999995</v>
      </c>
      <c r="I154" s="318"/>
      <c r="J154" s="320"/>
      <c r="K154" s="320"/>
      <c r="L154" s="318"/>
    </row>
    <row r="155" spans="1:12" ht="32.1" customHeight="1" x14ac:dyDescent="0.2">
      <c r="A155" s="463" t="s">
        <v>483</v>
      </c>
      <c r="B155" s="102" t="s">
        <v>2</v>
      </c>
      <c r="C155" s="13" t="s">
        <v>484</v>
      </c>
      <c r="D155" s="462" t="s">
        <v>4907</v>
      </c>
      <c r="E155" s="13" t="s">
        <v>288</v>
      </c>
      <c r="F155" s="289" t="s">
        <v>3105</v>
      </c>
      <c r="G155" s="324">
        <f>'CPU GERAL'!G1889</f>
        <v>4071.9896549999999</v>
      </c>
      <c r="H155" s="307">
        <f t="shared" si="10"/>
        <v>4071.9896549999999</v>
      </c>
      <c r="I155" s="318"/>
      <c r="J155" s="320"/>
      <c r="K155" s="320"/>
      <c r="L155" s="318"/>
    </row>
    <row r="156" spans="1:12" ht="21.2" customHeight="1" x14ac:dyDescent="0.2">
      <c r="A156" s="282" t="s">
        <v>485</v>
      </c>
      <c r="B156" s="104" t="s">
        <v>2</v>
      </c>
      <c r="C156" s="9" t="s">
        <v>486</v>
      </c>
      <c r="D156" s="462" t="s">
        <v>4908</v>
      </c>
      <c r="E156" s="9" t="s">
        <v>288</v>
      </c>
      <c r="F156" s="284" t="s">
        <v>3146</v>
      </c>
      <c r="G156" s="307">
        <f>'CPU GERAL'!G1903</f>
        <v>1348.3888650000001</v>
      </c>
      <c r="H156" s="307">
        <f t="shared" si="10"/>
        <v>4045.1665950000006</v>
      </c>
      <c r="I156" s="318"/>
      <c r="J156" s="320"/>
      <c r="K156" s="320"/>
      <c r="L156" s="318"/>
    </row>
    <row r="157" spans="1:12" ht="32.1" customHeight="1" x14ac:dyDescent="0.2">
      <c r="A157" s="463" t="s">
        <v>487</v>
      </c>
      <c r="B157" s="102" t="s">
        <v>2</v>
      </c>
      <c r="C157" s="13" t="s">
        <v>488</v>
      </c>
      <c r="D157" s="462" t="s">
        <v>4909</v>
      </c>
      <c r="E157" s="13" t="s">
        <v>288</v>
      </c>
      <c r="F157" s="289" t="s">
        <v>3105</v>
      </c>
      <c r="G157" s="324">
        <f>'CPU GERAL'!G1917</f>
        <v>9451.6476599999987</v>
      </c>
      <c r="H157" s="307">
        <f t="shared" si="10"/>
        <v>9451.6476599999987</v>
      </c>
      <c r="I157" s="318"/>
      <c r="J157" s="320"/>
      <c r="K157" s="320"/>
      <c r="L157" s="318"/>
    </row>
    <row r="158" spans="1:12" ht="32.1" customHeight="1" x14ac:dyDescent="0.2">
      <c r="A158" s="463" t="s">
        <v>489</v>
      </c>
      <c r="B158" s="102" t="s">
        <v>2</v>
      </c>
      <c r="C158" s="13" t="s">
        <v>490</v>
      </c>
      <c r="D158" s="462" t="s">
        <v>4910</v>
      </c>
      <c r="E158" s="13" t="s">
        <v>288</v>
      </c>
      <c r="F158" s="289" t="s">
        <v>3105</v>
      </c>
      <c r="G158" s="324">
        <f>'CPU GERAL'!G1931</f>
        <v>10705.38717</v>
      </c>
      <c r="H158" s="307">
        <f>G158*F158</f>
        <v>10705.38717</v>
      </c>
      <c r="I158" s="318"/>
      <c r="J158" s="320"/>
      <c r="K158" s="320"/>
      <c r="L158" s="318"/>
    </row>
    <row r="159" spans="1:12" ht="32.1" customHeight="1" x14ac:dyDescent="0.2">
      <c r="A159" s="463" t="s">
        <v>491</v>
      </c>
      <c r="B159" s="102" t="s">
        <v>2</v>
      </c>
      <c r="C159" s="13" t="s">
        <v>492</v>
      </c>
      <c r="D159" s="462" t="s">
        <v>4911</v>
      </c>
      <c r="E159" s="13" t="s">
        <v>288</v>
      </c>
      <c r="F159" s="289" t="s">
        <v>3146</v>
      </c>
      <c r="G159" s="324">
        <f>'CPU GERAL'!G1945</f>
        <v>989.14009499999997</v>
      </c>
      <c r="H159" s="307">
        <f>ROUND((F159*G159),2)</f>
        <v>2967.42</v>
      </c>
      <c r="I159" s="318"/>
      <c r="J159" s="320"/>
      <c r="K159" s="320"/>
      <c r="L159" s="318"/>
    </row>
    <row r="160" spans="1:12" ht="32.1" customHeight="1" x14ac:dyDescent="0.2">
      <c r="A160" s="463" t="s">
        <v>493</v>
      </c>
      <c r="B160" s="102" t="s">
        <v>2</v>
      </c>
      <c r="C160" s="13" t="s">
        <v>494</v>
      </c>
      <c r="D160" s="462" t="s">
        <v>4912</v>
      </c>
      <c r="E160" s="13" t="s">
        <v>288</v>
      </c>
      <c r="F160" s="289" t="s">
        <v>3105</v>
      </c>
      <c r="G160" s="324">
        <f>'CPU GERAL'!G1959</f>
        <v>1164.903585</v>
      </c>
      <c r="H160" s="307">
        <f t="shared" si="10"/>
        <v>1164.903585</v>
      </c>
      <c r="I160" s="318"/>
      <c r="J160" s="320"/>
      <c r="K160" s="320"/>
      <c r="L160" s="318"/>
    </row>
    <row r="161" spans="1:12" ht="32.1" customHeight="1" x14ac:dyDescent="0.2">
      <c r="A161" s="463" t="s">
        <v>495</v>
      </c>
      <c r="B161" s="102" t="s">
        <v>2</v>
      </c>
      <c r="C161" s="13" t="s">
        <v>496</v>
      </c>
      <c r="D161" s="462" t="s">
        <v>4913</v>
      </c>
      <c r="E161" s="13" t="s">
        <v>288</v>
      </c>
      <c r="F161" s="289" t="s">
        <v>3105</v>
      </c>
      <c r="G161" s="324">
        <f>'CPU GERAL'!G1973</f>
        <v>923.92895999999996</v>
      </c>
      <c r="H161" s="307">
        <f t="shared" si="10"/>
        <v>923.92895999999996</v>
      </c>
      <c r="I161" s="318"/>
      <c r="J161" s="320"/>
      <c r="K161" s="320"/>
      <c r="L161" s="318"/>
    </row>
    <row r="162" spans="1:12" ht="21.2" customHeight="1" x14ac:dyDescent="0.2">
      <c r="A162" s="282" t="s">
        <v>497</v>
      </c>
      <c r="B162" s="104" t="s">
        <v>9</v>
      </c>
      <c r="C162" s="9" t="s">
        <v>498</v>
      </c>
      <c r="D162" s="462" t="s">
        <v>4914</v>
      </c>
      <c r="E162" s="9" t="s">
        <v>342</v>
      </c>
      <c r="F162" s="284" t="s">
        <v>3156</v>
      </c>
      <c r="G162" s="307">
        <f>'CPU GERAL'!G1989</f>
        <v>19.5266691128556</v>
      </c>
      <c r="H162" s="307">
        <f>G162*F162</f>
        <v>83.964677185279072</v>
      </c>
      <c r="I162" s="318"/>
      <c r="J162" s="320"/>
      <c r="K162" s="320"/>
      <c r="L162" s="318"/>
    </row>
    <row r="163" spans="1:12" ht="10.5" customHeight="1" x14ac:dyDescent="0.15">
      <c r="A163" s="459" t="s">
        <v>499</v>
      </c>
      <c r="B163" s="11"/>
      <c r="C163" s="11"/>
      <c r="D163" s="462" t="s">
        <v>4915</v>
      </c>
      <c r="E163" s="498"/>
      <c r="F163" s="22"/>
      <c r="G163" s="315">
        <v>0</v>
      </c>
      <c r="H163" s="307">
        <f t="shared" si="10"/>
        <v>0</v>
      </c>
      <c r="I163" s="318"/>
      <c r="J163" s="320"/>
      <c r="K163" s="320"/>
      <c r="L163" s="318"/>
    </row>
    <row r="164" spans="1:12" ht="11.25" customHeight="1" x14ac:dyDescent="0.2">
      <c r="A164" s="282" t="s">
        <v>500</v>
      </c>
      <c r="B164" s="291" t="s">
        <v>9</v>
      </c>
      <c r="C164" s="9" t="s">
        <v>3785</v>
      </c>
      <c r="D164" s="462" t="s">
        <v>4916</v>
      </c>
      <c r="E164" s="9" t="s">
        <v>315</v>
      </c>
      <c r="F164" s="284" t="s">
        <v>3146</v>
      </c>
      <c r="G164" s="307">
        <f>'CPU GERAL'!G2010</f>
        <v>467.49532355387998</v>
      </c>
      <c r="H164" s="307">
        <f t="shared" si="10"/>
        <v>1402.4859706616398</v>
      </c>
      <c r="I164" s="318"/>
      <c r="J164" s="320"/>
      <c r="K164" s="320"/>
      <c r="L164" s="318"/>
    </row>
    <row r="165" spans="1:12" ht="42.75" customHeight="1" x14ac:dyDescent="0.2">
      <c r="A165" s="463" t="s">
        <v>501</v>
      </c>
      <c r="B165" s="102" t="s">
        <v>2</v>
      </c>
      <c r="C165" s="13" t="s">
        <v>502</v>
      </c>
      <c r="D165" s="462" t="s">
        <v>4917</v>
      </c>
      <c r="E165" s="9" t="s">
        <v>288</v>
      </c>
      <c r="F165" s="289" t="s">
        <v>3105</v>
      </c>
      <c r="G165" s="324">
        <f>'CPU GERAL'!G2024</f>
        <v>33975.619784999995</v>
      </c>
      <c r="H165" s="307">
        <f>ROUND((F165*G165),2)</f>
        <v>33975.620000000003</v>
      </c>
      <c r="I165" s="318"/>
      <c r="J165" s="320"/>
      <c r="K165" s="320"/>
      <c r="L165" s="318"/>
    </row>
    <row r="166" spans="1:12" ht="42.75" customHeight="1" x14ac:dyDescent="0.2">
      <c r="A166" s="463" t="s">
        <v>503</v>
      </c>
      <c r="B166" s="102" t="s">
        <v>2</v>
      </c>
      <c r="C166" s="13" t="s">
        <v>504</v>
      </c>
      <c r="D166" s="462" t="s">
        <v>4918</v>
      </c>
      <c r="E166" s="9" t="s">
        <v>288</v>
      </c>
      <c r="F166" s="289" t="s">
        <v>3105</v>
      </c>
      <c r="G166" s="324">
        <f>'CPU GERAL'!G2038</f>
        <v>50218.016309999999</v>
      </c>
      <c r="H166" s="307">
        <f t="shared" si="10"/>
        <v>50218.016309999999</v>
      </c>
      <c r="I166" s="318"/>
      <c r="J166" s="320"/>
      <c r="K166" s="320"/>
      <c r="L166" s="318"/>
    </row>
    <row r="167" spans="1:12" ht="42.75" customHeight="1" x14ac:dyDescent="0.2">
      <c r="A167" s="463" t="s">
        <v>505</v>
      </c>
      <c r="B167" s="102" t="s">
        <v>2</v>
      </c>
      <c r="C167" s="13" t="s">
        <v>506</v>
      </c>
      <c r="D167" s="462" t="s">
        <v>4919</v>
      </c>
      <c r="E167" s="9" t="s">
        <v>288</v>
      </c>
      <c r="F167" s="289" t="s">
        <v>3105</v>
      </c>
      <c r="G167" s="324">
        <f>'CPU GERAL'!G2052</f>
        <v>6956.6083199999994</v>
      </c>
      <c r="H167" s="307">
        <f t="shared" si="10"/>
        <v>6956.6083199999994</v>
      </c>
      <c r="I167" s="318"/>
      <c r="J167" s="320"/>
      <c r="K167" s="320"/>
      <c r="L167" s="318"/>
    </row>
    <row r="168" spans="1:12" ht="11.25" customHeight="1" x14ac:dyDescent="0.15">
      <c r="A168" s="282" t="s">
        <v>507</v>
      </c>
      <c r="B168" s="11"/>
      <c r="C168" s="11"/>
      <c r="D168" s="462" t="s">
        <v>4920</v>
      </c>
      <c r="E168" s="498"/>
      <c r="F168" s="22"/>
      <c r="G168" s="315">
        <v>0</v>
      </c>
      <c r="H168" s="307">
        <f t="shared" si="10"/>
        <v>0</v>
      </c>
      <c r="I168" s="318"/>
      <c r="J168" s="320"/>
      <c r="K168" s="320"/>
      <c r="L168" s="318"/>
    </row>
    <row r="169" spans="1:12" ht="32.1" customHeight="1" x14ac:dyDescent="0.2">
      <c r="A169" s="463" t="s">
        <v>508</v>
      </c>
      <c r="B169" s="13" t="s">
        <v>2</v>
      </c>
      <c r="C169" s="295" t="s">
        <v>509</v>
      </c>
      <c r="D169" s="462" t="s">
        <v>4921</v>
      </c>
      <c r="E169" s="13" t="s">
        <v>288</v>
      </c>
      <c r="F169" s="289" t="s">
        <v>3105</v>
      </c>
      <c r="G169" s="324">
        <f>'CPU GERAL'!G2066</f>
        <v>30237.336914999996</v>
      </c>
      <c r="H169" s="307">
        <f t="shared" si="10"/>
        <v>30237.336914999996</v>
      </c>
      <c r="I169" s="318"/>
      <c r="J169" s="320"/>
      <c r="K169" s="320"/>
      <c r="L169" s="318"/>
    </row>
    <row r="170" spans="1:12" ht="10.5" customHeight="1" x14ac:dyDescent="0.15">
      <c r="A170" s="459" t="s">
        <v>510</v>
      </c>
      <c r="B170" s="11"/>
      <c r="C170" s="11"/>
      <c r="D170" s="462" t="s">
        <v>4922</v>
      </c>
      <c r="E170" s="498"/>
      <c r="F170" s="22"/>
      <c r="G170" s="315">
        <v>0</v>
      </c>
      <c r="H170" s="307">
        <f t="shared" si="10"/>
        <v>0</v>
      </c>
      <c r="I170" s="318"/>
      <c r="J170" s="320"/>
      <c r="K170" s="320"/>
      <c r="L170" s="318"/>
    </row>
    <row r="171" spans="1:12" ht="21.2" customHeight="1" x14ac:dyDescent="0.2">
      <c r="A171" s="282" t="s">
        <v>511</v>
      </c>
      <c r="B171" s="9" t="s">
        <v>9</v>
      </c>
      <c r="C171" s="293" t="s">
        <v>512</v>
      </c>
      <c r="D171" s="462" t="s">
        <v>4923</v>
      </c>
      <c r="E171" s="9" t="s">
        <v>288</v>
      </c>
      <c r="F171" s="284" t="s">
        <v>3101</v>
      </c>
      <c r="G171" s="307">
        <f>'CPU GERAL'!G2083</f>
        <v>108.59070509005127</v>
      </c>
      <c r="H171" s="307">
        <f>ROUND((F171*G171),2)</f>
        <v>2389</v>
      </c>
      <c r="I171" s="318"/>
      <c r="J171" s="320"/>
      <c r="K171" s="320"/>
      <c r="L171" s="318"/>
    </row>
    <row r="172" spans="1:12" ht="21.2" customHeight="1" x14ac:dyDescent="0.2">
      <c r="A172" s="282" t="s">
        <v>513</v>
      </c>
      <c r="B172" s="9" t="s">
        <v>9</v>
      </c>
      <c r="C172" s="293" t="s">
        <v>514</v>
      </c>
      <c r="D172" s="462" t="s">
        <v>4924</v>
      </c>
      <c r="E172" s="9" t="s">
        <v>288</v>
      </c>
      <c r="F172" s="284" t="s">
        <v>3105</v>
      </c>
      <c r="G172" s="307">
        <f>'CPU GERAL'!G2100</f>
        <v>234.33282973096999</v>
      </c>
      <c r="H172" s="307">
        <f>G172*F172</f>
        <v>234.33282973096999</v>
      </c>
      <c r="I172" s="318"/>
      <c r="J172" s="320"/>
      <c r="K172" s="320"/>
      <c r="L172" s="318"/>
    </row>
    <row r="173" spans="1:12" ht="32.1" customHeight="1" x14ac:dyDescent="0.2">
      <c r="A173" s="463" t="s">
        <v>515</v>
      </c>
      <c r="B173" s="13" t="s">
        <v>9</v>
      </c>
      <c r="C173" s="295" t="s">
        <v>514</v>
      </c>
      <c r="D173" s="462" t="s">
        <v>4925</v>
      </c>
      <c r="E173" s="13" t="s">
        <v>288</v>
      </c>
      <c r="F173" s="289" t="s">
        <v>3157</v>
      </c>
      <c r="G173" s="324">
        <f>'CPU GERAL'!G2117</f>
        <v>234.33070948719046</v>
      </c>
      <c r="H173" s="307">
        <f>ROUND((F173*G173),2)</f>
        <v>6795.59</v>
      </c>
      <c r="I173" s="318"/>
      <c r="J173" s="320"/>
      <c r="K173" s="320"/>
      <c r="L173" s="318"/>
    </row>
    <row r="174" spans="1:12" ht="21.2" customHeight="1" x14ac:dyDescent="0.2">
      <c r="A174" s="282" t="s">
        <v>516</v>
      </c>
      <c r="B174" s="9" t="s">
        <v>2</v>
      </c>
      <c r="C174" s="293" t="s">
        <v>517</v>
      </c>
      <c r="D174" s="462" t="s">
        <v>2032</v>
      </c>
      <c r="E174" s="9" t="s">
        <v>288</v>
      </c>
      <c r="F174" s="284" t="s">
        <v>3105</v>
      </c>
      <c r="G174" s="307">
        <f>'CPU GERAL'!G2133</f>
        <v>361.38601949354995</v>
      </c>
      <c r="H174" s="307">
        <f t="shared" si="10"/>
        <v>361.38601949354995</v>
      </c>
      <c r="I174" s="318"/>
      <c r="J174" s="320"/>
      <c r="K174" s="320"/>
      <c r="L174" s="318"/>
    </row>
    <row r="175" spans="1:12" ht="21.2" customHeight="1" x14ac:dyDescent="0.2">
      <c r="A175" s="282" t="s">
        <v>518</v>
      </c>
      <c r="B175" s="9" t="s">
        <v>2</v>
      </c>
      <c r="C175" s="293" t="s">
        <v>519</v>
      </c>
      <c r="D175" s="462" t="s">
        <v>4926</v>
      </c>
      <c r="E175" s="9" t="s">
        <v>301</v>
      </c>
      <c r="F175" s="284" t="s">
        <v>3105</v>
      </c>
      <c r="G175" s="307">
        <f>'CPU GERAL'!G2149</f>
        <v>1911.1606950000003</v>
      </c>
      <c r="H175" s="307">
        <f t="shared" si="10"/>
        <v>1911.1606950000003</v>
      </c>
      <c r="I175" s="318"/>
      <c r="J175" s="320"/>
      <c r="K175" s="320"/>
      <c r="L175" s="318"/>
    </row>
    <row r="176" spans="1:12" ht="21.2" customHeight="1" x14ac:dyDescent="0.2">
      <c r="A176" s="282" t="s">
        <v>520</v>
      </c>
      <c r="B176" s="9" t="s">
        <v>2</v>
      </c>
      <c r="C176" s="293" t="s">
        <v>521</v>
      </c>
      <c r="D176" s="462" t="s">
        <v>4927</v>
      </c>
      <c r="E176" s="9" t="s">
        <v>301</v>
      </c>
      <c r="F176" s="284" t="s">
        <v>3105</v>
      </c>
      <c r="G176" s="307">
        <f>'CPU GERAL'!G2165</f>
        <v>4378.5994950000004</v>
      </c>
      <c r="H176" s="307">
        <f t="shared" si="10"/>
        <v>4378.5994950000004</v>
      </c>
      <c r="I176" s="318"/>
      <c r="J176" s="320"/>
      <c r="K176" s="320"/>
      <c r="L176" s="318"/>
    </row>
    <row r="177" spans="1:12" ht="10.5" customHeight="1" x14ac:dyDescent="0.15">
      <c r="A177" s="11"/>
      <c r="B177" s="11"/>
      <c r="C177" s="11"/>
      <c r="D177" s="15" t="s">
        <v>4928</v>
      </c>
      <c r="E177" s="498"/>
      <c r="F177" s="11"/>
      <c r="G177" s="11"/>
      <c r="H177" s="314">
        <f>SUM(H134:H176)</f>
        <v>295242.68825547356</v>
      </c>
      <c r="I177" s="325"/>
      <c r="J177" s="319"/>
      <c r="K177" s="317"/>
      <c r="L177" s="318"/>
    </row>
    <row r="178" spans="1:12" ht="10.5" customHeight="1" x14ac:dyDescent="0.15">
      <c r="A178" s="281">
        <v>7.4</v>
      </c>
      <c r="B178" s="11"/>
      <c r="C178" s="11"/>
      <c r="D178" s="462" t="s">
        <v>4929</v>
      </c>
      <c r="E178" s="498"/>
      <c r="F178" s="22"/>
      <c r="G178" s="22">
        <v>0</v>
      </c>
      <c r="H178" s="284">
        <f t="shared" ref="H178:H186" si="11">F178*G178</f>
        <v>0</v>
      </c>
      <c r="J178" s="319"/>
      <c r="K178" s="319"/>
      <c r="L178" s="318"/>
    </row>
    <row r="179" spans="1:12" ht="10.5" customHeight="1" x14ac:dyDescent="0.15">
      <c r="A179" s="459" t="s">
        <v>522</v>
      </c>
      <c r="B179" s="11"/>
      <c r="C179" s="11"/>
      <c r="D179" s="282" t="s">
        <v>523</v>
      </c>
      <c r="E179" s="498"/>
      <c r="F179" s="22"/>
      <c r="G179" s="22">
        <v>0</v>
      </c>
      <c r="H179" s="284">
        <f t="shared" si="11"/>
        <v>0</v>
      </c>
      <c r="J179" s="319"/>
      <c r="K179" s="319"/>
      <c r="L179" s="318"/>
    </row>
    <row r="180" spans="1:12" ht="11.25" customHeight="1" x14ac:dyDescent="0.2">
      <c r="A180" s="282" t="s">
        <v>524</v>
      </c>
      <c r="B180" s="9" t="s">
        <v>9</v>
      </c>
      <c r="C180" s="293" t="s">
        <v>525</v>
      </c>
      <c r="D180" s="462" t="s">
        <v>4930</v>
      </c>
      <c r="E180" s="9" t="s">
        <v>308</v>
      </c>
      <c r="F180" s="284" t="s">
        <v>3112</v>
      </c>
      <c r="G180" s="285">
        <f>'CPU GERAL'!G2182</f>
        <v>145.67135865533911</v>
      </c>
      <c r="H180" s="284">
        <f t="shared" si="11"/>
        <v>29.134271731067823</v>
      </c>
      <c r="J180" s="319"/>
      <c r="K180" s="319"/>
      <c r="L180" s="318"/>
    </row>
    <row r="181" spans="1:12" ht="11.25" customHeight="1" x14ac:dyDescent="0.2">
      <c r="A181" s="282" t="s">
        <v>526</v>
      </c>
      <c r="B181" s="9" t="s">
        <v>2</v>
      </c>
      <c r="C181" s="293" t="s">
        <v>527</v>
      </c>
      <c r="D181" s="462" t="s">
        <v>4931</v>
      </c>
      <c r="E181" s="9" t="s">
        <v>308</v>
      </c>
      <c r="F181" s="284" t="s">
        <v>3158</v>
      </c>
      <c r="G181" s="285">
        <f>'CPU GERAL'!G2198</f>
        <v>511.5818391335427</v>
      </c>
      <c r="H181" s="284">
        <f t="shared" si="11"/>
        <v>3601.5361475001405</v>
      </c>
      <c r="J181" s="319"/>
      <c r="K181" s="319"/>
      <c r="L181" s="318"/>
    </row>
    <row r="182" spans="1:12" ht="10.5" customHeight="1" x14ac:dyDescent="0.15">
      <c r="A182" s="459" t="s">
        <v>528</v>
      </c>
      <c r="B182" s="11"/>
      <c r="C182" s="11"/>
      <c r="D182" s="462" t="s">
        <v>4932</v>
      </c>
      <c r="E182" s="498"/>
      <c r="F182" s="22"/>
      <c r="G182" s="22">
        <v>0</v>
      </c>
      <c r="H182" s="284">
        <f t="shared" si="11"/>
        <v>0</v>
      </c>
      <c r="J182" s="319"/>
      <c r="K182" s="319"/>
      <c r="L182" s="318"/>
    </row>
    <row r="183" spans="1:12" ht="42.75" customHeight="1" x14ac:dyDescent="0.2">
      <c r="A183" s="463" t="s">
        <v>529</v>
      </c>
      <c r="B183" s="13" t="s">
        <v>2</v>
      </c>
      <c r="C183" s="295" t="s">
        <v>530</v>
      </c>
      <c r="D183" s="462" t="s">
        <v>4933</v>
      </c>
      <c r="E183" s="9" t="s">
        <v>288</v>
      </c>
      <c r="F183" s="289" t="s">
        <v>3146</v>
      </c>
      <c r="G183" s="290">
        <f>'CPU GERAL'!G2214</f>
        <v>3044.6900676539999</v>
      </c>
      <c r="H183" s="284">
        <f t="shared" si="11"/>
        <v>9134.0702029620006</v>
      </c>
      <c r="J183" s="319"/>
      <c r="K183" s="319"/>
      <c r="L183" s="318"/>
    </row>
    <row r="184" spans="1:12" ht="21.2" customHeight="1" x14ac:dyDescent="0.2">
      <c r="A184" s="282" t="s">
        <v>531</v>
      </c>
      <c r="B184" s="9" t="s">
        <v>2</v>
      </c>
      <c r="C184" s="293" t="s">
        <v>532</v>
      </c>
      <c r="D184" s="462" t="s">
        <v>4934</v>
      </c>
      <c r="E184" s="9" t="s">
        <v>308</v>
      </c>
      <c r="F184" s="284" t="s">
        <v>3159</v>
      </c>
      <c r="G184" s="285">
        <f>'CPU GERAL'!G2231</f>
        <v>237.84791391394589</v>
      </c>
      <c r="H184" s="284">
        <f t="shared" si="11"/>
        <v>542.29324372379654</v>
      </c>
      <c r="J184" s="319"/>
      <c r="K184" s="319"/>
      <c r="L184" s="318"/>
    </row>
    <row r="185" spans="1:12" ht="10.5" customHeight="1" x14ac:dyDescent="0.15">
      <c r="A185" s="459" t="s">
        <v>533</v>
      </c>
      <c r="B185" s="11"/>
      <c r="C185" s="11"/>
      <c r="D185" s="459" t="s">
        <v>534</v>
      </c>
      <c r="E185" s="498"/>
      <c r="F185" s="22"/>
      <c r="G185" s="22">
        <v>0</v>
      </c>
      <c r="H185" s="284">
        <f t="shared" si="11"/>
        <v>0</v>
      </c>
      <c r="J185" s="319"/>
      <c r="K185" s="319"/>
      <c r="L185" s="318"/>
    </row>
    <row r="186" spans="1:12" ht="21.2" customHeight="1" x14ac:dyDescent="0.2">
      <c r="A186" s="282" t="s">
        <v>535</v>
      </c>
      <c r="B186" s="9" t="s">
        <v>168</v>
      </c>
      <c r="C186" s="293" t="s">
        <v>536</v>
      </c>
      <c r="D186" s="462" t="s">
        <v>4935</v>
      </c>
      <c r="E186" s="9" t="s">
        <v>308</v>
      </c>
      <c r="F186" s="284" t="s">
        <v>3160</v>
      </c>
      <c r="G186" s="285">
        <f>'CPU GERAL'!G2248</f>
        <v>324.95178734235003</v>
      </c>
      <c r="H186" s="284">
        <f t="shared" si="11"/>
        <v>2359.1499761054611</v>
      </c>
      <c r="J186" s="319"/>
      <c r="K186" s="319"/>
      <c r="L186" s="318"/>
    </row>
    <row r="187" spans="1:12" ht="10.5" customHeight="1" x14ac:dyDescent="0.15">
      <c r="A187" s="11"/>
      <c r="B187" s="11"/>
      <c r="C187" s="11"/>
      <c r="D187" s="15" t="s">
        <v>4936</v>
      </c>
      <c r="E187" s="498"/>
      <c r="F187" s="11"/>
      <c r="G187" s="11"/>
      <c r="H187" s="287">
        <f>SUM(H178:H186)</f>
        <v>15666.183842022467</v>
      </c>
      <c r="J187" s="319"/>
      <c r="K187" s="319"/>
      <c r="L187" s="318"/>
    </row>
    <row r="188" spans="1:12" ht="10.5" customHeight="1" x14ac:dyDescent="0.15">
      <c r="A188" s="281">
        <v>7.5</v>
      </c>
      <c r="B188" s="11"/>
      <c r="C188" s="11" t="s">
        <v>5483</v>
      </c>
      <c r="D188" s="462" t="s">
        <v>4937</v>
      </c>
      <c r="E188" s="498"/>
      <c r="F188" s="22"/>
      <c r="G188" s="22">
        <v>0</v>
      </c>
      <c r="H188" s="284">
        <f t="shared" ref="H188:H197" si="12">F188*G188</f>
        <v>0</v>
      </c>
      <c r="J188" s="319"/>
      <c r="K188" s="319"/>
      <c r="L188" s="318"/>
    </row>
    <row r="189" spans="1:12" ht="21.2" customHeight="1" x14ac:dyDescent="0.2">
      <c r="A189" s="282" t="s">
        <v>537</v>
      </c>
      <c r="B189" s="9" t="s">
        <v>9</v>
      </c>
      <c r="C189" s="293" t="s">
        <v>538</v>
      </c>
      <c r="D189" s="462" t="s">
        <v>4938</v>
      </c>
      <c r="E189" s="9" t="s">
        <v>308</v>
      </c>
      <c r="F189" s="284" t="s">
        <v>3161</v>
      </c>
      <c r="G189" s="285">
        <f>'CPU GERAL'!G2262</f>
        <v>36.355980150000001</v>
      </c>
      <c r="H189" s="284">
        <f t="shared" si="12"/>
        <v>1753.4489226344999</v>
      </c>
      <c r="J189" s="319"/>
      <c r="K189" s="319"/>
      <c r="L189" s="318"/>
    </row>
    <row r="190" spans="1:12" ht="21.2" customHeight="1" x14ac:dyDescent="0.2">
      <c r="A190" s="282" t="s">
        <v>539</v>
      </c>
      <c r="B190" s="9" t="s">
        <v>9</v>
      </c>
      <c r="C190" s="293" t="s">
        <v>540</v>
      </c>
      <c r="D190" s="462" t="s">
        <v>4939</v>
      </c>
      <c r="E190" s="9" t="s">
        <v>308</v>
      </c>
      <c r="F190" s="284" t="s">
        <v>3162</v>
      </c>
      <c r="G190" s="285">
        <f>'CPU GERAL'!G2276</f>
        <v>43.371027720000001</v>
      </c>
      <c r="H190" s="284">
        <f t="shared" si="12"/>
        <v>3257.5978920492003</v>
      </c>
      <c r="J190" s="319"/>
      <c r="K190" s="319"/>
      <c r="L190" s="318"/>
    </row>
    <row r="191" spans="1:12" ht="11.25" customHeight="1" x14ac:dyDescent="0.2">
      <c r="A191" s="282" t="s">
        <v>541</v>
      </c>
      <c r="B191" s="9" t="s">
        <v>9</v>
      </c>
      <c r="C191" s="293" t="s">
        <v>538</v>
      </c>
      <c r="D191" s="462" t="s">
        <v>4940</v>
      </c>
      <c r="E191" s="9" t="s">
        <v>308</v>
      </c>
      <c r="F191" s="284" t="s">
        <v>3163</v>
      </c>
      <c r="G191" s="285">
        <f>'CPU GERAL'!G2290</f>
        <v>36.356053967999998</v>
      </c>
      <c r="H191" s="284">
        <f t="shared" si="12"/>
        <v>7656.5849656607998</v>
      </c>
      <c r="J191" s="319"/>
      <c r="K191" s="319"/>
      <c r="L191" s="318"/>
    </row>
    <row r="192" spans="1:12" ht="11.25" customHeight="1" x14ac:dyDescent="0.2">
      <c r="A192" s="282" t="s">
        <v>542</v>
      </c>
      <c r="B192" s="9" t="s">
        <v>2</v>
      </c>
      <c r="C192" s="293" t="s">
        <v>543</v>
      </c>
      <c r="D192" s="462" t="s">
        <v>4941</v>
      </c>
      <c r="E192" s="9" t="s">
        <v>342</v>
      </c>
      <c r="F192" s="284" t="s">
        <v>3164</v>
      </c>
      <c r="G192" s="285">
        <f>'CPU GERAL'!G2307</f>
        <v>13.791420776321459</v>
      </c>
      <c r="H192" s="284">
        <f t="shared" si="12"/>
        <v>6965.3570630811528</v>
      </c>
      <c r="J192" s="319"/>
      <c r="K192" s="319"/>
      <c r="L192" s="318"/>
    </row>
    <row r="193" spans="1:12" ht="21.2" customHeight="1" x14ac:dyDescent="0.2">
      <c r="A193" s="282" t="s">
        <v>544</v>
      </c>
      <c r="B193" s="291" t="s">
        <v>277</v>
      </c>
      <c r="C193" s="297">
        <v>39511</v>
      </c>
      <c r="D193" s="282" t="s">
        <v>4761</v>
      </c>
      <c r="E193" s="9" t="s">
        <v>308</v>
      </c>
      <c r="F193" s="284" t="s">
        <v>3165</v>
      </c>
      <c r="G193" s="285">
        <f>'CPU GERAL'!G2324</f>
        <v>78.551984999999988</v>
      </c>
      <c r="H193" s="284">
        <f t="shared" si="12"/>
        <v>10038.943682999998</v>
      </c>
      <c r="J193" s="319"/>
      <c r="K193" s="319"/>
      <c r="L193" s="318"/>
    </row>
    <row r="194" spans="1:12" ht="21.2" customHeight="1" x14ac:dyDescent="0.2">
      <c r="A194" s="282" t="s">
        <v>545</v>
      </c>
      <c r="B194" s="291" t="s">
        <v>277</v>
      </c>
      <c r="C194" s="297">
        <v>39512</v>
      </c>
      <c r="D194" s="462" t="s">
        <v>4942</v>
      </c>
      <c r="E194" s="9" t="s">
        <v>308</v>
      </c>
      <c r="F194" s="284" t="s">
        <v>3166</v>
      </c>
      <c r="G194" s="285">
        <f>'CPU GERAL'!G2341</f>
        <v>72.022919999999999</v>
      </c>
      <c r="H194" s="284">
        <f t="shared" si="12"/>
        <v>26139.9985848</v>
      </c>
      <c r="J194" s="319"/>
      <c r="K194" s="319"/>
      <c r="L194" s="318"/>
    </row>
    <row r="195" spans="1:12" ht="11.25" customHeight="1" x14ac:dyDescent="0.2">
      <c r="A195" s="282" t="s">
        <v>546</v>
      </c>
      <c r="B195" s="291" t="s">
        <v>277</v>
      </c>
      <c r="C195" s="297">
        <v>99054</v>
      </c>
      <c r="D195" s="462" t="s">
        <v>4943</v>
      </c>
      <c r="E195" s="9" t="s">
        <v>308</v>
      </c>
      <c r="F195" s="284" t="s">
        <v>3167</v>
      </c>
      <c r="G195" s="285">
        <f>'CPU GERAL'!G2363</f>
        <v>50.686417826371049</v>
      </c>
      <c r="H195" s="284">
        <f t="shared" si="12"/>
        <v>1277.2977292245505</v>
      </c>
      <c r="J195" s="319"/>
      <c r="K195" s="319"/>
      <c r="L195" s="318"/>
    </row>
    <row r="196" spans="1:12" ht="21.2" customHeight="1" x14ac:dyDescent="0.2">
      <c r="A196" s="282" t="s">
        <v>547</v>
      </c>
      <c r="B196" s="104" t="s">
        <v>2</v>
      </c>
      <c r="C196" s="293" t="s">
        <v>548</v>
      </c>
      <c r="D196" s="462" t="s">
        <v>4944</v>
      </c>
      <c r="E196" s="9" t="s">
        <v>288</v>
      </c>
      <c r="F196" s="284" t="s">
        <v>3109</v>
      </c>
      <c r="G196" s="285">
        <f>'CPU GERAL'!G2377</f>
        <v>104.3491248</v>
      </c>
      <c r="H196" s="284">
        <f t="shared" si="12"/>
        <v>208.6982496</v>
      </c>
      <c r="J196" s="319"/>
      <c r="K196" s="319"/>
      <c r="L196" s="318"/>
    </row>
    <row r="197" spans="1:12" ht="11.25" customHeight="1" x14ac:dyDescent="0.2">
      <c r="A197" s="282" t="s">
        <v>549</v>
      </c>
      <c r="B197" s="291" t="s">
        <v>9</v>
      </c>
      <c r="C197" s="293" t="s">
        <v>550</v>
      </c>
      <c r="D197" s="462" t="s">
        <v>4945</v>
      </c>
      <c r="E197" s="9" t="s">
        <v>308</v>
      </c>
      <c r="F197" s="284" t="s">
        <v>3168</v>
      </c>
      <c r="G197" s="285">
        <f>'CPU GERAL'!G2393</f>
        <v>20.170440620788238</v>
      </c>
      <c r="H197" s="284">
        <f t="shared" si="12"/>
        <v>1414.754705142087</v>
      </c>
      <c r="J197" s="319"/>
      <c r="K197" s="319"/>
      <c r="L197" s="318"/>
    </row>
    <row r="198" spans="1:12" ht="10.5" customHeight="1" x14ac:dyDescent="0.15">
      <c r="A198" s="11"/>
      <c r="B198" s="11"/>
      <c r="C198" s="11"/>
      <c r="D198" s="15" t="s">
        <v>4946</v>
      </c>
      <c r="E198" s="498"/>
      <c r="F198" s="11"/>
      <c r="G198" s="11"/>
      <c r="H198" s="287">
        <f>SUM(H188:H197)</f>
        <v>58712.681795192286</v>
      </c>
      <c r="J198" s="319"/>
      <c r="K198" s="319"/>
      <c r="L198" s="318"/>
    </row>
    <row r="199" spans="1:12" ht="10.5" customHeight="1" x14ac:dyDescent="0.15">
      <c r="A199" s="281">
        <v>7.6</v>
      </c>
      <c r="B199" s="11"/>
      <c r="C199" s="11"/>
      <c r="D199" s="462" t="s">
        <v>4947</v>
      </c>
      <c r="E199" s="498"/>
      <c r="F199" s="22"/>
      <c r="G199" s="22">
        <v>0</v>
      </c>
      <c r="H199" s="284">
        <f t="shared" ref="H199:H204" si="13">F199*G199</f>
        <v>0</v>
      </c>
      <c r="J199" s="319"/>
      <c r="K199" s="319"/>
      <c r="L199" s="318"/>
    </row>
    <row r="200" spans="1:12" ht="42.75" customHeight="1" x14ac:dyDescent="0.2">
      <c r="A200" s="463" t="s">
        <v>551</v>
      </c>
      <c r="B200" s="98" t="s">
        <v>9</v>
      </c>
      <c r="C200" s="295" t="s">
        <v>552</v>
      </c>
      <c r="D200" s="12" t="s">
        <v>4948</v>
      </c>
      <c r="E200" s="9" t="s">
        <v>308</v>
      </c>
      <c r="F200" s="289" t="s">
        <v>3169</v>
      </c>
      <c r="G200" s="289">
        <f>'CPU GERAL'!G2411</f>
        <v>6.6174144424672807</v>
      </c>
      <c r="H200" s="284">
        <f t="shared" si="13"/>
        <v>14093.173712266993</v>
      </c>
      <c r="J200" s="319"/>
      <c r="K200" s="319"/>
      <c r="L200" s="318"/>
    </row>
    <row r="201" spans="1:12" ht="42.75" customHeight="1" x14ac:dyDescent="0.2">
      <c r="A201" s="463" t="s">
        <v>553</v>
      </c>
      <c r="B201" s="98" t="s">
        <v>9</v>
      </c>
      <c r="C201" s="295" t="s">
        <v>554</v>
      </c>
      <c r="D201" s="12" t="s">
        <v>4949</v>
      </c>
      <c r="E201" s="9" t="s">
        <v>308</v>
      </c>
      <c r="F201" s="289" t="s">
        <v>3170</v>
      </c>
      <c r="G201" s="290">
        <f>'CPU GERAL'!G2427</f>
        <v>24.782195391886795</v>
      </c>
      <c r="H201" s="284">
        <f t="shared" si="13"/>
        <v>8604.8738839709331</v>
      </c>
      <c r="J201" s="319"/>
      <c r="K201" s="319"/>
      <c r="L201" s="318"/>
    </row>
    <row r="202" spans="1:12" ht="42.75" customHeight="1" x14ac:dyDescent="0.2">
      <c r="A202" s="463" t="s">
        <v>555</v>
      </c>
      <c r="B202" s="98" t="s">
        <v>9</v>
      </c>
      <c r="C202" s="295" t="s">
        <v>556</v>
      </c>
      <c r="D202" s="12" t="s">
        <v>4950</v>
      </c>
      <c r="E202" s="9" t="s">
        <v>308</v>
      </c>
      <c r="F202" s="289" t="s">
        <v>3171</v>
      </c>
      <c r="G202" s="290">
        <f>'CPU GERAL'!G2443</f>
        <v>25.621501128957611</v>
      </c>
      <c r="H202" s="284">
        <f t="shared" si="13"/>
        <v>42537.328604318005</v>
      </c>
      <c r="J202" s="319"/>
      <c r="K202" s="319"/>
      <c r="L202" s="318"/>
    </row>
    <row r="203" spans="1:12" ht="42.75" customHeight="1" x14ac:dyDescent="0.2">
      <c r="A203" s="463" t="s">
        <v>557</v>
      </c>
      <c r="B203" s="98" t="s">
        <v>9</v>
      </c>
      <c r="C203" s="295" t="s">
        <v>558</v>
      </c>
      <c r="D203" s="12" t="s">
        <v>4951</v>
      </c>
      <c r="E203" s="9" t="s">
        <v>308</v>
      </c>
      <c r="F203" s="289" t="s">
        <v>3170</v>
      </c>
      <c r="G203" s="290">
        <f>'CPU GERAL'!G2461</f>
        <v>62.905181175899997</v>
      </c>
      <c r="H203" s="284">
        <f t="shared" si="13"/>
        <v>21841.937007895998</v>
      </c>
      <c r="J203" s="319"/>
      <c r="K203" s="319"/>
      <c r="L203" s="318"/>
    </row>
    <row r="204" spans="1:12" ht="21.2" customHeight="1" x14ac:dyDescent="0.2">
      <c r="A204" s="282" t="s">
        <v>559</v>
      </c>
      <c r="B204" s="104" t="s">
        <v>9</v>
      </c>
      <c r="C204" s="298" t="s">
        <v>4952</v>
      </c>
      <c r="D204" s="462" t="s">
        <v>4953</v>
      </c>
      <c r="E204" s="9" t="s">
        <v>308</v>
      </c>
      <c r="F204" s="284" t="s">
        <v>3172</v>
      </c>
      <c r="G204" s="285">
        <f>'CPU GERAL'!G2475</f>
        <v>27.953940000000003</v>
      </c>
      <c r="H204" s="284">
        <f t="shared" si="13"/>
        <v>485.28039840000002</v>
      </c>
      <c r="J204" s="319"/>
      <c r="K204" s="319"/>
      <c r="L204" s="318"/>
    </row>
    <row r="205" spans="1:12" ht="10.5" customHeight="1" x14ac:dyDescent="0.15">
      <c r="A205" s="11"/>
      <c r="B205" s="11"/>
      <c r="C205" s="11"/>
      <c r="D205" s="15" t="s">
        <v>4954</v>
      </c>
      <c r="E205" s="498"/>
      <c r="F205" s="11"/>
      <c r="G205" s="11"/>
      <c r="H205" s="287">
        <f>SUM(H199:H204)</f>
        <v>87562.593606851937</v>
      </c>
      <c r="I205" s="318"/>
      <c r="J205" s="320"/>
      <c r="K205" s="320"/>
      <c r="L205" s="318"/>
    </row>
    <row r="206" spans="1:12" ht="10.5" customHeight="1" x14ac:dyDescent="0.15">
      <c r="A206" s="281">
        <v>7.7</v>
      </c>
      <c r="B206" s="11"/>
      <c r="C206" s="11"/>
      <c r="D206" s="462" t="s">
        <v>4955</v>
      </c>
      <c r="E206" s="498"/>
      <c r="F206" s="22"/>
      <c r="G206" s="22">
        <v>0</v>
      </c>
      <c r="H206" s="284">
        <f t="shared" ref="H206:H228" si="14">F206*G206</f>
        <v>0</v>
      </c>
      <c r="J206" s="319"/>
      <c r="K206" s="319"/>
      <c r="L206" s="318"/>
    </row>
    <row r="207" spans="1:12" ht="10.5" customHeight="1" x14ac:dyDescent="0.15">
      <c r="A207" s="459" t="s">
        <v>560</v>
      </c>
      <c r="B207" s="11"/>
      <c r="C207" s="11"/>
      <c r="D207" s="462" t="s">
        <v>4956</v>
      </c>
      <c r="E207" s="498"/>
      <c r="F207" s="22"/>
      <c r="G207" s="22">
        <v>0</v>
      </c>
      <c r="H207" s="284">
        <f t="shared" si="14"/>
        <v>0</v>
      </c>
      <c r="J207" s="319"/>
      <c r="K207" s="319"/>
      <c r="L207" s="318"/>
    </row>
    <row r="208" spans="1:12" ht="11.25" customHeight="1" x14ac:dyDescent="0.2">
      <c r="A208" s="282" t="s">
        <v>561</v>
      </c>
      <c r="B208" s="291" t="s">
        <v>9</v>
      </c>
      <c r="C208" s="293" t="s">
        <v>562</v>
      </c>
      <c r="D208" s="462" t="s">
        <v>4957</v>
      </c>
      <c r="E208" s="9" t="s">
        <v>308</v>
      </c>
      <c r="F208" s="284" t="s">
        <v>3173</v>
      </c>
      <c r="G208" s="285">
        <f>'CPU GERAL'!G2491</f>
        <v>27.830355100549497</v>
      </c>
      <c r="H208" s="284">
        <f t="shared" si="14"/>
        <v>1659.5240746457666</v>
      </c>
      <c r="J208" s="317"/>
      <c r="K208" s="317"/>
      <c r="L208" s="318"/>
    </row>
    <row r="209" spans="1:12" ht="11.25" customHeight="1" x14ac:dyDescent="0.2">
      <c r="A209" s="282" t="s">
        <v>563</v>
      </c>
      <c r="B209" s="104" t="s">
        <v>2</v>
      </c>
      <c r="C209" s="293" t="s">
        <v>564</v>
      </c>
      <c r="D209" s="462" t="s">
        <v>4958</v>
      </c>
      <c r="E209" s="9" t="s">
        <v>308</v>
      </c>
      <c r="F209" s="284" t="s">
        <v>3174</v>
      </c>
      <c r="G209" s="285">
        <f>'CPU GERAL'!G2507</f>
        <v>42.354975674988168</v>
      </c>
      <c r="H209" s="284">
        <f t="shared" si="14"/>
        <v>2614.9961981737697</v>
      </c>
      <c r="J209" s="317"/>
      <c r="K209" s="317"/>
      <c r="L209" s="318"/>
    </row>
    <row r="210" spans="1:12" ht="11.25" customHeight="1" x14ac:dyDescent="0.2">
      <c r="A210" s="282" t="s">
        <v>565</v>
      </c>
      <c r="B210" s="104" t="s">
        <v>2</v>
      </c>
      <c r="C210" s="293" t="s">
        <v>566</v>
      </c>
      <c r="D210" s="462" t="s">
        <v>4959</v>
      </c>
      <c r="E210" s="9" t="s">
        <v>308</v>
      </c>
      <c r="F210" s="284" t="s">
        <v>3175</v>
      </c>
      <c r="G210" s="285">
        <f>'CPU GERAL'!G2523</f>
        <v>46.171698319602307</v>
      </c>
      <c r="H210" s="284">
        <f t="shared" si="14"/>
        <v>30988.135327201086</v>
      </c>
      <c r="J210" s="317"/>
      <c r="K210" s="317"/>
      <c r="L210" s="318"/>
    </row>
    <row r="211" spans="1:12" ht="11.25" customHeight="1" x14ac:dyDescent="0.2">
      <c r="A211" s="282" t="s">
        <v>567</v>
      </c>
      <c r="B211" s="104" t="s">
        <v>2</v>
      </c>
      <c r="C211" s="293" t="s">
        <v>568</v>
      </c>
      <c r="D211" s="462" t="s">
        <v>4960</v>
      </c>
      <c r="E211" s="9" t="s">
        <v>308</v>
      </c>
      <c r="F211" s="284" t="s">
        <v>3176</v>
      </c>
      <c r="G211" s="285">
        <f>'CPU GERAL'!G2539</f>
        <v>48.088899171120502</v>
      </c>
      <c r="H211" s="284">
        <f t="shared" si="14"/>
        <v>2555.4441019533433</v>
      </c>
      <c r="J211" s="317"/>
      <c r="K211" s="317"/>
      <c r="L211" s="318"/>
    </row>
    <row r="212" spans="1:12" ht="11.25" customHeight="1" x14ac:dyDescent="0.2">
      <c r="A212" s="282" t="s">
        <v>569</v>
      </c>
      <c r="B212" s="104" t="s">
        <v>2</v>
      </c>
      <c r="C212" s="293" t="s">
        <v>570</v>
      </c>
      <c r="D212" s="462" t="s">
        <v>4961</v>
      </c>
      <c r="E212" s="9" t="s">
        <v>308</v>
      </c>
      <c r="F212" s="284" t="s">
        <v>3177</v>
      </c>
      <c r="G212" s="285">
        <f>'CPU GERAL'!G2555</f>
        <v>80.335915391837119</v>
      </c>
      <c r="H212" s="284">
        <f t="shared" si="14"/>
        <v>301.25968271938922</v>
      </c>
      <c r="J212" s="317"/>
      <c r="K212" s="317"/>
      <c r="L212" s="318"/>
    </row>
    <row r="213" spans="1:12" ht="10.5" customHeight="1" x14ac:dyDescent="0.15">
      <c r="A213" s="459" t="s">
        <v>571</v>
      </c>
      <c r="B213" s="11"/>
      <c r="C213" s="11"/>
      <c r="D213" s="462" t="s">
        <v>4962</v>
      </c>
      <c r="E213" s="498"/>
      <c r="F213" s="22"/>
      <c r="G213" s="22">
        <v>0</v>
      </c>
      <c r="H213" s="284">
        <f t="shared" si="14"/>
        <v>0</v>
      </c>
      <c r="J213" s="317"/>
      <c r="K213" s="317"/>
      <c r="L213" s="318"/>
    </row>
    <row r="214" spans="1:12" ht="11.25" customHeight="1" x14ac:dyDescent="0.2">
      <c r="A214" s="282" t="s">
        <v>572</v>
      </c>
      <c r="B214" s="104" t="s">
        <v>2</v>
      </c>
      <c r="C214" s="293" t="s">
        <v>573</v>
      </c>
      <c r="D214" s="462" t="s">
        <v>4963</v>
      </c>
      <c r="E214" s="9" t="s">
        <v>308</v>
      </c>
      <c r="F214" s="284" t="s">
        <v>3178</v>
      </c>
      <c r="G214" s="285">
        <f>'CPU GERAL'!G2572</f>
        <v>51.428535474847067</v>
      </c>
      <c r="H214" s="284">
        <f t="shared" si="14"/>
        <v>5704.9674402247856</v>
      </c>
      <c r="J214" s="317"/>
      <c r="K214" s="317"/>
      <c r="L214" s="318"/>
    </row>
    <row r="215" spans="1:12" ht="11.25" customHeight="1" x14ac:dyDescent="0.2">
      <c r="A215" s="282" t="s">
        <v>574</v>
      </c>
      <c r="B215" s="104" t="s">
        <v>2</v>
      </c>
      <c r="C215" s="293" t="s">
        <v>575</v>
      </c>
      <c r="D215" s="462" t="s">
        <v>4964</v>
      </c>
      <c r="E215" s="9" t="s">
        <v>308</v>
      </c>
      <c r="F215" s="284" t="s">
        <v>3179</v>
      </c>
      <c r="G215" s="285">
        <f>'CPU GERAL'!G2588</f>
        <v>65.220351820222149</v>
      </c>
      <c r="H215" s="284">
        <f t="shared" si="14"/>
        <v>1134.1819181536632</v>
      </c>
      <c r="J215" s="317"/>
      <c r="K215" s="317"/>
      <c r="L215" s="318"/>
    </row>
    <row r="216" spans="1:12" ht="10.5" customHeight="1" x14ac:dyDescent="0.15">
      <c r="A216" s="459" t="s">
        <v>576</v>
      </c>
      <c r="B216" s="11"/>
      <c r="C216" s="11"/>
      <c r="D216" s="459" t="s">
        <v>577</v>
      </c>
      <c r="E216" s="498"/>
      <c r="F216" s="22"/>
      <c r="G216" s="22">
        <v>0</v>
      </c>
      <c r="H216" s="284">
        <f t="shared" si="14"/>
        <v>0</v>
      </c>
      <c r="J216" s="317"/>
      <c r="K216" s="317"/>
      <c r="L216" s="318"/>
    </row>
    <row r="217" spans="1:12" ht="42.75" customHeight="1" x14ac:dyDescent="0.2">
      <c r="A217" s="463" t="s">
        <v>578</v>
      </c>
      <c r="B217" s="98" t="s">
        <v>277</v>
      </c>
      <c r="C217" s="299">
        <v>87262</v>
      </c>
      <c r="D217" s="462" t="s">
        <v>4965</v>
      </c>
      <c r="E217" s="9" t="s">
        <v>308</v>
      </c>
      <c r="F217" s="289" t="s">
        <v>3180</v>
      </c>
      <c r="G217" s="290">
        <f>'CPU GERAL'!G2606</f>
        <v>129.57411801114003</v>
      </c>
      <c r="H217" s="284">
        <f>ROUND((F217*G217),2)</f>
        <v>94690.17</v>
      </c>
      <c r="J217" s="317"/>
      <c r="K217" s="317"/>
      <c r="L217" s="318"/>
    </row>
    <row r="218" spans="1:12" ht="32.1" customHeight="1" x14ac:dyDescent="0.2">
      <c r="A218" s="463" t="s">
        <v>579</v>
      </c>
      <c r="B218" s="98" t="s">
        <v>277</v>
      </c>
      <c r="C218" s="299">
        <v>38195</v>
      </c>
      <c r="D218" s="462" t="s">
        <v>4966</v>
      </c>
      <c r="E218" s="13" t="s">
        <v>308</v>
      </c>
      <c r="F218" s="289" t="s">
        <v>3181</v>
      </c>
      <c r="G218" s="290">
        <f>'CPU GERAL'!G2620</f>
        <v>88.933342769999996</v>
      </c>
      <c r="H218" s="284">
        <f t="shared" si="14"/>
        <v>3249.6243448157998</v>
      </c>
      <c r="J218" s="317"/>
      <c r="K218" s="317"/>
      <c r="L218" s="318"/>
    </row>
    <row r="219" spans="1:12" ht="10.5" customHeight="1" x14ac:dyDescent="0.15">
      <c r="A219" s="459" t="s">
        <v>580</v>
      </c>
      <c r="B219" s="11"/>
      <c r="C219" s="11"/>
      <c r="D219" s="459" t="s">
        <v>581</v>
      </c>
      <c r="E219" s="498"/>
      <c r="F219" s="22"/>
      <c r="G219" s="22">
        <v>0</v>
      </c>
      <c r="H219" s="284">
        <f t="shared" si="14"/>
        <v>0</v>
      </c>
      <c r="J219" s="317"/>
      <c r="K219" s="317"/>
      <c r="L219" s="318"/>
    </row>
    <row r="220" spans="1:12" ht="42.75" customHeight="1" x14ac:dyDescent="0.2">
      <c r="A220" s="463" t="s">
        <v>582</v>
      </c>
      <c r="B220" s="102" t="s">
        <v>2</v>
      </c>
      <c r="C220" s="295" t="s">
        <v>583</v>
      </c>
      <c r="D220" s="462" t="s">
        <v>4967</v>
      </c>
      <c r="E220" s="9" t="s">
        <v>308</v>
      </c>
      <c r="F220" s="289" t="s">
        <v>3182</v>
      </c>
      <c r="G220" s="290">
        <f>'CPU GERAL'!G2639</f>
        <v>271.86174917747945</v>
      </c>
      <c r="H220" s="284">
        <f t="shared" si="14"/>
        <v>9316.7021443122212</v>
      </c>
      <c r="J220" s="317"/>
      <c r="K220" s="317"/>
      <c r="L220" s="318"/>
    </row>
    <row r="221" spans="1:12" ht="32.1" customHeight="1" x14ac:dyDescent="0.2">
      <c r="A221" s="463" t="s">
        <v>584</v>
      </c>
      <c r="B221" s="98" t="s">
        <v>9</v>
      </c>
      <c r="C221" s="295" t="s">
        <v>585</v>
      </c>
      <c r="D221" s="462" t="s">
        <v>4968</v>
      </c>
      <c r="E221" s="13" t="s">
        <v>308</v>
      </c>
      <c r="F221" s="289" t="s">
        <v>3183</v>
      </c>
      <c r="G221" s="290">
        <f>'CPU GERAL'!G2657</f>
        <v>225.04561940362501</v>
      </c>
      <c r="H221" s="284">
        <f t="shared" si="14"/>
        <v>2482.2531820219838</v>
      </c>
      <c r="J221" s="317"/>
      <c r="K221" s="317"/>
      <c r="L221" s="318"/>
    </row>
    <row r="222" spans="1:12" ht="42.75" customHeight="1" x14ac:dyDescent="0.2">
      <c r="A222" s="463" t="s">
        <v>586</v>
      </c>
      <c r="B222" s="102" t="s">
        <v>2</v>
      </c>
      <c r="C222" s="295" t="s">
        <v>587</v>
      </c>
      <c r="D222" s="462" t="s">
        <v>4969</v>
      </c>
      <c r="E222" s="9" t="s">
        <v>308</v>
      </c>
      <c r="F222" s="289" t="s">
        <v>3184</v>
      </c>
      <c r="G222" s="290">
        <f>'CPU GERAL'!G2676</f>
        <v>321.99086668758054</v>
      </c>
      <c r="H222" s="284">
        <f t="shared" si="14"/>
        <v>1558.4357947678898</v>
      </c>
      <c r="J222" s="317"/>
      <c r="K222" s="317"/>
      <c r="L222" s="318"/>
    </row>
    <row r="223" spans="1:12" ht="10.5" customHeight="1" x14ac:dyDescent="0.15">
      <c r="A223" s="459" t="s">
        <v>588</v>
      </c>
      <c r="B223" s="11"/>
      <c r="C223" s="11"/>
      <c r="D223" s="459" t="s">
        <v>589</v>
      </c>
      <c r="E223" s="498"/>
      <c r="F223" s="22"/>
      <c r="G223" s="22">
        <v>0</v>
      </c>
      <c r="H223" s="284">
        <f t="shared" si="14"/>
        <v>0</v>
      </c>
      <c r="J223" s="317"/>
      <c r="K223" s="317"/>
      <c r="L223" s="318"/>
    </row>
    <row r="224" spans="1:12" ht="30.2" customHeight="1" x14ac:dyDescent="0.2">
      <c r="A224" s="461" t="s">
        <v>590</v>
      </c>
      <c r="B224" s="462"/>
      <c r="C224" s="462"/>
      <c r="D224" s="462" t="s">
        <v>4970</v>
      </c>
      <c r="E224" s="460"/>
      <c r="F224" s="458"/>
      <c r="G224" s="458">
        <v>0</v>
      </c>
      <c r="H224" s="284">
        <f t="shared" si="14"/>
        <v>0</v>
      </c>
      <c r="J224" s="317"/>
      <c r="K224" s="317"/>
      <c r="L224" s="318"/>
    </row>
    <row r="225" spans="1:12" ht="21.2" customHeight="1" x14ac:dyDescent="0.2">
      <c r="A225" s="282" t="s">
        <v>591</v>
      </c>
      <c r="B225" s="104" t="s">
        <v>2</v>
      </c>
      <c r="C225" s="293" t="s">
        <v>592</v>
      </c>
      <c r="D225" s="462" t="s">
        <v>4971</v>
      </c>
      <c r="E225" s="9" t="s">
        <v>308</v>
      </c>
      <c r="F225" s="284" t="s">
        <v>3185</v>
      </c>
      <c r="G225" s="285">
        <f>'CPU GERAL'!G2690</f>
        <v>144.21371590504754</v>
      </c>
      <c r="H225" s="284">
        <f t="shared" si="14"/>
        <v>7525.0716959253805</v>
      </c>
      <c r="J225" s="317"/>
      <c r="K225" s="317"/>
      <c r="L225" s="318"/>
    </row>
    <row r="226" spans="1:12" ht="21.2" customHeight="1" x14ac:dyDescent="0.2">
      <c r="A226" s="282" t="s">
        <v>593</v>
      </c>
      <c r="B226" s="104" t="s">
        <v>2</v>
      </c>
      <c r="C226" s="293" t="s">
        <v>594</v>
      </c>
      <c r="D226" s="462" t="s">
        <v>4972</v>
      </c>
      <c r="E226" s="9" t="s">
        <v>308</v>
      </c>
      <c r="F226" s="284" t="s">
        <v>3186</v>
      </c>
      <c r="G226" s="285">
        <f>'CPU GERAL'!G2704</f>
        <v>144.214351155</v>
      </c>
      <c r="H226" s="284">
        <f t="shared" si="14"/>
        <v>138.4457771088</v>
      </c>
      <c r="J226" s="317"/>
      <c r="K226" s="317"/>
      <c r="L226" s="318"/>
    </row>
    <row r="227" spans="1:12" ht="10.5" customHeight="1" x14ac:dyDescent="0.15">
      <c r="A227" s="459" t="s">
        <v>595</v>
      </c>
      <c r="B227" s="11"/>
      <c r="C227" s="11"/>
      <c r="D227" s="462" t="s">
        <v>4973</v>
      </c>
      <c r="E227" s="498"/>
      <c r="F227" s="22"/>
      <c r="G227" s="22">
        <v>0</v>
      </c>
      <c r="H227" s="284">
        <f t="shared" si="14"/>
        <v>0</v>
      </c>
      <c r="J227" s="317"/>
      <c r="K227" s="317"/>
      <c r="L227" s="318"/>
    </row>
    <row r="228" spans="1:12" ht="21.2" customHeight="1" x14ac:dyDescent="0.2">
      <c r="A228" s="282" t="s">
        <v>596</v>
      </c>
      <c r="B228" s="291" t="s">
        <v>9</v>
      </c>
      <c r="C228" s="293" t="s">
        <v>597</v>
      </c>
      <c r="D228" s="462" t="s">
        <v>4974</v>
      </c>
      <c r="E228" s="9" t="s">
        <v>308</v>
      </c>
      <c r="F228" s="284" t="s">
        <v>3187</v>
      </c>
      <c r="G228" s="285">
        <f>'CPU GERAL'!G2722</f>
        <v>136.55332146872601</v>
      </c>
      <c r="H228" s="284">
        <f t="shared" si="14"/>
        <v>678.67000769956826</v>
      </c>
      <c r="J228" s="317"/>
      <c r="K228" s="317"/>
      <c r="L228" s="318"/>
    </row>
    <row r="229" spans="1:12" ht="10.5" customHeight="1" x14ac:dyDescent="0.15">
      <c r="A229" s="11"/>
      <c r="B229" s="11"/>
      <c r="C229" s="11"/>
      <c r="D229" s="15" t="s">
        <v>4975</v>
      </c>
      <c r="E229" s="498"/>
      <c r="F229" s="11"/>
      <c r="G229" s="11"/>
      <c r="H229" s="287">
        <f>SUM(H206:H228)</f>
        <v>164597.88168972344</v>
      </c>
      <c r="I229" s="318"/>
      <c r="J229" s="320"/>
      <c r="K229" s="320"/>
      <c r="L229" s="318"/>
    </row>
    <row r="230" spans="1:12" ht="17.850000000000001" customHeight="1" x14ac:dyDescent="0.2">
      <c r="A230" s="281">
        <v>7.8</v>
      </c>
      <c r="B230" s="12"/>
      <c r="C230" s="12"/>
      <c r="D230" s="462" t="s">
        <v>4976</v>
      </c>
      <c r="E230" s="277"/>
      <c r="F230" s="300"/>
      <c r="G230" s="300">
        <v>0</v>
      </c>
      <c r="H230" s="284">
        <f t="shared" ref="H230:H250" si="15">F230*G230</f>
        <v>0</v>
      </c>
      <c r="J230" s="319"/>
      <c r="K230" s="319"/>
      <c r="L230" s="318"/>
    </row>
    <row r="231" spans="1:12" ht="10.5" customHeight="1" x14ac:dyDescent="0.15">
      <c r="A231" s="459" t="s">
        <v>598</v>
      </c>
      <c r="B231" s="11"/>
      <c r="C231" s="11"/>
      <c r="D231" s="459" t="s">
        <v>599</v>
      </c>
      <c r="E231" s="498"/>
      <c r="F231" s="22"/>
      <c r="G231" s="22">
        <v>0</v>
      </c>
      <c r="H231" s="284">
        <f t="shared" si="15"/>
        <v>0</v>
      </c>
      <c r="J231" s="319"/>
      <c r="K231" s="319"/>
      <c r="L231" s="318"/>
    </row>
    <row r="232" spans="1:12" ht="21.2" customHeight="1" x14ac:dyDescent="0.2">
      <c r="A232" s="282" t="s">
        <v>600</v>
      </c>
      <c r="B232" s="291" t="s">
        <v>9</v>
      </c>
      <c r="C232" s="293" t="s">
        <v>601</v>
      </c>
      <c r="D232" s="462" t="s">
        <v>4977</v>
      </c>
      <c r="E232" s="9" t="s">
        <v>342</v>
      </c>
      <c r="F232" s="284" t="s">
        <v>3188</v>
      </c>
      <c r="G232" s="285">
        <f>'CPU GERAL'!G2739</f>
        <v>15.823616330024999</v>
      </c>
      <c r="H232" s="284">
        <f t="shared" si="15"/>
        <v>492.11446786377746</v>
      </c>
      <c r="J232" s="319"/>
      <c r="K232" s="319"/>
      <c r="L232" s="318"/>
    </row>
    <row r="233" spans="1:12" ht="32.1" customHeight="1" x14ac:dyDescent="0.2">
      <c r="A233" s="463" t="s">
        <v>602</v>
      </c>
      <c r="B233" s="98" t="s">
        <v>9</v>
      </c>
      <c r="C233" s="295" t="s">
        <v>603</v>
      </c>
      <c r="D233" s="462" t="s">
        <v>4978</v>
      </c>
      <c r="E233" s="13" t="s">
        <v>342</v>
      </c>
      <c r="F233" s="289" t="s">
        <v>3189</v>
      </c>
      <c r="G233" s="290">
        <f>'CPU GERAL'!G2757</f>
        <v>31.116949984349997</v>
      </c>
      <c r="H233" s="284">
        <f t="shared" si="15"/>
        <v>2722.733123630625</v>
      </c>
      <c r="J233" s="319"/>
      <c r="K233" s="319"/>
      <c r="L233" s="318"/>
    </row>
    <row r="234" spans="1:12" ht="42.75" customHeight="1" x14ac:dyDescent="0.2">
      <c r="A234" s="463" t="s">
        <v>604</v>
      </c>
      <c r="B234" s="102" t="s">
        <v>2</v>
      </c>
      <c r="C234" s="295" t="s">
        <v>605</v>
      </c>
      <c r="D234" s="462" t="s">
        <v>4979</v>
      </c>
      <c r="E234" s="9" t="s">
        <v>342</v>
      </c>
      <c r="F234" s="289" t="s">
        <v>3190</v>
      </c>
      <c r="G234" s="290">
        <f>'CPU GERAL'!G2775</f>
        <v>35.772915352851001</v>
      </c>
      <c r="H234" s="284">
        <f t="shared" si="15"/>
        <v>23508.171324126033</v>
      </c>
      <c r="J234" s="319"/>
      <c r="K234" s="319"/>
      <c r="L234" s="318"/>
    </row>
    <row r="235" spans="1:12" ht="10.5" customHeight="1" x14ac:dyDescent="0.15">
      <c r="A235" s="459" t="s">
        <v>606</v>
      </c>
      <c r="B235" s="11"/>
      <c r="C235" s="11"/>
      <c r="D235" s="459" t="s">
        <v>607</v>
      </c>
      <c r="E235" s="498"/>
      <c r="F235" s="22"/>
      <c r="G235" s="22">
        <v>0</v>
      </c>
      <c r="H235" s="284">
        <f t="shared" si="15"/>
        <v>0</v>
      </c>
      <c r="J235" s="319"/>
      <c r="K235" s="319"/>
      <c r="L235" s="318"/>
    </row>
    <row r="236" spans="1:12" ht="32.1" customHeight="1" x14ac:dyDescent="0.2">
      <c r="A236" s="463" t="s">
        <v>608</v>
      </c>
      <c r="B236" s="102" t="s">
        <v>2</v>
      </c>
      <c r="C236" s="295" t="s">
        <v>609</v>
      </c>
      <c r="D236" s="462" t="s">
        <v>4980</v>
      </c>
      <c r="E236" s="13" t="s">
        <v>308</v>
      </c>
      <c r="F236" s="289" t="s">
        <v>3191</v>
      </c>
      <c r="G236" s="290">
        <f>'CPU GERAL'!G2794</f>
        <v>247.39764429014997</v>
      </c>
      <c r="H236" s="284">
        <f t="shared" si="15"/>
        <v>3713.4386407951511</v>
      </c>
      <c r="J236" s="319"/>
      <c r="K236" s="319"/>
      <c r="L236" s="318"/>
    </row>
    <row r="237" spans="1:12" ht="10.5" customHeight="1" x14ac:dyDescent="0.15">
      <c r="A237" s="459" t="s">
        <v>610</v>
      </c>
      <c r="B237" s="11"/>
      <c r="C237" s="11"/>
      <c r="D237" s="459" t="s">
        <v>611</v>
      </c>
      <c r="E237" s="498"/>
      <c r="F237" s="22"/>
      <c r="G237" s="22">
        <v>0</v>
      </c>
      <c r="H237" s="284">
        <f t="shared" si="15"/>
        <v>0</v>
      </c>
      <c r="J237" s="319"/>
      <c r="K237" s="319"/>
      <c r="L237" s="318"/>
    </row>
    <row r="238" spans="1:12" ht="32.1" customHeight="1" x14ac:dyDescent="0.2">
      <c r="A238" s="463" t="s">
        <v>612</v>
      </c>
      <c r="B238" s="98" t="s">
        <v>9</v>
      </c>
      <c r="C238" s="295" t="s">
        <v>613</v>
      </c>
      <c r="D238" s="462" t="s">
        <v>4981</v>
      </c>
      <c r="E238" s="13" t="s">
        <v>308</v>
      </c>
      <c r="F238" s="289" t="s">
        <v>3142</v>
      </c>
      <c r="G238" s="290">
        <f>'CPU GERAL'!G2812</f>
        <v>221.83761984300003</v>
      </c>
      <c r="H238" s="284">
        <f t="shared" si="15"/>
        <v>2269.3988509938904</v>
      </c>
      <c r="J238" s="319"/>
      <c r="K238" s="319"/>
      <c r="L238" s="318"/>
    </row>
    <row r="239" spans="1:12" ht="10.5" customHeight="1" x14ac:dyDescent="0.15">
      <c r="A239" s="459" t="s">
        <v>614</v>
      </c>
      <c r="B239" s="11"/>
      <c r="C239" s="11"/>
      <c r="D239" s="459" t="s">
        <v>615</v>
      </c>
      <c r="E239" s="498"/>
      <c r="F239" s="22"/>
      <c r="G239" s="22">
        <v>0</v>
      </c>
      <c r="H239" s="284">
        <f t="shared" si="15"/>
        <v>0</v>
      </c>
      <c r="J239" s="319"/>
      <c r="K239" s="319"/>
      <c r="L239" s="318"/>
    </row>
    <row r="240" spans="1:12" ht="32.1" customHeight="1" x14ac:dyDescent="0.2">
      <c r="A240" s="463" t="s">
        <v>616</v>
      </c>
      <c r="B240" s="102" t="s">
        <v>2</v>
      </c>
      <c r="C240" s="295" t="s">
        <v>617</v>
      </c>
      <c r="D240" s="462" t="s">
        <v>4982</v>
      </c>
      <c r="E240" s="13" t="s">
        <v>288</v>
      </c>
      <c r="F240" s="289" t="s">
        <v>3105</v>
      </c>
      <c r="G240" s="290">
        <f>'CPU GERAL'!G2829</f>
        <v>382.78508445</v>
      </c>
      <c r="H240" s="284">
        <f t="shared" si="15"/>
        <v>382.78508445</v>
      </c>
      <c r="J240" s="319"/>
      <c r="K240" s="319"/>
      <c r="L240" s="318"/>
    </row>
    <row r="241" spans="1:13" ht="32.1" customHeight="1" x14ac:dyDescent="0.2">
      <c r="A241" s="463" t="s">
        <v>618</v>
      </c>
      <c r="B241" s="102" t="s">
        <v>2</v>
      </c>
      <c r="C241" s="295" t="s">
        <v>619</v>
      </c>
      <c r="D241" s="462" t="s">
        <v>4983</v>
      </c>
      <c r="E241" s="13" t="s">
        <v>288</v>
      </c>
      <c r="F241" s="289" t="s">
        <v>3109</v>
      </c>
      <c r="G241" s="290">
        <f>'CPU GERAL'!G2846</f>
        <v>412.64828860724998</v>
      </c>
      <c r="H241" s="284">
        <f t="shared" si="15"/>
        <v>825.29657721449996</v>
      </c>
      <c r="J241" s="319"/>
      <c r="K241" s="319"/>
      <c r="L241" s="318"/>
    </row>
    <row r="242" spans="1:13" ht="21.2" customHeight="1" x14ac:dyDescent="0.2">
      <c r="A242" s="282" t="s">
        <v>620</v>
      </c>
      <c r="B242" s="104" t="s">
        <v>2</v>
      </c>
      <c r="C242" s="293" t="s">
        <v>621</v>
      </c>
      <c r="D242" s="462" t="s">
        <v>4984</v>
      </c>
      <c r="E242" s="9" t="s">
        <v>288</v>
      </c>
      <c r="F242" s="284" t="s">
        <v>3105</v>
      </c>
      <c r="G242" s="285">
        <f>'CPU GERAL'!G2863</f>
        <v>442.30022724788989</v>
      </c>
      <c r="H242" s="284">
        <f t="shared" si="15"/>
        <v>442.30022724788989</v>
      </c>
      <c r="J242" s="319"/>
      <c r="K242" s="319"/>
      <c r="L242" s="318"/>
    </row>
    <row r="243" spans="1:13" ht="21.2" customHeight="1" x14ac:dyDescent="0.2">
      <c r="A243" s="282" t="s">
        <v>622</v>
      </c>
      <c r="B243" s="104" t="s">
        <v>2</v>
      </c>
      <c r="C243" s="293" t="s">
        <v>623</v>
      </c>
      <c r="D243" s="462" t="s">
        <v>4985</v>
      </c>
      <c r="E243" s="9" t="s">
        <v>288</v>
      </c>
      <c r="F243" s="284" t="s">
        <v>3105</v>
      </c>
      <c r="G243" s="285">
        <f>'CPU GERAL'!G2878</f>
        <v>1681.2926642385</v>
      </c>
      <c r="H243" s="284">
        <f t="shared" si="15"/>
        <v>1681.2926642385</v>
      </c>
      <c r="J243" s="319"/>
      <c r="K243" s="319"/>
      <c r="L243" s="318"/>
    </row>
    <row r="244" spans="1:13" ht="32.1" customHeight="1" x14ac:dyDescent="0.2">
      <c r="A244" s="463" t="s">
        <v>624</v>
      </c>
      <c r="B244" s="102" t="s">
        <v>9</v>
      </c>
      <c r="C244" s="295" t="s">
        <v>625</v>
      </c>
      <c r="D244" s="462" t="s">
        <v>4986</v>
      </c>
      <c r="E244" s="13" t="s">
        <v>308</v>
      </c>
      <c r="F244" s="289" t="s">
        <v>3192</v>
      </c>
      <c r="G244" s="290">
        <f>'CPU GERAL'!G2896</f>
        <v>231.35331982950004</v>
      </c>
      <c r="H244" s="284">
        <f t="shared" si="15"/>
        <v>3060.8044213442854</v>
      </c>
      <c r="J244" s="319"/>
      <c r="K244" s="319"/>
      <c r="L244" s="318"/>
    </row>
    <row r="245" spans="1:13" ht="10.5" customHeight="1" x14ac:dyDescent="0.15">
      <c r="A245" s="459" t="s">
        <v>626</v>
      </c>
      <c r="B245" s="11"/>
      <c r="C245" s="11"/>
      <c r="D245" s="459" t="s">
        <v>627</v>
      </c>
      <c r="E245" s="498"/>
      <c r="F245" s="22"/>
      <c r="G245" s="22">
        <v>0</v>
      </c>
      <c r="H245" s="284">
        <f t="shared" si="15"/>
        <v>0</v>
      </c>
      <c r="J245" s="319"/>
      <c r="K245" s="319"/>
      <c r="L245" s="318"/>
    </row>
    <row r="246" spans="1:13" ht="42.75" customHeight="1" x14ac:dyDescent="0.2">
      <c r="A246" s="463" t="s">
        <v>628</v>
      </c>
      <c r="B246" s="98" t="s">
        <v>9</v>
      </c>
      <c r="C246" s="295" t="s">
        <v>625</v>
      </c>
      <c r="D246" s="462" t="s">
        <v>4987</v>
      </c>
      <c r="E246" s="9" t="s">
        <v>308</v>
      </c>
      <c r="F246" s="289" t="s">
        <v>3193</v>
      </c>
      <c r="G246" s="326">
        <f>'CPU GERAL'!G2914</f>
        <v>231.35331982950004</v>
      </c>
      <c r="H246" s="284">
        <f t="shared" si="15"/>
        <v>1832.3182930496403</v>
      </c>
      <c r="J246" s="319"/>
      <c r="K246" s="319"/>
      <c r="L246" s="318"/>
    </row>
    <row r="247" spans="1:13" ht="10.5" customHeight="1" x14ac:dyDescent="0.15">
      <c r="A247" s="459" t="s">
        <v>629</v>
      </c>
      <c r="B247" s="11"/>
      <c r="C247" s="11"/>
      <c r="D247" s="462" t="s">
        <v>4988</v>
      </c>
      <c r="E247" s="498"/>
      <c r="F247" s="22"/>
      <c r="G247" s="22">
        <v>0</v>
      </c>
      <c r="H247" s="284">
        <f t="shared" si="15"/>
        <v>0</v>
      </c>
      <c r="J247" s="319"/>
      <c r="K247" s="319"/>
      <c r="L247" s="318"/>
    </row>
    <row r="248" spans="1:13" ht="32.1" customHeight="1" x14ac:dyDescent="0.2">
      <c r="A248" s="463" t="s">
        <v>630</v>
      </c>
      <c r="B248" s="98" t="s">
        <v>9</v>
      </c>
      <c r="C248" s="295" t="s">
        <v>613</v>
      </c>
      <c r="D248" s="462" t="s">
        <v>4989</v>
      </c>
      <c r="E248" s="13" t="s">
        <v>308</v>
      </c>
      <c r="F248" s="289" t="s">
        <v>3194</v>
      </c>
      <c r="G248" s="290">
        <f>'CPU GERAL'!G2932</f>
        <v>221.83761984300003</v>
      </c>
      <c r="H248" s="284">
        <f t="shared" si="15"/>
        <v>1819.0684827126001</v>
      </c>
      <c r="J248" s="319"/>
      <c r="K248" s="319"/>
      <c r="L248" s="318"/>
    </row>
    <row r="249" spans="1:13" ht="42.75" customHeight="1" x14ac:dyDescent="0.2">
      <c r="A249" s="463" t="s">
        <v>631</v>
      </c>
      <c r="B249" s="98" t="s">
        <v>9</v>
      </c>
      <c r="C249" s="295" t="s">
        <v>613</v>
      </c>
      <c r="D249" s="462" t="s">
        <v>4990</v>
      </c>
      <c r="E249" s="9" t="s">
        <v>308</v>
      </c>
      <c r="F249" s="289" t="s">
        <v>3150</v>
      </c>
      <c r="G249" s="290">
        <f>'CPU GERAL'!G2950</f>
        <v>221.83761984300003</v>
      </c>
      <c r="H249" s="284">
        <f t="shared" si="15"/>
        <v>776.43166945050007</v>
      </c>
      <c r="J249" s="319"/>
      <c r="K249" s="319"/>
      <c r="L249" s="318"/>
    </row>
    <row r="250" spans="1:13" ht="32.1" customHeight="1" x14ac:dyDescent="0.2">
      <c r="A250" s="463" t="s">
        <v>632</v>
      </c>
      <c r="B250" s="295" t="s">
        <v>9</v>
      </c>
      <c r="C250" s="13" t="s">
        <v>613</v>
      </c>
      <c r="D250" s="462" t="s">
        <v>4991</v>
      </c>
      <c r="E250" s="13" t="s">
        <v>308</v>
      </c>
      <c r="F250" s="289" t="s">
        <v>3195</v>
      </c>
      <c r="G250" s="290">
        <f>'CPU GERAL'!G2968</f>
        <v>221.83761984300003</v>
      </c>
      <c r="H250" s="284">
        <f t="shared" si="15"/>
        <v>559.03080200436011</v>
      </c>
      <c r="J250" s="319"/>
      <c r="K250" s="319"/>
      <c r="L250" s="318"/>
    </row>
    <row r="251" spans="1:13" ht="10.5" customHeight="1" x14ac:dyDescent="0.15">
      <c r="A251" s="11"/>
      <c r="B251" s="11"/>
      <c r="C251" s="11"/>
      <c r="D251" s="15" t="s">
        <v>4992</v>
      </c>
      <c r="E251" s="498"/>
      <c r="F251" s="11"/>
      <c r="G251" s="11"/>
      <c r="H251" s="287">
        <f>SUM(H230:H250)</f>
        <v>44085.184629121759</v>
      </c>
      <c r="I251" s="318"/>
      <c r="J251" s="320"/>
      <c r="K251" s="320"/>
      <c r="L251" s="318"/>
    </row>
    <row r="252" spans="1:13" ht="10.5" customHeight="1" x14ac:dyDescent="0.15">
      <c r="A252" s="281">
        <v>7.9</v>
      </c>
      <c r="B252" s="11"/>
      <c r="C252" s="11"/>
      <c r="D252" s="459" t="s">
        <v>633</v>
      </c>
      <c r="E252" s="498"/>
      <c r="F252" s="22"/>
      <c r="G252" s="22">
        <v>0</v>
      </c>
      <c r="H252" s="284">
        <f t="shared" ref="H252:H266" si="16">F252*G252</f>
        <v>0</v>
      </c>
      <c r="J252" s="319"/>
      <c r="K252" s="319"/>
      <c r="L252" s="318"/>
    </row>
    <row r="253" spans="1:13" ht="10.5" customHeight="1" x14ac:dyDescent="0.15">
      <c r="A253" s="459" t="s">
        <v>634</v>
      </c>
      <c r="B253" s="11"/>
      <c r="C253" s="11"/>
      <c r="D253" s="462" t="s">
        <v>4993</v>
      </c>
      <c r="E253" s="498"/>
      <c r="F253" s="22"/>
      <c r="G253" s="22">
        <v>0</v>
      </c>
      <c r="H253" s="284">
        <f t="shared" si="16"/>
        <v>0</v>
      </c>
      <c r="J253" s="319"/>
      <c r="K253" s="319"/>
      <c r="L253" s="318"/>
    </row>
    <row r="254" spans="1:13" ht="53.25" customHeight="1" x14ac:dyDescent="0.2">
      <c r="A254" s="463" t="s">
        <v>635</v>
      </c>
      <c r="B254" s="295" t="s">
        <v>9</v>
      </c>
      <c r="C254" s="13" t="s">
        <v>636</v>
      </c>
      <c r="D254" s="12" t="s">
        <v>4994</v>
      </c>
      <c r="E254" s="13" t="s">
        <v>308</v>
      </c>
      <c r="F254" s="289" t="s">
        <v>3196</v>
      </c>
      <c r="G254" s="324">
        <f>'CPU GERAL'!G2984</f>
        <v>4.9122543018973994</v>
      </c>
      <c r="H254" s="307">
        <f t="shared" si="16"/>
        <v>9175.6489330571712</v>
      </c>
      <c r="I254" s="318"/>
      <c r="J254" s="320"/>
      <c r="K254" s="320"/>
      <c r="L254" s="318"/>
      <c r="M254" s="327"/>
    </row>
    <row r="255" spans="1:13" ht="53.25" customHeight="1" x14ac:dyDescent="0.2">
      <c r="A255" s="463" t="s">
        <v>637</v>
      </c>
      <c r="B255" s="295" t="s">
        <v>9</v>
      </c>
      <c r="C255" s="13" t="s">
        <v>638</v>
      </c>
      <c r="D255" s="12" t="s">
        <v>4995</v>
      </c>
      <c r="E255" s="13" t="s">
        <v>308</v>
      </c>
      <c r="F255" s="289" t="s">
        <v>3196</v>
      </c>
      <c r="G255" s="289">
        <f>'CPU GERAL'!G3001</f>
        <v>13.261333093083001</v>
      </c>
      <c r="H255" s="284">
        <f>F255*G255</f>
        <v>24770.976697900671</v>
      </c>
      <c r="I255" s="328"/>
      <c r="J255" s="317"/>
      <c r="K255" s="317"/>
      <c r="L255" s="318"/>
      <c r="M255" s="327"/>
    </row>
    <row r="256" spans="1:13" ht="53.25" customHeight="1" x14ac:dyDescent="0.2">
      <c r="A256" s="463" t="s">
        <v>639</v>
      </c>
      <c r="B256" s="295" t="s">
        <v>9</v>
      </c>
      <c r="C256" s="13" t="s">
        <v>640</v>
      </c>
      <c r="D256" s="12" t="s">
        <v>4996</v>
      </c>
      <c r="E256" s="13" t="s">
        <v>308</v>
      </c>
      <c r="F256" s="289" t="s">
        <v>3196</v>
      </c>
      <c r="G256" s="289">
        <f>'CPU GERAL'!G3017</f>
        <v>14.409884856705807</v>
      </c>
      <c r="H256" s="284">
        <f t="shared" si="16"/>
        <v>26916.368022689345</v>
      </c>
      <c r="I256" s="328"/>
      <c r="J256" s="317"/>
      <c r="K256" s="317"/>
      <c r="L256" s="318"/>
      <c r="M256" s="327"/>
    </row>
    <row r="257" spans="1:13" ht="57.2" customHeight="1" x14ac:dyDescent="0.2">
      <c r="A257" s="463" t="s">
        <v>641</v>
      </c>
      <c r="B257" s="295" t="s">
        <v>9</v>
      </c>
      <c r="C257" s="13" t="s">
        <v>642</v>
      </c>
      <c r="D257" s="12" t="s">
        <v>4997</v>
      </c>
      <c r="E257" s="13" t="s">
        <v>308</v>
      </c>
      <c r="F257" s="289" t="s">
        <v>3197</v>
      </c>
      <c r="G257" s="289">
        <f>'CPU GERAL'!G3037</f>
        <v>12.69584524755</v>
      </c>
      <c r="H257" s="284">
        <f t="shared" si="16"/>
        <v>1528.3258509000689</v>
      </c>
      <c r="I257" s="328"/>
      <c r="J257" s="317"/>
      <c r="K257" s="317"/>
      <c r="L257" s="318"/>
      <c r="M257" s="327"/>
    </row>
    <row r="258" spans="1:13" ht="10.5" customHeight="1" x14ac:dyDescent="0.15">
      <c r="A258" s="459" t="s">
        <v>643</v>
      </c>
      <c r="B258" s="11"/>
      <c r="C258" s="11"/>
      <c r="D258" s="462" t="s">
        <v>4998</v>
      </c>
      <c r="E258" s="498"/>
      <c r="F258" s="22"/>
      <c r="G258" s="22">
        <v>0</v>
      </c>
      <c r="H258" s="284">
        <f t="shared" si="16"/>
        <v>0</v>
      </c>
      <c r="J258" s="317"/>
      <c r="K258" s="317"/>
      <c r="L258" s="318"/>
      <c r="M258" s="327"/>
    </row>
    <row r="259" spans="1:13" ht="11.25" customHeight="1" x14ac:dyDescent="0.2">
      <c r="A259" s="282" t="s">
        <v>644</v>
      </c>
      <c r="B259" s="293" t="s">
        <v>9</v>
      </c>
      <c r="C259" s="9" t="s">
        <v>645</v>
      </c>
      <c r="D259" s="462" t="s">
        <v>4994</v>
      </c>
      <c r="E259" s="9" t="s">
        <v>308</v>
      </c>
      <c r="F259" s="284" t="s">
        <v>3198</v>
      </c>
      <c r="G259" s="284">
        <f>'CPU GERAL'!G3054</f>
        <v>6.1933290279731592</v>
      </c>
      <c r="H259" s="284">
        <f t="shared" si="16"/>
        <v>2442.648968632614</v>
      </c>
      <c r="I259" s="328"/>
      <c r="J259" s="317"/>
      <c r="K259" s="317"/>
      <c r="L259" s="318"/>
      <c r="M259" s="327"/>
    </row>
    <row r="260" spans="1:13" ht="21.2" customHeight="1" x14ac:dyDescent="0.2">
      <c r="A260" s="282" t="s">
        <v>646</v>
      </c>
      <c r="B260" s="293" t="s">
        <v>9</v>
      </c>
      <c r="C260" s="9" t="s">
        <v>647</v>
      </c>
      <c r="D260" s="462" t="s">
        <v>4999</v>
      </c>
      <c r="E260" s="9" t="s">
        <v>308</v>
      </c>
      <c r="F260" s="284" t="s">
        <v>3198</v>
      </c>
      <c r="G260" s="284">
        <f>'CPU GERAL'!G3071</f>
        <v>12.050938072780703</v>
      </c>
      <c r="H260" s="284">
        <f t="shared" si="16"/>
        <v>4752.889975904709</v>
      </c>
      <c r="I260" s="328"/>
      <c r="J260" s="317"/>
      <c r="K260" s="317"/>
      <c r="L260" s="318"/>
      <c r="M260" s="327"/>
    </row>
    <row r="261" spans="1:13" ht="11.25" customHeight="1" x14ac:dyDescent="0.2">
      <c r="A261" s="282" t="s">
        <v>648</v>
      </c>
      <c r="B261" s="293" t="s">
        <v>9</v>
      </c>
      <c r="C261" s="9" t="s">
        <v>649</v>
      </c>
      <c r="D261" s="462" t="s">
        <v>5000</v>
      </c>
      <c r="E261" s="9" t="s">
        <v>308</v>
      </c>
      <c r="F261" s="284" t="s">
        <v>3198</v>
      </c>
      <c r="G261" s="284">
        <f>'CPU GERAL'!G3087</f>
        <v>11.238119742174723</v>
      </c>
      <c r="H261" s="284">
        <f t="shared" si="16"/>
        <v>4432.3144263137101</v>
      </c>
      <c r="I261" s="328"/>
      <c r="J261" s="317"/>
      <c r="K261" s="317"/>
      <c r="L261" s="318"/>
      <c r="M261" s="327"/>
    </row>
    <row r="262" spans="1:13" ht="10.5" customHeight="1" x14ac:dyDescent="0.15">
      <c r="A262" s="459" t="s">
        <v>650</v>
      </c>
      <c r="B262" s="11"/>
      <c r="C262" s="11"/>
      <c r="D262" s="462" t="s">
        <v>5001</v>
      </c>
      <c r="E262" s="498"/>
      <c r="F262" s="22"/>
      <c r="G262" s="313"/>
      <c r="H262" s="312"/>
      <c r="I262" s="328"/>
      <c r="J262" s="317"/>
      <c r="K262" s="317"/>
      <c r="L262" s="318"/>
      <c r="M262" s="327"/>
    </row>
    <row r="263" spans="1:13" ht="21.2" customHeight="1" x14ac:dyDescent="0.2">
      <c r="A263" s="282" t="s">
        <v>651</v>
      </c>
      <c r="B263" s="293" t="s">
        <v>9</v>
      </c>
      <c r="C263" s="9" t="s">
        <v>652</v>
      </c>
      <c r="D263" s="462" t="s">
        <v>5002</v>
      </c>
      <c r="E263" s="9" t="s">
        <v>308</v>
      </c>
      <c r="F263" s="284" t="s">
        <v>3199</v>
      </c>
      <c r="G263" s="284">
        <f>'CPU GERAL'!G3106</f>
        <v>25.974989283005996</v>
      </c>
      <c r="H263" s="284">
        <f t="shared" si="16"/>
        <v>441.83456770393201</v>
      </c>
      <c r="I263" s="328"/>
      <c r="J263" s="317"/>
      <c r="K263" s="317"/>
      <c r="L263" s="318"/>
      <c r="M263" s="327"/>
    </row>
    <row r="264" spans="1:13" ht="21.2" customHeight="1" x14ac:dyDescent="0.2">
      <c r="A264" s="282" t="s">
        <v>653</v>
      </c>
      <c r="B264" s="293" t="s">
        <v>9</v>
      </c>
      <c r="C264" s="9" t="s">
        <v>3200</v>
      </c>
      <c r="D264" s="462" t="s">
        <v>5003</v>
      </c>
      <c r="E264" s="9" t="s">
        <v>342</v>
      </c>
      <c r="F264" s="284" t="s">
        <v>3153</v>
      </c>
      <c r="G264" s="307">
        <f>'CPU GERAL'!G3124</f>
        <v>16.786537765443001</v>
      </c>
      <c r="H264" s="307">
        <f t="shared" si="16"/>
        <v>839.99834978276772</v>
      </c>
      <c r="I264" s="318"/>
      <c r="J264" s="320"/>
      <c r="K264" s="320"/>
      <c r="L264" s="318"/>
      <c r="M264" s="327"/>
    </row>
    <row r="265" spans="1:13" ht="10.5" customHeight="1" x14ac:dyDescent="0.15">
      <c r="A265" s="459" t="s">
        <v>654</v>
      </c>
      <c r="B265" s="11"/>
      <c r="C265" s="11"/>
      <c r="D265" s="462" t="s">
        <v>5004</v>
      </c>
      <c r="E265" s="498"/>
      <c r="F265" s="22"/>
      <c r="G265" s="22">
        <v>0</v>
      </c>
      <c r="H265" s="284">
        <f t="shared" si="16"/>
        <v>0</v>
      </c>
      <c r="J265" s="317"/>
      <c r="K265" s="317"/>
      <c r="L265" s="318"/>
    </row>
    <row r="266" spans="1:13" ht="11.25" customHeight="1" x14ac:dyDescent="0.2">
      <c r="A266" s="282" t="s">
        <v>655</v>
      </c>
      <c r="B266" s="301" t="s">
        <v>277</v>
      </c>
      <c r="C266" s="296">
        <v>40905</v>
      </c>
      <c r="D266" s="462" t="s">
        <v>5005</v>
      </c>
      <c r="E266" s="9" t="s">
        <v>308</v>
      </c>
      <c r="F266" s="284" t="s">
        <v>3201</v>
      </c>
      <c r="G266" s="284">
        <f>'CPU GERAL'!G3144</f>
        <v>23.722063576977977</v>
      </c>
      <c r="H266" s="284">
        <f t="shared" si="16"/>
        <v>1106.6342658660226</v>
      </c>
      <c r="J266" s="317"/>
      <c r="K266" s="317"/>
      <c r="L266" s="318"/>
      <c r="M266" s="327"/>
    </row>
    <row r="267" spans="1:13" ht="10.5" customHeight="1" x14ac:dyDescent="0.15">
      <c r="A267" s="11"/>
      <c r="B267" s="11"/>
      <c r="C267" s="11"/>
      <c r="D267" s="15" t="s">
        <v>5006</v>
      </c>
      <c r="E267" s="498"/>
      <c r="F267" s="11"/>
      <c r="G267" s="11"/>
      <c r="H267" s="314">
        <f>SUM(H252:H266)</f>
        <v>76407.640058751014</v>
      </c>
      <c r="J267" s="319"/>
      <c r="K267" s="317"/>
      <c r="L267" s="318"/>
    </row>
    <row r="268" spans="1:13" ht="10.5" customHeight="1" x14ac:dyDescent="0.15">
      <c r="A268" s="302">
        <v>7.1</v>
      </c>
      <c r="B268" s="11"/>
      <c r="C268" s="11"/>
      <c r="D268" s="462" t="s">
        <v>5007</v>
      </c>
      <c r="E268" s="498"/>
      <c r="F268" s="22"/>
      <c r="G268" s="22">
        <v>0</v>
      </c>
      <c r="H268" s="284">
        <f t="shared" ref="H268:H280" si="17">F268*G268</f>
        <v>0</v>
      </c>
      <c r="J268" s="319"/>
      <c r="K268" s="319"/>
      <c r="L268" s="318"/>
    </row>
    <row r="269" spans="1:13" ht="21.2" customHeight="1" x14ac:dyDescent="0.2">
      <c r="A269" s="463" t="s">
        <v>656</v>
      </c>
      <c r="B269" s="9" t="s">
        <v>2</v>
      </c>
      <c r="C269" s="9" t="s">
        <v>657</v>
      </c>
      <c r="D269" s="462" t="s">
        <v>2080</v>
      </c>
      <c r="E269" s="9" t="s">
        <v>288</v>
      </c>
      <c r="F269" s="284" t="s">
        <v>3105</v>
      </c>
      <c r="G269" s="285">
        <f>'CPU GERAL'!G3158</f>
        <v>54.348502499999995</v>
      </c>
      <c r="H269" s="284">
        <f t="shared" si="17"/>
        <v>54.348502499999995</v>
      </c>
      <c r="J269" s="317"/>
      <c r="K269" s="317"/>
      <c r="L269" s="318"/>
    </row>
    <row r="270" spans="1:13" ht="32.1" customHeight="1" x14ac:dyDescent="0.2">
      <c r="A270" s="282" t="s">
        <v>658</v>
      </c>
      <c r="B270" s="9" t="s">
        <v>2</v>
      </c>
      <c r="C270" s="13" t="s">
        <v>659</v>
      </c>
      <c r="D270" s="462" t="s">
        <v>2081</v>
      </c>
      <c r="E270" s="13" t="s">
        <v>288</v>
      </c>
      <c r="F270" s="289" t="s">
        <v>3202</v>
      </c>
      <c r="G270" s="290">
        <f>'CPU GERAL'!G3172</f>
        <v>97.829955000000012</v>
      </c>
      <c r="H270" s="284">
        <f t="shared" si="17"/>
        <v>1173.95946</v>
      </c>
      <c r="J270" s="317"/>
      <c r="K270" s="317"/>
      <c r="L270" s="318"/>
    </row>
    <row r="271" spans="1:13" ht="21.2" customHeight="1" x14ac:dyDescent="0.2">
      <c r="A271" s="463" t="s">
        <v>660</v>
      </c>
      <c r="B271" s="13" t="s">
        <v>2</v>
      </c>
      <c r="C271" s="9" t="s">
        <v>661</v>
      </c>
      <c r="D271" s="462" t="s">
        <v>2082</v>
      </c>
      <c r="E271" s="9" t="s">
        <v>288</v>
      </c>
      <c r="F271" s="284" t="s">
        <v>3105</v>
      </c>
      <c r="G271" s="285">
        <f>'CPU GERAL'!G3186</f>
        <v>163.04550750000001</v>
      </c>
      <c r="H271" s="284">
        <f t="shared" si="17"/>
        <v>163.04550750000001</v>
      </c>
      <c r="J271" s="317"/>
      <c r="K271" s="317"/>
      <c r="L271" s="318"/>
    </row>
    <row r="272" spans="1:13" ht="32.1" customHeight="1" x14ac:dyDescent="0.2">
      <c r="A272" s="282" t="s">
        <v>662</v>
      </c>
      <c r="B272" s="9" t="s">
        <v>2</v>
      </c>
      <c r="C272" s="13" t="s">
        <v>663</v>
      </c>
      <c r="D272" s="462" t="s">
        <v>2083</v>
      </c>
      <c r="E272" s="13" t="s">
        <v>288</v>
      </c>
      <c r="F272" s="289" t="s">
        <v>3144</v>
      </c>
      <c r="G272" s="290">
        <f>'CPU GERAL'!G3200</f>
        <v>97.829955000000012</v>
      </c>
      <c r="H272" s="284">
        <f t="shared" si="17"/>
        <v>1076.1295050000001</v>
      </c>
      <c r="J272" s="317"/>
      <c r="K272" s="317"/>
      <c r="L272" s="318"/>
    </row>
    <row r="273" spans="1:12" ht="32.1" customHeight="1" x14ac:dyDescent="0.2">
      <c r="A273" s="282" t="s">
        <v>664</v>
      </c>
      <c r="B273" s="9" t="s">
        <v>2</v>
      </c>
      <c r="C273" s="13" t="s">
        <v>665</v>
      </c>
      <c r="D273" s="462" t="s">
        <v>2084</v>
      </c>
      <c r="E273" s="13" t="s">
        <v>288</v>
      </c>
      <c r="F273" s="289" t="s">
        <v>3146</v>
      </c>
      <c r="G273" s="290">
        <f>'CPU GERAL'!G3214</f>
        <v>260.87104499999998</v>
      </c>
      <c r="H273" s="284">
        <f t="shared" si="17"/>
        <v>782.61313499999994</v>
      </c>
      <c r="J273" s="317"/>
      <c r="K273" s="317"/>
      <c r="L273" s="318"/>
    </row>
    <row r="274" spans="1:12" ht="32.1" customHeight="1" x14ac:dyDescent="0.2">
      <c r="A274" s="282" t="s">
        <v>666</v>
      </c>
      <c r="B274" s="9" t="s">
        <v>2</v>
      </c>
      <c r="C274" s="13" t="s">
        <v>667</v>
      </c>
      <c r="D274" s="462" t="s">
        <v>2085</v>
      </c>
      <c r="E274" s="13" t="s">
        <v>288</v>
      </c>
      <c r="F274" s="289" t="s">
        <v>3146</v>
      </c>
      <c r="G274" s="290">
        <f>'CPU GERAL'!G3228</f>
        <v>260.87104499999998</v>
      </c>
      <c r="H274" s="284">
        <f t="shared" si="17"/>
        <v>782.61313499999994</v>
      </c>
      <c r="J274" s="317"/>
      <c r="K274" s="317"/>
      <c r="L274" s="318"/>
    </row>
    <row r="275" spans="1:12" ht="32.1" customHeight="1" x14ac:dyDescent="0.2">
      <c r="A275" s="282" t="s">
        <v>668</v>
      </c>
      <c r="B275" s="9" t="s">
        <v>2</v>
      </c>
      <c r="C275" s="13" t="s">
        <v>669</v>
      </c>
      <c r="D275" s="462" t="s">
        <v>2086</v>
      </c>
      <c r="E275" s="13" t="s">
        <v>288</v>
      </c>
      <c r="F275" s="289" t="s">
        <v>3203</v>
      </c>
      <c r="G275" s="290">
        <f>'CPU GERAL'!G3242</f>
        <v>250.003995</v>
      </c>
      <c r="H275" s="284">
        <f t="shared" si="17"/>
        <v>4250.0679149999996</v>
      </c>
      <c r="J275" s="317"/>
      <c r="K275" s="317"/>
      <c r="L275" s="318"/>
    </row>
    <row r="276" spans="1:12" ht="32.1" customHeight="1" x14ac:dyDescent="0.2">
      <c r="A276" s="282" t="s">
        <v>670</v>
      </c>
      <c r="B276" s="9" t="s">
        <v>2</v>
      </c>
      <c r="C276" s="13" t="s">
        <v>671</v>
      </c>
      <c r="D276" s="462" t="s">
        <v>2087</v>
      </c>
      <c r="E276" s="13" t="s">
        <v>288</v>
      </c>
      <c r="F276" s="289" t="s">
        <v>3204</v>
      </c>
      <c r="G276" s="290">
        <f>'CPU GERAL'!G3256</f>
        <v>86.954070000000016</v>
      </c>
      <c r="H276" s="284">
        <f t="shared" si="17"/>
        <v>2347.7598900000003</v>
      </c>
      <c r="J276" s="317"/>
      <c r="K276" s="317"/>
      <c r="L276" s="318"/>
    </row>
    <row r="277" spans="1:12" ht="21.2" customHeight="1" x14ac:dyDescent="0.2">
      <c r="A277" s="463" t="s">
        <v>672</v>
      </c>
      <c r="B277" s="13" t="s">
        <v>2</v>
      </c>
      <c r="C277" s="9" t="s">
        <v>673</v>
      </c>
      <c r="D277" s="462" t="s">
        <v>2088</v>
      </c>
      <c r="E277" s="9" t="s">
        <v>288</v>
      </c>
      <c r="F277" s="284" t="s">
        <v>3205</v>
      </c>
      <c r="G277" s="285">
        <f>'CPU GERAL'!G3270</f>
        <v>54.352919999999997</v>
      </c>
      <c r="H277" s="284">
        <f t="shared" si="17"/>
        <v>869.64671999999996</v>
      </c>
      <c r="J277" s="317"/>
      <c r="K277" s="317"/>
      <c r="L277" s="318"/>
    </row>
    <row r="278" spans="1:12" ht="21.2" customHeight="1" x14ac:dyDescent="0.2">
      <c r="A278" s="463" t="s">
        <v>3788</v>
      </c>
      <c r="B278" s="13" t="s">
        <v>2</v>
      </c>
      <c r="C278" s="9" t="s">
        <v>674</v>
      </c>
      <c r="D278" s="462" t="s">
        <v>2089</v>
      </c>
      <c r="E278" s="9" t="s">
        <v>288</v>
      </c>
      <c r="F278" s="284" t="s">
        <v>3206</v>
      </c>
      <c r="G278" s="285">
        <f>'CPU GERAL'!G3284</f>
        <v>48.910560000000004</v>
      </c>
      <c r="H278" s="284">
        <f t="shared" si="17"/>
        <v>880.39008000000013</v>
      </c>
      <c r="J278" s="317"/>
      <c r="K278" s="317"/>
      <c r="L278" s="318"/>
    </row>
    <row r="279" spans="1:12" ht="32.1" customHeight="1" x14ac:dyDescent="0.2">
      <c r="A279" s="463" t="s">
        <v>3789</v>
      </c>
      <c r="B279" s="9" t="s">
        <v>2</v>
      </c>
      <c r="C279" s="13" t="s">
        <v>675</v>
      </c>
      <c r="D279" s="462" t="s">
        <v>2090</v>
      </c>
      <c r="E279" s="13" t="s">
        <v>288</v>
      </c>
      <c r="F279" s="289" t="s">
        <v>3146</v>
      </c>
      <c r="G279" s="290">
        <f>'CPU GERAL'!G3298</f>
        <v>217.39400999999998</v>
      </c>
      <c r="H279" s="284">
        <f t="shared" si="17"/>
        <v>652.18202999999994</v>
      </c>
      <c r="J279" s="317"/>
      <c r="K279" s="317"/>
      <c r="L279" s="318"/>
    </row>
    <row r="280" spans="1:12" ht="32.1" customHeight="1" x14ac:dyDescent="0.2">
      <c r="A280" s="463" t="s">
        <v>3790</v>
      </c>
      <c r="B280" s="9" t="s">
        <v>168</v>
      </c>
      <c r="C280" s="13" t="s">
        <v>676</v>
      </c>
      <c r="D280" s="462" t="s">
        <v>5008</v>
      </c>
      <c r="E280" s="13" t="s">
        <v>288</v>
      </c>
      <c r="F280" s="289" t="s">
        <v>3207</v>
      </c>
      <c r="G280" s="290">
        <f>'CPU GERAL'!G3312</f>
        <v>2.3147700000000002</v>
      </c>
      <c r="H280" s="284">
        <f t="shared" si="17"/>
        <v>564.80388000000005</v>
      </c>
      <c r="J280" s="317"/>
      <c r="K280" s="317"/>
      <c r="L280" s="318"/>
    </row>
    <row r="281" spans="1:12" ht="10.5" customHeight="1" x14ac:dyDescent="0.15">
      <c r="A281" s="11"/>
      <c r="B281" s="11"/>
      <c r="C281" s="11"/>
      <c r="D281" s="303" t="s">
        <v>5009</v>
      </c>
      <c r="E281" s="498"/>
      <c r="F281" s="11"/>
      <c r="G281" s="11"/>
      <c r="H281" s="287">
        <f>SUM(H268:H280)</f>
        <v>13597.55976</v>
      </c>
      <c r="J281" s="319"/>
      <c r="K281" s="319"/>
      <c r="L281" s="318"/>
    </row>
    <row r="282" spans="1:12" ht="10.5" customHeight="1" x14ac:dyDescent="0.15">
      <c r="A282" s="11"/>
      <c r="B282" s="11"/>
      <c r="C282" s="11"/>
      <c r="D282" s="460" t="s">
        <v>5010</v>
      </c>
      <c r="E282" s="498"/>
      <c r="F282" s="11"/>
      <c r="G282" s="11"/>
      <c r="H282" s="287">
        <f>H281+H267+H251+H229+H205+H198+H187+H177+H133+H117</f>
        <v>956480.35765269492</v>
      </c>
      <c r="J282" s="319"/>
      <c r="K282" s="317"/>
      <c r="L282" s="318"/>
    </row>
    <row r="283" spans="1:12" ht="10.5" customHeight="1" x14ac:dyDescent="0.15">
      <c r="A283" s="96">
        <v>8</v>
      </c>
      <c r="B283" s="11"/>
      <c r="C283" s="11"/>
      <c r="D283" s="462" t="s">
        <v>5011</v>
      </c>
      <c r="E283" s="498"/>
      <c r="F283" s="22"/>
      <c r="G283" s="22">
        <v>0</v>
      </c>
      <c r="H283" s="284">
        <f t="shared" ref="H283:H289" si="18">F283*G283</f>
        <v>0</v>
      </c>
      <c r="J283" s="319"/>
      <c r="K283" s="319"/>
      <c r="L283" s="318"/>
    </row>
    <row r="284" spans="1:12" ht="10.5" customHeight="1" x14ac:dyDescent="0.15">
      <c r="A284" s="281">
        <v>8.1</v>
      </c>
      <c r="B284" s="11"/>
      <c r="C284" s="11"/>
      <c r="D284" s="459" t="s">
        <v>677</v>
      </c>
      <c r="E284" s="498"/>
      <c r="F284" s="22"/>
      <c r="G284" s="22">
        <v>0</v>
      </c>
      <c r="H284" s="284">
        <f t="shared" si="18"/>
        <v>0</v>
      </c>
      <c r="J284" s="319"/>
      <c r="K284" s="319"/>
      <c r="L284" s="318"/>
    </row>
    <row r="285" spans="1:12" ht="53.25" customHeight="1" x14ac:dyDescent="0.2">
      <c r="A285" s="463" t="s">
        <v>678</v>
      </c>
      <c r="B285" s="13" t="s">
        <v>9</v>
      </c>
      <c r="C285" s="13" t="s">
        <v>395</v>
      </c>
      <c r="D285" s="12" t="s">
        <v>4854</v>
      </c>
      <c r="E285" s="13" t="s">
        <v>308</v>
      </c>
      <c r="F285" s="289" t="s">
        <v>3208</v>
      </c>
      <c r="G285" s="290">
        <f>'CPU GERAL'!G3329</f>
        <v>34.924757636601925</v>
      </c>
      <c r="H285" s="284">
        <f t="shared" si="18"/>
        <v>2108.0583709452922</v>
      </c>
      <c r="J285" s="319"/>
      <c r="K285" s="319"/>
      <c r="L285" s="318"/>
    </row>
    <row r="286" spans="1:12" ht="53.25" customHeight="1" x14ac:dyDescent="0.2">
      <c r="A286" s="463" t="s">
        <v>679</v>
      </c>
      <c r="B286" s="13" t="s">
        <v>9</v>
      </c>
      <c r="C286" s="13" t="s">
        <v>399</v>
      </c>
      <c r="D286" s="12" t="s">
        <v>5012</v>
      </c>
      <c r="E286" s="13" t="s">
        <v>308</v>
      </c>
      <c r="F286" s="289" t="s">
        <v>3209</v>
      </c>
      <c r="G286" s="290">
        <f>'CPU GERAL'!G3346</f>
        <v>52.400386640682214</v>
      </c>
      <c r="H286" s="284">
        <f t="shared" si="18"/>
        <v>13682.264955748533</v>
      </c>
      <c r="J286" s="319"/>
      <c r="K286" s="319"/>
      <c r="L286" s="318"/>
    </row>
    <row r="287" spans="1:12" ht="21.2" customHeight="1" x14ac:dyDescent="0.2">
      <c r="A287" s="282" t="s">
        <v>680</v>
      </c>
      <c r="B287" s="9" t="s">
        <v>9</v>
      </c>
      <c r="C287" s="9" t="s">
        <v>405</v>
      </c>
      <c r="D287" s="462" t="s">
        <v>5013</v>
      </c>
      <c r="E287" s="9" t="s">
        <v>288</v>
      </c>
      <c r="F287" s="284" t="s">
        <v>3210</v>
      </c>
      <c r="G287" s="285">
        <f>'CPU GERAL'!G3363</f>
        <v>6.1049952751499994</v>
      </c>
      <c r="H287" s="284">
        <f t="shared" si="18"/>
        <v>280.82978265689997</v>
      </c>
      <c r="J287" s="319"/>
      <c r="K287" s="319"/>
      <c r="L287" s="318"/>
    </row>
    <row r="288" spans="1:12" ht="21.2" customHeight="1" x14ac:dyDescent="0.2">
      <c r="A288" s="282" t="s">
        <v>681</v>
      </c>
      <c r="B288" s="9" t="s">
        <v>9</v>
      </c>
      <c r="C288" s="9" t="s">
        <v>409</v>
      </c>
      <c r="D288" s="462" t="s">
        <v>4862</v>
      </c>
      <c r="E288" s="9" t="s">
        <v>288</v>
      </c>
      <c r="F288" s="284" t="s">
        <v>3211</v>
      </c>
      <c r="G288" s="285">
        <f>'CPU GERAL'!G3380</f>
        <v>12.218797877305931</v>
      </c>
      <c r="H288" s="284">
        <f t="shared" si="18"/>
        <v>4472.0800230939712</v>
      </c>
      <c r="J288" s="319"/>
      <c r="K288" s="319"/>
      <c r="L288" s="318"/>
    </row>
    <row r="289" spans="1:12" ht="32.1" customHeight="1" x14ac:dyDescent="0.2">
      <c r="A289" s="463" t="s">
        <v>682</v>
      </c>
      <c r="B289" s="13" t="s">
        <v>2</v>
      </c>
      <c r="C289" s="13" t="s">
        <v>412</v>
      </c>
      <c r="D289" s="462" t="s">
        <v>5014</v>
      </c>
      <c r="E289" s="13" t="s">
        <v>288</v>
      </c>
      <c r="F289" s="289" t="s">
        <v>3212</v>
      </c>
      <c r="G289" s="290">
        <f>'CPU GERAL'!G3396</f>
        <v>18.597672768102296</v>
      </c>
      <c r="H289" s="284">
        <f t="shared" si="18"/>
        <v>404.31340597854387</v>
      </c>
      <c r="J289" s="319"/>
      <c r="K289" s="319"/>
      <c r="L289" s="318"/>
    </row>
    <row r="290" spans="1:12" ht="10.5" customHeight="1" x14ac:dyDescent="0.15">
      <c r="A290" s="11"/>
      <c r="B290" s="11"/>
      <c r="C290" s="11"/>
      <c r="D290" s="15" t="s">
        <v>5015</v>
      </c>
      <c r="E290" s="498"/>
      <c r="F290" s="11"/>
      <c r="G290" s="11"/>
      <c r="H290" s="287">
        <f>SUM(H283:H289)</f>
        <v>20947.546538423241</v>
      </c>
      <c r="J290" s="319"/>
      <c r="K290" s="319"/>
      <c r="L290" s="318"/>
    </row>
    <row r="291" spans="1:12" ht="10.5" customHeight="1" x14ac:dyDescent="0.15">
      <c r="A291" s="281">
        <v>8.1999999999999993</v>
      </c>
      <c r="B291" s="11"/>
      <c r="C291" s="11"/>
      <c r="D291" s="462" t="s">
        <v>4886</v>
      </c>
      <c r="E291" s="498"/>
      <c r="F291" s="22"/>
      <c r="G291" s="22">
        <v>0</v>
      </c>
      <c r="H291" s="284">
        <f t="shared" ref="H291:H309" si="19">F291*G291</f>
        <v>0</v>
      </c>
      <c r="J291" s="319"/>
      <c r="K291" s="319"/>
      <c r="L291" s="318"/>
    </row>
    <row r="292" spans="1:12" ht="10.5" customHeight="1" x14ac:dyDescent="0.15">
      <c r="A292" s="459" t="s">
        <v>683</v>
      </c>
      <c r="B292" s="11"/>
      <c r="C292" s="11"/>
      <c r="D292" s="462" t="s">
        <v>5016</v>
      </c>
      <c r="E292" s="498"/>
      <c r="F292" s="22"/>
      <c r="G292" s="22">
        <v>0</v>
      </c>
      <c r="H292" s="284">
        <f t="shared" si="19"/>
        <v>0</v>
      </c>
      <c r="J292" s="319"/>
      <c r="K292" s="319"/>
      <c r="L292" s="318"/>
    </row>
    <row r="293" spans="1:12" ht="21.2" customHeight="1" x14ac:dyDescent="0.2">
      <c r="A293" s="282" t="s">
        <v>684</v>
      </c>
      <c r="B293" s="9" t="s">
        <v>168</v>
      </c>
      <c r="C293" s="9" t="s">
        <v>685</v>
      </c>
      <c r="D293" s="462" t="s">
        <v>5017</v>
      </c>
      <c r="E293" s="9" t="s">
        <v>342</v>
      </c>
      <c r="F293" s="284" t="s">
        <v>3213</v>
      </c>
      <c r="G293" s="284">
        <f>'CPU GERAL'!G3414</f>
        <v>369.92120851935005</v>
      </c>
      <c r="H293" s="284">
        <f t="shared" si="19"/>
        <v>12928.746237751286</v>
      </c>
      <c r="J293" s="319"/>
      <c r="K293" s="319"/>
      <c r="L293" s="318"/>
    </row>
    <row r="294" spans="1:12" ht="53.25" customHeight="1" x14ac:dyDescent="0.2">
      <c r="A294" s="463" t="s">
        <v>686</v>
      </c>
      <c r="B294" s="13" t="s">
        <v>2</v>
      </c>
      <c r="C294" s="13" t="s">
        <v>687</v>
      </c>
      <c r="D294" s="462" t="s">
        <v>2091</v>
      </c>
      <c r="E294" s="13" t="s">
        <v>288</v>
      </c>
      <c r="F294" s="289" t="s">
        <v>3105</v>
      </c>
      <c r="G294" s="289">
        <f>'CPU GERAL'!G3428</f>
        <v>5523.8010299999996</v>
      </c>
      <c r="H294" s="284">
        <f t="shared" si="19"/>
        <v>5523.8010299999996</v>
      </c>
      <c r="J294" s="319"/>
      <c r="K294" s="319"/>
      <c r="L294" s="318"/>
    </row>
    <row r="295" spans="1:12" ht="85.35" customHeight="1" x14ac:dyDescent="0.2">
      <c r="A295" s="463" t="s">
        <v>688</v>
      </c>
      <c r="B295" s="13" t="s">
        <v>2</v>
      </c>
      <c r="C295" s="13" t="s">
        <v>689</v>
      </c>
      <c r="D295" s="462" t="s">
        <v>5018</v>
      </c>
      <c r="E295" s="13" t="s">
        <v>288</v>
      </c>
      <c r="F295" s="289" t="s">
        <v>3105</v>
      </c>
      <c r="G295" s="289">
        <f>'CPU GERAL'!G3446</f>
        <v>6900.8032776329992</v>
      </c>
      <c r="H295" s="284">
        <f t="shared" si="19"/>
        <v>6900.8032776329992</v>
      </c>
      <c r="J295" s="319"/>
      <c r="K295" s="319"/>
      <c r="L295" s="318"/>
    </row>
    <row r="296" spans="1:12" ht="63.75" customHeight="1" x14ac:dyDescent="0.2">
      <c r="A296" s="463" t="s">
        <v>690</v>
      </c>
      <c r="B296" s="13" t="s">
        <v>2</v>
      </c>
      <c r="C296" s="13" t="s">
        <v>691</v>
      </c>
      <c r="D296" s="462" t="s">
        <v>5019</v>
      </c>
      <c r="E296" s="13" t="s">
        <v>288</v>
      </c>
      <c r="F296" s="289" t="s">
        <v>3105</v>
      </c>
      <c r="G296" s="289">
        <f>'CPU GERAL'!G3464</f>
        <v>7114.3009152300001</v>
      </c>
      <c r="H296" s="284">
        <f t="shared" si="19"/>
        <v>7114.3009152300001</v>
      </c>
      <c r="J296" s="319"/>
      <c r="K296" s="319"/>
      <c r="L296" s="318"/>
    </row>
    <row r="297" spans="1:12" ht="11.25" customHeight="1" x14ac:dyDescent="0.15">
      <c r="A297" s="459" t="s">
        <v>692</v>
      </c>
      <c r="B297" s="11"/>
      <c r="C297" s="11"/>
      <c r="D297" s="462" t="s">
        <v>5020</v>
      </c>
      <c r="E297" s="9" t="s">
        <v>288</v>
      </c>
      <c r="F297" s="22"/>
      <c r="G297" s="22">
        <v>0</v>
      </c>
      <c r="H297" s="284">
        <f t="shared" si="19"/>
        <v>0</v>
      </c>
      <c r="J297" s="319"/>
      <c r="K297" s="319"/>
      <c r="L297" s="318"/>
    </row>
    <row r="298" spans="1:12" ht="21.2" customHeight="1" x14ac:dyDescent="0.2">
      <c r="A298" s="282" t="s">
        <v>693</v>
      </c>
      <c r="B298" s="9" t="s">
        <v>9</v>
      </c>
      <c r="C298" s="9" t="s">
        <v>694</v>
      </c>
      <c r="D298" s="462" t="s">
        <v>5021</v>
      </c>
      <c r="E298" s="9" t="s">
        <v>288</v>
      </c>
      <c r="F298" s="284" t="s">
        <v>3146</v>
      </c>
      <c r="G298" s="284">
        <f>'CPU GERAL'!G3490</f>
        <v>513.25926636613144</v>
      </c>
      <c r="H298" s="284">
        <f t="shared" si="19"/>
        <v>1539.7777990983943</v>
      </c>
      <c r="J298" s="319"/>
      <c r="K298" s="319"/>
      <c r="L298" s="318"/>
    </row>
    <row r="299" spans="1:12" ht="21.2" customHeight="1" x14ac:dyDescent="0.2">
      <c r="A299" s="282" t="s">
        <v>695</v>
      </c>
      <c r="B299" s="9" t="s">
        <v>2</v>
      </c>
      <c r="C299" s="9" t="s">
        <v>696</v>
      </c>
      <c r="D299" s="462" t="s">
        <v>5022</v>
      </c>
      <c r="E299" s="9" t="s">
        <v>288</v>
      </c>
      <c r="F299" s="284" t="s">
        <v>3105</v>
      </c>
      <c r="G299" s="284">
        <f>'CPU GERAL'!G3508</f>
        <v>241.16696891804256</v>
      </c>
      <c r="H299" s="284">
        <f t="shared" si="19"/>
        <v>241.16696891804256</v>
      </c>
      <c r="J299" s="319"/>
      <c r="K299" s="319"/>
      <c r="L299" s="318"/>
    </row>
    <row r="300" spans="1:12" ht="11.25" customHeight="1" x14ac:dyDescent="0.2">
      <c r="A300" s="282" t="s">
        <v>697</v>
      </c>
      <c r="B300" s="291" t="s">
        <v>9</v>
      </c>
      <c r="C300" s="293" t="s">
        <v>698</v>
      </c>
      <c r="D300" s="462" t="s">
        <v>5023</v>
      </c>
      <c r="E300" s="9" t="s">
        <v>342</v>
      </c>
      <c r="F300" s="284" t="s">
        <v>3214</v>
      </c>
      <c r="G300" s="284">
        <f>'CPU GERAL'!G3525</f>
        <v>58.372787575208164</v>
      </c>
      <c r="H300" s="284">
        <f t="shared" si="19"/>
        <v>5994.8852839738784</v>
      </c>
      <c r="J300" s="319"/>
      <c r="K300" s="319"/>
      <c r="L300" s="318"/>
    </row>
    <row r="301" spans="1:12" ht="21.2" customHeight="1" x14ac:dyDescent="0.2">
      <c r="A301" s="282" t="s">
        <v>699</v>
      </c>
      <c r="B301" s="291" t="s">
        <v>9</v>
      </c>
      <c r="C301" s="293" t="s">
        <v>700</v>
      </c>
      <c r="D301" s="462" t="s">
        <v>5024</v>
      </c>
      <c r="E301" s="9" t="s">
        <v>288</v>
      </c>
      <c r="F301" s="284" t="s">
        <v>3115</v>
      </c>
      <c r="G301" s="284">
        <f>'CPU GERAL'!G3542</f>
        <v>201.38500213953935</v>
      </c>
      <c r="H301" s="284">
        <f t="shared" si="19"/>
        <v>4027.7000427907869</v>
      </c>
      <c r="J301" s="319"/>
      <c r="K301" s="319"/>
      <c r="L301" s="318"/>
    </row>
    <row r="302" spans="1:12" ht="10.5" customHeight="1" x14ac:dyDescent="0.15">
      <c r="A302" s="459" t="s">
        <v>701</v>
      </c>
      <c r="B302" s="11"/>
      <c r="C302" s="11"/>
      <c r="D302" s="462" t="s">
        <v>5025</v>
      </c>
      <c r="E302" s="498"/>
      <c r="F302" s="22"/>
      <c r="G302" s="22">
        <v>0</v>
      </c>
      <c r="H302" s="284">
        <f t="shared" si="19"/>
        <v>0</v>
      </c>
      <c r="J302" s="319"/>
      <c r="K302" s="319"/>
      <c r="L302" s="318"/>
    </row>
    <row r="303" spans="1:12" ht="21.2" customHeight="1" x14ac:dyDescent="0.2">
      <c r="A303" s="282" t="s">
        <v>702</v>
      </c>
      <c r="B303" s="291" t="s">
        <v>9</v>
      </c>
      <c r="C303" s="293" t="s">
        <v>703</v>
      </c>
      <c r="D303" s="462" t="s">
        <v>5026</v>
      </c>
      <c r="E303" s="9" t="s">
        <v>342</v>
      </c>
      <c r="F303" s="284" t="s">
        <v>3215</v>
      </c>
      <c r="G303" s="284">
        <f>'CPU GERAL'!G3559</f>
        <v>352.82270587126499</v>
      </c>
      <c r="H303" s="284">
        <f t="shared" si="19"/>
        <v>508.06469645462158</v>
      </c>
      <c r="J303" s="319"/>
      <c r="K303" s="319"/>
      <c r="L303" s="318"/>
    </row>
    <row r="304" spans="1:12" ht="21.2" customHeight="1" x14ac:dyDescent="0.2">
      <c r="A304" s="282" t="s">
        <v>704</v>
      </c>
      <c r="B304" s="104" t="s">
        <v>2</v>
      </c>
      <c r="C304" s="293" t="s">
        <v>705</v>
      </c>
      <c r="D304" s="462" t="s">
        <v>5027</v>
      </c>
      <c r="E304" s="9" t="s">
        <v>342</v>
      </c>
      <c r="F304" s="284" t="s">
        <v>3216</v>
      </c>
      <c r="G304" s="284">
        <f>'CPU GERAL'!G3576</f>
        <v>524.06580930736493</v>
      </c>
      <c r="H304" s="284">
        <f t="shared" si="19"/>
        <v>8500.347426965458</v>
      </c>
      <c r="J304" s="319"/>
      <c r="K304" s="319"/>
      <c r="L304" s="318"/>
    </row>
    <row r="305" spans="1:12" ht="32.1" customHeight="1" x14ac:dyDescent="0.2">
      <c r="A305" s="463" t="s">
        <v>706</v>
      </c>
      <c r="B305" s="102" t="s">
        <v>2</v>
      </c>
      <c r="C305" s="295" t="s">
        <v>707</v>
      </c>
      <c r="D305" s="462" t="s">
        <v>5028</v>
      </c>
      <c r="E305" s="13" t="s">
        <v>342</v>
      </c>
      <c r="F305" s="289" t="s">
        <v>3217</v>
      </c>
      <c r="G305" s="289">
        <f>'CPU GERAL'!G3593</f>
        <v>559.99758201736506</v>
      </c>
      <c r="H305" s="284">
        <f t="shared" si="19"/>
        <v>12297.546901101337</v>
      </c>
      <c r="J305" s="319"/>
      <c r="K305" s="319"/>
      <c r="L305" s="318"/>
    </row>
    <row r="306" spans="1:12" ht="10.5" customHeight="1" x14ac:dyDescent="0.15">
      <c r="A306" s="459" t="s">
        <v>708</v>
      </c>
      <c r="B306" s="11"/>
      <c r="C306" s="11"/>
      <c r="D306" s="462" t="s">
        <v>5029</v>
      </c>
      <c r="E306" s="498"/>
      <c r="F306" s="22"/>
      <c r="G306" s="22">
        <v>0</v>
      </c>
      <c r="H306" s="284">
        <f t="shared" si="19"/>
        <v>0</v>
      </c>
      <c r="J306" s="319"/>
      <c r="K306" s="319"/>
      <c r="L306" s="318"/>
    </row>
    <row r="307" spans="1:12" ht="32.1" customHeight="1" x14ac:dyDescent="0.2">
      <c r="A307" s="463" t="s">
        <v>709</v>
      </c>
      <c r="B307" s="102" t="s">
        <v>2</v>
      </c>
      <c r="C307" s="295" t="s">
        <v>710</v>
      </c>
      <c r="D307" s="462" t="s">
        <v>5030</v>
      </c>
      <c r="E307" s="13" t="s">
        <v>288</v>
      </c>
      <c r="F307" s="289" t="s">
        <v>3105</v>
      </c>
      <c r="G307" s="289">
        <f>'CPU GERAL'!G3610</f>
        <v>157.06862999999998</v>
      </c>
      <c r="H307" s="284">
        <f t="shared" si="19"/>
        <v>157.06862999999998</v>
      </c>
      <c r="J307" s="319"/>
      <c r="K307" s="319"/>
      <c r="L307" s="318"/>
    </row>
    <row r="308" spans="1:12" ht="11.25" customHeight="1" x14ac:dyDescent="0.15">
      <c r="A308" s="282" t="s">
        <v>711</v>
      </c>
      <c r="B308" s="11"/>
      <c r="C308" s="11"/>
      <c r="D308" s="459" t="s">
        <v>523</v>
      </c>
      <c r="E308" s="498"/>
      <c r="F308" s="22"/>
      <c r="G308" s="22">
        <v>0</v>
      </c>
      <c r="H308" s="284">
        <f t="shared" si="19"/>
        <v>0</v>
      </c>
      <c r="J308" s="319"/>
      <c r="K308" s="319"/>
      <c r="L308" s="318"/>
    </row>
    <row r="309" spans="1:12" ht="11.25" customHeight="1" x14ac:dyDescent="0.2">
      <c r="A309" s="282" t="s">
        <v>712</v>
      </c>
      <c r="B309" s="104" t="s">
        <v>2</v>
      </c>
      <c r="C309" s="293" t="s">
        <v>527</v>
      </c>
      <c r="D309" s="462" t="s">
        <v>4931</v>
      </c>
      <c r="E309" s="9" t="s">
        <v>308</v>
      </c>
      <c r="F309" s="284" t="s">
        <v>3218</v>
      </c>
      <c r="G309" s="284">
        <f>'CPU GERAL'!G3626</f>
        <v>511.5818391335427</v>
      </c>
      <c r="H309" s="284">
        <f t="shared" si="19"/>
        <v>9587.0436653625893</v>
      </c>
      <c r="J309" s="319"/>
      <c r="K309" s="319"/>
      <c r="L309" s="318"/>
    </row>
    <row r="310" spans="1:12" ht="10.5" customHeight="1" x14ac:dyDescent="0.15">
      <c r="A310" s="11"/>
      <c r="B310" s="11"/>
      <c r="C310" s="11"/>
      <c r="D310" s="15" t="s">
        <v>5031</v>
      </c>
      <c r="E310" s="498"/>
      <c r="F310" s="11"/>
      <c r="G310" s="11"/>
      <c r="H310" s="287">
        <f>SUM(H291:H309)</f>
        <v>75321.252875279388</v>
      </c>
      <c r="J310" s="319"/>
      <c r="K310" s="317"/>
      <c r="L310" s="318"/>
    </row>
    <row r="311" spans="1:12" ht="17.45" customHeight="1" x14ac:dyDescent="0.2">
      <c r="A311" s="281">
        <v>8.3000000000000007</v>
      </c>
      <c r="B311" s="12"/>
      <c r="C311" s="12"/>
      <c r="D311" s="462" t="s">
        <v>5032</v>
      </c>
      <c r="E311" s="277"/>
      <c r="F311" s="300"/>
      <c r="G311" s="300">
        <v>0</v>
      </c>
      <c r="H311" s="284">
        <f t="shared" ref="H311:H319" si="20">F311*G311</f>
        <v>0</v>
      </c>
      <c r="J311" s="319"/>
      <c r="K311" s="319"/>
      <c r="L311" s="318"/>
    </row>
    <row r="312" spans="1:12" ht="42.75" customHeight="1" x14ac:dyDescent="0.2">
      <c r="A312" s="463" t="s">
        <v>713</v>
      </c>
      <c r="B312" s="98" t="s">
        <v>9</v>
      </c>
      <c r="C312" s="295" t="s">
        <v>552</v>
      </c>
      <c r="D312" s="12" t="s">
        <v>4948</v>
      </c>
      <c r="E312" s="9" t="s">
        <v>308</v>
      </c>
      <c r="F312" s="289" t="s">
        <v>3219</v>
      </c>
      <c r="G312" s="289">
        <f>'CPU GERAL'!G3644</f>
        <v>6.6174144424672807</v>
      </c>
      <c r="H312" s="284">
        <f t="shared" si="20"/>
        <v>13324.097805763446</v>
      </c>
      <c r="J312" s="319"/>
      <c r="K312" s="319"/>
      <c r="L312" s="318"/>
    </row>
    <row r="313" spans="1:12" ht="42.75" customHeight="1" x14ac:dyDescent="0.2">
      <c r="A313" s="463" t="s">
        <v>714</v>
      </c>
      <c r="B313" s="98" t="s">
        <v>9</v>
      </c>
      <c r="C313" s="295" t="s">
        <v>554</v>
      </c>
      <c r="D313" s="12" t="s">
        <v>4949</v>
      </c>
      <c r="E313" s="9" t="s">
        <v>308</v>
      </c>
      <c r="F313" s="289" t="s">
        <v>3220</v>
      </c>
      <c r="G313" s="290">
        <f>'CPU GERAL'!G3660</f>
        <v>24.782195391886795</v>
      </c>
      <c r="H313" s="284">
        <f t="shared" si="20"/>
        <v>6882.5113042348012</v>
      </c>
      <c r="J313" s="319"/>
      <c r="K313" s="319"/>
      <c r="L313" s="318"/>
    </row>
    <row r="314" spans="1:12" ht="42.75" customHeight="1" x14ac:dyDescent="0.2">
      <c r="A314" s="463" t="s">
        <v>715</v>
      </c>
      <c r="B314" s="98" t="s">
        <v>9</v>
      </c>
      <c r="C314" s="295" t="s">
        <v>556</v>
      </c>
      <c r="D314" s="12" t="s">
        <v>4950</v>
      </c>
      <c r="E314" s="9" t="s">
        <v>308</v>
      </c>
      <c r="F314" s="289" t="s">
        <v>3221</v>
      </c>
      <c r="G314" s="290">
        <f>'CPU GERAL'!G3676</f>
        <v>25.621501128957611</v>
      </c>
      <c r="H314" s="284">
        <f t="shared" si="20"/>
        <v>44473.033014610752</v>
      </c>
      <c r="J314" s="319"/>
      <c r="K314" s="319"/>
      <c r="L314" s="318"/>
    </row>
    <row r="315" spans="1:12" ht="11.25" customHeight="1" x14ac:dyDescent="0.2">
      <c r="A315" s="282" t="s">
        <v>716</v>
      </c>
      <c r="B315" s="104" t="s">
        <v>2</v>
      </c>
      <c r="C315" s="293" t="s">
        <v>717</v>
      </c>
      <c r="D315" s="462" t="s">
        <v>5033</v>
      </c>
      <c r="E315" s="9" t="s">
        <v>342</v>
      </c>
      <c r="F315" s="284" t="s">
        <v>3222</v>
      </c>
      <c r="G315" s="285">
        <f>'CPU GERAL'!G3692</f>
        <v>22.449674122557958</v>
      </c>
      <c r="H315" s="284">
        <f t="shared" si="20"/>
        <v>889.00709525329523</v>
      </c>
      <c r="J315" s="319"/>
      <c r="K315" s="319"/>
      <c r="L315" s="318"/>
    </row>
    <row r="316" spans="1:12" ht="42.75" customHeight="1" x14ac:dyDescent="0.2">
      <c r="A316" s="463" t="s">
        <v>718</v>
      </c>
      <c r="B316" s="102" t="s">
        <v>2</v>
      </c>
      <c r="C316" s="295" t="s">
        <v>719</v>
      </c>
      <c r="D316" s="12" t="s">
        <v>5034</v>
      </c>
      <c r="E316" s="9" t="s">
        <v>308</v>
      </c>
      <c r="F316" s="289" t="s">
        <v>3220</v>
      </c>
      <c r="G316" s="290">
        <f>'CPU GERAL'!G3708</f>
        <v>16.945529606685</v>
      </c>
      <c r="H316" s="284">
        <f t="shared" si="20"/>
        <v>4706.1124823685586</v>
      </c>
      <c r="J316" s="319"/>
      <c r="K316" s="319"/>
      <c r="L316" s="318"/>
    </row>
    <row r="317" spans="1:12" ht="42.75" customHeight="1" x14ac:dyDescent="0.2">
      <c r="A317" s="463" t="s">
        <v>720</v>
      </c>
      <c r="B317" s="102" t="s">
        <v>2</v>
      </c>
      <c r="C317" s="295" t="s">
        <v>721</v>
      </c>
      <c r="D317" s="462" t="s">
        <v>5035</v>
      </c>
      <c r="E317" s="9" t="s">
        <v>308</v>
      </c>
      <c r="F317" s="289" t="s">
        <v>3220</v>
      </c>
      <c r="G317" s="290">
        <f>'CPU GERAL'!G3725</f>
        <v>314.52599633285382</v>
      </c>
      <c r="H317" s="284">
        <f t="shared" si="20"/>
        <v>87350.159701560173</v>
      </c>
      <c r="J317" s="319"/>
      <c r="K317" s="319"/>
      <c r="L317" s="318"/>
    </row>
    <row r="318" spans="1:12" ht="32.1" customHeight="1" x14ac:dyDescent="0.2">
      <c r="A318" s="463" t="s">
        <v>722</v>
      </c>
      <c r="B318" s="9" t="s">
        <v>2</v>
      </c>
      <c r="C318" s="295" t="s">
        <v>723</v>
      </c>
      <c r="D318" s="462" t="s">
        <v>5036</v>
      </c>
      <c r="E318" s="13" t="s">
        <v>288</v>
      </c>
      <c r="F318" s="289" t="s">
        <v>3223</v>
      </c>
      <c r="G318" s="290">
        <f>'CPU GERAL'!G3741</f>
        <v>14.833969898465472</v>
      </c>
      <c r="H318" s="284">
        <f t="shared" si="20"/>
        <v>12490.202654507928</v>
      </c>
      <c r="J318" s="319"/>
      <c r="K318" s="319"/>
      <c r="L318" s="318"/>
    </row>
    <row r="319" spans="1:12" ht="21.2" customHeight="1" x14ac:dyDescent="0.2">
      <c r="A319" s="282" t="s">
        <v>724</v>
      </c>
      <c r="B319" s="13" t="s">
        <v>2</v>
      </c>
      <c r="C319" s="293" t="s">
        <v>725</v>
      </c>
      <c r="D319" s="462" t="s">
        <v>5037</v>
      </c>
      <c r="E319" s="9" t="s">
        <v>342</v>
      </c>
      <c r="F319" s="284" t="s">
        <v>3224</v>
      </c>
      <c r="G319" s="285">
        <f>'CPU GERAL'!G3757</f>
        <v>22.34371483315288</v>
      </c>
      <c r="H319" s="284">
        <f t="shared" si="20"/>
        <v>21594.530074797265</v>
      </c>
      <c r="J319" s="319"/>
      <c r="K319" s="319"/>
      <c r="L319" s="318"/>
    </row>
    <row r="320" spans="1:12" ht="10.5" customHeight="1" x14ac:dyDescent="0.15">
      <c r="A320" s="11"/>
      <c r="B320" s="11"/>
      <c r="C320" s="11"/>
      <c r="D320" s="15" t="s">
        <v>5038</v>
      </c>
      <c r="E320" s="498"/>
      <c r="F320" s="11"/>
      <c r="G320" s="11"/>
      <c r="H320" s="287">
        <f>SUM(H311:H319)</f>
        <v>191709.65413309622</v>
      </c>
      <c r="J320" s="319"/>
      <c r="K320" s="319"/>
      <c r="L320" s="318"/>
    </row>
    <row r="321" spans="1:12" ht="10.5" customHeight="1" x14ac:dyDescent="0.15">
      <c r="A321" s="281">
        <v>8.4</v>
      </c>
      <c r="B321" s="11"/>
      <c r="C321" s="11"/>
      <c r="D321" s="462" t="s">
        <v>5039</v>
      </c>
      <c r="E321" s="498"/>
      <c r="F321" s="22"/>
      <c r="G321" s="22">
        <v>0</v>
      </c>
      <c r="H321" s="284">
        <f t="shared" ref="H321:H338" si="21">F321*G321</f>
        <v>0</v>
      </c>
      <c r="J321" s="319"/>
      <c r="K321" s="319"/>
      <c r="L321" s="318"/>
    </row>
    <row r="322" spans="1:12" ht="11.25" customHeight="1" x14ac:dyDescent="0.2">
      <c r="A322" s="282" t="s">
        <v>726</v>
      </c>
      <c r="B322" s="9" t="s">
        <v>9</v>
      </c>
      <c r="C322" s="293" t="s">
        <v>200</v>
      </c>
      <c r="D322" s="462" t="s">
        <v>5040</v>
      </c>
      <c r="E322" s="9" t="s">
        <v>308</v>
      </c>
      <c r="F322" s="284" t="s">
        <v>3225</v>
      </c>
      <c r="G322" s="285">
        <f>'CPU GERAL'!G3772</f>
        <v>9.6213582799275592</v>
      </c>
      <c r="H322" s="284">
        <f t="shared" si="21"/>
        <v>1204.8826973953283</v>
      </c>
      <c r="J322" s="319"/>
      <c r="K322" s="319"/>
      <c r="L322" s="318"/>
    </row>
    <row r="323" spans="1:12" ht="11.25" customHeight="1" x14ac:dyDescent="0.2">
      <c r="A323" s="282" t="s">
        <v>727</v>
      </c>
      <c r="B323" s="9" t="s">
        <v>9</v>
      </c>
      <c r="C323" s="293" t="s">
        <v>562</v>
      </c>
      <c r="D323" s="462" t="s">
        <v>4957</v>
      </c>
      <c r="E323" s="9" t="s">
        <v>308</v>
      </c>
      <c r="F323" s="284" t="s">
        <v>3226</v>
      </c>
      <c r="G323" s="285">
        <f>'CPU GERAL'!G3788</f>
        <v>27.830136795658596</v>
      </c>
      <c r="H323" s="284">
        <f t="shared" si="21"/>
        <v>2132.3450812833617</v>
      </c>
      <c r="J323" s="319"/>
      <c r="K323" s="319"/>
      <c r="L323" s="318"/>
    </row>
    <row r="324" spans="1:12" ht="10.5" customHeight="1" x14ac:dyDescent="0.15">
      <c r="A324" s="459" t="s">
        <v>728</v>
      </c>
      <c r="B324" s="11"/>
      <c r="C324" s="11"/>
      <c r="D324" s="462" t="s">
        <v>5041</v>
      </c>
      <c r="E324" s="498"/>
      <c r="F324" s="22"/>
      <c r="G324" s="22">
        <v>0</v>
      </c>
      <c r="H324" s="284">
        <f t="shared" si="21"/>
        <v>0</v>
      </c>
      <c r="J324" s="319"/>
      <c r="K324" s="319"/>
      <c r="L324" s="318"/>
    </row>
    <row r="325" spans="1:12" ht="32.1" customHeight="1" x14ac:dyDescent="0.2">
      <c r="A325" s="463" t="s">
        <v>729</v>
      </c>
      <c r="B325" s="13" t="s">
        <v>2</v>
      </c>
      <c r="C325" s="295" t="s">
        <v>730</v>
      </c>
      <c r="D325" s="462" t="s">
        <v>5042</v>
      </c>
      <c r="E325" s="13" t="s">
        <v>308</v>
      </c>
      <c r="F325" s="289" t="s">
        <v>3225</v>
      </c>
      <c r="G325" s="290">
        <f>'CPU GERAL'!G3807</f>
        <v>59.954299220773521</v>
      </c>
      <c r="H325" s="307">
        <f t="shared" si="21"/>
        <v>7508.0768914174687</v>
      </c>
      <c r="J325" s="317"/>
      <c r="K325" s="317"/>
      <c r="L325" s="318"/>
    </row>
    <row r="326" spans="1:12" ht="42.75" customHeight="1" x14ac:dyDescent="0.2">
      <c r="A326" s="463" t="s">
        <v>731</v>
      </c>
      <c r="B326" s="13" t="s">
        <v>2</v>
      </c>
      <c r="C326" s="295" t="s">
        <v>732</v>
      </c>
      <c r="D326" s="462" t="s">
        <v>5043</v>
      </c>
      <c r="E326" s="9" t="s">
        <v>308</v>
      </c>
      <c r="F326" s="289" t="s">
        <v>3227</v>
      </c>
      <c r="G326" s="289">
        <f>'CPU GERAL'!G3828</f>
        <v>89.578060976675758</v>
      </c>
      <c r="H326" s="284">
        <f t="shared" si="21"/>
        <v>59879.350640468678</v>
      </c>
      <c r="I326" s="317"/>
      <c r="J326" s="317"/>
      <c r="K326" s="317"/>
      <c r="L326" s="318"/>
    </row>
    <row r="327" spans="1:12" ht="11.25" customHeight="1" x14ac:dyDescent="0.2">
      <c r="A327" s="282" t="s">
        <v>733</v>
      </c>
      <c r="B327" s="9" t="s">
        <v>9</v>
      </c>
      <c r="C327" s="293" t="s">
        <v>734</v>
      </c>
      <c r="D327" s="462" t="s">
        <v>5044</v>
      </c>
      <c r="E327" s="9" t="s">
        <v>365</v>
      </c>
      <c r="F327" s="284" t="s">
        <v>3228</v>
      </c>
      <c r="G327" s="285">
        <f>'CPU GERAL'!G3844</f>
        <v>436.06558812600008</v>
      </c>
      <c r="H327" s="284">
        <f t="shared" si="21"/>
        <v>65.409838218900006</v>
      </c>
      <c r="J327" s="319"/>
      <c r="K327" s="319"/>
      <c r="L327" s="318"/>
    </row>
    <row r="328" spans="1:12" ht="11.25" customHeight="1" x14ac:dyDescent="0.2">
      <c r="A328" s="282" t="s">
        <v>735</v>
      </c>
      <c r="B328" s="9" t="s">
        <v>168</v>
      </c>
      <c r="C328" s="304">
        <v>42450</v>
      </c>
      <c r="D328" s="462" t="s">
        <v>5045</v>
      </c>
      <c r="E328" s="9" t="s">
        <v>342</v>
      </c>
      <c r="F328" s="284" t="s">
        <v>3229</v>
      </c>
      <c r="G328" s="285">
        <f>'CPU GERAL'!G3868</f>
        <v>31.9561951505598</v>
      </c>
      <c r="H328" s="307">
        <f t="shared" si="21"/>
        <v>2459.3487787870822</v>
      </c>
      <c r="J328" s="317"/>
      <c r="K328" s="320"/>
      <c r="L328" s="318"/>
    </row>
    <row r="329" spans="1:12" ht="21.2" customHeight="1" x14ac:dyDescent="0.2">
      <c r="A329" s="282" t="s">
        <v>736</v>
      </c>
      <c r="B329" s="9" t="s">
        <v>9</v>
      </c>
      <c r="C329" s="293" t="s">
        <v>737</v>
      </c>
      <c r="D329" s="462" t="s">
        <v>5046</v>
      </c>
      <c r="E329" s="9" t="s">
        <v>342</v>
      </c>
      <c r="F329" s="284" t="s">
        <v>3230</v>
      </c>
      <c r="G329" s="285">
        <f>'CPU GERAL'!G3886</f>
        <v>46.957982259890287</v>
      </c>
      <c r="H329" s="284">
        <f t="shared" si="21"/>
        <v>7615.6455629090069</v>
      </c>
      <c r="J329" s="319"/>
      <c r="K329" s="319"/>
      <c r="L329" s="318"/>
    </row>
    <row r="330" spans="1:12" ht="10.5" customHeight="1" x14ac:dyDescent="0.15">
      <c r="A330" s="459" t="s">
        <v>738</v>
      </c>
      <c r="B330" s="11"/>
      <c r="C330" s="11"/>
      <c r="D330" s="462" t="s">
        <v>5047</v>
      </c>
      <c r="E330" s="498"/>
      <c r="F330" s="22"/>
      <c r="G330" s="22">
        <v>0</v>
      </c>
      <c r="H330" s="284">
        <f t="shared" si="21"/>
        <v>0</v>
      </c>
      <c r="J330" s="319"/>
      <c r="K330" s="319"/>
      <c r="L330" s="318"/>
    </row>
    <row r="331" spans="1:12" ht="21.2" customHeight="1" x14ac:dyDescent="0.2">
      <c r="A331" s="282" t="s">
        <v>739</v>
      </c>
      <c r="B331" s="9" t="s">
        <v>9</v>
      </c>
      <c r="C331" s="293" t="s">
        <v>740</v>
      </c>
      <c r="D331" s="462" t="s">
        <v>5048</v>
      </c>
      <c r="E331" s="9" t="s">
        <v>308</v>
      </c>
      <c r="F331" s="284" t="s">
        <v>3231</v>
      </c>
      <c r="G331" s="285">
        <f>'CPU GERAL'!G3903</f>
        <v>75.486775844250005</v>
      </c>
      <c r="H331" s="284">
        <f t="shared" si="21"/>
        <v>591.06145486047751</v>
      </c>
      <c r="J331" s="319"/>
      <c r="K331" s="319"/>
      <c r="L331" s="318"/>
    </row>
    <row r="332" spans="1:12" ht="21.2" customHeight="1" x14ac:dyDescent="0.2">
      <c r="A332" s="282" t="s">
        <v>741</v>
      </c>
      <c r="B332" s="9" t="s">
        <v>9</v>
      </c>
      <c r="C332" s="293" t="s">
        <v>742</v>
      </c>
      <c r="D332" s="462" t="s">
        <v>5049</v>
      </c>
      <c r="E332" s="9" t="s">
        <v>308</v>
      </c>
      <c r="F332" s="284" t="s">
        <v>3232</v>
      </c>
      <c r="G332" s="285">
        <f>'CPU GERAL'!G3920</f>
        <v>75.486775844250005</v>
      </c>
      <c r="H332" s="284">
        <f t="shared" si="21"/>
        <v>217.40191443144002</v>
      </c>
      <c r="J332" s="319"/>
      <c r="K332" s="319"/>
      <c r="L332" s="318"/>
    </row>
    <row r="333" spans="1:12" ht="10.5" customHeight="1" x14ac:dyDescent="0.15">
      <c r="A333" s="459" t="s">
        <v>743</v>
      </c>
      <c r="B333" s="11"/>
      <c r="C333" s="11"/>
      <c r="D333" s="459" t="s">
        <v>581</v>
      </c>
      <c r="E333" s="498"/>
      <c r="F333" s="22"/>
      <c r="G333" s="22">
        <v>0</v>
      </c>
      <c r="H333" s="284">
        <f t="shared" si="21"/>
        <v>0</v>
      </c>
      <c r="J333" s="319"/>
      <c r="K333" s="319"/>
      <c r="L333" s="318"/>
    </row>
    <row r="334" spans="1:12" ht="32.1" customHeight="1" x14ac:dyDescent="0.2">
      <c r="A334" s="463" t="s">
        <v>744</v>
      </c>
      <c r="B334" s="13" t="s">
        <v>9</v>
      </c>
      <c r="C334" s="295" t="s">
        <v>625</v>
      </c>
      <c r="D334" s="462" t="s">
        <v>5050</v>
      </c>
      <c r="E334" s="13" t="s">
        <v>308</v>
      </c>
      <c r="F334" s="289" t="s">
        <v>3233</v>
      </c>
      <c r="G334" s="290">
        <f>'CPU GERAL'!G3938</f>
        <v>231.35331982950004</v>
      </c>
      <c r="H334" s="284">
        <f t="shared" si="21"/>
        <v>205.90445464825504</v>
      </c>
      <c r="J334" s="319"/>
      <c r="K334" s="319"/>
      <c r="L334" s="318"/>
    </row>
    <row r="335" spans="1:12" ht="42.75" customHeight="1" x14ac:dyDescent="0.2">
      <c r="A335" s="463" t="s">
        <v>745</v>
      </c>
      <c r="B335" s="13" t="s">
        <v>2</v>
      </c>
      <c r="C335" s="295" t="s">
        <v>583</v>
      </c>
      <c r="D335" s="462" t="s">
        <v>5051</v>
      </c>
      <c r="E335" s="9" t="s">
        <v>308</v>
      </c>
      <c r="F335" s="289" t="s">
        <v>3234</v>
      </c>
      <c r="G335" s="290">
        <f>'CPU GERAL'!G3957</f>
        <v>271.86174917747945</v>
      </c>
      <c r="H335" s="284">
        <f t="shared" si="21"/>
        <v>2446.755742597315</v>
      </c>
      <c r="J335" s="319"/>
      <c r="K335" s="319"/>
      <c r="L335" s="318"/>
    </row>
    <row r="336" spans="1:12" ht="32.1" customHeight="1" x14ac:dyDescent="0.2">
      <c r="A336" s="463" t="s">
        <v>746</v>
      </c>
      <c r="B336" s="13" t="s">
        <v>9</v>
      </c>
      <c r="C336" s="295" t="s">
        <v>625</v>
      </c>
      <c r="D336" s="462" t="s">
        <v>5052</v>
      </c>
      <c r="E336" s="13" t="s">
        <v>308</v>
      </c>
      <c r="F336" s="289" t="s">
        <v>3235</v>
      </c>
      <c r="G336" s="290">
        <f>'CPU GERAL'!G3975</f>
        <v>231.35331982950004</v>
      </c>
      <c r="H336" s="284">
        <f t="shared" si="21"/>
        <v>1293.2650578469052</v>
      </c>
      <c r="J336" s="319"/>
      <c r="K336" s="319"/>
      <c r="L336" s="318"/>
    </row>
    <row r="337" spans="1:12" ht="42.75" customHeight="1" x14ac:dyDescent="0.2">
      <c r="A337" s="463" t="s">
        <v>747</v>
      </c>
      <c r="B337" s="13" t="s">
        <v>2</v>
      </c>
      <c r="C337" s="295" t="s">
        <v>748</v>
      </c>
      <c r="D337" s="462" t="s">
        <v>2115</v>
      </c>
      <c r="E337" s="9" t="s">
        <v>308</v>
      </c>
      <c r="F337" s="289" t="s">
        <v>3236</v>
      </c>
      <c r="G337" s="290">
        <f>'CPU GERAL'!G3994</f>
        <v>228.24337742085072</v>
      </c>
      <c r="H337" s="284">
        <f t="shared" si="21"/>
        <v>14235.539449738459</v>
      </c>
      <c r="J337" s="319"/>
      <c r="K337" s="319"/>
      <c r="L337" s="318"/>
    </row>
    <row r="338" spans="1:12" ht="42.75" customHeight="1" x14ac:dyDescent="0.2">
      <c r="A338" s="463" t="s">
        <v>749</v>
      </c>
      <c r="B338" s="102" t="s">
        <v>2</v>
      </c>
      <c r="C338" s="295" t="s">
        <v>748</v>
      </c>
      <c r="D338" s="462" t="s">
        <v>5053</v>
      </c>
      <c r="E338" s="9" t="s">
        <v>308</v>
      </c>
      <c r="F338" s="289" t="s">
        <v>3237</v>
      </c>
      <c r="G338" s="290">
        <f>'CPU GERAL'!G4013</f>
        <v>228.24337742085072</v>
      </c>
      <c r="H338" s="284">
        <f t="shared" si="21"/>
        <v>1335.2237579119767</v>
      </c>
      <c r="J338" s="319"/>
      <c r="K338" s="319"/>
      <c r="L338" s="318"/>
    </row>
    <row r="339" spans="1:12" ht="10.5" customHeight="1" x14ac:dyDescent="0.15">
      <c r="A339" s="11"/>
      <c r="B339" s="11"/>
      <c r="C339" s="11"/>
      <c r="D339" s="15" t="s">
        <v>5054</v>
      </c>
      <c r="E339" s="498"/>
      <c r="F339" s="11"/>
      <c r="G339" s="11"/>
      <c r="H339" s="287">
        <f>SUM(H321:H338)</f>
        <v>101190.21132251466</v>
      </c>
      <c r="J339" s="319"/>
      <c r="K339" s="319"/>
      <c r="L339" s="318"/>
    </row>
    <row r="340" spans="1:12" ht="10.5" customHeight="1" x14ac:dyDescent="0.15">
      <c r="A340" s="281">
        <v>8.5</v>
      </c>
      <c r="B340" s="11"/>
      <c r="C340" s="11"/>
      <c r="D340" s="462" t="s">
        <v>5055</v>
      </c>
      <c r="E340" s="498"/>
      <c r="F340" s="22"/>
      <c r="G340" s="22">
        <v>0</v>
      </c>
      <c r="H340" s="284">
        <f t="shared" ref="H340:H343" si="22">F340*G340</f>
        <v>0</v>
      </c>
      <c r="J340" s="319"/>
      <c r="K340" s="319"/>
      <c r="L340" s="318"/>
    </row>
    <row r="341" spans="1:12" ht="32.1" customHeight="1" x14ac:dyDescent="0.2">
      <c r="A341" s="463" t="s">
        <v>750</v>
      </c>
      <c r="B341" s="98" t="s">
        <v>9</v>
      </c>
      <c r="C341" s="295" t="s">
        <v>603</v>
      </c>
      <c r="D341" s="462" t="s">
        <v>5056</v>
      </c>
      <c r="E341" s="13" t="s">
        <v>342</v>
      </c>
      <c r="F341" s="289" t="s">
        <v>3238</v>
      </c>
      <c r="G341" s="290">
        <f>'CPU GERAL'!G4031</f>
        <v>31.116949984349997</v>
      </c>
      <c r="H341" s="284">
        <f t="shared" si="22"/>
        <v>3585.2949771968065</v>
      </c>
      <c r="J341" s="319"/>
      <c r="K341" s="319"/>
      <c r="L341" s="318"/>
    </row>
    <row r="342" spans="1:12" ht="32.1" customHeight="1" x14ac:dyDescent="0.2">
      <c r="A342" s="463" t="s">
        <v>751</v>
      </c>
      <c r="B342" s="102" t="s">
        <v>2</v>
      </c>
      <c r="C342" s="295" t="s">
        <v>609</v>
      </c>
      <c r="D342" s="462" t="s">
        <v>4980</v>
      </c>
      <c r="E342" s="13" t="s">
        <v>308</v>
      </c>
      <c r="F342" s="289" t="s">
        <v>3215</v>
      </c>
      <c r="G342" s="290">
        <f>'CPU GERAL'!G4050</f>
        <v>247.39764429014997</v>
      </c>
      <c r="H342" s="284">
        <f t="shared" si="22"/>
        <v>356.25260777781597</v>
      </c>
      <c r="J342" s="319"/>
      <c r="K342" s="319"/>
      <c r="L342" s="318"/>
    </row>
    <row r="343" spans="1:12" ht="32.1" customHeight="1" x14ac:dyDescent="0.2">
      <c r="A343" s="463" t="s">
        <v>752</v>
      </c>
      <c r="B343" s="98" t="s">
        <v>9</v>
      </c>
      <c r="C343" s="295" t="s">
        <v>613</v>
      </c>
      <c r="D343" s="462" t="s">
        <v>4981</v>
      </c>
      <c r="E343" s="13" t="s">
        <v>308</v>
      </c>
      <c r="F343" s="289" t="s">
        <v>3239</v>
      </c>
      <c r="G343" s="290">
        <f>'CPU GERAL'!G4068</f>
        <v>221.8379492275281</v>
      </c>
      <c r="H343" s="284">
        <f t="shared" si="22"/>
        <v>4427.8854665814606</v>
      </c>
      <c r="J343" s="319"/>
      <c r="K343" s="319"/>
      <c r="L343" s="318"/>
    </row>
    <row r="344" spans="1:12" ht="10.5" customHeight="1" x14ac:dyDescent="0.15">
      <c r="A344" s="11"/>
      <c r="B344" s="11"/>
      <c r="C344" s="11"/>
      <c r="D344" s="15" t="s">
        <v>5057</v>
      </c>
      <c r="E344" s="498"/>
      <c r="F344" s="11"/>
      <c r="G344" s="11"/>
      <c r="H344" s="287">
        <f>SUM(H340:H343)</f>
        <v>8369.4330515560832</v>
      </c>
      <c r="J344" s="319"/>
      <c r="K344" s="319"/>
      <c r="L344" s="318"/>
    </row>
    <row r="345" spans="1:12" ht="10.5" customHeight="1" x14ac:dyDescent="0.15">
      <c r="A345" s="281">
        <v>8.6</v>
      </c>
      <c r="B345" s="11"/>
      <c r="C345" s="11"/>
      <c r="D345" s="459" t="s">
        <v>633</v>
      </c>
      <c r="E345" s="498"/>
      <c r="F345" s="22"/>
      <c r="G345" s="22">
        <v>0</v>
      </c>
      <c r="H345" s="284">
        <f t="shared" ref="H345:H363" si="23">F345*G345</f>
        <v>0</v>
      </c>
      <c r="J345" s="319"/>
      <c r="K345" s="319"/>
      <c r="L345" s="318"/>
    </row>
    <row r="346" spans="1:12" ht="10.5" customHeight="1" x14ac:dyDescent="0.15">
      <c r="A346" s="459" t="s">
        <v>753</v>
      </c>
      <c r="B346" s="11"/>
      <c r="C346" s="11"/>
      <c r="D346" s="462" t="s">
        <v>5058</v>
      </c>
      <c r="E346" s="498"/>
      <c r="F346" s="22"/>
      <c r="G346" s="22">
        <v>0</v>
      </c>
      <c r="H346" s="284">
        <f t="shared" si="23"/>
        <v>0</v>
      </c>
      <c r="J346" s="319"/>
      <c r="K346" s="319"/>
      <c r="L346" s="318"/>
    </row>
    <row r="347" spans="1:12" ht="42.75" customHeight="1" x14ac:dyDescent="0.2">
      <c r="A347" s="463" t="s">
        <v>754</v>
      </c>
      <c r="B347" s="98" t="s">
        <v>9</v>
      </c>
      <c r="C347" s="295" t="s">
        <v>636</v>
      </c>
      <c r="D347" s="12" t="s">
        <v>4994</v>
      </c>
      <c r="E347" s="13" t="s">
        <v>308</v>
      </c>
      <c r="F347" s="289" t="s">
        <v>3240</v>
      </c>
      <c r="G347" s="289">
        <f>'CPU GERAL'!G4084</f>
        <v>4.9122594410917957</v>
      </c>
      <c r="H347" s="284">
        <f t="shared" si="23"/>
        <v>9486.8010456085303</v>
      </c>
      <c r="J347" s="317"/>
      <c r="K347" s="317"/>
      <c r="L347" s="318"/>
    </row>
    <row r="348" spans="1:12" ht="42.75" customHeight="1" x14ac:dyDescent="0.2">
      <c r="A348" s="463" t="s">
        <v>755</v>
      </c>
      <c r="B348" s="98" t="s">
        <v>9</v>
      </c>
      <c r="C348" s="295" t="s">
        <v>756</v>
      </c>
      <c r="D348" s="12" t="s">
        <v>5059</v>
      </c>
      <c r="E348" s="13" t="s">
        <v>308</v>
      </c>
      <c r="F348" s="289" t="s">
        <v>3241</v>
      </c>
      <c r="G348" s="290">
        <f>'CPU GERAL'!G4101</f>
        <v>15.903005523523543</v>
      </c>
      <c r="H348" s="284">
        <f t="shared" si="23"/>
        <v>8958.9581616769883</v>
      </c>
      <c r="J348" s="317"/>
      <c r="K348" s="317"/>
      <c r="L348" s="318"/>
    </row>
    <row r="349" spans="1:12" ht="42.75" customHeight="1" x14ac:dyDescent="0.2">
      <c r="A349" s="463" t="s">
        <v>757</v>
      </c>
      <c r="B349" s="102" t="s">
        <v>2</v>
      </c>
      <c r="C349" s="295" t="s">
        <v>758</v>
      </c>
      <c r="D349" s="12" t="s">
        <v>5060</v>
      </c>
      <c r="E349" s="13" t="s">
        <v>308</v>
      </c>
      <c r="F349" s="289" t="s">
        <v>3242</v>
      </c>
      <c r="G349" s="289">
        <f>'CPU GERAL'!G4118</f>
        <v>26.337136097258998</v>
      </c>
      <c r="H349" s="284">
        <f t="shared" si="23"/>
        <v>21363.631316652609</v>
      </c>
      <c r="J349" s="317"/>
      <c r="K349" s="317"/>
      <c r="L349" s="318"/>
    </row>
    <row r="350" spans="1:12" ht="42.75" customHeight="1" x14ac:dyDescent="0.2">
      <c r="A350" s="463" t="s">
        <v>759</v>
      </c>
      <c r="B350" s="98" t="s">
        <v>9</v>
      </c>
      <c r="C350" s="295" t="s">
        <v>760</v>
      </c>
      <c r="D350" s="12" t="s">
        <v>5061</v>
      </c>
      <c r="E350" s="13" t="s">
        <v>308</v>
      </c>
      <c r="F350" s="289" t="s">
        <v>3243</v>
      </c>
      <c r="G350" s="290">
        <f>'CPU GERAL'!G4133</f>
        <v>2.6416301425369539</v>
      </c>
      <c r="H350" s="284">
        <f t="shared" si="23"/>
        <v>593.12521590382232</v>
      </c>
      <c r="J350" s="319"/>
      <c r="K350" s="319"/>
      <c r="L350" s="318"/>
    </row>
    <row r="351" spans="1:12" ht="42.75" customHeight="1" x14ac:dyDescent="0.2">
      <c r="A351" s="463" t="s">
        <v>761</v>
      </c>
      <c r="B351" s="98" t="s">
        <v>9</v>
      </c>
      <c r="C351" s="295" t="s">
        <v>640</v>
      </c>
      <c r="D351" s="12" t="s">
        <v>5062</v>
      </c>
      <c r="E351" s="13" t="s">
        <v>308</v>
      </c>
      <c r="F351" s="289" t="s">
        <v>3244</v>
      </c>
      <c r="G351" s="290">
        <f>'CPU GERAL'!G4149</f>
        <v>14.409884856705807</v>
      </c>
      <c r="H351" s="284">
        <f t="shared" si="23"/>
        <v>9918.4678457191731</v>
      </c>
      <c r="J351" s="319"/>
      <c r="K351" s="319"/>
      <c r="L351" s="318"/>
    </row>
    <row r="352" spans="1:12" ht="42.75" customHeight="1" x14ac:dyDescent="0.2">
      <c r="A352" s="463" t="s">
        <v>762</v>
      </c>
      <c r="B352" s="98" t="s">
        <v>9</v>
      </c>
      <c r="C352" s="295" t="s">
        <v>640</v>
      </c>
      <c r="D352" s="12" t="s">
        <v>5063</v>
      </c>
      <c r="E352" s="13" t="s">
        <v>308</v>
      </c>
      <c r="F352" s="289" t="s">
        <v>3245</v>
      </c>
      <c r="G352" s="326">
        <f>'CPU GERAL'!G4165</f>
        <v>14.409884856705807</v>
      </c>
      <c r="H352" s="284">
        <f t="shared" si="23"/>
        <v>5458.4643837201593</v>
      </c>
      <c r="J352" s="319"/>
      <c r="K352" s="319"/>
      <c r="L352" s="318"/>
    </row>
    <row r="353" spans="1:12" ht="42.75" customHeight="1" x14ac:dyDescent="0.2">
      <c r="A353" s="463" t="s">
        <v>763</v>
      </c>
      <c r="B353" s="98" t="s">
        <v>9</v>
      </c>
      <c r="C353" s="295" t="s">
        <v>640</v>
      </c>
      <c r="D353" s="12" t="s">
        <v>5064</v>
      </c>
      <c r="E353" s="13" t="s">
        <v>308</v>
      </c>
      <c r="F353" s="289" t="s">
        <v>3246</v>
      </c>
      <c r="G353" s="326">
        <f>'CPU GERAL'!G4181</f>
        <v>14.409884856705807</v>
      </c>
      <c r="H353" s="284">
        <f t="shared" si="23"/>
        <v>114.99088115651234</v>
      </c>
      <c r="J353" s="319"/>
      <c r="K353" s="319"/>
      <c r="L353" s="318"/>
    </row>
    <row r="354" spans="1:12" ht="21.2" customHeight="1" x14ac:dyDescent="0.2">
      <c r="A354" s="282" t="s">
        <v>764</v>
      </c>
      <c r="B354" s="291" t="s">
        <v>277</v>
      </c>
      <c r="C354" s="297">
        <v>79464</v>
      </c>
      <c r="D354" s="462" t="s">
        <v>5065</v>
      </c>
      <c r="E354" s="9" t="s">
        <v>308</v>
      </c>
      <c r="F354" s="284" t="s">
        <v>3247</v>
      </c>
      <c r="G354" s="284">
        <f>'CPU GERAL'!G4199</f>
        <v>20.576743816724999</v>
      </c>
      <c r="H354" s="284">
        <f t="shared" si="23"/>
        <v>926.15923919079216</v>
      </c>
      <c r="J354" s="317"/>
      <c r="K354" s="317"/>
      <c r="L354" s="318"/>
    </row>
    <row r="355" spans="1:12" ht="10.5" customHeight="1" x14ac:dyDescent="0.2">
      <c r="A355" s="282" t="s">
        <v>765</v>
      </c>
      <c r="B355" s="291" t="s">
        <v>9</v>
      </c>
      <c r="C355" s="293" t="s">
        <v>766</v>
      </c>
      <c r="D355" s="462" t="s">
        <v>5066</v>
      </c>
      <c r="E355" s="9" t="s">
        <v>308</v>
      </c>
      <c r="F355" s="284" t="s">
        <v>3248</v>
      </c>
      <c r="G355" s="284">
        <f>'CPU GERAL'!G4216</f>
        <v>21.274708316578202</v>
      </c>
      <c r="H355" s="284">
        <f t="shared" si="23"/>
        <v>490.59477378029334</v>
      </c>
      <c r="J355" s="317"/>
      <c r="K355" s="317"/>
      <c r="L355" s="318"/>
    </row>
    <row r="356" spans="1:12" ht="10.5" customHeight="1" x14ac:dyDescent="0.15">
      <c r="A356" s="282" t="s">
        <v>767</v>
      </c>
      <c r="B356" s="11"/>
      <c r="C356" s="11"/>
      <c r="D356" s="462" t="s">
        <v>5067</v>
      </c>
      <c r="E356" s="498"/>
      <c r="F356" s="22"/>
      <c r="G356" s="22">
        <v>0</v>
      </c>
      <c r="H356" s="284">
        <f t="shared" si="23"/>
        <v>0</v>
      </c>
      <c r="J356" s="319"/>
      <c r="K356" s="319"/>
      <c r="L356" s="318"/>
    </row>
    <row r="357" spans="1:12" ht="21.2" customHeight="1" x14ac:dyDescent="0.2">
      <c r="A357" s="282" t="s">
        <v>768</v>
      </c>
      <c r="B357" s="291" t="s">
        <v>9</v>
      </c>
      <c r="C357" s="293" t="s">
        <v>769</v>
      </c>
      <c r="D357" s="462" t="s">
        <v>5068</v>
      </c>
      <c r="E357" s="9" t="s">
        <v>308</v>
      </c>
      <c r="F357" s="284" t="s">
        <v>3249</v>
      </c>
      <c r="G357" s="285">
        <f>'CPU GERAL'!G4236</f>
        <v>38.838614576939996</v>
      </c>
      <c r="H357" s="284">
        <f t="shared" si="23"/>
        <v>6190.4867774184659</v>
      </c>
      <c r="J357" s="319"/>
      <c r="K357" s="319"/>
      <c r="L357" s="318"/>
    </row>
    <row r="358" spans="1:12" ht="10.5" customHeight="1" x14ac:dyDescent="0.15">
      <c r="A358" s="282" t="s">
        <v>770</v>
      </c>
      <c r="B358" s="11"/>
      <c r="C358" s="11"/>
      <c r="D358" s="462" t="s">
        <v>5069</v>
      </c>
      <c r="E358" s="498"/>
      <c r="F358" s="22"/>
      <c r="G358" s="22">
        <v>0</v>
      </c>
      <c r="H358" s="284">
        <f t="shared" si="23"/>
        <v>0</v>
      </c>
      <c r="J358" s="319"/>
      <c r="K358" s="319"/>
      <c r="L358" s="318"/>
    </row>
    <row r="359" spans="1:12" ht="10.5" customHeight="1" x14ac:dyDescent="0.2">
      <c r="A359" s="282" t="s">
        <v>771</v>
      </c>
      <c r="B359" s="291" t="s">
        <v>9</v>
      </c>
      <c r="C359" s="293" t="s">
        <v>772</v>
      </c>
      <c r="D359" s="462" t="s">
        <v>5070</v>
      </c>
      <c r="E359" s="9" t="s">
        <v>342</v>
      </c>
      <c r="F359" s="284" t="s">
        <v>3250</v>
      </c>
      <c r="G359" s="285">
        <f>'CPU GERAL'!G4253</f>
        <v>5.7251093188319997</v>
      </c>
      <c r="H359" s="284">
        <f>F359*G359</f>
        <v>74.42642114481599</v>
      </c>
      <c r="J359" s="319"/>
      <c r="K359" s="319"/>
      <c r="L359" s="318"/>
    </row>
    <row r="360" spans="1:12" ht="10.5" customHeight="1" x14ac:dyDescent="0.15">
      <c r="A360" s="282" t="s">
        <v>773</v>
      </c>
      <c r="B360" s="11"/>
      <c r="C360" s="11"/>
      <c r="D360" s="462" t="s">
        <v>5071</v>
      </c>
      <c r="E360" s="498"/>
      <c r="F360" s="22"/>
      <c r="G360" s="22">
        <v>0</v>
      </c>
      <c r="H360" s="284">
        <f t="shared" si="23"/>
        <v>0</v>
      </c>
      <c r="J360" s="319"/>
      <c r="K360" s="319"/>
      <c r="L360" s="318"/>
    </row>
    <row r="361" spans="1:12" ht="21.2" customHeight="1" x14ac:dyDescent="0.2">
      <c r="A361" s="282" t="s">
        <v>774</v>
      </c>
      <c r="B361" s="291" t="s">
        <v>9</v>
      </c>
      <c r="C361" s="293" t="s">
        <v>775</v>
      </c>
      <c r="D361" s="462" t="s">
        <v>5072</v>
      </c>
      <c r="E361" s="9" t="s">
        <v>342</v>
      </c>
      <c r="F361" s="284" t="s">
        <v>3251</v>
      </c>
      <c r="G361" s="285">
        <f>'CPU GERAL'!G4270</f>
        <v>14.5245505840416</v>
      </c>
      <c r="H361" s="284">
        <f t="shared" si="23"/>
        <v>92.957123737866254</v>
      </c>
      <c r="J361" s="319"/>
      <c r="K361" s="319"/>
      <c r="L361" s="318"/>
    </row>
    <row r="362" spans="1:12" ht="21.2" customHeight="1" x14ac:dyDescent="0.2">
      <c r="A362" s="282" t="s">
        <v>776</v>
      </c>
      <c r="B362" s="104" t="s">
        <v>2</v>
      </c>
      <c r="C362" s="293" t="s">
        <v>777</v>
      </c>
      <c r="D362" s="462" t="s">
        <v>5073</v>
      </c>
      <c r="E362" s="9" t="s">
        <v>342</v>
      </c>
      <c r="F362" s="284" t="s">
        <v>3252</v>
      </c>
      <c r="G362" s="285">
        <f>'CPU GERAL'!G4287</f>
        <v>19.207296302197165</v>
      </c>
      <c r="H362" s="284">
        <f t="shared" si="23"/>
        <v>3707.008186324053</v>
      </c>
      <c r="J362" s="317"/>
      <c r="K362" s="317"/>
      <c r="L362" s="318"/>
    </row>
    <row r="363" spans="1:12" ht="21.2" customHeight="1" x14ac:dyDescent="0.2">
      <c r="A363" s="282" t="s">
        <v>778</v>
      </c>
      <c r="B363" s="291" t="s">
        <v>9</v>
      </c>
      <c r="C363" s="293" t="s">
        <v>779</v>
      </c>
      <c r="D363" s="462" t="s">
        <v>5074</v>
      </c>
      <c r="E363" s="9" t="s">
        <v>288</v>
      </c>
      <c r="F363" s="284" t="s">
        <v>3105</v>
      </c>
      <c r="G363" s="285">
        <f>'CPU GERAL'!G4303</f>
        <v>196.73335757024998</v>
      </c>
      <c r="H363" s="284">
        <f t="shared" si="23"/>
        <v>196.73335757024998</v>
      </c>
      <c r="J363" s="319"/>
      <c r="K363" s="319"/>
      <c r="L363" s="318"/>
    </row>
    <row r="364" spans="1:12" ht="9.9499999999999993" customHeight="1" x14ac:dyDescent="0.15">
      <c r="A364" s="11"/>
      <c r="B364" s="11"/>
      <c r="C364" s="11"/>
      <c r="D364" s="15" t="s">
        <v>5075</v>
      </c>
      <c r="E364" s="498"/>
      <c r="F364" s="11"/>
      <c r="G364" s="11"/>
      <c r="H364" s="287">
        <f>SUM(H345:H363)</f>
        <v>67572.804729604322</v>
      </c>
      <c r="J364" s="319"/>
      <c r="K364" s="319"/>
      <c r="L364" s="318"/>
    </row>
    <row r="365" spans="1:12" ht="10.5" customHeight="1" x14ac:dyDescent="0.15">
      <c r="A365" s="305">
        <v>8.6999999999999993</v>
      </c>
      <c r="B365" s="11"/>
      <c r="C365" s="11"/>
      <c r="D365" s="282" t="s">
        <v>780</v>
      </c>
      <c r="E365" s="498"/>
      <c r="F365" s="22"/>
      <c r="G365" s="22">
        <v>0</v>
      </c>
      <c r="H365" s="284">
        <f t="shared" ref="H365:H370" si="24">F365*G365</f>
        <v>0</v>
      </c>
      <c r="J365" s="319"/>
      <c r="K365" s="319"/>
      <c r="L365" s="318"/>
    </row>
    <row r="366" spans="1:12" ht="21.2" customHeight="1" x14ac:dyDescent="0.2">
      <c r="A366" s="282" t="s">
        <v>781</v>
      </c>
      <c r="B366" s="291" t="s">
        <v>9</v>
      </c>
      <c r="C366" s="293" t="s">
        <v>782</v>
      </c>
      <c r="D366" s="462" t="s">
        <v>5076</v>
      </c>
      <c r="E366" s="9" t="s">
        <v>308</v>
      </c>
      <c r="F366" s="284" t="s">
        <v>3253</v>
      </c>
      <c r="G366" s="285">
        <f>'CPU GERAL'!G4317</f>
        <v>55.112729999999999</v>
      </c>
      <c r="H366" s="284">
        <f t="shared" si="24"/>
        <v>18893.194971299999</v>
      </c>
      <c r="J366" s="319"/>
      <c r="K366" s="317"/>
      <c r="L366" s="318"/>
    </row>
    <row r="367" spans="1:12" ht="21.2" customHeight="1" x14ac:dyDescent="0.2">
      <c r="A367" s="282" t="s">
        <v>783</v>
      </c>
      <c r="B367" s="291" t="s">
        <v>9</v>
      </c>
      <c r="C367" s="293" t="s">
        <v>784</v>
      </c>
      <c r="D367" s="462" t="s">
        <v>5077</v>
      </c>
      <c r="E367" s="9" t="s">
        <v>308</v>
      </c>
      <c r="F367" s="284" t="s">
        <v>3253</v>
      </c>
      <c r="G367" s="285">
        <f>'CPU GERAL'!G4335</f>
        <v>128.16050452639956</v>
      </c>
      <c r="H367" s="284">
        <f t="shared" si="24"/>
        <v>43934.702556695032</v>
      </c>
      <c r="J367" s="319"/>
      <c r="K367" s="319"/>
      <c r="L367" s="318"/>
    </row>
    <row r="368" spans="1:12" ht="21.2" customHeight="1" x14ac:dyDescent="0.2">
      <c r="A368" s="282" t="s">
        <v>785</v>
      </c>
      <c r="B368" s="291" t="s">
        <v>9</v>
      </c>
      <c r="C368" s="293" t="s">
        <v>786</v>
      </c>
      <c r="D368" s="462" t="s">
        <v>5078</v>
      </c>
      <c r="E368" s="9" t="s">
        <v>342</v>
      </c>
      <c r="F368" s="284" t="s">
        <v>3254</v>
      </c>
      <c r="G368" s="285">
        <f>'CPU GERAL'!G4353</f>
        <v>34.6415571</v>
      </c>
      <c r="H368" s="284">
        <f t="shared" si="24"/>
        <v>604.49517139499994</v>
      </c>
      <c r="J368" s="319"/>
      <c r="K368" s="319"/>
      <c r="L368" s="318"/>
    </row>
    <row r="369" spans="1:12" ht="21.2" customHeight="1" x14ac:dyDescent="0.2">
      <c r="A369" s="282" t="s">
        <v>787</v>
      </c>
      <c r="B369" s="291" t="s">
        <v>9</v>
      </c>
      <c r="C369" s="293" t="s">
        <v>788</v>
      </c>
      <c r="D369" s="462" t="s">
        <v>5079</v>
      </c>
      <c r="E369" s="9" t="s">
        <v>342</v>
      </c>
      <c r="F369" s="284" t="s">
        <v>3255</v>
      </c>
      <c r="G369" s="285">
        <f>'CPU GERAL'!G4370</f>
        <v>35.861416091568046</v>
      </c>
      <c r="H369" s="284">
        <f t="shared" si="24"/>
        <v>2375.8188160663831</v>
      </c>
      <c r="J369" s="319"/>
      <c r="K369" s="319"/>
      <c r="L369" s="318"/>
    </row>
    <row r="370" spans="1:12" ht="21.2" customHeight="1" x14ac:dyDescent="0.2">
      <c r="A370" s="282" t="s">
        <v>789</v>
      </c>
      <c r="B370" s="291" t="s">
        <v>9</v>
      </c>
      <c r="C370" s="293" t="s">
        <v>790</v>
      </c>
      <c r="D370" s="462" t="s">
        <v>5080</v>
      </c>
      <c r="E370" s="9" t="s">
        <v>342</v>
      </c>
      <c r="F370" s="284" t="s">
        <v>3256</v>
      </c>
      <c r="G370" s="285">
        <f>'CPU GERAL'!G4386</f>
        <v>90.682527331350002</v>
      </c>
      <c r="H370" s="284">
        <f t="shared" si="24"/>
        <v>5495.3611562798105</v>
      </c>
      <c r="J370" s="319"/>
      <c r="K370" s="319"/>
      <c r="L370" s="318"/>
    </row>
    <row r="371" spans="1:12" ht="10.5" customHeight="1" x14ac:dyDescent="0.15">
      <c r="A371" s="11"/>
      <c r="B371" s="11"/>
      <c r="C371" s="11"/>
      <c r="D371" s="15" t="s">
        <v>5081</v>
      </c>
      <c r="E371" s="498"/>
      <c r="F371" s="11"/>
      <c r="G371" s="11"/>
      <c r="H371" s="287">
        <f>SUM(H365:H370)</f>
        <v>71303.572671736212</v>
      </c>
      <c r="J371" s="319"/>
      <c r="K371" s="319"/>
      <c r="L371" s="318"/>
    </row>
    <row r="372" spans="1:12" ht="10.5" customHeight="1" x14ac:dyDescent="0.15">
      <c r="A372" s="281">
        <v>8.8000000000000007</v>
      </c>
      <c r="B372" s="11"/>
      <c r="C372" s="11"/>
      <c r="D372" s="462" t="s">
        <v>5082</v>
      </c>
      <c r="E372" s="498"/>
      <c r="F372" s="22"/>
      <c r="G372" s="22">
        <v>0</v>
      </c>
      <c r="H372" s="284">
        <f t="shared" ref="H372:H378" si="25">F372*G372</f>
        <v>0</v>
      </c>
      <c r="J372" s="319"/>
      <c r="K372" s="319"/>
      <c r="L372" s="318"/>
    </row>
    <row r="373" spans="1:12" ht="20.25" customHeight="1" x14ac:dyDescent="0.2">
      <c r="A373" s="459" t="s">
        <v>791</v>
      </c>
      <c r="B373" s="12"/>
      <c r="C373" s="12"/>
      <c r="D373" s="462" t="s">
        <v>5083</v>
      </c>
      <c r="E373" s="277"/>
      <c r="F373" s="300"/>
      <c r="G373" s="300">
        <v>0</v>
      </c>
      <c r="H373" s="284">
        <f t="shared" si="25"/>
        <v>0</v>
      </c>
      <c r="J373" s="319"/>
      <c r="K373" s="319"/>
      <c r="L373" s="318"/>
    </row>
    <row r="374" spans="1:12" ht="21.2" customHeight="1" x14ac:dyDescent="0.2">
      <c r="A374" s="463" t="s">
        <v>792</v>
      </c>
      <c r="B374" s="104" t="s">
        <v>2</v>
      </c>
      <c r="C374" s="293" t="s">
        <v>793</v>
      </c>
      <c r="D374" s="462" t="s">
        <v>5084</v>
      </c>
      <c r="E374" s="9" t="s">
        <v>288</v>
      </c>
      <c r="F374" s="284" t="s">
        <v>3257</v>
      </c>
      <c r="G374" s="285">
        <f>'CPU GERAL'!G4400</f>
        <v>801.64372500000002</v>
      </c>
      <c r="H374" s="284">
        <f t="shared" si="25"/>
        <v>6413.1498000000001</v>
      </c>
      <c r="J374" s="319"/>
      <c r="K374" s="319"/>
      <c r="L374" s="318"/>
    </row>
    <row r="375" spans="1:12" ht="21.2" customHeight="1" x14ac:dyDescent="0.2">
      <c r="A375" s="463" t="s">
        <v>794</v>
      </c>
      <c r="B375" s="9" t="s">
        <v>2</v>
      </c>
      <c r="C375" s="293" t="s">
        <v>795</v>
      </c>
      <c r="D375" s="462" t="s">
        <v>5085</v>
      </c>
      <c r="E375" s="9" t="s">
        <v>288</v>
      </c>
      <c r="F375" s="284" t="s">
        <v>3258</v>
      </c>
      <c r="G375" s="285">
        <f>'CPU GERAL'!G4414</f>
        <v>91.018169999999998</v>
      </c>
      <c r="H375" s="284">
        <f t="shared" si="25"/>
        <v>6280.2537299999995</v>
      </c>
      <c r="J375" s="319"/>
      <c r="K375" s="319"/>
      <c r="L375" s="318"/>
    </row>
    <row r="376" spans="1:12" ht="21.2" customHeight="1" x14ac:dyDescent="0.2">
      <c r="A376" s="463" t="s">
        <v>796</v>
      </c>
      <c r="B376" s="9" t="s">
        <v>2</v>
      </c>
      <c r="C376" s="293" t="s">
        <v>797</v>
      </c>
      <c r="D376" s="462" t="s">
        <v>5086</v>
      </c>
      <c r="E376" s="9" t="s">
        <v>288</v>
      </c>
      <c r="F376" s="284" t="s">
        <v>3146</v>
      </c>
      <c r="G376" s="285">
        <f>'CPU GERAL'!G4428</f>
        <v>108.69700499999999</v>
      </c>
      <c r="H376" s="284">
        <f t="shared" si="25"/>
        <v>326.09101499999997</v>
      </c>
      <c r="J376" s="319"/>
      <c r="K376" s="319"/>
      <c r="L376" s="318"/>
    </row>
    <row r="377" spans="1:12" ht="11.25" customHeight="1" x14ac:dyDescent="0.15">
      <c r="A377" s="459" t="s">
        <v>798</v>
      </c>
      <c r="B377" s="11"/>
      <c r="C377" s="11"/>
      <c r="D377" s="462" t="s">
        <v>5087</v>
      </c>
      <c r="E377" s="9" t="s">
        <v>288</v>
      </c>
      <c r="F377" s="22"/>
      <c r="G377" s="22">
        <v>0</v>
      </c>
      <c r="H377" s="284">
        <f t="shared" si="25"/>
        <v>0</v>
      </c>
      <c r="J377" s="319"/>
      <c r="K377" s="319"/>
      <c r="L377" s="318"/>
    </row>
    <row r="378" spans="1:12" ht="53.25" customHeight="1" x14ac:dyDescent="0.2">
      <c r="A378" s="463" t="s">
        <v>799</v>
      </c>
      <c r="B378" s="13" t="s">
        <v>2</v>
      </c>
      <c r="C378" s="295" t="s">
        <v>800</v>
      </c>
      <c r="D378" s="462" t="s">
        <v>5088</v>
      </c>
      <c r="E378" s="13" t="s">
        <v>288</v>
      </c>
      <c r="F378" s="289" t="s">
        <v>3105</v>
      </c>
      <c r="G378" s="290">
        <f>'CPU GERAL'!G4442</f>
        <v>239.14079280000001</v>
      </c>
      <c r="H378" s="284">
        <f t="shared" si="25"/>
        <v>239.14079280000001</v>
      </c>
      <c r="J378" s="319"/>
      <c r="K378" s="319"/>
      <c r="L378" s="318"/>
    </row>
    <row r="379" spans="1:12" ht="10.5" customHeight="1" x14ac:dyDescent="0.15">
      <c r="A379" s="11"/>
      <c r="B379" s="11"/>
      <c r="C379" s="11"/>
      <c r="D379" s="15" t="s">
        <v>5089</v>
      </c>
      <c r="E379" s="498"/>
      <c r="F379" s="11"/>
      <c r="G379" s="11"/>
      <c r="H379" s="287">
        <f>SUM(H372:H378)</f>
        <v>13258.6353378</v>
      </c>
      <c r="J379" s="319"/>
      <c r="K379" s="319"/>
      <c r="L379" s="318"/>
    </row>
    <row r="380" spans="1:12" ht="10.5" customHeight="1" x14ac:dyDescent="0.15">
      <c r="A380" s="281">
        <v>8.9</v>
      </c>
      <c r="B380" s="11"/>
      <c r="C380" s="11"/>
      <c r="D380" s="459" t="s">
        <v>801</v>
      </c>
      <c r="E380" s="498"/>
      <c r="F380" s="22"/>
      <c r="G380" s="22">
        <v>0</v>
      </c>
      <c r="H380" s="284">
        <f t="shared" ref="H380:H398" si="26">F380*G380</f>
        <v>0</v>
      </c>
      <c r="J380" s="319"/>
      <c r="K380" s="319"/>
      <c r="L380" s="318"/>
    </row>
    <row r="381" spans="1:12" ht="10.5" customHeight="1" x14ac:dyDescent="0.15">
      <c r="A381" s="459" t="s">
        <v>802</v>
      </c>
      <c r="B381" s="11"/>
      <c r="C381" s="11"/>
      <c r="D381" s="459" t="s">
        <v>803</v>
      </c>
      <c r="E381" s="498"/>
      <c r="F381" s="22"/>
      <c r="G381" s="22">
        <v>0</v>
      </c>
      <c r="H381" s="284">
        <f t="shared" si="26"/>
        <v>0</v>
      </c>
      <c r="J381" s="319"/>
      <c r="K381" s="319"/>
      <c r="L381" s="318"/>
    </row>
    <row r="382" spans="1:12" ht="21.2" customHeight="1" x14ac:dyDescent="0.2">
      <c r="A382" s="463" t="s">
        <v>804</v>
      </c>
      <c r="B382" s="13" t="s">
        <v>9</v>
      </c>
      <c r="C382" s="293" t="s">
        <v>805</v>
      </c>
      <c r="D382" s="462" t="s">
        <v>5090</v>
      </c>
      <c r="E382" s="9" t="s">
        <v>308</v>
      </c>
      <c r="F382" s="284" t="s">
        <v>3259</v>
      </c>
      <c r="G382" s="285">
        <f>'CPU GERAL'!G4458</f>
        <v>18.915722245800001</v>
      </c>
      <c r="H382" s="284">
        <f t="shared" si="26"/>
        <v>8360.7492326436004</v>
      </c>
      <c r="J382" s="319"/>
      <c r="K382" s="319"/>
      <c r="L382" s="318"/>
    </row>
    <row r="383" spans="1:12" ht="9.9499999999999993" customHeight="1" x14ac:dyDescent="0.15">
      <c r="A383" s="459" t="s">
        <v>806</v>
      </c>
      <c r="B383" s="11"/>
      <c r="C383" s="11"/>
      <c r="D383" s="462" t="s">
        <v>5091</v>
      </c>
      <c r="E383" s="498"/>
      <c r="F383" s="22"/>
      <c r="G383" s="22">
        <v>0</v>
      </c>
      <c r="H383" s="284">
        <f t="shared" si="26"/>
        <v>0</v>
      </c>
      <c r="J383" s="319"/>
      <c r="K383" s="319"/>
      <c r="L383" s="318"/>
    </row>
    <row r="384" spans="1:12" ht="10.5" customHeight="1" x14ac:dyDescent="0.15">
      <c r="A384" s="282" t="s">
        <v>807</v>
      </c>
      <c r="B384" s="11"/>
      <c r="C384" s="11"/>
      <c r="D384" s="462" t="s">
        <v>5092</v>
      </c>
      <c r="E384" s="498"/>
      <c r="F384" s="22"/>
      <c r="G384" s="22">
        <v>0</v>
      </c>
      <c r="H384" s="284">
        <f t="shared" si="26"/>
        <v>0</v>
      </c>
      <c r="J384" s="319"/>
      <c r="K384" s="319"/>
      <c r="L384" s="318"/>
    </row>
    <row r="385" spans="1:12" ht="18" customHeight="1" x14ac:dyDescent="0.2">
      <c r="A385" s="282" t="s">
        <v>3795</v>
      </c>
      <c r="B385" s="9" t="s">
        <v>2</v>
      </c>
      <c r="C385" s="293" t="s">
        <v>808</v>
      </c>
      <c r="D385" s="462" t="s">
        <v>5093</v>
      </c>
      <c r="E385" s="9" t="s">
        <v>288</v>
      </c>
      <c r="F385" s="284" t="s">
        <v>3260</v>
      </c>
      <c r="G385" s="285">
        <f>'CPU GERAL'!G4472</f>
        <v>36.797774999999994</v>
      </c>
      <c r="H385" s="284">
        <f t="shared" si="26"/>
        <v>367.97774999999996</v>
      </c>
      <c r="J385" s="319"/>
      <c r="K385" s="319"/>
      <c r="L385" s="318"/>
    </row>
    <row r="386" spans="1:12" ht="18" customHeight="1" x14ac:dyDescent="0.2">
      <c r="A386" s="282" t="s">
        <v>3796</v>
      </c>
      <c r="B386" s="9" t="s">
        <v>2</v>
      </c>
      <c r="C386" s="293" t="s">
        <v>809</v>
      </c>
      <c r="D386" s="462" t="s">
        <v>5094</v>
      </c>
      <c r="E386" s="9" t="s">
        <v>288</v>
      </c>
      <c r="F386" s="284" t="s">
        <v>3260</v>
      </c>
      <c r="G386" s="285">
        <f>'CPU GERAL'!G4487</f>
        <v>36.797774999999994</v>
      </c>
      <c r="H386" s="284">
        <f t="shared" si="26"/>
        <v>367.97774999999996</v>
      </c>
      <c r="J386" s="319"/>
      <c r="K386" s="319"/>
      <c r="L386" s="318"/>
    </row>
    <row r="387" spans="1:12" ht="11.25" customHeight="1" x14ac:dyDescent="0.15">
      <c r="A387" s="282" t="s">
        <v>810</v>
      </c>
      <c r="B387" s="11"/>
      <c r="C387" s="11"/>
      <c r="D387" s="462" t="s">
        <v>5095</v>
      </c>
      <c r="E387" s="498"/>
      <c r="F387" s="22"/>
      <c r="G387" s="22">
        <v>0</v>
      </c>
      <c r="H387" s="284">
        <f t="shared" si="26"/>
        <v>0</v>
      </c>
      <c r="J387" s="319"/>
      <c r="K387" s="319"/>
      <c r="L387" s="318"/>
    </row>
    <row r="388" spans="1:12" ht="17.850000000000001" customHeight="1" x14ac:dyDescent="0.2">
      <c r="A388" s="282" t="s">
        <v>811</v>
      </c>
      <c r="B388" s="9" t="s">
        <v>2</v>
      </c>
      <c r="C388" s="293" t="s">
        <v>812</v>
      </c>
      <c r="D388" s="462" t="s">
        <v>5093</v>
      </c>
      <c r="E388" s="9" t="s">
        <v>288</v>
      </c>
      <c r="F388" s="284" t="s">
        <v>3260</v>
      </c>
      <c r="G388" s="285">
        <f>'CPU GERAL'!G4501</f>
        <v>36.797774999999994</v>
      </c>
      <c r="H388" s="284">
        <f t="shared" si="26"/>
        <v>367.97774999999996</v>
      </c>
      <c r="J388" s="319"/>
      <c r="K388" s="319"/>
      <c r="L388" s="318"/>
    </row>
    <row r="389" spans="1:12" ht="17.850000000000001" customHeight="1" x14ac:dyDescent="0.2">
      <c r="A389" s="282" t="s">
        <v>813</v>
      </c>
      <c r="B389" s="9" t="s">
        <v>2</v>
      </c>
      <c r="C389" s="293" t="s">
        <v>814</v>
      </c>
      <c r="D389" s="462" t="s">
        <v>5094</v>
      </c>
      <c r="E389" s="9" t="s">
        <v>288</v>
      </c>
      <c r="F389" s="284" t="s">
        <v>3260</v>
      </c>
      <c r="G389" s="285">
        <f>'CPU GERAL'!G4515</f>
        <v>36.797774999999994</v>
      </c>
      <c r="H389" s="284">
        <f t="shared" si="26"/>
        <v>367.97774999999996</v>
      </c>
      <c r="J389" s="319"/>
      <c r="K389" s="319"/>
      <c r="L389" s="318"/>
    </row>
    <row r="390" spans="1:12" ht="11.25" customHeight="1" x14ac:dyDescent="0.2">
      <c r="A390" s="282" t="s">
        <v>815</v>
      </c>
      <c r="B390" s="9" t="s">
        <v>2</v>
      </c>
      <c r="C390" s="293" t="s">
        <v>816</v>
      </c>
      <c r="D390" s="462" t="s">
        <v>5096</v>
      </c>
      <c r="E390" s="9" t="s">
        <v>288</v>
      </c>
      <c r="F390" s="284" t="s">
        <v>3109</v>
      </c>
      <c r="G390" s="285">
        <f>'CPU GERAL'!G4529</f>
        <v>90.196774749000014</v>
      </c>
      <c r="H390" s="284">
        <f t="shared" si="26"/>
        <v>180.39354949800003</v>
      </c>
      <c r="J390" s="319"/>
      <c r="K390" s="319"/>
      <c r="L390" s="318"/>
    </row>
    <row r="391" spans="1:12" ht="11.25" customHeight="1" x14ac:dyDescent="0.2">
      <c r="A391" s="282" t="s">
        <v>817</v>
      </c>
      <c r="B391" s="9" t="s">
        <v>2</v>
      </c>
      <c r="C391" s="293" t="s">
        <v>818</v>
      </c>
      <c r="D391" s="462" t="s">
        <v>5097</v>
      </c>
      <c r="E391" s="9" t="s">
        <v>288</v>
      </c>
      <c r="F391" s="284" t="s">
        <v>3261</v>
      </c>
      <c r="G391" s="285">
        <f>'CPU GERAL'!G4543</f>
        <v>90.196515000000005</v>
      </c>
      <c r="H391" s="284">
        <f t="shared" si="26"/>
        <v>541.17909000000009</v>
      </c>
      <c r="J391" s="319"/>
      <c r="K391" s="319"/>
      <c r="L391" s="318"/>
    </row>
    <row r="392" spans="1:12" ht="11.25" customHeight="1" x14ac:dyDescent="0.2">
      <c r="A392" s="282" t="s">
        <v>819</v>
      </c>
      <c r="B392" s="9" t="s">
        <v>2</v>
      </c>
      <c r="C392" s="293" t="s">
        <v>820</v>
      </c>
      <c r="D392" s="462" t="s">
        <v>5098</v>
      </c>
      <c r="E392" s="9" t="s">
        <v>288</v>
      </c>
      <c r="F392" s="284" t="s">
        <v>3137</v>
      </c>
      <c r="G392" s="285">
        <f>'CPU GERAL'!G4557</f>
        <v>36.797774999999994</v>
      </c>
      <c r="H392" s="284">
        <f t="shared" si="26"/>
        <v>1103.9332499999998</v>
      </c>
      <c r="J392" s="319"/>
      <c r="K392" s="319"/>
      <c r="L392" s="318"/>
    </row>
    <row r="393" spans="1:12" ht="21.2" customHeight="1" x14ac:dyDescent="0.2">
      <c r="A393" s="463" t="s">
        <v>821</v>
      </c>
      <c r="B393" s="13" t="s">
        <v>9</v>
      </c>
      <c r="C393" s="293" t="s">
        <v>822</v>
      </c>
      <c r="D393" s="462" t="s">
        <v>5099</v>
      </c>
      <c r="E393" s="9" t="s">
        <v>288</v>
      </c>
      <c r="F393" s="284" t="s">
        <v>3262</v>
      </c>
      <c r="G393" s="285">
        <f>'CPU GERAL'!G4571</f>
        <v>9.7273288106999996</v>
      </c>
      <c r="H393" s="284">
        <f t="shared" si="26"/>
        <v>680.91301674900001</v>
      </c>
      <c r="J393" s="319"/>
      <c r="K393" s="319"/>
      <c r="L393" s="318"/>
    </row>
    <row r="394" spans="1:12" ht="21.2" customHeight="1" x14ac:dyDescent="0.2">
      <c r="A394" s="463" t="s">
        <v>823</v>
      </c>
      <c r="B394" s="13" t="s">
        <v>9</v>
      </c>
      <c r="C394" s="293" t="s">
        <v>824</v>
      </c>
      <c r="D394" s="462" t="s">
        <v>5100</v>
      </c>
      <c r="E394" s="9" t="s">
        <v>288</v>
      </c>
      <c r="F394" s="284" t="s">
        <v>3257</v>
      </c>
      <c r="G394" s="285">
        <f>'CPU GERAL'!G4585</f>
        <v>10.814127848999998</v>
      </c>
      <c r="H394" s="284">
        <f t="shared" si="26"/>
        <v>86.513022791999987</v>
      </c>
      <c r="J394" s="319"/>
      <c r="K394" s="319"/>
      <c r="L394" s="318"/>
    </row>
    <row r="395" spans="1:12" ht="10.5" customHeight="1" x14ac:dyDescent="0.2">
      <c r="A395" s="282" t="s">
        <v>825</v>
      </c>
      <c r="B395" s="9" t="s">
        <v>168</v>
      </c>
      <c r="C395" s="293" t="s">
        <v>826</v>
      </c>
      <c r="D395" s="462" t="s">
        <v>5101</v>
      </c>
      <c r="E395" s="9" t="s">
        <v>365</v>
      </c>
      <c r="F395" s="284" t="s">
        <v>3263</v>
      </c>
      <c r="G395" s="285">
        <f>'CPU GERAL'!G4599</f>
        <v>93.165075000000002</v>
      </c>
      <c r="H395" s="284">
        <f t="shared" si="26"/>
        <v>260.86221</v>
      </c>
      <c r="J395" s="319"/>
      <c r="K395" s="319"/>
      <c r="L395" s="318"/>
    </row>
    <row r="396" spans="1:12" ht="10.5" customHeight="1" x14ac:dyDescent="0.2">
      <c r="A396" s="282" t="s">
        <v>827</v>
      </c>
      <c r="B396" s="9" t="s">
        <v>9</v>
      </c>
      <c r="C396" s="293" t="s">
        <v>828</v>
      </c>
      <c r="D396" s="462" t="s">
        <v>5102</v>
      </c>
      <c r="E396" s="9" t="s">
        <v>365</v>
      </c>
      <c r="F396" s="284" t="s">
        <v>3264</v>
      </c>
      <c r="G396" s="285">
        <f>'CPU GERAL'!G4614</f>
        <v>104.38553921939999</v>
      </c>
      <c r="H396" s="284">
        <f t="shared" si="26"/>
        <v>146.13975490715998</v>
      </c>
      <c r="J396" s="319"/>
      <c r="K396" s="319"/>
      <c r="L396" s="318"/>
    </row>
    <row r="397" spans="1:12" ht="9.9499999999999993" customHeight="1" x14ac:dyDescent="0.15">
      <c r="A397" s="459" t="s">
        <v>829</v>
      </c>
      <c r="B397" s="11"/>
      <c r="C397" s="11"/>
      <c r="D397" s="459" t="s">
        <v>830</v>
      </c>
      <c r="E397" s="498"/>
      <c r="F397" s="22"/>
      <c r="G397" s="22">
        <v>0</v>
      </c>
      <c r="H397" s="284">
        <f t="shared" si="26"/>
        <v>0</v>
      </c>
      <c r="J397" s="319"/>
      <c r="K397" s="319"/>
      <c r="L397" s="318"/>
    </row>
    <row r="398" spans="1:12" ht="10.5" customHeight="1" x14ac:dyDescent="0.2">
      <c r="A398" s="282" t="s">
        <v>831</v>
      </c>
      <c r="B398" s="9" t="s">
        <v>2</v>
      </c>
      <c r="C398" s="293" t="s">
        <v>832</v>
      </c>
      <c r="D398" s="462" t="s">
        <v>5103</v>
      </c>
      <c r="E398" s="9" t="s">
        <v>413</v>
      </c>
      <c r="F398" s="284" t="s">
        <v>3265</v>
      </c>
      <c r="G398" s="285">
        <f>'CPU GERAL'!G4629</f>
        <v>23.510836090485</v>
      </c>
      <c r="H398" s="284">
        <f t="shared" si="26"/>
        <v>108.149846016231</v>
      </c>
      <c r="J398" s="319"/>
      <c r="K398" s="319"/>
      <c r="L398" s="318"/>
    </row>
    <row r="399" spans="1:12" ht="9" customHeight="1" x14ac:dyDescent="0.15">
      <c r="A399" s="11"/>
      <c r="B399" s="11"/>
      <c r="C399" s="11"/>
      <c r="D399" s="15" t="s">
        <v>5104</v>
      </c>
      <c r="E399" s="498"/>
      <c r="F399" s="11"/>
      <c r="G399" s="11"/>
      <c r="H399" s="287">
        <f>SUM(H380:H398)</f>
        <v>12940.743972605991</v>
      </c>
      <c r="J399" s="319"/>
      <c r="K399" s="319"/>
      <c r="L399" s="318"/>
    </row>
    <row r="400" spans="1:12" ht="9.9499999999999993" customHeight="1" x14ac:dyDescent="0.15">
      <c r="A400" s="302">
        <v>8.1</v>
      </c>
      <c r="B400" s="11"/>
      <c r="C400" s="11"/>
      <c r="D400" s="462" t="s">
        <v>5105</v>
      </c>
      <c r="E400" s="498"/>
      <c r="F400" s="22"/>
      <c r="G400" s="22">
        <v>0</v>
      </c>
      <c r="H400" s="284">
        <f t="shared" ref="H400:H401" si="27">F400*G400</f>
        <v>0</v>
      </c>
      <c r="J400" s="319"/>
      <c r="K400" s="319"/>
      <c r="L400" s="318"/>
    </row>
    <row r="401" spans="1:12" ht="21.2" customHeight="1" x14ac:dyDescent="0.2">
      <c r="A401" s="463" t="s">
        <v>833</v>
      </c>
      <c r="B401" s="13" t="s">
        <v>2</v>
      </c>
      <c r="C401" s="293" t="s">
        <v>834</v>
      </c>
      <c r="D401" s="462" t="s">
        <v>5106</v>
      </c>
      <c r="E401" s="9" t="s">
        <v>342</v>
      </c>
      <c r="F401" s="284" t="s">
        <v>3266</v>
      </c>
      <c r="G401" s="285">
        <f>'CPU GERAL'!G4645</f>
        <v>55.483765531481751</v>
      </c>
      <c r="H401" s="284">
        <f t="shared" si="27"/>
        <v>14419.675823976791</v>
      </c>
      <c r="J401" s="319"/>
      <c r="K401" s="319"/>
      <c r="L401" s="318"/>
    </row>
    <row r="402" spans="1:12" ht="9" customHeight="1" x14ac:dyDescent="0.15">
      <c r="A402" s="11"/>
      <c r="B402" s="11"/>
      <c r="C402" s="11"/>
      <c r="D402" s="15" t="s">
        <v>5107</v>
      </c>
      <c r="E402" s="498"/>
      <c r="F402" s="11"/>
      <c r="G402" s="11"/>
      <c r="H402" s="287">
        <f>SUM(H400:H401)</f>
        <v>14419.675823976791</v>
      </c>
      <c r="J402" s="319"/>
      <c r="K402" s="319"/>
      <c r="L402" s="318"/>
    </row>
    <row r="403" spans="1:12" ht="10.5" customHeight="1" x14ac:dyDescent="0.15">
      <c r="A403" s="11"/>
      <c r="B403" s="11"/>
      <c r="C403" s="11"/>
      <c r="D403" s="15" t="s">
        <v>5108</v>
      </c>
      <c r="E403" s="498"/>
      <c r="F403" s="11"/>
      <c r="G403" s="11"/>
      <c r="H403" s="287">
        <f>H402+H399+H379+H371+H364+H344+H339+H320+H310+H290</f>
        <v>577033.53045659291</v>
      </c>
      <c r="J403" s="319"/>
      <c r="K403" s="319"/>
      <c r="L403" s="318"/>
    </row>
    <row r="404" spans="1:12" ht="10.5" customHeight="1" x14ac:dyDescent="0.15">
      <c r="A404" s="96">
        <v>9</v>
      </c>
      <c r="B404" s="11"/>
      <c r="C404" s="11"/>
      <c r="D404" s="462" t="s">
        <v>5109</v>
      </c>
      <c r="E404" s="498"/>
      <c r="F404" s="22"/>
      <c r="G404" s="22"/>
      <c r="H404" s="284">
        <f t="shared" ref="H404:H406" si="28">F404*G404</f>
        <v>0</v>
      </c>
      <c r="J404" s="319"/>
      <c r="K404" s="319"/>
      <c r="L404" s="318"/>
    </row>
    <row r="405" spans="1:12" ht="35.450000000000003" customHeight="1" x14ac:dyDescent="0.2">
      <c r="A405" s="281">
        <v>9.1</v>
      </c>
      <c r="B405" s="7" t="s">
        <v>5110</v>
      </c>
      <c r="C405" s="7"/>
      <c r="D405" s="12" t="s">
        <v>5111</v>
      </c>
      <c r="E405" s="13" t="s">
        <v>388</v>
      </c>
      <c r="F405" s="289" t="s">
        <v>3105</v>
      </c>
      <c r="G405" s="289">
        <f>'9 - ELETRICA'!H276</f>
        <v>269722.82025200775</v>
      </c>
      <c r="H405" s="284">
        <f t="shared" si="28"/>
        <v>269722.82025200775</v>
      </c>
      <c r="J405" s="319"/>
      <c r="K405" s="319"/>
      <c r="L405" s="318"/>
    </row>
    <row r="406" spans="1:12" ht="35.450000000000003" customHeight="1" x14ac:dyDescent="0.2">
      <c r="A406" s="281">
        <v>9.1999999999999993</v>
      </c>
      <c r="B406" s="7" t="s">
        <v>5110</v>
      </c>
      <c r="C406" s="7"/>
      <c r="D406" s="12" t="s">
        <v>2228</v>
      </c>
      <c r="E406" s="13" t="s">
        <v>388</v>
      </c>
      <c r="F406" s="289" t="s">
        <v>3105</v>
      </c>
      <c r="G406" s="289">
        <f>'9.2 - ENERGIA'!H34</f>
        <v>75952.726271974345</v>
      </c>
      <c r="H406" s="284">
        <f t="shared" si="28"/>
        <v>75952.726271974345</v>
      </c>
      <c r="J406" s="319"/>
      <c r="K406" s="319"/>
      <c r="L406" s="318"/>
    </row>
    <row r="407" spans="1:12" ht="10.5" customHeight="1" x14ac:dyDescent="0.15">
      <c r="A407" s="11"/>
      <c r="B407" s="11"/>
      <c r="C407" s="11"/>
      <c r="D407" s="15" t="s">
        <v>5112</v>
      </c>
      <c r="E407" s="498"/>
      <c r="F407" s="11"/>
      <c r="G407" s="11"/>
      <c r="H407" s="287">
        <f>SUM(H405:H406)</f>
        <v>345675.54652398208</v>
      </c>
      <c r="J407" s="319"/>
      <c r="K407" s="319"/>
      <c r="L407" s="318"/>
    </row>
    <row r="408" spans="1:12" ht="35.450000000000003" customHeight="1" x14ac:dyDescent="0.2">
      <c r="A408" s="96">
        <v>10</v>
      </c>
      <c r="B408" s="7" t="s">
        <v>5110</v>
      </c>
      <c r="C408" s="7"/>
      <c r="D408" s="12" t="s">
        <v>5113</v>
      </c>
      <c r="E408" s="13" t="s">
        <v>388</v>
      </c>
      <c r="F408" s="289" t="s">
        <v>3105</v>
      </c>
      <c r="G408" s="289">
        <f>'10 - TELEFONE'!H88</f>
        <v>175390.30280926568</v>
      </c>
      <c r="H408" s="284">
        <f>F408*G408</f>
        <v>175390.30280926568</v>
      </c>
      <c r="J408" s="319"/>
      <c r="K408" s="319"/>
      <c r="L408" s="318"/>
    </row>
    <row r="409" spans="1:12" ht="10.5" customHeight="1" x14ac:dyDescent="0.15">
      <c r="A409" s="11"/>
      <c r="B409" s="11"/>
      <c r="C409" s="11"/>
      <c r="D409" s="15" t="s">
        <v>2323</v>
      </c>
      <c r="E409" s="498"/>
      <c r="F409" s="11"/>
      <c r="G409" s="11"/>
      <c r="H409" s="287">
        <f>SUM(H408)</f>
        <v>175390.30280926568</v>
      </c>
      <c r="J409" s="319"/>
      <c r="K409" s="319"/>
      <c r="L409" s="318"/>
    </row>
    <row r="410" spans="1:12" ht="35.450000000000003" customHeight="1" x14ac:dyDescent="0.2">
      <c r="A410" s="96">
        <v>11</v>
      </c>
      <c r="B410" s="7" t="s">
        <v>5110</v>
      </c>
      <c r="C410" s="7"/>
      <c r="D410" s="461" t="s">
        <v>835</v>
      </c>
      <c r="E410" s="13" t="s">
        <v>388</v>
      </c>
      <c r="F410" s="289" t="s">
        <v>3105</v>
      </c>
      <c r="G410" s="289">
        <f>'11 - SPDA'!H53</f>
        <v>37619.221484702954</v>
      </c>
      <c r="H410" s="284">
        <f>F410*G410</f>
        <v>37619.221484702954</v>
      </c>
      <c r="J410" s="319"/>
      <c r="K410" s="319"/>
      <c r="L410" s="318"/>
    </row>
    <row r="411" spans="1:12" ht="10.5" customHeight="1" x14ac:dyDescent="0.15">
      <c r="A411" s="11"/>
      <c r="B411" s="11"/>
      <c r="C411" s="11"/>
      <c r="D411" s="15" t="s">
        <v>2362</v>
      </c>
      <c r="E411" s="498"/>
      <c r="F411" s="11"/>
      <c r="G411" s="11"/>
      <c r="H411" s="287">
        <f>SUM(H410)</f>
        <v>37619.221484702954</v>
      </c>
      <c r="J411" s="319"/>
      <c r="K411" s="319"/>
      <c r="L411" s="318"/>
    </row>
    <row r="412" spans="1:12" ht="35.450000000000003" customHeight="1" x14ac:dyDescent="0.2">
      <c r="A412" s="96">
        <v>12</v>
      </c>
      <c r="B412" s="7" t="s">
        <v>5110</v>
      </c>
      <c r="C412" s="7"/>
      <c r="D412" s="12" t="s">
        <v>2363</v>
      </c>
      <c r="E412" s="13" t="s">
        <v>388</v>
      </c>
      <c r="F412" s="289" t="s">
        <v>3105</v>
      </c>
      <c r="G412" s="289">
        <f>'12 - SEG'!H75</f>
        <v>109445.38173384921</v>
      </c>
      <c r="H412" s="284">
        <f>F412*G412</f>
        <v>109445.38173384921</v>
      </c>
      <c r="J412" s="319"/>
      <c r="K412" s="319"/>
      <c r="L412" s="318"/>
    </row>
    <row r="413" spans="1:12" ht="10.5" customHeight="1" x14ac:dyDescent="0.15">
      <c r="A413" s="11"/>
      <c r="B413" s="11"/>
      <c r="C413" s="11"/>
      <c r="D413" s="15" t="s">
        <v>2407</v>
      </c>
      <c r="E413" s="498"/>
      <c r="F413" s="11"/>
      <c r="G413" s="11"/>
      <c r="H413" s="287">
        <f>SUM(H412)</f>
        <v>109445.38173384921</v>
      </c>
      <c r="J413" s="319"/>
      <c r="K413" s="319"/>
      <c r="L413" s="318"/>
    </row>
    <row r="414" spans="1:12" ht="35.450000000000003" customHeight="1" x14ac:dyDescent="0.2">
      <c r="A414" s="96">
        <v>13</v>
      </c>
      <c r="B414" s="7" t="s">
        <v>5110</v>
      </c>
      <c r="C414" s="7"/>
      <c r="D414" s="12" t="s">
        <v>2409</v>
      </c>
      <c r="E414" s="13" t="s">
        <v>388</v>
      </c>
      <c r="F414" s="289" t="s">
        <v>3105</v>
      </c>
      <c r="G414" s="289">
        <f>'13 - DTI'!H34</f>
        <v>20706.917241207171</v>
      </c>
      <c r="H414" s="284">
        <f>F414*G414</f>
        <v>20706.917241207171</v>
      </c>
      <c r="J414" s="319"/>
      <c r="K414" s="319"/>
      <c r="L414" s="318"/>
    </row>
    <row r="415" spans="1:12" ht="10.5" customHeight="1" x14ac:dyDescent="0.15">
      <c r="A415" s="11"/>
      <c r="B415" s="11"/>
      <c r="C415" s="11"/>
      <c r="D415" s="15" t="s">
        <v>2419</v>
      </c>
      <c r="E415" s="498"/>
      <c r="F415" s="11"/>
      <c r="G415" s="11"/>
      <c r="H415" s="287">
        <f>SUM(H414)</f>
        <v>20706.917241207171</v>
      </c>
      <c r="J415" s="319"/>
      <c r="K415" s="319"/>
      <c r="L415" s="318"/>
    </row>
    <row r="416" spans="1:12" ht="35.450000000000003" customHeight="1" x14ac:dyDescent="0.2">
      <c r="A416" s="96">
        <v>14</v>
      </c>
      <c r="B416" s="7" t="s">
        <v>5110</v>
      </c>
      <c r="C416" s="7"/>
      <c r="D416" s="12" t="s">
        <v>5114</v>
      </c>
      <c r="E416" s="13" t="s">
        <v>388</v>
      </c>
      <c r="F416" s="289" t="s">
        <v>3105</v>
      </c>
      <c r="G416" s="289">
        <f>'14 - HIDRAULICA'!H101</f>
        <v>102433.69785103541</v>
      </c>
      <c r="H416" s="284">
        <f>F416*G416</f>
        <v>102433.69785103541</v>
      </c>
      <c r="J416" s="319"/>
      <c r="K416" s="319"/>
      <c r="L416" s="318"/>
    </row>
    <row r="417" spans="1:12" ht="10.5" customHeight="1" x14ac:dyDescent="0.15">
      <c r="A417" s="11"/>
      <c r="B417" s="11"/>
      <c r="C417" s="11"/>
      <c r="D417" s="15" t="s">
        <v>5115</v>
      </c>
      <c r="E417" s="498"/>
      <c r="F417" s="11"/>
      <c r="G417" s="11"/>
      <c r="H417" s="287">
        <f>SUM(H416)</f>
        <v>102433.69785103541</v>
      </c>
      <c r="J417" s="319"/>
      <c r="K417" s="319"/>
      <c r="L417" s="318"/>
    </row>
    <row r="418" spans="1:12" ht="35.450000000000003" customHeight="1" x14ac:dyDescent="0.2">
      <c r="A418" s="96">
        <v>15</v>
      </c>
      <c r="B418" s="7" t="s">
        <v>5110</v>
      </c>
      <c r="C418" s="7"/>
      <c r="D418" s="12" t="s">
        <v>2513</v>
      </c>
      <c r="E418" s="13" t="s">
        <v>388</v>
      </c>
      <c r="F418" s="289" t="s">
        <v>3105</v>
      </c>
      <c r="G418" s="289">
        <f>'15 - PREV. INCENDIO'!H45</f>
        <v>29671.883838618636</v>
      </c>
      <c r="H418" s="284">
        <f>F418*G418</f>
        <v>29671.883838618636</v>
      </c>
      <c r="J418" s="319"/>
      <c r="K418" s="319"/>
      <c r="L418" s="318"/>
    </row>
    <row r="419" spans="1:12" ht="10.5" customHeight="1" x14ac:dyDescent="0.15">
      <c r="A419" s="11"/>
      <c r="B419" s="11"/>
      <c r="C419" s="11"/>
      <c r="D419" s="15" t="s">
        <v>5116</v>
      </c>
      <c r="E419" s="498"/>
      <c r="F419" s="11"/>
      <c r="G419" s="11"/>
      <c r="H419" s="287">
        <f>SUM(H418)</f>
        <v>29671.883838618636</v>
      </c>
      <c r="J419" s="319"/>
      <c r="K419" s="319"/>
      <c r="L419" s="318"/>
    </row>
    <row r="420" spans="1:12" ht="35.450000000000003" customHeight="1" x14ac:dyDescent="0.2">
      <c r="A420" s="96">
        <v>16</v>
      </c>
      <c r="B420" s="7" t="s">
        <v>5110</v>
      </c>
      <c r="C420" s="7"/>
      <c r="D420" s="461" t="s">
        <v>836</v>
      </c>
      <c r="E420" s="13" t="s">
        <v>388</v>
      </c>
      <c r="F420" s="289" t="s">
        <v>3105</v>
      </c>
      <c r="G420" s="289">
        <f>'16 - REFRIGERECAO'!H40</f>
        <v>133668.36251406808</v>
      </c>
      <c r="H420" s="284">
        <f>F420*G420</f>
        <v>133668.36251406808</v>
      </c>
      <c r="J420" s="319"/>
      <c r="K420" s="319"/>
      <c r="L420" s="318"/>
    </row>
    <row r="421" spans="1:12" ht="10.5" customHeight="1" x14ac:dyDescent="0.15">
      <c r="A421" s="11"/>
      <c r="B421" s="11"/>
      <c r="C421" s="11"/>
      <c r="D421" s="15" t="s">
        <v>2586</v>
      </c>
      <c r="E421" s="498"/>
      <c r="F421" s="11"/>
      <c r="G421" s="11"/>
      <c r="H421" s="287">
        <f>SUM(H420)</f>
        <v>133668.36251406808</v>
      </c>
      <c r="J421" s="319"/>
      <c r="K421" s="319"/>
      <c r="L421" s="318"/>
    </row>
    <row r="422" spans="1:12" ht="9.9499999999999993" customHeight="1" x14ac:dyDescent="0.15">
      <c r="A422" s="96">
        <v>17</v>
      </c>
      <c r="B422" s="11"/>
      <c r="C422" s="11"/>
      <c r="D422" s="459" t="s">
        <v>837</v>
      </c>
      <c r="E422" s="498"/>
      <c r="F422" s="22"/>
      <c r="G422" s="22"/>
      <c r="H422" s="284">
        <f t="shared" ref="H422:H425" si="29">F422*G422</f>
        <v>0</v>
      </c>
      <c r="J422" s="319"/>
      <c r="K422" s="319"/>
      <c r="L422" s="318"/>
    </row>
    <row r="423" spans="1:12" ht="10.5" customHeight="1" x14ac:dyDescent="0.15">
      <c r="A423" s="281">
        <v>17.100000000000001</v>
      </c>
      <c r="B423" s="11"/>
      <c r="C423" s="11"/>
      <c r="D423" s="459" t="s">
        <v>838</v>
      </c>
      <c r="E423" s="498"/>
      <c r="F423" s="22"/>
      <c r="G423" s="22"/>
      <c r="H423" s="284">
        <f t="shared" si="29"/>
        <v>0</v>
      </c>
      <c r="J423" s="319"/>
      <c r="K423" s="319"/>
      <c r="L423" s="318"/>
    </row>
    <row r="424" spans="1:12" ht="30.2" customHeight="1" x14ac:dyDescent="0.2">
      <c r="A424" s="463" t="s">
        <v>3797</v>
      </c>
      <c r="B424" s="9" t="s">
        <v>2</v>
      </c>
      <c r="C424" s="295" t="s">
        <v>839</v>
      </c>
      <c r="D424" s="12" t="s">
        <v>5117</v>
      </c>
      <c r="E424" s="13" t="s">
        <v>288</v>
      </c>
      <c r="F424" s="289" t="s">
        <v>3105</v>
      </c>
      <c r="G424" s="290">
        <f>'CPU GERAL'!G4660</f>
        <v>128599.58299499999</v>
      </c>
      <c r="H424" s="284">
        <f t="shared" si="29"/>
        <v>128599.58299499999</v>
      </c>
      <c r="J424" s="319"/>
      <c r="K424" s="319"/>
      <c r="L424" s="318"/>
    </row>
    <row r="425" spans="1:12" ht="21.2" customHeight="1" x14ac:dyDescent="0.2">
      <c r="A425" s="463" t="s">
        <v>3798</v>
      </c>
      <c r="B425" s="13" t="s">
        <v>2</v>
      </c>
      <c r="C425" s="293" t="s">
        <v>840</v>
      </c>
      <c r="D425" s="462" t="s">
        <v>5118</v>
      </c>
      <c r="E425" s="9" t="s">
        <v>288</v>
      </c>
      <c r="F425" s="284" t="s">
        <v>3105</v>
      </c>
      <c r="G425" s="284">
        <v>7857.5132700000004</v>
      </c>
      <c r="H425" s="284">
        <f t="shared" si="29"/>
        <v>7857.5132700000004</v>
      </c>
      <c r="J425" s="319"/>
      <c r="K425" s="319"/>
      <c r="L425" s="318"/>
    </row>
    <row r="426" spans="1:12" ht="9" customHeight="1" x14ac:dyDescent="0.15">
      <c r="A426" s="11"/>
      <c r="B426" s="11"/>
      <c r="C426" s="11"/>
      <c r="D426" s="15" t="s">
        <v>5119</v>
      </c>
      <c r="E426" s="498"/>
      <c r="F426" s="11"/>
      <c r="G426" s="11"/>
      <c r="H426" s="287">
        <f>SUM(H422:H425)</f>
        <v>136457.096265</v>
      </c>
      <c r="J426" s="319"/>
      <c r="K426" s="319"/>
      <c r="L426" s="318"/>
    </row>
    <row r="427" spans="1:12" ht="10.5" customHeight="1" x14ac:dyDescent="0.15">
      <c r="A427" s="11"/>
      <c r="B427" s="11"/>
      <c r="C427" s="11"/>
      <c r="D427" s="15" t="s">
        <v>5120</v>
      </c>
      <c r="E427" s="498"/>
      <c r="F427" s="11"/>
      <c r="G427" s="11"/>
      <c r="H427" s="287">
        <f>H426</f>
        <v>136457.096265</v>
      </c>
      <c r="J427" s="319"/>
      <c r="K427" s="319"/>
      <c r="L427" s="318"/>
    </row>
    <row r="428" spans="1:12" ht="10.5" customHeight="1" x14ac:dyDescent="0.15">
      <c r="A428" s="96">
        <v>18</v>
      </c>
      <c r="B428" s="11"/>
      <c r="C428" s="11"/>
      <c r="D428" s="459" t="s">
        <v>841</v>
      </c>
      <c r="E428" s="498"/>
      <c r="F428" s="22"/>
      <c r="G428" s="22">
        <v>0</v>
      </c>
      <c r="H428" s="284">
        <f t="shared" ref="H428:H437" si="30">F428*G428</f>
        <v>0</v>
      </c>
      <c r="J428" s="319"/>
      <c r="K428" s="319"/>
      <c r="L428" s="318"/>
    </row>
    <row r="429" spans="1:12" ht="10.5" customHeight="1" x14ac:dyDescent="0.15">
      <c r="A429" s="281">
        <v>18.100000000000001</v>
      </c>
      <c r="B429" s="11"/>
      <c r="C429" s="11"/>
      <c r="D429" s="462" t="s">
        <v>5121</v>
      </c>
      <c r="E429" s="498"/>
      <c r="F429" s="22"/>
      <c r="G429" s="22">
        <v>0</v>
      </c>
      <c r="H429" s="284">
        <f t="shared" si="30"/>
        <v>0</v>
      </c>
      <c r="J429" s="319"/>
      <c r="K429" s="319"/>
      <c r="L429" s="318"/>
    </row>
    <row r="430" spans="1:12" ht="11.25" customHeight="1" x14ac:dyDescent="0.2">
      <c r="A430" s="463" t="s">
        <v>3800</v>
      </c>
      <c r="B430" s="9" t="s">
        <v>9</v>
      </c>
      <c r="C430" s="293" t="s">
        <v>842</v>
      </c>
      <c r="D430" s="462" t="s">
        <v>5122</v>
      </c>
      <c r="E430" s="9" t="s">
        <v>275</v>
      </c>
      <c r="F430" s="284" t="s">
        <v>3101</v>
      </c>
      <c r="G430" s="285">
        <f>'CPU GERAL'!G4688</f>
        <v>1764.8089049730434</v>
      </c>
      <c r="H430" s="284">
        <f t="shared" si="30"/>
        <v>38825.795909406952</v>
      </c>
      <c r="J430" s="319"/>
      <c r="K430" s="319"/>
      <c r="L430" s="318"/>
    </row>
    <row r="431" spans="1:12" ht="10.5" customHeight="1" x14ac:dyDescent="0.2">
      <c r="A431" s="463" t="s">
        <v>3801</v>
      </c>
      <c r="B431" s="9" t="s">
        <v>9</v>
      </c>
      <c r="C431" s="293" t="s">
        <v>843</v>
      </c>
      <c r="D431" s="462" t="s">
        <v>5123</v>
      </c>
      <c r="E431" s="9" t="s">
        <v>308</v>
      </c>
      <c r="F431" s="284" t="s">
        <v>3267</v>
      </c>
      <c r="G431" s="285">
        <f>'CPU GERAL'!G4706</f>
        <v>5.4688655838955764</v>
      </c>
      <c r="H431" s="284">
        <f t="shared" si="30"/>
        <v>6945.9514894499325</v>
      </c>
      <c r="J431" s="319"/>
      <c r="K431" s="319"/>
      <c r="L431" s="318"/>
    </row>
    <row r="432" spans="1:12" ht="10.5" customHeight="1" x14ac:dyDescent="0.15">
      <c r="A432" s="306">
        <v>43103</v>
      </c>
      <c r="B432" s="11"/>
      <c r="C432" s="11"/>
      <c r="D432" s="462" t="s">
        <v>5124</v>
      </c>
      <c r="E432" s="498"/>
      <c r="F432" s="22"/>
      <c r="G432" s="22">
        <v>0</v>
      </c>
      <c r="H432" s="284">
        <f t="shared" si="30"/>
        <v>0</v>
      </c>
      <c r="J432" s="319"/>
      <c r="K432" s="319"/>
      <c r="L432" s="318"/>
    </row>
    <row r="433" spans="1:12" ht="21.2" customHeight="1" x14ac:dyDescent="0.2">
      <c r="A433" s="463" t="s">
        <v>844</v>
      </c>
      <c r="B433" s="13" t="s">
        <v>2</v>
      </c>
      <c r="C433" s="293" t="s">
        <v>845</v>
      </c>
      <c r="D433" s="462" t="s">
        <v>5125</v>
      </c>
      <c r="E433" s="9" t="s">
        <v>288</v>
      </c>
      <c r="F433" s="284" t="s">
        <v>3268</v>
      </c>
      <c r="G433" s="285">
        <f>'CPU GERAL'!G4720</f>
        <v>6.4142624396123988</v>
      </c>
      <c r="H433" s="284">
        <f t="shared" si="30"/>
        <v>179.59934830914716</v>
      </c>
      <c r="J433" s="319"/>
      <c r="K433" s="319"/>
      <c r="L433" s="318"/>
    </row>
    <row r="434" spans="1:12" ht="21.2" customHeight="1" x14ac:dyDescent="0.2">
      <c r="A434" s="463" t="s">
        <v>846</v>
      </c>
      <c r="B434" s="13" t="s">
        <v>2</v>
      </c>
      <c r="C434" s="293" t="s">
        <v>847</v>
      </c>
      <c r="D434" s="462" t="s">
        <v>5126</v>
      </c>
      <c r="E434" s="9" t="s">
        <v>288</v>
      </c>
      <c r="F434" s="284" t="s">
        <v>3269</v>
      </c>
      <c r="G434" s="285">
        <f>'CPU GERAL'!G4734</f>
        <v>3.2071312198061994</v>
      </c>
      <c r="H434" s="284">
        <f t="shared" si="30"/>
        <v>144.32090489127899</v>
      </c>
      <c r="J434" s="319"/>
      <c r="K434" s="319"/>
      <c r="L434" s="318"/>
    </row>
    <row r="435" spans="1:12" ht="21.2" customHeight="1" x14ac:dyDescent="0.2">
      <c r="A435" s="463" t="s">
        <v>848</v>
      </c>
      <c r="B435" s="13" t="s">
        <v>2</v>
      </c>
      <c r="C435" s="293" t="s">
        <v>849</v>
      </c>
      <c r="D435" s="462" t="s">
        <v>5127</v>
      </c>
      <c r="E435" s="9" t="s">
        <v>288</v>
      </c>
      <c r="F435" s="284" t="s">
        <v>3270</v>
      </c>
      <c r="G435" s="285">
        <f>'CPU GERAL'!G4748</f>
        <v>6.4142143085785861</v>
      </c>
      <c r="H435" s="284">
        <f t="shared" si="30"/>
        <v>1949.9211498078903</v>
      </c>
      <c r="J435" s="319"/>
      <c r="K435" s="319"/>
      <c r="L435" s="318"/>
    </row>
    <row r="436" spans="1:12" ht="10.5" customHeight="1" x14ac:dyDescent="0.2">
      <c r="A436" s="282" t="s">
        <v>850</v>
      </c>
      <c r="B436" s="9" t="s">
        <v>9</v>
      </c>
      <c r="C436" s="293" t="s">
        <v>851</v>
      </c>
      <c r="D436" s="462" t="s">
        <v>5128</v>
      </c>
      <c r="E436" s="9" t="s">
        <v>308</v>
      </c>
      <c r="F436" s="284" t="s">
        <v>3271</v>
      </c>
      <c r="G436" s="285">
        <f>'CPU GERAL'!G4762</f>
        <v>5.6102174760715915</v>
      </c>
      <c r="H436" s="284">
        <f t="shared" si="30"/>
        <v>1488.222389877511</v>
      </c>
      <c r="J436" s="319"/>
      <c r="K436" s="319"/>
      <c r="L436" s="318"/>
    </row>
    <row r="437" spans="1:12" ht="21.2" customHeight="1" x14ac:dyDescent="0.2">
      <c r="A437" s="463" t="s">
        <v>852</v>
      </c>
      <c r="B437" s="13" t="s">
        <v>2</v>
      </c>
      <c r="C437" s="293" t="s">
        <v>853</v>
      </c>
      <c r="D437" s="462" t="s">
        <v>5129</v>
      </c>
      <c r="E437" s="9" t="s">
        <v>288</v>
      </c>
      <c r="F437" s="284" t="s">
        <v>3105</v>
      </c>
      <c r="G437" s="285">
        <f>'CPU GERAL'!G4776</f>
        <v>32.087355875999997</v>
      </c>
      <c r="H437" s="284">
        <f t="shared" si="30"/>
        <v>32.087355875999997</v>
      </c>
      <c r="J437" s="319"/>
      <c r="K437" s="319"/>
      <c r="L437" s="318"/>
    </row>
    <row r="438" spans="1:12" ht="10.5" customHeight="1" x14ac:dyDescent="0.15">
      <c r="A438" s="11"/>
      <c r="B438" s="11"/>
      <c r="C438" s="11"/>
      <c r="D438" s="15" t="s">
        <v>5130</v>
      </c>
      <c r="E438" s="498"/>
      <c r="F438" s="11"/>
      <c r="G438" s="11"/>
      <c r="H438" s="287">
        <f>SUM(H428:H437)</f>
        <v>49565.898547618701</v>
      </c>
      <c r="J438" s="319"/>
      <c r="K438" s="319"/>
      <c r="L438" s="318"/>
    </row>
    <row r="439" spans="1:12" ht="10.5" customHeight="1" x14ac:dyDescent="0.15">
      <c r="A439" s="96">
        <v>19</v>
      </c>
      <c r="B439" s="11"/>
      <c r="C439" s="11"/>
      <c r="D439" s="462" t="s">
        <v>5131</v>
      </c>
      <c r="E439" s="498"/>
      <c r="F439" s="22"/>
      <c r="G439" s="22">
        <v>0</v>
      </c>
      <c r="H439" s="284">
        <f t="shared" ref="H439:H445" si="31">F439*G439</f>
        <v>0</v>
      </c>
      <c r="J439" s="319"/>
      <c r="K439" s="319"/>
      <c r="L439" s="318"/>
    </row>
    <row r="440" spans="1:12" ht="10.5" customHeight="1" x14ac:dyDescent="0.15">
      <c r="A440" s="281">
        <v>19.100000000000001</v>
      </c>
      <c r="B440" s="11"/>
      <c r="C440" s="11"/>
      <c r="D440" s="462" t="s">
        <v>5132</v>
      </c>
      <c r="E440" s="498"/>
      <c r="F440" s="22"/>
      <c r="G440" s="22">
        <v>0</v>
      </c>
      <c r="H440" s="284">
        <f t="shared" si="31"/>
        <v>0</v>
      </c>
      <c r="J440" s="319"/>
      <c r="K440" s="319"/>
      <c r="L440" s="318"/>
    </row>
    <row r="441" spans="1:12" ht="10.5" customHeight="1" x14ac:dyDescent="0.2">
      <c r="A441" s="463" t="s">
        <v>3802</v>
      </c>
      <c r="B441" s="9" t="s">
        <v>9</v>
      </c>
      <c r="C441" s="293" t="s">
        <v>854</v>
      </c>
      <c r="D441" s="462" t="s">
        <v>5133</v>
      </c>
      <c r="E441" s="9" t="s">
        <v>308</v>
      </c>
      <c r="F441" s="284" t="s">
        <v>3267</v>
      </c>
      <c r="G441" s="285">
        <f>'CPU GERAL'!G4793</f>
        <v>0.46825830812430003</v>
      </c>
      <c r="H441" s="284">
        <f t="shared" si="31"/>
        <v>594.73019456559223</v>
      </c>
      <c r="J441" s="319"/>
      <c r="K441" s="319"/>
      <c r="L441" s="318"/>
    </row>
    <row r="442" spans="1:12" ht="10.5" customHeight="1" x14ac:dyDescent="0.15">
      <c r="A442" s="281">
        <v>19.2</v>
      </c>
      <c r="B442" s="11"/>
      <c r="C442" s="11"/>
      <c r="D442" s="462" t="s">
        <v>5134</v>
      </c>
      <c r="E442" s="498"/>
      <c r="F442" s="22"/>
      <c r="G442" s="22">
        <v>0</v>
      </c>
      <c r="H442" s="284">
        <f t="shared" si="31"/>
        <v>0</v>
      </c>
      <c r="J442" s="319"/>
      <c r="K442" s="319"/>
      <c r="L442" s="318"/>
    </row>
    <row r="443" spans="1:12" ht="10.5" customHeight="1" x14ac:dyDescent="0.2">
      <c r="A443" s="463" t="s">
        <v>3803</v>
      </c>
      <c r="B443" s="9" t="s">
        <v>9</v>
      </c>
      <c r="C443" s="293" t="s">
        <v>855</v>
      </c>
      <c r="D443" s="462" t="s">
        <v>5135</v>
      </c>
      <c r="E443" s="9" t="s">
        <v>308</v>
      </c>
      <c r="F443" s="284" t="s">
        <v>3272</v>
      </c>
      <c r="G443" s="285">
        <f>'CPU GERAL'!G4809</f>
        <v>0.70680016098801002</v>
      </c>
      <c r="H443" s="307">
        <f t="shared" si="31"/>
        <v>10772.39779763114</v>
      </c>
      <c r="J443" s="319"/>
      <c r="K443" s="319"/>
      <c r="L443" s="318"/>
    </row>
    <row r="444" spans="1:12" ht="10.5" customHeight="1" x14ac:dyDescent="0.15">
      <c r="A444" s="281">
        <v>19.3</v>
      </c>
      <c r="B444" s="11"/>
      <c r="C444" s="11"/>
      <c r="D444" s="459" t="s">
        <v>856</v>
      </c>
      <c r="E444" s="498"/>
      <c r="F444" s="22"/>
      <c r="G444" s="22">
        <v>0</v>
      </c>
      <c r="H444" s="284">
        <f t="shared" si="31"/>
        <v>0</v>
      </c>
      <c r="J444" s="319"/>
      <c r="K444" s="319"/>
      <c r="L444" s="318"/>
    </row>
    <row r="445" spans="1:12" ht="21.2" customHeight="1" x14ac:dyDescent="0.2">
      <c r="A445" s="463" t="s">
        <v>3804</v>
      </c>
      <c r="B445" s="13" t="s">
        <v>2</v>
      </c>
      <c r="C445" s="293" t="s">
        <v>857</v>
      </c>
      <c r="D445" s="462" t="s">
        <v>5136</v>
      </c>
      <c r="E445" s="9" t="s">
        <v>288</v>
      </c>
      <c r="F445" s="284" t="s">
        <v>3105</v>
      </c>
      <c r="G445" s="285">
        <f>'CPU GERAL'!G4823</f>
        <v>2436.4492110000001</v>
      </c>
      <c r="H445" s="307">
        <f t="shared" si="31"/>
        <v>2436.4492110000001</v>
      </c>
      <c r="J445" s="319"/>
      <c r="K445" s="319"/>
      <c r="L445" s="318"/>
    </row>
    <row r="446" spans="1:12" ht="10.5" customHeight="1" x14ac:dyDescent="0.15">
      <c r="A446" s="11"/>
      <c r="B446" s="11"/>
      <c r="C446" s="11"/>
      <c r="D446" s="15" t="s">
        <v>5137</v>
      </c>
      <c r="E446" s="498"/>
      <c r="F446" s="11"/>
      <c r="G446" s="11"/>
      <c r="H446" s="287">
        <f>SUM(H439:H445)</f>
        <v>13803.577203196732</v>
      </c>
      <c r="J446" s="319"/>
      <c r="K446" s="319"/>
      <c r="L446" s="318"/>
    </row>
    <row r="447" spans="1:12" ht="9.9499999999999993" customHeight="1" x14ac:dyDescent="0.15">
      <c r="A447" s="11"/>
      <c r="B447" s="11"/>
      <c r="C447" s="11"/>
      <c r="D447" s="15" t="s">
        <v>5138</v>
      </c>
      <c r="E447" s="498"/>
      <c r="F447" s="11"/>
      <c r="G447" s="11"/>
      <c r="H447" s="287">
        <f>H446+H438+H427+H421+H419+H417+H415+H413+H411+H409+H407+H403+H282+H95+H93+H91+H85+H76+H59</f>
        <v>5278238.3547502281</v>
      </c>
      <c r="J447" s="319"/>
      <c r="K447" s="319"/>
      <c r="L447" s="318"/>
    </row>
    <row r="4536" spans="5:5" x14ac:dyDescent="0.2">
      <c r="E4536" s="499">
        <v>0</v>
      </c>
    </row>
  </sheetData>
  <mergeCells count="10">
    <mergeCell ref="A1:G1"/>
    <mergeCell ref="H1:H4"/>
    <mergeCell ref="A2:C2"/>
    <mergeCell ref="D2:E2"/>
    <mergeCell ref="F2:F4"/>
    <mergeCell ref="G2:G4"/>
    <mergeCell ref="A3:C3"/>
    <mergeCell ref="D3:E3"/>
    <mergeCell ref="A4:C4"/>
    <mergeCell ref="D4:E4"/>
  </mergeCells>
  <pageMargins left="0.511811024" right="0.511811024" top="0.78740157499999996" bottom="0.78740157499999996" header="0.31496062000000002" footer="0.31496062000000002"/>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6E837-17D8-4650-AB48-1DF837E678F8}">
  <sheetPr>
    <tabColor rgb="FF92D050"/>
  </sheetPr>
  <dimension ref="A1:K4823"/>
  <sheetViews>
    <sheetView view="pageBreakPreview" zoomScaleNormal="130" zoomScaleSheetLayoutView="100" workbookViewId="0">
      <selection activeCell="I5" sqref="I5"/>
    </sheetView>
  </sheetViews>
  <sheetFormatPr defaultColWidth="12.5" defaultRowHeight="8.25" x14ac:dyDescent="0.2"/>
  <cols>
    <col min="1" max="1" width="15.83203125" style="330" customWidth="1"/>
    <col min="2" max="2" width="10.83203125" style="330" customWidth="1"/>
    <col min="3" max="3" width="38.83203125" style="330" customWidth="1"/>
    <col min="4" max="4" width="12.83203125" style="336" customWidth="1"/>
    <col min="5" max="5" width="12.83203125" style="337" customWidth="1"/>
    <col min="6" max="6" width="17.83203125" style="337" customWidth="1"/>
    <col min="7" max="7" width="17.83203125" style="338" customWidth="1"/>
    <col min="8" max="8" width="12.5" style="330"/>
    <col min="9" max="9" width="16.33203125" style="330" bestFit="1" customWidth="1"/>
    <col min="10" max="16384" width="12.5" style="330"/>
  </cols>
  <sheetData>
    <row r="1" spans="1:7" ht="8.25" customHeight="1" x14ac:dyDescent="0.2">
      <c r="A1" s="509" t="s">
        <v>3100</v>
      </c>
      <c r="B1" s="510"/>
      <c r="C1" s="510"/>
      <c r="D1" s="510"/>
      <c r="E1" s="510"/>
      <c r="F1" s="510"/>
      <c r="G1" s="511"/>
    </row>
    <row r="2" spans="1:7" x14ac:dyDescent="0.2">
      <c r="A2" s="142"/>
      <c r="B2" s="142"/>
      <c r="C2" s="142"/>
      <c r="D2" s="193"/>
      <c r="E2" s="157"/>
      <c r="F2" s="157"/>
      <c r="G2" s="158"/>
    </row>
    <row r="3" spans="1:7" ht="24.75" x14ac:dyDescent="0.2">
      <c r="A3" s="143" t="s">
        <v>274</v>
      </c>
      <c r="B3" s="143" t="s">
        <v>2620</v>
      </c>
      <c r="C3" s="143" t="s">
        <v>3988</v>
      </c>
      <c r="D3" s="194"/>
      <c r="E3" s="159"/>
      <c r="F3" s="160"/>
      <c r="G3" s="161" t="s">
        <v>2725</v>
      </c>
    </row>
    <row r="4" spans="1:7" x14ac:dyDescent="0.2">
      <c r="A4" s="144"/>
      <c r="B4" s="144"/>
      <c r="C4" s="144"/>
      <c r="D4" s="195"/>
      <c r="E4" s="162"/>
      <c r="F4" s="160"/>
      <c r="G4" s="163"/>
    </row>
    <row r="5" spans="1:7" x14ac:dyDescent="0.2">
      <c r="A5" s="143" t="s">
        <v>3275</v>
      </c>
      <c r="B5" s="144"/>
      <c r="C5" s="144"/>
      <c r="D5" s="196" t="s">
        <v>263</v>
      </c>
      <c r="E5" s="164" t="s">
        <v>262</v>
      </c>
      <c r="F5" s="165" t="s">
        <v>3278</v>
      </c>
      <c r="G5" s="166" t="s">
        <v>3279</v>
      </c>
    </row>
    <row r="6" spans="1:7" ht="16.5" x14ac:dyDescent="0.2">
      <c r="A6" s="144" t="s">
        <v>1884</v>
      </c>
      <c r="B6" s="144"/>
      <c r="C6" s="144"/>
      <c r="D6" s="195"/>
      <c r="E6" s="162"/>
      <c r="F6" s="160"/>
      <c r="G6" s="167"/>
    </row>
    <row r="7" spans="1:7" x14ac:dyDescent="0.2">
      <c r="A7" s="147" t="s">
        <v>277</v>
      </c>
      <c r="B7" s="146">
        <v>40863</v>
      </c>
      <c r="C7" s="144" t="s">
        <v>5139</v>
      </c>
      <c r="D7" s="197" t="s">
        <v>1954</v>
      </c>
      <c r="E7" s="175" t="s">
        <v>2624</v>
      </c>
      <c r="F7" s="172">
        <v>63.58</v>
      </c>
      <c r="G7" s="170">
        <f>F7*E7</f>
        <v>63.58</v>
      </c>
    </row>
    <row r="8" spans="1:7" x14ac:dyDescent="0.2">
      <c r="A8" s="147" t="s">
        <v>277</v>
      </c>
      <c r="B8" s="146" t="s">
        <v>5140</v>
      </c>
      <c r="C8" s="144" t="s">
        <v>5141</v>
      </c>
      <c r="D8" s="197" t="s">
        <v>1954</v>
      </c>
      <c r="E8" s="175" t="s">
        <v>2624</v>
      </c>
      <c r="F8" s="172">
        <v>9.76</v>
      </c>
      <c r="G8" s="170">
        <f>F8*E8</f>
        <v>9.76</v>
      </c>
    </row>
    <row r="9" spans="1:7" ht="24.75" x14ac:dyDescent="0.2">
      <c r="A9" s="147" t="s">
        <v>277</v>
      </c>
      <c r="B9" s="146" t="s">
        <v>5142</v>
      </c>
      <c r="C9" s="144" t="s">
        <v>5143</v>
      </c>
      <c r="D9" s="197" t="s">
        <v>1954</v>
      </c>
      <c r="E9" s="175" t="s">
        <v>2624</v>
      </c>
      <c r="F9" s="172">
        <v>1.46</v>
      </c>
      <c r="G9" s="170">
        <f>F9*E9</f>
        <v>1.46</v>
      </c>
    </row>
    <row r="10" spans="1:7" ht="16.5" x14ac:dyDescent="0.2">
      <c r="A10" s="147" t="s">
        <v>277</v>
      </c>
      <c r="B10" s="146" t="s">
        <v>5144</v>
      </c>
      <c r="C10" s="144" t="s">
        <v>5145</v>
      </c>
      <c r="D10" s="197" t="s">
        <v>1954</v>
      </c>
      <c r="E10" s="175" t="s">
        <v>2624</v>
      </c>
      <c r="F10" s="172">
        <v>106.47</v>
      </c>
      <c r="G10" s="170">
        <f>F10*E10</f>
        <v>106.47</v>
      </c>
    </row>
    <row r="11" spans="1:7" x14ac:dyDescent="0.2">
      <c r="A11" s="146" t="s">
        <v>1854</v>
      </c>
      <c r="B11" s="146"/>
      <c r="C11" s="146"/>
      <c r="D11" s="197"/>
      <c r="E11" s="168"/>
      <c r="F11" s="169"/>
      <c r="G11" s="170">
        <f>SUM(G7:G10)</f>
        <v>181.26999999999998</v>
      </c>
    </row>
    <row r="12" spans="1:7" ht="16.5" x14ac:dyDescent="0.2">
      <c r="A12" s="144" t="s">
        <v>1886</v>
      </c>
      <c r="B12" s="144"/>
      <c r="C12" s="144"/>
      <c r="D12" s="195"/>
      <c r="E12" s="162"/>
      <c r="F12" s="160"/>
      <c r="G12" s="167"/>
    </row>
    <row r="13" spans="1:7" x14ac:dyDescent="0.2">
      <c r="A13" s="147" t="s">
        <v>277</v>
      </c>
      <c r="B13" s="148" t="s">
        <v>5146</v>
      </c>
      <c r="C13" s="149" t="s">
        <v>2621</v>
      </c>
      <c r="D13" s="198" t="s">
        <v>1954</v>
      </c>
      <c r="E13" s="171">
        <v>1</v>
      </c>
      <c r="F13" s="172">
        <v>12794.218000000001</v>
      </c>
      <c r="G13" s="170">
        <f>F13*E13</f>
        <v>12794.218000000001</v>
      </c>
    </row>
    <row r="14" spans="1:7" x14ac:dyDescent="0.2">
      <c r="A14" s="146" t="s">
        <v>1854</v>
      </c>
      <c r="B14" s="146"/>
      <c r="C14" s="146"/>
      <c r="D14" s="197"/>
      <c r="E14" s="168"/>
      <c r="F14" s="169"/>
      <c r="G14" s="170">
        <f>SUM(G13:G13)</f>
        <v>12794.218000000001</v>
      </c>
    </row>
    <row r="15" spans="1:7" ht="24.75" x14ac:dyDescent="0.2">
      <c r="A15" s="144" t="s">
        <v>1889</v>
      </c>
      <c r="B15" s="144"/>
      <c r="C15" s="144"/>
      <c r="D15" s="195"/>
      <c r="E15" s="162"/>
      <c r="F15" s="160"/>
      <c r="G15" s="167"/>
    </row>
    <row r="16" spans="1:7" ht="24.75" x14ac:dyDescent="0.2">
      <c r="A16" s="144" t="s">
        <v>277</v>
      </c>
      <c r="B16" s="144">
        <v>95415</v>
      </c>
      <c r="C16" s="144" t="s">
        <v>5147</v>
      </c>
      <c r="D16" s="195" t="s">
        <v>1954</v>
      </c>
      <c r="E16" s="162">
        <v>1</v>
      </c>
      <c r="F16" s="160">
        <v>135.04</v>
      </c>
      <c r="G16" s="170">
        <f>F16*E16</f>
        <v>135.04</v>
      </c>
    </row>
    <row r="17" spans="1:7" x14ac:dyDescent="0.2">
      <c r="A17" s="146" t="s">
        <v>1854</v>
      </c>
      <c r="B17" s="146"/>
      <c r="C17" s="146"/>
      <c r="D17" s="197"/>
      <c r="E17" s="168"/>
      <c r="F17" s="169"/>
      <c r="G17" s="170">
        <f>SUM(G16)</f>
        <v>135.04</v>
      </c>
    </row>
    <row r="18" spans="1:7" x14ac:dyDescent="0.2">
      <c r="A18" s="145" t="s">
        <v>3274</v>
      </c>
      <c r="B18" s="146"/>
      <c r="C18" s="146"/>
      <c r="D18" s="197"/>
      <c r="E18" s="168"/>
      <c r="F18" s="169"/>
      <c r="G18" s="170">
        <f>G11+G14+G17</f>
        <v>13110.528000000002</v>
      </c>
    </row>
    <row r="19" spans="1:7" x14ac:dyDescent="0.2">
      <c r="A19" s="145" t="s">
        <v>3273</v>
      </c>
      <c r="B19" s="146"/>
      <c r="C19" s="146"/>
      <c r="D19" s="197"/>
      <c r="E19" s="168"/>
      <c r="F19" s="173">
        <v>0.2303</v>
      </c>
      <c r="G19" s="170">
        <f>F19*G18</f>
        <v>3019.3545984000007</v>
      </c>
    </row>
    <row r="20" spans="1:7" ht="24.75" x14ac:dyDescent="0.2">
      <c r="A20" s="143" t="s">
        <v>3280</v>
      </c>
      <c r="B20" s="144"/>
      <c r="C20" s="144"/>
      <c r="D20" s="195"/>
      <c r="E20" s="162"/>
      <c r="F20" s="160"/>
      <c r="G20" s="161">
        <f>SUM(G18:G19)</f>
        <v>16129.882598400003</v>
      </c>
    </row>
    <row r="21" spans="1:7" x14ac:dyDescent="0.2">
      <c r="A21" s="142"/>
      <c r="B21" s="142"/>
      <c r="C21" s="142"/>
      <c r="D21" s="193"/>
      <c r="E21" s="157"/>
      <c r="F21" s="174"/>
      <c r="G21" s="158"/>
    </row>
    <row r="22" spans="1:7" ht="24.75" x14ac:dyDescent="0.2">
      <c r="A22" s="145" t="s">
        <v>276</v>
      </c>
      <c r="B22" s="145">
        <v>91677</v>
      </c>
      <c r="C22" s="143" t="s">
        <v>3989</v>
      </c>
      <c r="D22" s="194"/>
      <c r="E22" s="159"/>
      <c r="F22" s="160"/>
      <c r="G22" s="161" t="s">
        <v>1935</v>
      </c>
    </row>
    <row r="23" spans="1:7" x14ac:dyDescent="0.2">
      <c r="A23" s="144"/>
      <c r="B23" s="144"/>
      <c r="C23" s="144"/>
      <c r="D23" s="195"/>
      <c r="E23" s="162"/>
      <c r="F23" s="160"/>
      <c r="G23" s="163"/>
    </row>
    <row r="24" spans="1:7" x14ac:dyDescent="0.2">
      <c r="A24" s="143" t="s">
        <v>3275</v>
      </c>
      <c r="B24" s="144"/>
      <c r="C24" s="144"/>
      <c r="D24" s="196" t="s">
        <v>263</v>
      </c>
      <c r="E24" s="164" t="s">
        <v>262</v>
      </c>
      <c r="F24" s="165" t="s">
        <v>3278</v>
      </c>
      <c r="G24" s="166" t="s">
        <v>3279</v>
      </c>
    </row>
    <row r="25" spans="1:7" ht="16.5" x14ac:dyDescent="0.2">
      <c r="A25" s="144" t="s">
        <v>1884</v>
      </c>
      <c r="B25" s="144"/>
      <c r="C25" s="144"/>
      <c r="D25" s="195"/>
      <c r="E25" s="162"/>
      <c r="F25" s="160"/>
      <c r="G25" s="167"/>
    </row>
    <row r="26" spans="1:7" x14ac:dyDescent="0.2">
      <c r="A26" s="147" t="s">
        <v>277</v>
      </c>
      <c r="B26" s="146" t="s">
        <v>2622</v>
      </c>
      <c r="C26" s="144" t="s">
        <v>2623</v>
      </c>
      <c r="D26" s="197" t="s">
        <v>1935</v>
      </c>
      <c r="E26" s="175" t="s">
        <v>2624</v>
      </c>
      <c r="F26" s="172">
        <v>0.30038999999999999</v>
      </c>
      <c r="G26" s="170">
        <f>F26*E26</f>
        <v>0.30038999999999999</v>
      </c>
    </row>
    <row r="27" spans="1:7" x14ac:dyDescent="0.2">
      <c r="A27" s="147" t="s">
        <v>277</v>
      </c>
      <c r="B27" s="146" t="s">
        <v>2625</v>
      </c>
      <c r="C27" s="144" t="s">
        <v>2626</v>
      </c>
      <c r="D27" s="197" t="s">
        <v>1935</v>
      </c>
      <c r="E27" s="175" t="s">
        <v>2624</v>
      </c>
      <c r="F27" s="172">
        <v>4.4174999999999999E-2</v>
      </c>
      <c r="G27" s="170">
        <f>F27*E27</f>
        <v>4.4174999999999999E-2</v>
      </c>
    </row>
    <row r="28" spans="1:7" ht="24.75" x14ac:dyDescent="0.2">
      <c r="A28" s="147" t="s">
        <v>277</v>
      </c>
      <c r="B28" s="146" t="s">
        <v>2627</v>
      </c>
      <c r="C28" s="144" t="s">
        <v>2628</v>
      </c>
      <c r="D28" s="197" t="s">
        <v>1935</v>
      </c>
      <c r="E28" s="175" t="s">
        <v>2624</v>
      </c>
      <c r="F28" s="172">
        <v>8.8349999999999991E-3</v>
      </c>
      <c r="G28" s="170">
        <f>F28*E28</f>
        <v>8.8349999999999991E-3</v>
      </c>
    </row>
    <row r="29" spans="1:7" ht="16.5" x14ac:dyDescent="0.2">
      <c r="A29" s="147" t="s">
        <v>277</v>
      </c>
      <c r="B29" s="146" t="s">
        <v>2629</v>
      </c>
      <c r="C29" s="144" t="s">
        <v>2630</v>
      </c>
      <c r="D29" s="197" t="s">
        <v>1935</v>
      </c>
      <c r="E29" s="175" t="s">
        <v>2624</v>
      </c>
      <c r="F29" s="172">
        <v>0.49476000000000003</v>
      </c>
      <c r="G29" s="170">
        <f>F29*E29</f>
        <v>0.49476000000000003</v>
      </c>
    </row>
    <row r="30" spans="1:7" x14ac:dyDescent="0.2">
      <c r="A30" s="146" t="s">
        <v>1854</v>
      </c>
      <c r="B30" s="146"/>
      <c r="C30" s="146"/>
      <c r="D30" s="197"/>
      <c r="E30" s="168"/>
      <c r="F30" s="169"/>
      <c r="G30" s="170">
        <f>SUM(G26:G29)</f>
        <v>0.84816000000000003</v>
      </c>
    </row>
    <row r="31" spans="1:7" ht="16.5" x14ac:dyDescent="0.2">
      <c r="A31" s="144" t="s">
        <v>1886</v>
      </c>
      <c r="B31" s="144"/>
      <c r="C31" s="144"/>
      <c r="D31" s="195"/>
      <c r="E31" s="162"/>
      <c r="F31" s="160"/>
      <c r="G31" s="167"/>
    </row>
    <row r="32" spans="1:7" x14ac:dyDescent="0.2">
      <c r="A32" s="147" t="s">
        <v>277</v>
      </c>
      <c r="B32" s="146" t="s">
        <v>2631</v>
      </c>
      <c r="C32" s="144" t="s">
        <v>2632</v>
      </c>
      <c r="D32" s="197" t="s">
        <v>1935</v>
      </c>
      <c r="E32" s="175" t="s">
        <v>2624</v>
      </c>
      <c r="F32" s="172">
        <v>74.152155000000008</v>
      </c>
      <c r="G32" s="170">
        <f>F32*E32</f>
        <v>74.152155000000008</v>
      </c>
    </row>
    <row r="33" spans="1:7" x14ac:dyDescent="0.2">
      <c r="A33" s="146" t="s">
        <v>1854</v>
      </c>
      <c r="B33" s="146"/>
      <c r="C33" s="146"/>
      <c r="D33" s="197"/>
      <c r="E33" s="168"/>
      <c r="F33" s="169"/>
      <c r="G33" s="170">
        <f>SUM(G32:G32)</f>
        <v>74.152155000000008</v>
      </c>
    </row>
    <row r="34" spans="1:7" ht="24.75" x14ac:dyDescent="0.2">
      <c r="A34" s="144" t="s">
        <v>1889</v>
      </c>
      <c r="B34" s="144"/>
      <c r="C34" s="144"/>
      <c r="D34" s="195"/>
      <c r="E34" s="162"/>
      <c r="F34" s="160"/>
      <c r="G34" s="167"/>
    </row>
    <row r="35" spans="1:7" ht="24.75" x14ac:dyDescent="0.2">
      <c r="A35" s="147" t="s">
        <v>277</v>
      </c>
      <c r="B35" s="146" t="s">
        <v>2633</v>
      </c>
      <c r="C35" s="144" t="s">
        <v>2634</v>
      </c>
      <c r="D35" s="197" t="s">
        <v>1935</v>
      </c>
      <c r="E35" s="175" t="s">
        <v>2624</v>
      </c>
      <c r="F35" s="172">
        <v>2.0321549999999999</v>
      </c>
      <c r="G35" s="170">
        <f>F35*E35</f>
        <v>2.0321549999999999</v>
      </c>
    </row>
    <row r="36" spans="1:7" x14ac:dyDescent="0.2">
      <c r="A36" s="146" t="s">
        <v>1854</v>
      </c>
      <c r="B36" s="146"/>
      <c r="C36" s="146"/>
      <c r="D36" s="197"/>
      <c r="E36" s="168"/>
      <c r="F36" s="169"/>
      <c r="G36" s="170">
        <f>SUM(G35:G35)</f>
        <v>2.0321549999999999</v>
      </c>
    </row>
    <row r="37" spans="1:7" x14ac:dyDescent="0.2">
      <c r="A37" s="145" t="s">
        <v>3274</v>
      </c>
      <c r="B37" s="146"/>
      <c r="C37" s="146"/>
      <c r="D37" s="197"/>
      <c r="E37" s="168"/>
      <c r="F37" s="169"/>
      <c r="G37" s="170">
        <f>G30+G33+G36</f>
        <v>77.032470000000004</v>
      </c>
    </row>
    <row r="38" spans="1:7" x14ac:dyDescent="0.2">
      <c r="A38" s="145" t="s">
        <v>3273</v>
      </c>
      <c r="B38" s="146"/>
      <c r="C38" s="146"/>
      <c r="D38" s="197"/>
      <c r="E38" s="168"/>
      <c r="F38" s="173">
        <v>0.2303</v>
      </c>
      <c r="G38" s="170">
        <f>F38*G37</f>
        <v>17.740577841</v>
      </c>
    </row>
    <row r="39" spans="1:7" ht="24.75" x14ac:dyDescent="0.2">
      <c r="A39" s="143" t="s">
        <v>3280</v>
      </c>
      <c r="B39" s="144"/>
      <c r="C39" s="144"/>
      <c r="D39" s="195"/>
      <c r="E39" s="162"/>
      <c r="F39" s="160"/>
      <c r="G39" s="161">
        <f>SUM(G37:G38)</f>
        <v>94.773047841000007</v>
      </c>
    </row>
    <row r="40" spans="1:7" x14ac:dyDescent="0.2">
      <c r="A40" s="142"/>
      <c r="B40" s="142"/>
      <c r="C40" s="142"/>
      <c r="D40" s="193"/>
      <c r="E40" s="157"/>
      <c r="F40" s="174"/>
      <c r="G40" s="158"/>
    </row>
    <row r="41" spans="1:7" ht="24.75" x14ac:dyDescent="0.2">
      <c r="A41" s="145" t="s">
        <v>279</v>
      </c>
      <c r="B41" s="145">
        <v>91677</v>
      </c>
      <c r="C41" s="143" t="s">
        <v>3990</v>
      </c>
      <c r="D41" s="194"/>
      <c r="E41" s="159"/>
      <c r="F41" s="160"/>
      <c r="G41" s="161" t="s">
        <v>1935</v>
      </c>
    </row>
    <row r="42" spans="1:7" x14ac:dyDescent="0.2">
      <c r="A42" s="144"/>
      <c r="B42" s="144"/>
      <c r="C42" s="144"/>
      <c r="D42" s="195"/>
      <c r="E42" s="162"/>
      <c r="F42" s="160"/>
      <c r="G42" s="163"/>
    </row>
    <row r="43" spans="1:7" x14ac:dyDescent="0.2">
      <c r="A43" s="143" t="s">
        <v>3275</v>
      </c>
      <c r="B43" s="144"/>
      <c r="C43" s="144"/>
      <c r="D43" s="196" t="s">
        <v>263</v>
      </c>
      <c r="E43" s="164" t="s">
        <v>262</v>
      </c>
      <c r="F43" s="165" t="s">
        <v>3278</v>
      </c>
      <c r="G43" s="166" t="s">
        <v>3279</v>
      </c>
    </row>
    <row r="44" spans="1:7" ht="16.5" x14ac:dyDescent="0.2">
      <c r="A44" s="144" t="s">
        <v>1884</v>
      </c>
      <c r="B44" s="144"/>
      <c r="C44" s="144"/>
      <c r="D44" s="195"/>
      <c r="E44" s="162"/>
      <c r="F44" s="160"/>
      <c r="G44" s="167"/>
    </row>
    <row r="45" spans="1:7" x14ac:dyDescent="0.2">
      <c r="A45" s="147" t="s">
        <v>277</v>
      </c>
      <c r="B45" s="146" t="s">
        <v>2622</v>
      </c>
      <c r="C45" s="144" t="s">
        <v>2623</v>
      </c>
      <c r="D45" s="197" t="s">
        <v>1935</v>
      </c>
      <c r="E45" s="175" t="s">
        <v>2624</v>
      </c>
      <c r="F45" s="172">
        <v>0.30038999999999999</v>
      </c>
      <c r="G45" s="170">
        <f>F45*E45</f>
        <v>0.30038999999999999</v>
      </c>
    </row>
    <row r="46" spans="1:7" x14ac:dyDescent="0.2">
      <c r="A46" s="147" t="s">
        <v>277</v>
      </c>
      <c r="B46" s="146" t="s">
        <v>2625</v>
      </c>
      <c r="C46" s="144" t="s">
        <v>2626</v>
      </c>
      <c r="D46" s="197" t="s">
        <v>1935</v>
      </c>
      <c r="E46" s="175" t="s">
        <v>2624</v>
      </c>
      <c r="F46" s="172">
        <v>4.4174999999999999E-2</v>
      </c>
      <c r="G46" s="170">
        <f>F46*E46</f>
        <v>4.4174999999999999E-2</v>
      </c>
    </row>
    <row r="47" spans="1:7" ht="24.75" x14ac:dyDescent="0.2">
      <c r="A47" s="147" t="s">
        <v>277</v>
      </c>
      <c r="B47" s="146" t="s">
        <v>2627</v>
      </c>
      <c r="C47" s="144" t="s">
        <v>2628</v>
      </c>
      <c r="D47" s="197" t="s">
        <v>1935</v>
      </c>
      <c r="E47" s="175" t="s">
        <v>2624</v>
      </c>
      <c r="F47" s="172">
        <v>8.8349999999999991E-3</v>
      </c>
      <c r="G47" s="170">
        <f>F47*E47</f>
        <v>8.8349999999999991E-3</v>
      </c>
    </row>
    <row r="48" spans="1:7" ht="16.5" x14ac:dyDescent="0.2">
      <c r="A48" s="147" t="s">
        <v>277</v>
      </c>
      <c r="B48" s="146" t="s">
        <v>2629</v>
      </c>
      <c r="C48" s="144" t="s">
        <v>2630</v>
      </c>
      <c r="D48" s="197" t="s">
        <v>1935</v>
      </c>
      <c r="E48" s="175" t="s">
        <v>2624</v>
      </c>
      <c r="F48" s="172">
        <v>0.49476000000000003</v>
      </c>
      <c r="G48" s="170">
        <f>F48*E48</f>
        <v>0.49476000000000003</v>
      </c>
    </row>
    <row r="49" spans="1:7" x14ac:dyDescent="0.2">
      <c r="A49" s="146" t="s">
        <v>1854</v>
      </c>
      <c r="B49" s="146"/>
      <c r="C49" s="146"/>
      <c r="D49" s="197"/>
      <c r="E49" s="168"/>
      <c r="F49" s="169"/>
      <c r="G49" s="170">
        <f>SUM(G45:G48)</f>
        <v>0.84816000000000003</v>
      </c>
    </row>
    <row r="50" spans="1:7" ht="16.5" x14ac:dyDescent="0.2">
      <c r="A50" s="144" t="s">
        <v>1886</v>
      </c>
      <c r="B50" s="144"/>
      <c r="C50" s="144"/>
      <c r="D50" s="195"/>
      <c r="E50" s="162"/>
      <c r="F50" s="160"/>
      <c r="G50" s="167"/>
    </row>
    <row r="51" spans="1:7" x14ac:dyDescent="0.2">
      <c r="A51" s="147" t="s">
        <v>277</v>
      </c>
      <c r="B51" s="146" t="s">
        <v>2631</v>
      </c>
      <c r="C51" s="144" t="s">
        <v>3276</v>
      </c>
      <c r="D51" s="197" t="s">
        <v>1935</v>
      </c>
      <c r="E51" s="175" t="s">
        <v>2624</v>
      </c>
      <c r="F51" s="172">
        <v>74.152155000000008</v>
      </c>
      <c r="G51" s="170">
        <f>F51*E51</f>
        <v>74.152155000000008</v>
      </c>
    </row>
    <row r="52" spans="1:7" x14ac:dyDescent="0.2">
      <c r="A52" s="146" t="s">
        <v>1854</v>
      </c>
      <c r="B52" s="146"/>
      <c r="C52" s="146"/>
      <c r="D52" s="197"/>
      <c r="E52" s="168"/>
      <c r="F52" s="169"/>
      <c r="G52" s="170">
        <f>SUM(G51:G51)</f>
        <v>74.152155000000008</v>
      </c>
    </row>
    <row r="53" spans="1:7" ht="24.75" x14ac:dyDescent="0.2">
      <c r="A53" s="144" t="s">
        <v>1889</v>
      </c>
      <c r="B53" s="144"/>
      <c r="C53" s="144"/>
      <c r="D53" s="195"/>
      <c r="E53" s="162"/>
      <c r="F53" s="160"/>
      <c r="G53" s="167"/>
    </row>
    <row r="54" spans="1:7" ht="24.75" x14ac:dyDescent="0.2">
      <c r="A54" s="147" t="s">
        <v>277</v>
      </c>
      <c r="B54" s="146" t="s">
        <v>2633</v>
      </c>
      <c r="C54" s="144" t="s">
        <v>3277</v>
      </c>
      <c r="D54" s="197" t="s">
        <v>1935</v>
      </c>
      <c r="E54" s="175" t="s">
        <v>2624</v>
      </c>
      <c r="F54" s="172">
        <v>2.0321549999999999</v>
      </c>
      <c r="G54" s="170">
        <f>F54*E54</f>
        <v>2.0321549999999999</v>
      </c>
    </row>
    <row r="55" spans="1:7" x14ac:dyDescent="0.2">
      <c r="A55" s="146" t="s">
        <v>1854</v>
      </c>
      <c r="B55" s="146"/>
      <c r="C55" s="146"/>
      <c r="D55" s="197"/>
      <c r="E55" s="168"/>
      <c r="F55" s="169"/>
      <c r="G55" s="170">
        <f>SUM(G54:G54)</f>
        <v>2.0321549999999999</v>
      </c>
    </row>
    <row r="56" spans="1:7" x14ac:dyDescent="0.2">
      <c r="A56" s="145" t="s">
        <v>3274</v>
      </c>
      <c r="B56" s="146"/>
      <c r="C56" s="146"/>
      <c r="D56" s="197"/>
      <c r="E56" s="168"/>
      <c r="F56" s="169"/>
      <c r="G56" s="170">
        <f>G49+G52+G55</f>
        <v>77.032470000000004</v>
      </c>
    </row>
    <row r="57" spans="1:7" x14ac:dyDescent="0.2">
      <c r="A57" s="145" t="s">
        <v>3273</v>
      </c>
      <c r="B57" s="146"/>
      <c r="C57" s="146"/>
      <c r="D57" s="197"/>
      <c r="E57" s="168"/>
      <c r="F57" s="173">
        <v>0.2303</v>
      </c>
      <c r="G57" s="170">
        <f>F57*G56</f>
        <v>17.740577841</v>
      </c>
    </row>
    <row r="58" spans="1:7" ht="24.75" x14ac:dyDescent="0.2">
      <c r="A58" s="143" t="s">
        <v>3280</v>
      </c>
      <c r="B58" s="144"/>
      <c r="C58" s="144"/>
      <c r="D58" s="195"/>
      <c r="E58" s="162"/>
      <c r="F58" s="160"/>
      <c r="G58" s="161">
        <f>SUM(G56:G57)</f>
        <v>94.773047841000007</v>
      </c>
    </row>
    <row r="59" spans="1:7" x14ac:dyDescent="0.2">
      <c r="A59" s="142"/>
      <c r="B59" s="142"/>
      <c r="C59" s="142"/>
      <c r="D59" s="193"/>
      <c r="E59" s="157"/>
      <c r="F59" s="174"/>
      <c r="G59" s="158"/>
    </row>
    <row r="60" spans="1:7" ht="24.75" x14ac:dyDescent="0.2">
      <c r="A60" s="143" t="s">
        <v>280</v>
      </c>
      <c r="B60" s="143" t="s">
        <v>2635</v>
      </c>
      <c r="C60" s="143" t="s">
        <v>3991</v>
      </c>
      <c r="D60" s="194"/>
      <c r="E60" s="159"/>
      <c r="F60" s="160"/>
      <c r="G60" s="161" t="s">
        <v>2725</v>
      </c>
    </row>
    <row r="61" spans="1:7" x14ac:dyDescent="0.2">
      <c r="A61" s="144"/>
      <c r="B61" s="144"/>
      <c r="C61" s="144"/>
      <c r="D61" s="195"/>
      <c r="E61" s="162"/>
      <c r="F61" s="160"/>
      <c r="G61" s="163"/>
    </row>
    <row r="62" spans="1:7" x14ac:dyDescent="0.2">
      <c r="A62" s="143" t="s">
        <v>3275</v>
      </c>
      <c r="B62" s="144"/>
      <c r="C62" s="144"/>
      <c r="D62" s="196" t="s">
        <v>263</v>
      </c>
      <c r="E62" s="164" t="s">
        <v>262</v>
      </c>
      <c r="F62" s="165" t="s">
        <v>3278</v>
      </c>
      <c r="G62" s="166" t="s">
        <v>3279</v>
      </c>
    </row>
    <row r="63" spans="1:7" ht="16.5" x14ac:dyDescent="0.2">
      <c r="A63" s="144" t="s">
        <v>1884</v>
      </c>
      <c r="B63" s="144"/>
      <c r="C63" s="144"/>
      <c r="D63" s="195"/>
      <c r="E63" s="162"/>
      <c r="F63" s="160"/>
      <c r="G63" s="167"/>
    </row>
    <row r="64" spans="1:7" x14ac:dyDescent="0.2">
      <c r="A64" s="152" t="s">
        <v>277</v>
      </c>
      <c r="B64" s="152">
        <v>40861</v>
      </c>
      <c r="C64" s="142" t="s">
        <v>1953</v>
      </c>
      <c r="D64" s="200" t="s">
        <v>1954</v>
      </c>
      <c r="E64" s="179">
        <v>1</v>
      </c>
      <c r="F64" s="180">
        <v>197.81565000000001</v>
      </c>
      <c r="G64" s="170">
        <f t="shared" ref="G64:G69" si="0">F64*E64</f>
        <v>197.81565000000001</v>
      </c>
    </row>
    <row r="65" spans="1:7" x14ac:dyDescent="0.2">
      <c r="A65" s="152" t="s">
        <v>277</v>
      </c>
      <c r="B65" s="152">
        <v>40862</v>
      </c>
      <c r="C65" s="142" t="s">
        <v>1955</v>
      </c>
      <c r="D65" s="200" t="s">
        <v>1954</v>
      </c>
      <c r="E65" s="179">
        <v>1</v>
      </c>
      <c r="F65" s="180">
        <v>132.24227999999999</v>
      </c>
      <c r="G65" s="170">
        <f t="shared" si="0"/>
        <v>132.24227999999999</v>
      </c>
    </row>
    <row r="66" spans="1:7" x14ac:dyDescent="0.2">
      <c r="A66" s="147" t="s">
        <v>277</v>
      </c>
      <c r="B66" s="152">
        <v>40863</v>
      </c>
      <c r="C66" s="142" t="s">
        <v>1956</v>
      </c>
      <c r="D66" s="200" t="s">
        <v>1954</v>
      </c>
      <c r="E66" s="179">
        <v>1</v>
      </c>
      <c r="F66" s="180">
        <v>56.172929999999994</v>
      </c>
      <c r="G66" s="170">
        <f t="shared" si="0"/>
        <v>56.172929999999994</v>
      </c>
    </row>
    <row r="67" spans="1:7" x14ac:dyDescent="0.2">
      <c r="A67" s="147" t="s">
        <v>277</v>
      </c>
      <c r="B67" s="152">
        <v>40864</v>
      </c>
      <c r="C67" s="142" t="s">
        <v>1957</v>
      </c>
      <c r="D67" s="200" t="s">
        <v>1954</v>
      </c>
      <c r="E67" s="179">
        <v>1</v>
      </c>
      <c r="F67" s="180">
        <v>8.6229599999999991</v>
      </c>
      <c r="G67" s="170">
        <f t="shared" si="0"/>
        <v>8.6229599999999991</v>
      </c>
    </row>
    <row r="68" spans="1:7" ht="24.75" x14ac:dyDescent="0.2">
      <c r="A68" s="147" t="s">
        <v>277</v>
      </c>
      <c r="B68" s="152">
        <v>43470</v>
      </c>
      <c r="C68" s="142" t="s">
        <v>1958</v>
      </c>
      <c r="D68" s="200" t="s">
        <v>1954</v>
      </c>
      <c r="E68" s="179">
        <v>1</v>
      </c>
      <c r="F68" s="180">
        <v>6.5113949999999994</v>
      </c>
      <c r="G68" s="170">
        <f t="shared" si="0"/>
        <v>6.5113949999999994</v>
      </c>
    </row>
    <row r="69" spans="1:7" ht="24.75" x14ac:dyDescent="0.2">
      <c r="A69" s="147" t="s">
        <v>277</v>
      </c>
      <c r="B69" s="152">
        <v>43494</v>
      </c>
      <c r="C69" s="142" t="s">
        <v>1959</v>
      </c>
      <c r="D69" s="200" t="s">
        <v>1954</v>
      </c>
      <c r="E69" s="179">
        <v>1</v>
      </c>
      <c r="F69" s="180">
        <v>99.190544999999986</v>
      </c>
      <c r="G69" s="170">
        <f t="shared" si="0"/>
        <v>99.190544999999986</v>
      </c>
    </row>
    <row r="70" spans="1:7" x14ac:dyDescent="0.2">
      <c r="A70" s="146" t="s">
        <v>1854</v>
      </c>
      <c r="B70" s="146"/>
      <c r="C70" s="146"/>
      <c r="D70" s="197"/>
      <c r="E70" s="168"/>
      <c r="F70" s="169"/>
      <c r="G70" s="170">
        <f>SUM(G64:G69)</f>
        <v>500.55575999999996</v>
      </c>
    </row>
    <row r="71" spans="1:7" ht="16.5" x14ac:dyDescent="0.2">
      <c r="A71" s="144" t="s">
        <v>1886</v>
      </c>
      <c r="B71" s="144"/>
      <c r="C71" s="144"/>
      <c r="D71" s="195"/>
      <c r="E71" s="162"/>
      <c r="F71" s="160"/>
      <c r="G71" s="167"/>
    </row>
    <row r="72" spans="1:7" x14ac:dyDescent="0.2">
      <c r="A72" s="147" t="s">
        <v>277</v>
      </c>
      <c r="B72" s="148" t="s">
        <v>5148</v>
      </c>
      <c r="C72" s="149" t="s">
        <v>2636</v>
      </c>
      <c r="D72" s="198" t="s">
        <v>1954</v>
      </c>
      <c r="E72" s="171">
        <v>1</v>
      </c>
      <c r="F72" s="172">
        <v>4180.5796</v>
      </c>
      <c r="G72" s="170">
        <f>F72*E72</f>
        <v>4180.5796</v>
      </c>
    </row>
    <row r="73" spans="1:7" x14ac:dyDescent="0.2">
      <c r="A73" s="146" t="s">
        <v>1854</v>
      </c>
      <c r="B73" s="146"/>
      <c r="C73" s="146"/>
      <c r="D73" s="197"/>
      <c r="E73" s="168"/>
      <c r="F73" s="169"/>
      <c r="G73" s="170">
        <f>SUM(G72:G72)</f>
        <v>4180.5796</v>
      </c>
    </row>
    <row r="74" spans="1:7" ht="24.75" x14ac:dyDescent="0.2">
      <c r="A74" s="144" t="s">
        <v>1889</v>
      </c>
      <c r="B74" s="144"/>
      <c r="C74" s="144"/>
      <c r="D74" s="195"/>
      <c r="E74" s="162"/>
      <c r="F74" s="160"/>
      <c r="G74" s="167"/>
    </row>
    <row r="75" spans="1:7" x14ac:dyDescent="0.2">
      <c r="A75" s="146" t="s">
        <v>1854</v>
      </c>
      <c r="B75" s="146"/>
      <c r="C75" s="146"/>
      <c r="D75" s="197"/>
      <c r="E75" s="168"/>
      <c r="F75" s="169"/>
      <c r="G75" s="170">
        <v>0</v>
      </c>
    </row>
    <row r="76" spans="1:7" x14ac:dyDescent="0.2">
      <c r="A76" s="145" t="s">
        <v>3274</v>
      </c>
      <c r="B76" s="146"/>
      <c r="C76" s="146"/>
      <c r="D76" s="197"/>
      <c r="E76" s="168"/>
      <c r="F76" s="169"/>
      <c r="G76" s="170">
        <f>G70+G73+G75</f>
        <v>4681.1353600000002</v>
      </c>
    </row>
    <row r="77" spans="1:7" x14ac:dyDescent="0.2">
      <c r="A77" s="145" t="s">
        <v>3273</v>
      </c>
      <c r="B77" s="146"/>
      <c r="C77" s="146"/>
      <c r="D77" s="197"/>
      <c r="E77" s="168"/>
      <c r="F77" s="173">
        <v>0.2303</v>
      </c>
      <c r="G77" s="170">
        <f>F77*G76</f>
        <v>1078.0654734080001</v>
      </c>
    </row>
    <row r="78" spans="1:7" ht="24.75" x14ac:dyDescent="0.2">
      <c r="A78" s="143" t="s">
        <v>3280</v>
      </c>
      <c r="B78" s="144"/>
      <c r="C78" s="144"/>
      <c r="D78" s="195"/>
      <c r="E78" s="162"/>
      <c r="F78" s="160"/>
      <c r="G78" s="161">
        <f>SUM(G76:G77)</f>
        <v>5759.2008334080001</v>
      </c>
    </row>
    <row r="79" spans="1:7" x14ac:dyDescent="0.2">
      <c r="A79" s="142"/>
      <c r="B79" s="142"/>
      <c r="C79" s="142"/>
      <c r="D79" s="193"/>
      <c r="E79" s="157"/>
      <c r="F79" s="174"/>
      <c r="G79" s="158"/>
    </row>
    <row r="80" spans="1:7" ht="24.75" x14ac:dyDescent="0.2">
      <c r="A80" s="150" t="s">
        <v>281</v>
      </c>
      <c r="B80" s="150" t="s">
        <v>282</v>
      </c>
      <c r="C80" s="151" t="s">
        <v>3992</v>
      </c>
      <c r="D80" s="193"/>
      <c r="E80" s="157"/>
      <c r="F80" s="174"/>
      <c r="G80" s="161" t="s">
        <v>2725</v>
      </c>
    </row>
    <row r="81" spans="1:7" x14ac:dyDescent="0.2">
      <c r="A81" s="142"/>
      <c r="B81" s="142"/>
      <c r="C81" s="142"/>
      <c r="D81" s="193"/>
      <c r="E81" s="157"/>
      <c r="F81" s="174"/>
      <c r="G81" s="176"/>
    </row>
    <row r="82" spans="1:7" x14ac:dyDescent="0.2">
      <c r="A82" s="271" t="s">
        <v>3275</v>
      </c>
      <c r="B82" s="142"/>
      <c r="C82" s="142"/>
      <c r="D82" s="199" t="s">
        <v>263</v>
      </c>
      <c r="E82" s="177" t="s">
        <v>262</v>
      </c>
      <c r="F82" s="165" t="s">
        <v>3278</v>
      </c>
      <c r="G82" s="166" t="s">
        <v>3279</v>
      </c>
    </row>
    <row r="83" spans="1:7" ht="16.5" x14ac:dyDescent="0.2">
      <c r="A83" s="142" t="s">
        <v>1884</v>
      </c>
      <c r="B83" s="142"/>
      <c r="C83" s="142"/>
      <c r="D83" s="193"/>
      <c r="E83" s="157"/>
      <c r="F83" s="174"/>
      <c r="G83" s="158"/>
    </row>
    <row r="84" spans="1:7" x14ac:dyDescent="0.2">
      <c r="A84" s="152">
        <v>40861</v>
      </c>
      <c r="B84" s="153" t="s">
        <v>277</v>
      </c>
      <c r="C84" s="142" t="s">
        <v>1953</v>
      </c>
      <c r="D84" s="200" t="s">
        <v>1954</v>
      </c>
      <c r="E84" s="179">
        <v>1</v>
      </c>
      <c r="F84" s="180">
        <v>197.81565000000001</v>
      </c>
      <c r="G84" s="170">
        <f t="shared" ref="G84:G89" si="1">E84*F84</f>
        <v>197.81565000000001</v>
      </c>
    </row>
    <row r="85" spans="1:7" x14ac:dyDescent="0.2">
      <c r="A85" s="152">
        <v>40862</v>
      </c>
      <c r="B85" s="153" t="s">
        <v>277</v>
      </c>
      <c r="C85" s="142" t="s">
        <v>1955</v>
      </c>
      <c r="D85" s="200" t="s">
        <v>1954</v>
      </c>
      <c r="E85" s="179">
        <v>1</v>
      </c>
      <c r="F85" s="180">
        <v>132.24227999999999</v>
      </c>
      <c r="G85" s="170">
        <f t="shared" si="1"/>
        <v>132.24227999999999</v>
      </c>
    </row>
    <row r="86" spans="1:7" x14ac:dyDescent="0.2">
      <c r="A86" s="147" t="s">
        <v>277</v>
      </c>
      <c r="B86" s="152">
        <v>40863</v>
      </c>
      <c r="C86" s="142" t="s">
        <v>1956</v>
      </c>
      <c r="D86" s="200" t="s">
        <v>1954</v>
      </c>
      <c r="E86" s="179">
        <v>1</v>
      </c>
      <c r="F86" s="180">
        <v>56.172929999999994</v>
      </c>
      <c r="G86" s="170">
        <f t="shared" si="1"/>
        <v>56.172929999999994</v>
      </c>
    </row>
    <row r="87" spans="1:7" x14ac:dyDescent="0.2">
      <c r="A87" s="147" t="s">
        <v>277</v>
      </c>
      <c r="B87" s="152">
        <v>40864</v>
      </c>
      <c r="C87" s="142" t="s">
        <v>1957</v>
      </c>
      <c r="D87" s="200" t="s">
        <v>1954</v>
      </c>
      <c r="E87" s="179">
        <v>1</v>
      </c>
      <c r="F87" s="180">
        <v>8.6229599999999991</v>
      </c>
      <c r="G87" s="170">
        <f t="shared" si="1"/>
        <v>8.6229599999999991</v>
      </c>
    </row>
    <row r="88" spans="1:7" ht="24.75" x14ac:dyDescent="0.2">
      <c r="A88" s="147" t="s">
        <v>277</v>
      </c>
      <c r="B88" s="152">
        <v>43470</v>
      </c>
      <c r="C88" s="142" t="s">
        <v>1958</v>
      </c>
      <c r="D88" s="200" t="s">
        <v>1954</v>
      </c>
      <c r="E88" s="179">
        <v>1</v>
      </c>
      <c r="F88" s="180">
        <v>6.5113949999999994</v>
      </c>
      <c r="G88" s="170">
        <f t="shared" si="1"/>
        <v>6.5113949999999994</v>
      </c>
    </row>
    <row r="89" spans="1:7" ht="24.75" x14ac:dyDescent="0.2">
      <c r="A89" s="147" t="s">
        <v>277</v>
      </c>
      <c r="B89" s="152">
        <v>43494</v>
      </c>
      <c r="C89" s="142" t="s">
        <v>1959</v>
      </c>
      <c r="D89" s="200" t="s">
        <v>1954</v>
      </c>
      <c r="E89" s="179">
        <v>1</v>
      </c>
      <c r="F89" s="180">
        <v>99.190544999999986</v>
      </c>
      <c r="G89" s="170">
        <f t="shared" si="1"/>
        <v>99.190544999999986</v>
      </c>
    </row>
    <row r="90" spans="1:7" x14ac:dyDescent="0.2">
      <c r="A90" s="153" t="s">
        <v>1854</v>
      </c>
      <c r="B90" s="153"/>
      <c r="C90" s="153"/>
      <c r="D90" s="200"/>
      <c r="E90" s="178"/>
      <c r="F90" s="181"/>
      <c r="G90" s="170">
        <f>SUM(G84:G89)</f>
        <v>500.55575999999996</v>
      </c>
    </row>
    <row r="91" spans="1:7" ht="16.5" x14ac:dyDescent="0.2">
      <c r="A91" s="142" t="s">
        <v>1886</v>
      </c>
      <c r="B91" s="142"/>
      <c r="C91" s="142"/>
      <c r="D91" s="193"/>
      <c r="E91" s="157"/>
      <c r="F91" s="174"/>
      <c r="G91" s="158"/>
    </row>
    <row r="92" spans="1:7" x14ac:dyDescent="0.2">
      <c r="A92" s="152" t="s">
        <v>277</v>
      </c>
      <c r="B92" s="152">
        <v>40946</v>
      </c>
      <c r="C92" s="142" t="s">
        <v>1960</v>
      </c>
      <c r="D92" s="200" t="s">
        <v>1954</v>
      </c>
      <c r="E92" s="179">
        <v>1</v>
      </c>
      <c r="F92" s="180">
        <v>5460.4513999999999</v>
      </c>
      <c r="G92" s="170">
        <f>F92*E92</f>
        <v>5460.4513999999999</v>
      </c>
    </row>
    <row r="93" spans="1:7" x14ac:dyDescent="0.2">
      <c r="A93" s="153" t="s">
        <v>1854</v>
      </c>
      <c r="B93" s="153"/>
      <c r="C93" s="153"/>
      <c r="D93" s="200"/>
      <c r="E93" s="178"/>
      <c r="F93" s="181"/>
      <c r="G93" s="170">
        <f>SUM(G92)</f>
        <v>5460.4513999999999</v>
      </c>
    </row>
    <row r="94" spans="1:7" ht="24.75" x14ac:dyDescent="0.2">
      <c r="A94" s="142" t="s">
        <v>1889</v>
      </c>
      <c r="B94" s="142"/>
      <c r="C94" s="142"/>
      <c r="D94" s="193"/>
      <c r="E94" s="157"/>
      <c r="F94" s="174"/>
      <c r="G94" s="158"/>
    </row>
    <row r="95" spans="1:7" x14ac:dyDescent="0.2">
      <c r="A95" s="153"/>
      <c r="B95" s="153"/>
      <c r="C95" s="142"/>
      <c r="D95" s="200"/>
      <c r="E95" s="179"/>
      <c r="F95" s="180"/>
      <c r="G95" s="170"/>
    </row>
    <row r="96" spans="1:7" x14ac:dyDescent="0.2">
      <c r="A96" s="153" t="s">
        <v>1854</v>
      </c>
      <c r="B96" s="153"/>
      <c r="C96" s="153"/>
      <c r="D96" s="200"/>
      <c r="E96" s="178"/>
      <c r="F96" s="181"/>
      <c r="G96" s="170">
        <f>SUM(G95)</f>
        <v>0</v>
      </c>
    </row>
    <row r="97" spans="1:7" x14ac:dyDescent="0.2">
      <c r="A97" s="150" t="s">
        <v>3274</v>
      </c>
      <c r="B97" s="153"/>
      <c r="C97" s="153"/>
      <c r="D97" s="200"/>
      <c r="E97" s="178"/>
      <c r="F97" s="181"/>
      <c r="G97" s="170">
        <f>G90+G93+G96</f>
        <v>5961.0071600000001</v>
      </c>
    </row>
    <row r="98" spans="1:7" x14ac:dyDescent="0.2">
      <c r="A98" s="150" t="s">
        <v>3273</v>
      </c>
      <c r="B98" s="153"/>
      <c r="C98" s="153"/>
      <c r="D98" s="200"/>
      <c r="E98" s="178"/>
      <c r="F98" s="182">
        <v>0.2303</v>
      </c>
      <c r="G98" s="170">
        <f>F98*G97</f>
        <v>1372.819948948</v>
      </c>
    </row>
    <row r="99" spans="1:7" ht="24.75" x14ac:dyDescent="0.2">
      <c r="A99" s="151" t="s">
        <v>3280</v>
      </c>
      <c r="B99" s="142"/>
      <c r="C99" s="142"/>
      <c r="D99" s="193"/>
      <c r="E99" s="157"/>
      <c r="F99" s="174"/>
      <c r="G99" s="161">
        <f>SUM(G97:G98)</f>
        <v>7333.8271089480004</v>
      </c>
    </row>
    <row r="100" spans="1:7" x14ac:dyDescent="0.2">
      <c r="A100" s="142"/>
      <c r="B100" s="142"/>
      <c r="C100" s="142"/>
      <c r="D100" s="193"/>
      <c r="E100" s="157"/>
      <c r="F100" s="174"/>
      <c r="G100" s="158"/>
    </row>
    <row r="101" spans="1:7" ht="24.75" x14ac:dyDescent="0.2">
      <c r="A101" s="154" t="s">
        <v>283</v>
      </c>
      <c r="B101" s="154" t="s">
        <v>2637</v>
      </c>
      <c r="C101" s="143" t="s">
        <v>3993</v>
      </c>
      <c r="D101" s="194"/>
      <c r="E101" s="159"/>
      <c r="F101" s="160"/>
      <c r="G101" s="161" t="s">
        <v>2725</v>
      </c>
    </row>
    <row r="102" spans="1:7" x14ac:dyDescent="0.2">
      <c r="A102" s="144"/>
      <c r="B102" s="144"/>
      <c r="C102" s="144"/>
      <c r="D102" s="195"/>
      <c r="E102" s="162"/>
      <c r="F102" s="160"/>
      <c r="G102" s="163"/>
    </row>
    <row r="103" spans="1:7" x14ac:dyDescent="0.2">
      <c r="A103" s="143" t="s">
        <v>3275</v>
      </c>
      <c r="B103" s="144"/>
      <c r="C103" s="144"/>
      <c r="D103" s="196" t="s">
        <v>263</v>
      </c>
      <c r="E103" s="164" t="s">
        <v>262</v>
      </c>
      <c r="F103" s="165" t="s">
        <v>3278</v>
      </c>
      <c r="G103" s="166" t="s">
        <v>3279</v>
      </c>
    </row>
    <row r="104" spans="1:7" ht="16.5" x14ac:dyDescent="0.2">
      <c r="A104" s="144" t="s">
        <v>1884</v>
      </c>
      <c r="B104" s="144"/>
      <c r="C104" s="144"/>
      <c r="D104" s="195"/>
      <c r="E104" s="162"/>
      <c r="F104" s="160"/>
      <c r="G104" s="167"/>
    </row>
    <row r="105" spans="1:7" x14ac:dyDescent="0.2">
      <c r="A105" s="144" t="s">
        <v>277</v>
      </c>
      <c r="B105" s="144" t="s">
        <v>5150</v>
      </c>
      <c r="C105" s="144" t="s">
        <v>5151</v>
      </c>
      <c r="D105" s="195" t="s">
        <v>1954</v>
      </c>
      <c r="E105" s="162" t="s">
        <v>2624</v>
      </c>
      <c r="F105" s="180">
        <v>197.81565000000001</v>
      </c>
      <c r="G105" s="170">
        <f t="shared" ref="G105:G110" si="2">F105*E105</f>
        <v>197.81565000000001</v>
      </c>
    </row>
    <row r="106" spans="1:7" x14ac:dyDescent="0.2">
      <c r="A106" s="144" t="s">
        <v>277</v>
      </c>
      <c r="B106" s="144" t="s">
        <v>5152</v>
      </c>
      <c r="C106" s="144" t="s">
        <v>5153</v>
      </c>
      <c r="D106" s="195" t="s">
        <v>1954</v>
      </c>
      <c r="E106" s="162" t="s">
        <v>2624</v>
      </c>
      <c r="F106" s="180">
        <v>132.24227999999999</v>
      </c>
      <c r="G106" s="170">
        <f t="shared" si="2"/>
        <v>132.24227999999999</v>
      </c>
    </row>
    <row r="107" spans="1:7" x14ac:dyDescent="0.2">
      <c r="A107" s="144" t="s">
        <v>277</v>
      </c>
      <c r="B107" s="144" t="s">
        <v>5154</v>
      </c>
      <c r="C107" s="144" t="s">
        <v>5139</v>
      </c>
      <c r="D107" s="195" t="s">
        <v>1954</v>
      </c>
      <c r="E107" s="162" t="s">
        <v>2624</v>
      </c>
      <c r="F107" s="180">
        <v>56.172929999999994</v>
      </c>
      <c r="G107" s="170">
        <f t="shared" si="2"/>
        <v>56.172929999999994</v>
      </c>
    </row>
    <row r="108" spans="1:7" x14ac:dyDescent="0.2">
      <c r="A108" s="144" t="s">
        <v>277</v>
      </c>
      <c r="B108" s="144" t="s">
        <v>5140</v>
      </c>
      <c r="C108" s="144" t="s">
        <v>5141</v>
      </c>
      <c r="D108" s="195" t="s">
        <v>1954</v>
      </c>
      <c r="E108" s="162" t="s">
        <v>2624</v>
      </c>
      <c r="F108" s="180">
        <v>8.6229599999999991</v>
      </c>
      <c r="G108" s="170">
        <f t="shared" si="2"/>
        <v>8.6229599999999991</v>
      </c>
    </row>
    <row r="109" spans="1:7" ht="24.75" x14ac:dyDescent="0.2">
      <c r="A109" s="144" t="s">
        <v>277</v>
      </c>
      <c r="B109" s="144" t="s">
        <v>5155</v>
      </c>
      <c r="C109" s="144" t="s">
        <v>5156</v>
      </c>
      <c r="D109" s="195" t="s">
        <v>1954</v>
      </c>
      <c r="E109" s="162" t="s">
        <v>2624</v>
      </c>
      <c r="F109" s="160"/>
      <c r="G109" s="170">
        <f t="shared" si="2"/>
        <v>0</v>
      </c>
    </row>
    <row r="110" spans="1:7" ht="16.5" x14ac:dyDescent="0.2">
      <c r="A110" s="144" t="s">
        <v>277</v>
      </c>
      <c r="B110" s="144" t="s">
        <v>5157</v>
      </c>
      <c r="C110" s="144" t="s">
        <v>5158</v>
      </c>
      <c r="D110" s="195" t="s">
        <v>1954</v>
      </c>
      <c r="E110" s="162" t="s">
        <v>2624</v>
      </c>
      <c r="F110" s="160">
        <v>177.3</v>
      </c>
      <c r="G110" s="170">
        <f t="shared" si="2"/>
        <v>177.3</v>
      </c>
    </row>
    <row r="111" spans="1:7" x14ac:dyDescent="0.2">
      <c r="A111" s="146" t="s">
        <v>1854</v>
      </c>
      <c r="B111" s="146"/>
      <c r="C111" s="146"/>
      <c r="D111" s="197"/>
      <c r="E111" s="168"/>
      <c r="F111" s="169"/>
      <c r="G111" s="170">
        <f>SUM(G105:G110)</f>
        <v>572.15382</v>
      </c>
    </row>
    <row r="112" spans="1:7" ht="16.5" x14ac:dyDescent="0.2">
      <c r="A112" s="144" t="s">
        <v>1886</v>
      </c>
      <c r="B112" s="144"/>
      <c r="C112" s="144"/>
      <c r="D112" s="195"/>
      <c r="E112" s="162"/>
      <c r="F112" s="160"/>
      <c r="G112" s="167"/>
    </row>
    <row r="113" spans="1:7" x14ac:dyDescent="0.2">
      <c r="A113" s="147" t="s">
        <v>277</v>
      </c>
      <c r="B113" s="148" t="s">
        <v>5149</v>
      </c>
      <c r="C113" s="149" t="s">
        <v>2638</v>
      </c>
      <c r="D113" s="198" t="s">
        <v>2725</v>
      </c>
      <c r="E113" s="171">
        <v>1</v>
      </c>
      <c r="F113" s="172">
        <v>5251.4780000000001</v>
      </c>
      <c r="G113" s="170">
        <f>F113*E113</f>
        <v>5251.4780000000001</v>
      </c>
    </row>
    <row r="114" spans="1:7" x14ac:dyDescent="0.2">
      <c r="A114" s="146" t="s">
        <v>1854</v>
      </c>
      <c r="B114" s="146"/>
      <c r="C114" s="146"/>
      <c r="D114" s="197"/>
      <c r="E114" s="168"/>
      <c r="F114" s="169"/>
      <c r="G114" s="170">
        <f>SUM(G113:G113)</f>
        <v>5251.4780000000001</v>
      </c>
    </row>
    <row r="115" spans="1:7" ht="24.75" x14ac:dyDescent="0.2">
      <c r="A115" s="144" t="s">
        <v>1889</v>
      </c>
      <c r="B115" s="144"/>
      <c r="C115" s="144"/>
      <c r="D115" s="195"/>
      <c r="E115" s="162"/>
      <c r="F115" s="160"/>
      <c r="G115" s="167"/>
    </row>
    <row r="116" spans="1:7" x14ac:dyDescent="0.2">
      <c r="A116" s="146" t="s">
        <v>1854</v>
      </c>
      <c r="B116" s="146"/>
      <c r="C116" s="146"/>
      <c r="D116" s="197"/>
      <c r="E116" s="168"/>
      <c r="F116" s="169"/>
      <c r="G116" s="170">
        <v>0</v>
      </c>
    </row>
    <row r="117" spans="1:7" x14ac:dyDescent="0.2">
      <c r="A117" s="145" t="s">
        <v>3274</v>
      </c>
      <c r="B117" s="146"/>
      <c r="C117" s="146"/>
      <c r="D117" s="197"/>
      <c r="E117" s="168"/>
      <c r="F117" s="169"/>
      <c r="G117" s="170">
        <f>G111+G114+G116</f>
        <v>5823.6318200000005</v>
      </c>
    </row>
    <row r="118" spans="1:7" x14ac:dyDescent="0.2">
      <c r="A118" s="145" t="s">
        <v>3273</v>
      </c>
      <c r="B118" s="146"/>
      <c r="C118" s="146"/>
      <c r="D118" s="197"/>
      <c r="E118" s="168"/>
      <c r="F118" s="173">
        <v>0.2303</v>
      </c>
      <c r="G118" s="170">
        <f>F118*G117</f>
        <v>1341.1824081460002</v>
      </c>
    </row>
    <row r="119" spans="1:7" ht="24.75" x14ac:dyDescent="0.2">
      <c r="A119" s="143" t="s">
        <v>3280</v>
      </c>
      <c r="B119" s="144"/>
      <c r="C119" s="144"/>
      <c r="D119" s="195"/>
      <c r="E119" s="162"/>
      <c r="F119" s="160"/>
      <c r="G119" s="161">
        <f>SUM(G117:G118)</f>
        <v>7164.8142281460005</v>
      </c>
    </row>
    <row r="120" spans="1:7" x14ac:dyDescent="0.2">
      <c r="A120" s="142"/>
      <c r="B120" s="142"/>
      <c r="C120" s="142"/>
      <c r="D120" s="193"/>
      <c r="E120" s="157"/>
      <c r="F120" s="174"/>
      <c r="G120" s="158"/>
    </row>
    <row r="121" spans="1:7" ht="24.75" x14ac:dyDescent="0.2">
      <c r="A121" s="154" t="s">
        <v>284</v>
      </c>
      <c r="B121" s="154" t="s">
        <v>2639</v>
      </c>
      <c r="C121" s="143" t="s">
        <v>3994</v>
      </c>
      <c r="D121" s="194"/>
      <c r="E121" s="159"/>
      <c r="F121" s="160"/>
      <c r="G121" s="161" t="s">
        <v>2725</v>
      </c>
    </row>
    <row r="122" spans="1:7" x14ac:dyDescent="0.2">
      <c r="A122" s="144"/>
      <c r="B122" s="144"/>
      <c r="C122" s="144"/>
      <c r="D122" s="195"/>
      <c r="E122" s="162"/>
      <c r="F122" s="160"/>
      <c r="G122" s="163"/>
    </row>
    <row r="123" spans="1:7" x14ac:dyDescent="0.2">
      <c r="A123" s="143" t="s">
        <v>3275</v>
      </c>
      <c r="B123" s="144"/>
      <c r="C123" s="144"/>
      <c r="D123" s="196" t="s">
        <v>263</v>
      </c>
      <c r="E123" s="164" t="s">
        <v>262</v>
      </c>
      <c r="F123" s="165" t="s">
        <v>3278</v>
      </c>
      <c r="G123" s="166" t="s">
        <v>3279</v>
      </c>
    </row>
    <row r="124" spans="1:7" ht="16.5" x14ac:dyDescent="0.2">
      <c r="A124" s="144" t="s">
        <v>1884</v>
      </c>
      <c r="B124" s="144"/>
      <c r="C124" s="144"/>
      <c r="D124" s="195"/>
      <c r="E124" s="162"/>
      <c r="F124" s="160"/>
      <c r="G124" s="167"/>
    </row>
    <row r="125" spans="1:7" x14ac:dyDescent="0.2">
      <c r="A125" s="147" t="s">
        <v>277</v>
      </c>
      <c r="B125" s="144" t="s">
        <v>5150</v>
      </c>
      <c r="C125" s="144" t="s">
        <v>5151</v>
      </c>
      <c r="D125" s="195" t="s">
        <v>1954</v>
      </c>
      <c r="E125" s="162" t="s">
        <v>2624</v>
      </c>
      <c r="F125" s="180">
        <v>197.81565000000001</v>
      </c>
      <c r="G125" s="170">
        <f t="shared" ref="G125:G130" si="3">F125*E125</f>
        <v>197.81565000000001</v>
      </c>
    </row>
    <row r="126" spans="1:7" x14ac:dyDescent="0.2">
      <c r="A126" s="147" t="s">
        <v>277</v>
      </c>
      <c r="B126" s="144" t="s">
        <v>5152</v>
      </c>
      <c r="C126" s="144" t="s">
        <v>5153</v>
      </c>
      <c r="D126" s="195" t="s">
        <v>1954</v>
      </c>
      <c r="E126" s="162" t="s">
        <v>2624</v>
      </c>
      <c r="F126" s="180">
        <v>132.24227999999999</v>
      </c>
      <c r="G126" s="170">
        <f t="shared" si="3"/>
        <v>132.24227999999999</v>
      </c>
    </row>
    <row r="127" spans="1:7" x14ac:dyDescent="0.2">
      <c r="A127" s="147" t="s">
        <v>277</v>
      </c>
      <c r="B127" s="144" t="s">
        <v>5154</v>
      </c>
      <c r="C127" s="144" t="s">
        <v>5139</v>
      </c>
      <c r="D127" s="195" t="s">
        <v>1954</v>
      </c>
      <c r="E127" s="162" t="s">
        <v>2624</v>
      </c>
      <c r="F127" s="180">
        <v>56.172929999999994</v>
      </c>
      <c r="G127" s="170">
        <f t="shared" si="3"/>
        <v>56.172929999999994</v>
      </c>
    </row>
    <row r="128" spans="1:7" x14ac:dyDescent="0.2">
      <c r="A128" s="147" t="s">
        <v>277</v>
      </c>
      <c r="B128" s="144" t="s">
        <v>5140</v>
      </c>
      <c r="C128" s="144" t="s">
        <v>5141</v>
      </c>
      <c r="D128" s="195" t="s">
        <v>1954</v>
      </c>
      <c r="E128" s="162" t="s">
        <v>2624</v>
      </c>
      <c r="F128" s="180">
        <v>8.6229599999999991</v>
      </c>
      <c r="G128" s="170">
        <f t="shared" si="3"/>
        <v>8.6229599999999991</v>
      </c>
    </row>
    <row r="129" spans="1:7" ht="16.5" x14ac:dyDescent="0.2">
      <c r="A129" s="147" t="s">
        <v>277</v>
      </c>
      <c r="B129" s="144" t="s">
        <v>5161</v>
      </c>
      <c r="C129" s="144" t="s">
        <v>5162</v>
      </c>
      <c r="D129" s="195" t="s">
        <v>1954</v>
      </c>
      <c r="E129" s="162" t="s">
        <v>2624</v>
      </c>
      <c r="F129" s="180">
        <v>6.5113949999999994</v>
      </c>
      <c r="G129" s="170">
        <f t="shared" si="3"/>
        <v>6.5113949999999994</v>
      </c>
    </row>
    <row r="130" spans="1:7" ht="16.5" x14ac:dyDescent="0.2">
      <c r="A130" s="147" t="s">
        <v>277</v>
      </c>
      <c r="B130" s="144" t="s">
        <v>5163</v>
      </c>
      <c r="C130" s="144" t="s">
        <v>5164</v>
      </c>
      <c r="D130" s="195" t="s">
        <v>1954</v>
      </c>
      <c r="E130" s="162" t="s">
        <v>2624</v>
      </c>
      <c r="F130" s="180">
        <v>99.190544999999986</v>
      </c>
      <c r="G130" s="170">
        <f t="shared" si="3"/>
        <v>99.190544999999986</v>
      </c>
    </row>
    <row r="131" spans="1:7" x14ac:dyDescent="0.2">
      <c r="A131" s="146" t="s">
        <v>1854</v>
      </c>
      <c r="B131" s="146"/>
      <c r="C131" s="146"/>
      <c r="D131" s="197"/>
      <c r="E131" s="168"/>
      <c r="F131" s="169"/>
      <c r="G131" s="170">
        <f>SUM(G125:G130)</f>
        <v>500.55575999999996</v>
      </c>
    </row>
    <row r="132" spans="1:7" ht="16.5" x14ac:dyDescent="0.2">
      <c r="A132" s="144" t="s">
        <v>1886</v>
      </c>
      <c r="B132" s="144"/>
      <c r="C132" s="144"/>
      <c r="D132" s="195"/>
      <c r="E132" s="162"/>
      <c r="F132" s="160"/>
      <c r="G132" s="167"/>
    </row>
    <row r="133" spans="1:7" x14ac:dyDescent="0.2">
      <c r="A133" s="147" t="s">
        <v>277</v>
      </c>
      <c r="B133" s="148" t="s">
        <v>5159</v>
      </c>
      <c r="C133" s="149" t="s">
        <v>5160</v>
      </c>
      <c r="D133" s="198" t="s">
        <v>1954</v>
      </c>
      <c r="E133" s="171" t="s">
        <v>2624</v>
      </c>
      <c r="F133" s="172">
        <v>2871.3651104999999</v>
      </c>
      <c r="G133" s="170">
        <f>F133*E133</f>
        <v>2871.3651104999999</v>
      </c>
    </row>
    <row r="134" spans="1:7" x14ac:dyDescent="0.2">
      <c r="A134" s="146" t="s">
        <v>1854</v>
      </c>
      <c r="B134" s="146"/>
      <c r="C134" s="146"/>
      <c r="D134" s="197"/>
      <c r="E134" s="168"/>
      <c r="F134" s="169"/>
      <c r="G134" s="170">
        <f>SUM(G133:G133)</f>
        <v>2871.3651104999999</v>
      </c>
    </row>
    <row r="135" spans="1:7" ht="24.75" x14ac:dyDescent="0.2">
      <c r="A135" s="144" t="s">
        <v>1889</v>
      </c>
      <c r="B135" s="144"/>
      <c r="C135" s="144"/>
      <c r="D135" s="195"/>
      <c r="E135" s="162"/>
      <c r="F135" s="160"/>
      <c r="G135" s="167"/>
    </row>
    <row r="136" spans="1:7" x14ac:dyDescent="0.2">
      <c r="A136" s="146" t="s">
        <v>1854</v>
      </c>
      <c r="B136" s="146"/>
      <c r="C136" s="146"/>
      <c r="D136" s="197"/>
      <c r="E136" s="168"/>
      <c r="F136" s="169"/>
      <c r="G136" s="170">
        <v>0</v>
      </c>
    </row>
    <row r="137" spans="1:7" x14ac:dyDescent="0.2">
      <c r="A137" s="145" t="s">
        <v>3274</v>
      </c>
      <c r="B137" s="146"/>
      <c r="C137" s="146"/>
      <c r="D137" s="197"/>
      <c r="E137" s="168"/>
      <c r="F137" s="169"/>
      <c r="G137" s="170">
        <f>G131+G134+G136</f>
        <v>3371.9208705000001</v>
      </c>
    </row>
    <row r="138" spans="1:7" x14ac:dyDescent="0.2">
      <c r="A138" s="145" t="s">
        <v>3273</v>
      </c>
      <c r="B138" s="146"/>
      <c r="C138" s="146"/>
      <c r="D138" s="197"/>
      <c r="E138" s="168"/>
      <c r="F138" s="173">
        <v>0.2303</v>
      </c>
      <c r="G138" s="170">
        <f>F138*G137</f>
        <v>776.55337647614999</v>
      </c>
    </row>
    <row r="139" spans="1:7" ht="24.75" x14ac:dyDescent="0.2">
      <c r="A139" s="143" t="s">
        <v>3280</v>
      </c>
      <c r="B139" s="144"/>
      <c r="C139" s="144"/>
      <c r="D139" s="195"/>
      <c r="E139" s="162"/>
      <c r="F139" s="160"/>
      <c r="G139" s="161">
        <f>SUM(G137:G138)</f>
        <v>4148.4742469761504</v>
      </c>
    </row>
    <row r="140" spans="1:7" x14ac:dyDescent="0.2">
      <c r="A140" s="142"/>
      <c r="B140" s="142"/>
      <c r="C140" s="142"/>
      <c r="D140" s="193"/>
      <c r="E140" s="157"/>
      <c r="F140" s="174"/>
      <c r="G140" s="158"/>
    </row>
    <row r="141" spans="1:7" x14ac:dyDescent="0.2">
      <c r="A141" s="150" t="s">
        <v>285</v>
      </c>
      <c r="B141" s="150" t="s">
        <v>287</v>
      </c>
      <c r="C141" s="151" t="s">
        <v>3995</v>
      </c>
      <c r="D141" s="193"/>
      <c r="E141" s="157"/>
      <c r="F141" s="174"/>
      <c r="G141" s="161" t="s">
        <v>0</v>
      </c>
    </row>
    <row r="142" spans="1:7" x14ac:dyDescent="0.2">
      <c r="A142" s="142"/>
      <c r="B142" s="142"/>
      <c r="C142" s="142"/>
      <c r="D142" s="193"/>
      <c r="E142" s="157"/>
      <c r="F142" s="174"/>
      <c r="G142" s="176"/>
    </row>
    <row r="143" spans="1:7" x14ac:dyDescent="0.2">
      <c r="A143" s="271" t="s">
        <v>3275</v>
      </c>
      <c r="B143" s="142"/>
      <c r="C143" s="142"/>
      <c r="D143" s="199" t="s">
        <v>263</v>
      </c>
      <c r="E143" s="177" t="s">
        <v>262</v>
      </c>
      <c r="F143" s="165" t="s">
        <v>3278</v>
      </c>
      <c r="G143" s="166" t="s">
        <v>3279</v>
      </c>
    </row>
    <row r="144" spans="1:7" ht="16.5" x14ac:dyDescent="0.2">
      <c r="A144" s="142" t="s">
        <v>1884</v>
      </c>
      <c r="B144" s="142"/>
      <c r="C144" s="142"/>
      <c r="D144" s="193"/>
      <c r="E144" s="157"/>
      <c r="F144" s="174"/>
      <c r="G144" s="158"/>
    </row>
    <row r="145" spans="1:7" x14ac:dyDescent="0.2">
      <c r="A145" s="153" t="s">
        <v>1853</v>
      </c>
      <c r="B145" s="153" t="s">
        <v>286</v>
      </c>
      <c r="C145" s="142" t="s">
        <v>1961</v>
      </c>
      <c r="D145" s="200" t="s">
        <v>0</v>
      </c>
      <c r="E145" s="179">
        <v>1</v>
      </c>
      <c r="F145" s="180">
        <v>200.11123000000001</v>
      </c>
      <c r="G145" s="170">
        <f>F145*E145</f>
        <v>200.11123000000001</v>
      </c>
    </row>
    <row r="146" spans="1:7" x14ac:dyDescent="0.2">
      <c r="A146" s="153" t="s">
        <v>1854</v>
      </c>
      <c r="B146" s="153"/>
      <c r="C146" s="153"/>
      <c r="D146" s="200"/>
      <c r="E146" s="178"/>
      <c r="F146" s="181"/>
      <c r="G146" s="170">
        <f>SUM(G145)</f>
        <v>200.11123000000001</v>
      </c>
    </row>
    <row r="147" spans="1:7" ht="16.5" x14ac:dyDescent="0.2">
      <c r="A147" s="142" t="s">
        <v>1886</v>
      </c>
      <c r="B147" s="142"/>
      <c r="C147" s="142"/>
      <c r="D147" s="193"/>
      <c r="E147" s="157"/>
      <c r="F147" s="174"/>
      <c r="G147" s="158"/>
    </row>
    <row r="148" spans="1:7" x14ac:dyDescent="0.2">
      <c r="A148" s="153" t="s">
        <v>1854</v>
      </c>
      <c r="B148" s="153"/>
      <c r="C148" s="153"/>
      <c r="D148" s="200"/>
      <c r="E148" s="178"/>
      <c r="F148" s="181"/>
      <c r="G148" s="158"/>
    </row>
    <row r="149" spans="1:7" ht="24.75" x14ac:dyDescent="0.2">
      <c r="A149" s="142" t="s">
        <v>1889</v>
      </c>
      <c r="B149" s="142"/>
      <c r="C149" s="142"/>
      <c r="D149" s="193"/>
      <c r="E149" s="157"/>
      <c r="F149" s="174"/>
      <c r="G149" s="158"/>
    </row>
    <row r="150" spans="1:7" x14ac:dyDescent="0.2">
      <c r="A150" s="153" t="s">
        <v>1854</v>
      </c>
      <c r="B150" s="153"/>
      <c r="C150" s="153"/>
      <c r="D150" s="200"/>
      <c r="E150" s="178"/>
      <c r="F150" s="181"/>
      <c r="G150" s="158"/>
    </row>
    <row r="151" spans="1:7" x14ac:dyDescent="0.2">
      <c r="A151" s="150" t="s">
        <v>3274</v>
      </c>
      <c r="B151" s="153"/>
      <c r="C151" s="153"/>
      <c r="D151" s="200"/>
      <c r="E151" s="178"/>
      <c r="F151" s="181"/>
      <c r="G151" s="170">
        <f>G146+G148+G150</f>
        <v>200.11123000000001</v>
      </c>
    </row>
    <row r="152" spans="1:7" x14ac:dyDescent="0.2">
      <c r="A152" s="150" t="s">
        <v>3273</v>
      </c>
      <c r="B152" s="153"/>
      <c r="C152" s="153"/>
      <c r="D152" s="200"/>
      <c r="E152" s="178"/>
      <c r="F152" s="182">
        <v>0.2303</v>
      </c>
      <c r="G152" s="170">
        <f>F152*G151</f>
        <v>46.085616268999999</v>
      </c>
    </row>
    <row r="153" spans="1:7" ht="24.75" x14ac:dyDescent="0.2">
      <c r="A153" s="151" t="s">
        <v>3280</v>
      </c>
      <c r="B153" s="142"/>
      <c r="C153" s="142"/>
      <c r="D153" s="193"/>
      <c r="E153" s="157"/>
      <c r="F153" s="174"/>
      <c r="G153" s="161">
        <f>SUM(G151:G152)</f>
        <v>246.19684626899999</v>
      </c>
    </row>
    <row r="154" spans="1:7" x14ac:dyDescent="0.2">
      <c r="A154" s="142"/>
      <c r="B154" s="142"/>
      <c r="C154" s="142"/>
      <c r="D154" s="193"/>
      <c r="E154" s="157"/>
      <c r="F154" s="174"/>
      <c r="G154" s="158"/>
    </row>
    <row r="155" spans="1:7" ht="24.75" x14ac:dyDescent="0.2">
      <c r="A155" s="150" t="s">
        <v>289</v>
      </c>
      <c r="B155" s="150" t="s">
        <v>290</v>
      </c>
      <c r="C155" s="151" t="s">
        <v>3996</v>
      </c>
      <c r="D155" s="193"/>
      <c r="E155" s="157"/>
      <c r="F155" s="174"/>
      <c r="G155" s="161" t="s">
        <v>2725</v>
      </c>
    </row>
    <row r="156" spans="1:7" x14ac:dyDescent="0.2">
      <c r="A156" s="142"/>
      <c r="B156" s="142"/>
      <c r="C156" s="142"/>
      <c r="D156" s="193"/>
      <c r="E156" s="157"/>
      <c r="F156" s="174"/>
      <c r="G156" s="176"/>
    </row>
    <row r="157" spans="1:7" x14ac:dyDescent="0.2">
      <c r="A157" s="271" t="s">
        <v>3275</v>
      </c>
      <c r="B157" s="142"/>
      <c r="C157" s="142"/>
      <c r="D157" s="199" t="s">
        <v>263</v>
      </c>
      <c r="E157" s="177" t="s">
        <v>262</v>
      </c>
      <c r="F157" s="165" t="s">
        <v>3278</v>
      </c>
      <c r="G157" s="166" t="s">
        <v>3279</v>
      </c>
    </row>
    <row r="158" spans="1:7" ht="16.5" x14ac:dyDescent="0.2">
      <c r="A158" s="142" t="s">
        <v>1884</v>
      </c>
      <c r="B158" s="142"/>
      <c r="C158" s="142"/>
      <c r="D158" s="193"/>
      <c r="E158" s="157"/>
      <c r="F158" s="174"/>
      <c r="G158" s="158"/>
    </row>
    <row r="159" spans="1:7" x14ac:dyDescent="0.2">
      <c r="A159" s="142"/>
      <c r="B159" s="142"/>
      <c r="C159" s="142" t="s">
        <v>1962</v>
      </c>
      <c r="D159" s="200" t="s">
        <v>1954</v>
      </c>
      <c r="E159" s="179">
        <v>1</v>
      </c>
      <c r="F159" s="180">
        <v>530.1</v>
      </c>
      <c r="G159" s="170">
        <f>E159*F159</f>
        <v>530.1</v>
      </c>
    </row>
    <row r="160" spans="1:7" x14ac:dyDescent="0.2">
      <c r="A160" s="142"/>
      <c r="B160" s="142"/>
      <c r="C160" s="142" t="s">
        <v>1963</v>
      </c>
      <c r="D160" s="200" t="s">
        <v>1954</v>
      </c>
      <c r="E160" s="179">
        <v>1</v>
      </c>
      <c r="F160" s="180">
        <v>883.5</v>
      </c>
      <c r="G160" s="170">
        <f>E160*F160</f>
        <v>883.5</v>
      </c>
    </row>
    <row r="161" spans="1:7" x14ac:dyDescent="0.2">
      <c r="A161" s="142"/>
      <c r="B161" s="142"/>
      <c r="C161" s="142" t="s">
        <v>1964</v>
      </c>
      <c r="D161" s="200" t="s">
        <v>1954</v>
      </c>
      <c r="E161" s="179">
        <v>1</v>
      </c>
      <c r="F161" s="180">
        <v>309.22499999999997</v>
      </c>
      <c r="G161" s="170">
        <f>E161*F161</f>
        <v>309.22499999999997</v>
      </c>
    </row>
    <row r="162" spans="1:7" x14ac:dyDescent="0.2">
      <c r="A162" s="142"/>
      <c r="B162" s="142"/>
      <c r="C162" s="153" t="s">
        <v>1849</v>
      </c>
      <c r="D162" s="200" t="s">
        <v>1954</v>
      </c>
      <c r="E162" s="179">
        <v>1</v>
      </c>
      <c r="F162" s="180">
        <v>265.05</v>
      </c>
      <c r="G162" s="170">
        <f>E162*F162</f>
        <v>265.05</v>
      </c>
    </row>
    <row r="163" spans="1:7" x14ac:dyDescent="0.2">
      <c r="A163" s="142"/>
      <c r="B163" s="142"/>
      <c r="C163" s="153" t="s">
        <v>1850</v>
      </c>
      <c r="D163" s="200" t="s">
        <v>1954</v>
      </c>
      <c r="E163" s="179">
        <v>1</v>
      </c>
      <c r="F163" s="180">
        <v>176.70349999999999</v>
      </c>
      <c r="G163" s="170">
        <f>E163*F163</f>
        <v>176.70349999999999</v>
      </c>
    </row>
    <row r="164" spans="1:7" x14ac:dyDescent="0.2">
      <c r="A164" s="153" t="s">
        <v>1854</v>
      </c>
      <c r="B164" s="153"/>
      <c r="C164" s="153"/>
      <c r="D164" s="200"/>
      <c r="E164" s="178"/>
      <c r="F164" s="181"/>
      <c r="G164" s="170">
        <f>SUM(G159:G163)</f>
        <v>2164.5784999999996</v>
      </c>
    </row>
    <row r="165" spans="1:7" ht="16.5" x14ac:dyDescent="0.2">
      <c r="A165" s="142" t="s">
        <v>1886</v>
      </c>
      <c r="B165" s="142"/>
      <c r="C165" s="142"/>
      <c r="D165" s="193"/>
      <c r="E165" s="157"/>
      <c r="F165" s="174"/>
      <c r="G165" s="158"/>
    </row>
    <row r="166" spans="1:7" x14ac:dyDescent="0.2">
      <c r="A166" s="153" t="s">
        <v>1854</v>
      </c>
      <c r="B166" s="153"/>
      <c r="C166" s="153"/>
      <c r="D166" s="200"/>
      <c r="E166" s="178"/>
      <c r="F166" s="181"/>
      <c r="G166" s="158"/>
    </row>
    <row r="167" spans="1:7" ht="24.75" x14ac:dyDescent="0.2">
      <c r="A167" s="142" t="s">
        <v>1889</v>
      </c>
      <c r="B167" s="142"/>
      <c r="C167" s="142"/>
      <c r="D167" s="193"/>
      <c r="E167" s="157"/>
      <c r="F167" s="174"/>
      <c r="G167" s="158"/>
    </row>
    <row r="168" spans="1:7" x14ac:dyDescent="0.2">
      <c r="A168" s="153" t="s">
        <v>1854</v>
      </c>
      <c r="B168" s="153"/>
      <c r="C168" s="153"/>
      <c r="D168" s="200"/>
      <c r="E168" s="178"/>
      <c r="F168" s="181"/>
      <c r="G168" s="158"/>
    </row>
    <row r="169" spans="1:7" x14ac:dyDescent="0.2">
      <c r="A169" s="150" t="s">
        <v>3274</v>
      </c>
      <c r="B169" s="153"/>
      <c r="C169" s="153"/>
      <c r="D169" s="200"/>
      <c r="E169" s="178"/>
      <c r="F169" s="181"/>
      <c r="G169" s="170">
        <f>G164+G166+G168</f>
        <v>2164.5784999999996</v>
      </c>
    </row>
    <row r="170" spans="1:7" x14ac:dyDescent="0.2">
      <c r="A170" s="150" t="s">
        <v>3273</v>
      </c>
      <c r="B170" s="153"/>
      <c r="C170" s="153"/>
      <c r="D170" s="200"/>
      <c r="E170" s="178"/>
      <c r="F170" s="182">
        <v>0.2303</v>
      </c>
      <c r="G170" s="170">
        <f>F170*G169</f>
        <v>498.50242854999993</v>
      </c>
    </row>
    <row r="171" spans="1:7" ht="24.75" x14ac:dyDescent="0.2">
      <c r="A171" s="151" t="s">
        <v>3280</v>
      </c>
      <c r="B171" s="142"/>
      <c r="C171" s="142"/>
      <c r="D171" s="193"/>
      <c r="E171" s="157"/>
      <c r="F171" s="174"/>
      <c r="G171" s="161">
        <f>SUM(G169:G170)</f>
        <v>2663.0809285499995</v>
      </c>
    </row>
    <row r="172" spans="1:7" x14ac:dyDescent="0.2">
      <c r="A172" s="142"/>
      <c r="B172" s="142"/>
      <c r="C172" s="142"/>
      <c r="D172" s="193"/>
      <c r="E172" s="157"/>
      <c r="F172" s="174"/>
      <c r="G172" s="158"/>
    </row>
    <row r="173" spans="1:7" x14ac:dyDescent="0.2">
      <c r="A173" s="150" t="s">
        <v>291</v>
      </c>
      <c r="B173" s="150" t="s">
        <v>292</v>
      </c>
      <c r="C173" s="151" t="s">
        <v>3997</v>
      </c>
      <c r="D173" s="193"/>
      <c r="E173" s="157"/>
      <c r="F173" s="174"/>
      <c r="G173" s="161" t="s">
        <v>2725</v>
      </c>
    </row>
    <row r="174" spans="1:7" x14ac:dyDescent="0.2">
      <c r="A174" s="142"/>
      <c r="B174" s="142"/>
      <c r="C174" s="142"/>
      <c r="D174" s="193"/>
      <c r="E174" s="157"/>
      <c r="F174" s="174"/>
      <c r="G174" s="176"/>
    </row>
    <row r="175" spans="1:7" x14ac:dyDescent="0.2">
      <c r="A175" s="271" t="s">
        <v>3275</v>
      </c>
      <c r="B175" s="142"/>
      <c r="C175" s="142"/>
      <c r="D175" s="199" t="s">
        <v>263</v>
      </c>
      <c r="E175" s="177" t="s">
        <v>262</v>
      </c>
      <c r="F175" s="165" t="s">
        <v>3278</v>
      </c>
      <c r="G175" s="166" t="s">
        <v>3279</v>
      </c>
    </row>
    <row r="176" spans="1:7" ht="16.5" x14ac:dyDescent="0.2">
      <c r="A176" s="142" t="s">
        <v>1884</v>
      </c>
      <c r="B176" s="142"/>
      <c r="C176" s="142"/>
      <c r="D176" s="193"/>
      <c r="E176" s="157"/>
      <c r="F176" s="174"/>
      <c r="G176" s="158"/>
    </row>
    <row r="177" spans="1:11" x14ac:dyDescent="0.2">
      <c r="A177" s="142" t="s">
        <v>277</v>
      </c>
      <c r="B177" s="142" t="s">
        <v>5165</v>
      </c>
      <c r="C177" s="142" t="s">
        <v>5166</v>
      </c>
      <c r="D177" s="193" t="s">
        <v>1935</v>
      </c>
      <c r="E177" s="179">
        <v>360</v>
      </c>
      <c r="F177" s="174">
        <v>0.79</v>
      </c>
      <c r="G177" s="170">
        <f t="shared" ref="G177:G181" si="4">E177*F177</f>
        <v>284.40000000000003</v>
      </c>
    </row>
    <row r="178" spans="1:11" x14ac:dyDescent="0.2">
      <c r="A178" s="142" t="s">
        <v>277</v>
      </c>
      <c r="B178" s="142" t="s">
        <v>5167</v>
      </c>
      <c r="C178" s="142" t="s">
        <v>5168</v>
      </c>
      <c r="D178" s="193" t="s">
        <v>1935</v>
      </c>
      <c r="E178" s="179">
        <v>360</v>
      </c>
      <c r="F178" s="174">
        <v>1.19</v>
      </c>
      <c r="G178" s="170">
        <f t="shared" si="4"/>
        <v>428.4</v>
      </c>
    </row>
    <row r="179" spans="1:11" x14ac:dyDescent="0.2">
      <c r="A179" s="142" t="s">
        <v>277</v>
      </c>
      <c r="B179" s="142" t="s">
        <v>2622</v>
      </c>
      <c r="C179" s="142" t="s">
        <v>2623</v>
      </c>
      <c r="D179" s="193" t="s">
        <v>1935</v>
      </c>
      <c r="E179" s="179">
        <v>360</v>
      </c>
      <c r="F179" s="174">
        <v>0.3</v>
      </c>
      <c r="G179" s="170">
        <f t="shared" si="4"/>
        <v>108</v>
      </c>
    </row>
    <row r="180" spans="1:11" x14ac:dyDescent="0.2">
      <c r="A180" s="142" t="s">
        <v>277</v>
      </c>
      <c r="B180" s="142" t="s">
        <v>2625</v>
      </c>
      <c r="C180" s="142" t="s">
        <v>2626</v>
      </c>
      <c r="D180" s="193" t="s">
        <v>1935</v>
      </c>
      <c r="E180" s="179">
        <v>360</v>
      </c>
      <c r="F180" s="174">
        <v>0.04</v>
      </c>
      <c r="G180" s="170">
        <f t="shared" si="4"/>
        <v>14.4</v>
      </c>
    </row>
    <row r="181" spans="1:11" ht="16.5" x14ac:dyDescent="0.2">
      <c r="A181" s="142" t="s">
        <v>277</v>
      </c>
      <c r="B181" s="142" t="s">
        <v>5169</v>
      </c>
      <c r="C181" s="142" t="s">
        <v>5170</v>
      </c>
      <c r="D181" s="193" t="s">
        <v>1935</v>
      </c>
      <c r="E181" s="179">
        <v>360</v>
      </c>
      <c r="F181" s="174">
        <v>1.02</v>
      </c>
      <c r="G181" s="170">
        <f t="shared" si="4"/>
        <v>367.2</v>
      </c>
    </row>
    <row r="182" spans="1:11" x14ac:dyDescent="0.2">
      <c r="A182" s="153" t="s">
        <v>1854</v>
      </c>
      <c r="B182" s="153"/>
      <c r="C182" s="153"/>
      <c r="D182" s="200"/>
      <c r="E182" s="178"/>
      <c r="F182" s="181"/>
      <c r="G182" s="158">
        <f>SUM(G177:G181)</f>
        <v>1202.3999999999999</v>
      </c>
    </row>
    <row r="183" spans="1:11" ht="16.5" x14ac:dyDescent="0.2">
      <c r="A183" s="142" t="s">
        <v>1886</v>
      </c>
      <c r="B183" s="142"/>
      <c r="C183" s="142"/>
      <c r="D183" s="193"/>
      <c r="E183" s="157"/>
      <c r="F183" s="174"/>
      <c r="G183" s="158"/>
    </row>
    <row r="184" spans="1:11" x14ac:dyDescent="0.2">
      <c r="A184" s="152" t="s">
        <v>277</v>
      </c>
      <c r="B184" s="153">
        <v>41776</v>
      </c>
      <c r="C184" s="142" t="s">
        <v>1965</v>
      </c>
      <c r="D184" s="200" t="s">
        <v>1935</v>
      </c>
      <c r="E184" s="179">
        <v>360</v>
      </c>
      <c r="F184" s="180">
        <v>14.31138878066667</v>
      </c>
      <c r="G184" s="170">
        <f>F184*E184</f>
        <v>5152.0999610400013</v>
      </c>
    </row>
    <row r="185" spans="1:11" x14ac:dyDescent="0.2">
      <c r="A185" s="153" t="s">
        <v>1854</v>
      </c>
      <c r="B185" s="153"/>
      <c r="C185" s="153"/>
      <c r="D185" s="200"/>
      <c r="E185" s="178"/>
      <c r="F185" s="181"/>
      <c r="G185" s="158">
        <f>SUM(G184)</f>
        <v>5152.0999610400013</v>
      </c>
    </row>
    <row r="186" spans="1:11" ht="24.75" x14ac:dyDescent="0.2">
      <c r="A186" s="142" t="s">
        <v>1889</v>
      </c>
      <c r="B186" s="142"/>
      <c r="C186" s="142"/>
      <c r="D186" s="193"/>
      <c r="E186" s="157"/>
      <c r="F186" s="174"/>
      <c r="G186" s="158"/>
    </row>
    <row r="187" spans="1:11" x14ac:dyDescent="0.2">
      <c r="A187" s="152"/>
      <c r="B187" s="153"/>
      <c r="C187" s="142"/>
      <c r="D187" s="200"/>
      <c r="E187" s="179"/>
      <c r="F187" s="180"/>
      <c r="G187" s="170"/>
    </row>
    <row r="188" spans="1:11" ht="24.75" x14ac:dyDescent="0.2">
      <c r="A188" s="153" t="s">
        <v>1854</v>
      </c>
      <c r="B188" s="153"/>
      <c r="C188" s="153" t="s">
        <v>5483</v>
      </c>
      <c r="D188" s="200"/>
      <c r="E188" s="178"/>
      <c r="F188" s="181"/>
      <c r="G188" s="170">
        <f>G187</f>
        <v>0</v>
      </c>
    </row>
    <row r="189" spans="1:11" x14ac:dyDescent="0.2">
      <c r="A189" s="150" t="s">
        <v>3274</v>
      </c>
      <c r="B189" s="153"/>
      <c r="C189" s="153"/>
      <c r="D189" s="200"/>
      <c r="E189" s="178"/>
      <c r="F189" s="181"/>
      <c r="G189" s="170">
        <f>G188+G185+G182</f>
        <v>6354.4999610400009</v>
      </c>
      <c r="J189" s="331"/>
      <c r="K189" s="332"/>
    </row>
    <row r="190" spans="1:11" x14ac:dyDescent="0.2">
      <c r="A190" s="150" t="s">
        <v>3273</v>
      </c>
      <c r="B190" s="153"/>
      <c r="C190" s="153"/>
      <c r="D190" s="200"/>
      <c r="E190" s="178"/>
      <c r="F190" s="182">
        <v>0.2303</v>
      </c>
      <c r="G190" s="170">
        <f>F190*G189</f>
        <v>1463.4413410275122</v>
      </c>
    </row>
    <row r="191" spans="1:11" ht="24.75" x14ac:dyDescent="0.2">
      <c r="A191" s="151" t="s">
        <v>3280</v>
      </c>
      <c r="B191" s="142"/>
      <c r="C191" s="142"/>
      <c r="D191" s="193"/>
      <c r="E191" s="157"/>
      <c r="F191" s="174"/>
      <c r="G191" s="161">
        <f>SUM(G189:G190)</f>
        <v>7817.9413020675129</v>
      </c>
    </row>
    <row r="192" spans="1:11" x14ac:dyDescent="0.2">
      <c r="A192" s="142"/>
      <c r="B192" s="142"/>
      <c r="C192" s="142"/>
      <c r="D192" s="193"/>
      <c r="E192" s="157"/>
      <c r="F192" s="174"/>
      <c r="G192" s="158"/>
    </row>
    <row r="193" spans="1:11" ht="16.5" x14ac:dyDescent="0.2">
      <c r="A193" s="150" t="s">
        <v>293</v>
      </c>
      <c r="B193" s="150" t="s">
        <v>294</v>
      </c>
      <c r="C193" s="151" t="s">
        <v>3998</v>
      </c>
      <c r="D193" s="193"/>
      <c r="E193" s="157"/>
      <c r="F193" s="174"/>
      <c r="G193" s="161" t="s">
        <v>2725</v>
      </c>
    </row>
    <row r="194" spans="1:11" x14ac:dyDescent="0.2">
      <c r="A194" s="142"/>
      <c r="B194" s="142"/>
      <c r="C194" s="142"/>
      <c r="D194" s="193"/>
      <c r="E194" s="157"/>
      <c r="F194" s="174"/>
      <c r="G194" s="176"/>
    </row>
    <row r="195" spans="1:11" x14ac:dyDescent="0.2">
      <c r="A195" s="271" t="s">
        <v>3275</v>
      </c>
      <c r="B195" s="142"/>
      <c r="C195" s="142"/>
      <c r="D195" s="199" t="s">
        <v>263</v>
      </c>
      <c r="E195" s="177" t="s">
        <v>262</v>
      </c>
      <c r="F195" s="165" t="s">
        <v>3278</v>
      </c>
      <c r="G195" s="166" t="s">
        <v>3279</v>
      </c>
    </row>
    <row r="196" spans="1:11" ht="16.5" x14ac:dyDescent="0.2">
      <c r="A196" s="142" t="s">
        <v>1884</v>
      </c>
      <c r="B196" s="142"/>
      <c r="C196" s="142"/>
      <c r="D196" s="193"/>
      <c r="E196" s="157"/>
      <c r="F196" s="174"/>
      <c r="G196" s="158"/>
    </row>
    <row r="197" spans="1:11" ht="16.5" x14ac:dyDescent="0.2">
      <c r="A197" s="147" t="s">
        <v>277</v>
      </c>
      <c r="B197" s="152">
        <v>43486</v>
      </c>
      <c r="C197" s="142" t="s">
        <v>1966</v>
      </c>
      <c r="D197" s="200" t="s">
        <v>1935</v>
      </c>
      <c r="E197" s="179">
        <f>176*3</f>
        <v>528</v>
      </c>
      <c r="F197" s="180">
        <v>0.53446730113636365</v>
      </c>
      <c r="G197" s="170">
        <f>E197*F197</f>
        <v>282.198735</v>
      </c>
      <c r="I197" s="331"/>
      <c r="K197" s="333"/>
    </row>
    <row r="198" spans="1:11" x14ac:dyDescent="0.2">
      <c r="A198" s="153" t="s">
        <v>1854</v>
      </c>
      <c r="B198" s="153"/>
      <c r="C198" s="153"/>
      <c r="D198" s="200"/>
      <c r="E198" s="178"/>
      <c r="F198" s="181"/>
      <c r="G198" s="170">
        <f>SUM(G197)</f>
        <v>282.198735</v>
      </c>
      <c r="I198" s="332"/>
      <c r="K198" s="333"/>
    </row>
    <row r="199" spans="1:11" ht="16.5" x14ac:dyDescent="0.2">
      <c r="A199" s="142" t="s">
        <v>1886</v>
      </c>
      <c r="B199" s="142"/>
      <c r="C199" s="142"/>
      <c r="D199" s="193"/>
      <c r="E199" s="157"/>
      <c r="F199" s="174"/>
      <c r="G199" s="158"/>
      <c r="I199" s="334"/>
    </row>
    <row r="200" spans="1:11" x14ac:dyDescent="0.2">
      <c r="A200" s="153" t="s">
        <v>1854</v>
      </c>
      <c r="B200" s="153"/>
      <c r="C200" s="153"/>
      <c r="D200" s="200"/>
      <c r="E200" s="178"/>
      <c r="F200" s="181"/>
      <c r="G200" s="158"/>
    </row>
    <row r="201" spans="1:11" ht="24.75" x14ac:dyDescent="0.2">
      <c r="A201" s="142" t="s">
        <v>1889</v>
      </c>
      <c r="B201" s="142"/>
      <c r="C201" s="142"/>
      <c r="D201" s="193"/>
      <c r="E201" s="157"/>
      <c r="F201" s="174"/>
      <c r="G201" s="158"/>
    </row>
    <row r="202" spans="1:11" x14ac:dyDescent="0.2">
      <c r="A202" s="153" t="s">
        <v>1854</v>
      </c>
      <c r="B202" s="153"/>
      <c r="C202" s="153"/>
      <c r="D202" s="200"/>
      <c r="E202" s="178"/>
      <c r="F202" s="181"/>
      <c r="G202" s="158"/>
    </row>
    <row r="203" spans="1:11" x14ac:dyDescent="0.2">
      <c r="A203" s="150" t="s">
        <v>3274</v>
      </c>
      <c r="B203" s="153"/>
      <c r="C203" s="153"/>
      <c r="D203" s="200"/>
      <c r="E203" s="178"/>
      <c r="F203" s="181"/>
      <c r="G203" s="170">
        <f>G198+G200+G202</f>
        <v>282.198735</v>
      </c>
    </row>
    <row r="204" spans="1:11" x14ac:dyDescent="0.2">
      <c r="A204" s="150" t="s">
        <v>3273</v>
      </c>
      <c r="B204" s="153"/>
      <c r="C204" s="153"/>
      <c r="D204" s="200"/>
      <c r="E204" s="178"/>
      <c r="F204" s="182">
        <v>0.2303</v>
      </c>
      <c r="G204" s="170">
        <f>F204*G203</f>
        <v>64.990368670500004</v>
      </c>
    </row>
    <row r="205" spans="1:11" ht="24.75" x14ac:dyDescent="0.2">
      <c r="A205" s="151" t="s">
        <v>3280</v>
      </c>
      <c r="B205" s="142"/>
      <c r="C205" s="142"/>
      <c r="D205" s="193"/>
      <c r="E205" s="157"/>
      <c r="F205" s="174"/>
      <c r="G205" s="161">
        <f>SUM(G203:G204)</f>
        <v>347.1891036705</v>
      </c>
    </row>
    <row r="206" spans="1:11" x14ac:dyDescent="0.2">
      <c r="A206" s="142"/>
      <c r="B206" s="142"/>
      <c r="C206" s="142"/>
      <c r="D206" s="193"/>
      <c r="E206" s="157"/>
      <c r="F206" s="174"/>
      <c r="G206" s="158"/>
    </row>
    <row r="207" spans="1:11" ht="99" x14ac:dyDescent="0.2">
      <c r="A207" s="150" t="s">
        <v>295</v>
      </c>
      <c r="B207" s="150" t="s">
        <v>296</v>
      </c>
      <c r="C207" s="151" t="s">
        <v>3999</v>
      </c>
      <c r="D207" s="193"/>
      <c r="E207" s="157"/>
      <c r="F207" s="174"/>
      <c r="G207" s="161" t="s">
        <v>0</v>
      </c>
    </row>
    <row r="208" spans="1:11" x14ac:dyDescent="0.2">
      <c r="A208" s="142"/>
      <c r="B208" s="142"/>
      <c r="C208" s="142"/>
      <c r="D208" s="193"/>
      <c r="E208" s="157"/>
      <c r="F208" s="174"/>
      <c r="G208" s="176"/>
    </row>
    <row r="209" spans="1:7" x14ac:dyDescent="0.2">
      <c r="A209" s="271" t="s">
        <v>3275</v>
      </c>
      <c r="B209" s="142"/>
      <c r="C209" s="142"/>
      <c r="D209" s="199" t="s">
        <v>263</v>
      </c>
      <c r="E209" s="177" t="s">
        <v>262</v>
      </c>
      <c r="F209" s="165" t="s">
        <v>3278</v>
      </c>
      <c r="G209" s="166" t="s">
        <v>3279</v>
      </c>
    </row>
    <row r="210" spans="1:7" ht="16.5" x14ac:dyDescent="0.2">
      <c r="A210" s="142" t="s">
        <v>1884</v>
      </c>
      <c r="B210" s="142"/>
      <c r="C210" s="142"/>
      <c r="D210" s="193"/>
      <c r="E210" s="157"/>
      <c r="F210" s="174"/>
      <c r="G210" s="158"/>
    </row>
    <row r="211" spans="1:7" x14ac:dyDescent="0.2">
      <c r="A211" s="153" t="s">
        <v>1853</v>
      </c>
      <c r="B211" s="153" t="s">
        <v>286</v>
      </c>
      <c r="C211" s="142" t="s">
        <v>1961</v>
      </c>
      <c r="D211" s="200" t="s">
        <v>0</v>
      </c>
      <c r="E211" s="179">
        <v>1</v>
      </c>
      <c r="F211" s="180">
        <v>75.94565999999999</v>
      </c>
      <c r="G211" s="170">
        <f>F211*E211</f>
        <v>75.94565999999999</v>
      </c>
    </row>
    <row r="212" spans="1:7" x14ac:dyDescent="0.2">
      <c r="A212" s="155" t="s">
        <v>1853</v>
      </c>
      <c r="B212" s="153"/>
      <c r="C212" s="142" t="s">
        <v>1967</v>
      </c>
      <c r="D212" s="200" t="s">
        <v>0</v>
      </c>
      <c r="E212" s="179">
        <v>50</v>
      </c>
      <c r="F212" s="180">
        <v>0.1767</v>
      </c>
      <c r="G212" s="170">
        <f>F212*E212</f>
        <v>8.8349999999999991</v>
      </c>
    </row>
    <row r="213" spans="1:7" x14ac:dyDescent="0.2">
      <c r="A213" s="153" t="s">
        <v>1854</v>
      </c>
      <c r="B213" s="153"/>
      <c r="C213" s="153"/>
      <c r="D213" s="200"/>
      <c r="E213" s="178"/>
      <c r="F213" s="181"/>
      <c r="G213" s="170">
        <f>SUM(G211:G212)</f>
        <v>84.780659999999983</v>
      </c>
    </row>
    <row r="214" spans="1:7" ht="16.5" x14ac:dyDescent="0.2">
      <c r="A214" s="142" t="s">
        <v>1886</v>
      </c>
      <c r="B214" s="142"/>
      <c r="C214" s="142"/>
      <c r="D214" s="193"/>
      <c r="E214" s="157"/>
      <c r="F214" s="174"/>
      <c r="G214" s="158"/>
    </row>
    <row r="215" spans="1:7" x14ac:dyDescent="0.2">
      <c r="A215" s="153" t="s">
        <v>1854</v>
      </c>
      <c r="B215" s="153"/>
      <c r="C215" s="153"/>
      <c r="D215" s="200"/>
      <c r="E215" s="178"/>
      <c r="F215" s="181"/>
      <c r="G215" s="158"/>
    </row>
    <row r="216" spans="1:7" ht="24.75" x14ac:dyDescent="0.2">
      <c r="A216" s="142" t="s">
        <v>1889</v>
      </c>
      <c r="B216" s="142"/>
      <c r="C216" s="142"/>
      <c r="D216" s="193"/>
      <c r="E216" s="157"/>
      <c r="F216" s="174"/>
      <c r="G216" s="158"/>
    </row>
    <row r="217" spans="1:7" x14ac:dyDescent="0.2">
      <c r="A217" s="153" t="s">
        <v>168</v>
      </c>
      <c r="B217" s="155">
        <v>52599</v>
      </c>
      <c r="C217" s="153" t="s">
        <v>1968</v>
      </c>
      <c r="D217" s="200" t="s">
        <v>1954</v>
      </c>
      <c r="E217" s="179">
        <v>0.13</v>
      </c>
      <c r="F217" s="180">
        <v>13110.530384999998</v>
      </c>
      <c r="G217" s="170">
        <f>E217*F217</f>
        <v>1704.3689500499997</v>
      </c>
    </row>
    <row r="218" spans="1:7" x14ac:dyDescent="0.2">
      <c r="A218" s="153" t="s">
        <v>1854</v>
      </c>
      <c r="B218" s="153"/>
      <c r="C218" s="153"/>
      <c r="D218" s="200"/>
      <c r="E218" s="178"/>
      <c r="F218" s="181"/>
      <c r="G218" s="170">
        <f>SUM(G217)</f>
        <v>1704.3689500499997</v>
      </c>
    </row>
    <row r="219" spans="1:7" x14ac:dyDescent="0.2">
      <c r="A219" s="150" t="s">
        <v>3274</v>
      </c>
      <c r="B219" s="153"/>
      <c r="C219" s="153"/>
      <c r="D219" s="200"/>
      <c r="E219" s="178"/>
      <c r="F219" s="181"/>
      <c r="G219" s="170">
        <f>G213+G215+G218</f>
        <v>1789.1496100499996</v>
      </c>
    </row>
    <row r="220" spans="1:7" x14ac:dyDescent="0.2">
      <c r="A220" s="150" t="s">
        <v>3273</v>
      </c>
      <c r="B220" s="153"/>
      <c r="C220" s="153"/>
      <c r="D220" s="200"/>
      <c r="E220" s="178"/>
      <c r="F220" s="182">
        <v>0.2303</v>
      </c>
      <c r="G220" s="170">
        <f>F220*G219</f>
        <v>412.04115519451494</v>
      </c>
    </row>
    <row r="221" spans="1:7" ht="24.75" x14ac:dyDescent="0.2">
      <c r="A221" s="151" t="s">
        <v>3280</v>
      </c>
      <c r="B221" s="142"/>
      <c r="C221" s="142"/>
      <c r="D221" s="193"/>
      <c r="E221" s="157"/>
      <c r="F221" s="174"/>
      <c r="G221" s="161">
        <f>SUM(G219:G220)</f>
        <v>2201.1907652445148</v>
      </c>
    </row>
    <row r="222" spans="1:7" x14ac:dyDescent="0.2">
      <c r="A222" s="142"/>
      <c r="B222" s="142"/>
      <c r="C222" s="142"/>
      <c r="D222" s="193"/>
      <c r="E222" s="157"/>
      <c r="F222" s="174"/>
      <c r="G222" s="158"/>
    </row>
    <row r="223" spans="1:7" ht="66" x14ac:dyDescent="0.2">
      <c r="A223" s="150" t="s">
        <v>297</v>
      </c>
      <c r="B223" s="150" t="s">
        <v>298</v>
      </c>
      <c r="C223" s="151" t="s">
        <v>4000</v>
      </c>
      <c r="D223" s="193"/>
      <c r="E223" s="157"/>
      <c r="F223" s="174"/>
      <c r="G223" s="161" t="s">
        <v>0</v>
      </c>
    </row>
    <row r="224" spans="1:7" x14ac:dyDescent="0.2">
      <c r="A224" s="142"/>
      <c r="B224" s="142"/>
      <c r="C224" s="142"/>
      <c r="D224" s="193"/>
      <c r="E224" s="157"/>
      <c r="F224" s="174"/>
      <c r="G224" s="176"/>
    </row>
    <row r="225" spans="1:7" x14ac:dyDescent="0.2">
      <c r="A225" s="271" t="s">
        <v>3275</v>
      </c>
      <c r="B225" s="142"/>
      <c r="C225" s="142"/>
      <c r="D225" s="199" t="s">
        <v>263</v>
      </c>
      <c r="E225" s="177" t="s">
        <v>262</v>
      </c>
      <c r="F225" s="165" t="s">
        <v>3278</v>
      </c>
      <c r="G225" s="166" t="s">
        <v>3279</v>
      </c>
    </row>
    <row r="226" spans="1:7" ht="16.5" x14ac:dyDescent="0.2">
      <c r="A226" s="142" t="s">
        <v>1884</v>
      </c>
      <c r="B226" s="142"/>
      <c r="C226" s="142"/>
      <c r="D226" s="193"/>
      <c r="E226" s="157"/>
      <c r="F226" s="174"/>
      <c r="G226" s="158"/>
    </row>
    <row r="227" spans="1:7" x14ac:dyDescent="0.2">
      <c r="A227" s="153" t="s">
        <v>1853</v>
      </c>
      <c r="B227" s="142"/>
      <c r="C227" s="153" t="s">
        <v>1969</v>
      </c>
      <c r="D227" s="200" t="s">
        <v>0</v>
      </c>
      <c r="E227" s="179">
        <v>1</v>
      </c>
      <c r="F227" s="180">
        <v>441.75</v>
      </c>
      <c r="G227" s="170">
        <f>F227*E227</f>
        <v>441.75</v>
      </c>
    </row>
    <row r="228" spans="1:7" x14ac:dyDescent="0.2">
      <c r="A228" s="153" t="s">
        <v>1854</v>
      </c>
      <c r="B228" s="153"/>
      <c r="C228" s="153"/>
      <c r="D228" s="200"/>
      <c r="E228" s="178"/>
      <c r="F228" s="181"/>
      <c r="G228" s="170">
        <f>SUM(G227)</f>
        <v>441.75</v>
      </c>
    </row>
    <row r="229" spans="1:7" ht="16.5" x14ac:dyDescent="0.2">
      <c r="A229" s="142" t="s">
        <v>1886</v>
      </c>
      <c r="B229" s="142"/>
      <c r="C229" s="142"/>
      <c r="D229" s="193"/>
      <c r="E229" s="157"/>
      <c r="F229" s="174"/>
      <c r="G229" s="158"/>
    </row>
    <row r="230" spans="1:7" x14ac:dyDescent="0.2">
      <c r="A230" s="153" t="s">
        <v>1854</v>
      </c>
      <c r="B230" s="153"/>
      <c r="C230" s="153"/>
      <c r="D230" s="200"/>
      <c r="E230" s="178"/>
      <c r="F230" s="181"/>
      <c r="G230" s="158"/>
    </row>
    <row r="231" spans="1:7" ht="24.75" x14ac:dyDescent="0.2">
      <c r="A231" s="142" t="s">
        <v>1889</v>
      </c>
      <c r="B231" s="142"/>
      <c r="C231" s="142"/>
      <c r="D231" s="193"/>
      <c r="E231" s="157"/>
      <c r="F231" s="174"/>
      <c r="G231" s="158"/>
    </row>
    <row r="232" spans="1:7" x14ac:dyDescent="0.2">
      <c r="A232" s="153" t="s">
        <v>1854</v>
      </c>
      <c r="B232" s="153"/>
      <c r="C232" s="153"/>
      <c r="D232" s="200"/>
      <c r="E232" s="178"/>
      <c r="F232" s="181"/>
      <c r="G232" s="158"/>
    </row>
    <row r="233" spans="1:7" x14ac:dyDescent="0.2">
      <c r="A233" s="150" t="s">
        <v>3274</v>
      </c>
      <c r="B233" s="153"/>
      <c r="C233" s="153"/>
      <c r="D233" s="200"/>
      <c r="E233" s="178"/>
      <c r="F233" s="181"/>
      <c r="G233" s="170">
        <f>G228+G230+G232</f>
        <v>441.75</v>
      </c>
    </row>
    <row r="234" spans="1:7" x14ac:dyDescent="0.2">
      <c r="A234" s="150" t="s">
        <v>3273</v>
      </c>
      <c r="B234" s="153"/>
      <c r="C234" s="153"/>
      <c r="D234" s="200"/>
      <c r="E234" s="178"/>
      <c r="F234" s="182">
        <v>0.2303</v>
      </c>
      <c r="G234" s="170">
        <f>F234*G233</f>
        <v>101.73502500000001</v>
      </c>
    </row>
    <row r="235" spans="1:7" ht="24.75" x14ac:dyDescent="0.2">
      <c r="A235" s="151" t="s">
        <v>3280</v>
      </c>
      <c r="B235" s="142"/>
      <c r="C235" s="142"/>
      <c r="D235" s="193"/>
      <c r="E235" s="157"/>
      <c r="F235" s="174"/>
      <c r="G235" s="161">
        <f>SUM(G233:G234)</f>
        <v>543.48502499999995</v>
      </c>
    </row>
    <row r="236" spans="1:7" x14ac:dyDescent="0.2">
      <c r="A236" s="142"/>
      <c r="B236" s="142"/>
      <c r="C236" s="142"/>
      <c r="D236" s="193"/>
      <c r="E236" s="157"/>
      <c r="F236" s="174"/>
      <c r="G236" s="158"/>
    </row>
    <row r="237" spans="1:7" ht="16.5" x14ac:dyDescent="0.2">
      <c r="A237" s="150" t="s">
        <v>299</v>
      </c>
      <c r="B237" s="150" t="s">
        <v>300</v>
      </c>
      <c r="C237" s="150" t="s">
        <v>4001</v>
      </c>
      <c r="D237" s="199"/>
      <c r="E237" s="177"/>
      <c r="F237" s="183"/>
      <c r="G237" s="161" t="s">
        <v>2006</v>
      </c>
    </row>
    <row r="238" spans="1:7" x14ac:dyDescent="0.2">
      <c r="A238" s="142"/>
      <c r="B238" s="142"/>
      <c r="C238" s="142"/>
      <c r="D238" s="193"/>
      <c r="E238" s="157"/>
      <c r="F238" s="174"/>
      <c r="G238" s="176"/>
    </row>
    <row r="239" spans="1:7" x14ac:dyDescent="0.2">
      <c r="A239" s="271" t="s">
        <v>3275</v>
      </c>
      <c r="B239" s="142"/>
      <c r="C239" s="142"/>
      <c r="D239" s="199" t="s">
        <v>263</v>
      </c>
      <c r="E239" s="177" t="s">
        <v>262</v>
      </c>
      <c r="F239" s="165" t="s">
        <v>3278</v>
      </c>
      <c r="G239" s="166" t="s">
        <v>3279</v>
      </c>
    </row>
    <row r="240" spans="1:7" ht="16.5" x14ac:dyDescent="0.2">
      <c r="A240" s="142" t="s">
        <v>1884</v>
      </c>
      <c r="B240" s="142"/>
      <c r="C240" s="142"/>
      <c r="D240" s="193"/>
      <c r="E240" s="157"/>
      <c r="F240" s="174"/>
      <c r="G240" s="158"/>
    </row>
    <row r="241" spans="1:7" x14ac:dyDescent="0.2">
      <c r="A241" s="153" t="s">
        <v>1853</v>
      </c>
      <c r="B241" s="142"/>
      <c r="C241" s="142" t="s">
        <v>1970</v>
      </c>
      <c r="D241" s="200" t="s">
        <v>263</v>
      </c>
      <c r="E241" s="179">
        <v>1</v>
      </c>
      <c r="F241" s="180">
        <v>31.008299999999998</v>
      </c>
      <c r="G241" s="170">
        <f>F241*E241</f>
        <v>31.008299999999998</v>
      </c>
    </row>
    <row r="242" spans="1:7" x14ac:dyDescent="0.2">
      <c r="A242" s="153" t="s">
        <v>1854</v>
      </c>
      <c r="B242" s="153"/>
      <c r="C242" s="153"/>
      <c r="D242" s="200"/>
      <c r="E242" s="178"/>
      <c r="F242" s="181"/>
      <c r="G242" s="170">
        <f>SUM(G241)</f>
        <v>31.008299999999998</v>
      </c>
    </row>
    <row r="243" spans="1:7" ht="16.5" x14ac:dyDescent="0.2">
      <c r="A243" s="142" t="s">
        <v>1886</v>
      </c>
      <c r="B243" s="142"/>
      <c r="C243" s="142"/>
      <c r="D243" s="193"/>
      <c r="E243" s="157"/>
      <c r="F243" s="174"/>
      <c r="G243" s="158"/>
    </row>
    <row r="244" spans="1:7" x14ac:dyDescent="0.2">
      <c r="A244" s="153" t="s">
        <v>1854</v>
      </c>
      <c r="B244" s="153"/>
      <c r="C244" s="153"/>
      <c r="D244" s="200"/>
      <c r="E244" s="178"/>
      <c r="F244" s="181"/>
      <c r="G244" s="158"/>
    </row>
    <row r="245" spans="1:7" ht="24.75" x14ac:dyDescent="0.2">
      <c r="A245" s="142" t="s">
        <v>1889</v>
      </c>
      <c r="B245" s="142"/>
      <c r="C245" s="142"/>
      <c r="D245" s="193"/>
      <c r="E245" s="157"/>
      <c r="F245" s="174"/>
      <c r="G245" s="158"/>
    </row>
    <row r="246" spans="1:7" x14ac:dyDescent="0.2">
      <c r="A246" s="153" t="s">
        <v>1854</v>
      </c>
      <c r="B246" s="153"/>
      <c r="C246" s="153"/>
      <c r="D246" s="200"/>
      <c r="E246" s="178"/>
      <c r="F246" s="181"/>
      <c r="G246" s="158"/>
    </row>
    <row r="247" spans="1:7" x14ac:dyDescent="0.2">
      <c r="A247" s="150" t="s">
        <v>3274</v>
      </c>
      <c r="B247" s="153"/>
      <c r="C247" s="153"/>
      <c r="D247" s="200"/>
      <c r="E247" s="178"/>
      <c r="F247" s="181"/>
      <c r="G247" s="170">
        <f>G242+G244+G246</f>
        <v>31.008299999999998</v>
      </c>
    </row>
    <row r="248" spans="1:7" x14ac:dyDescent="0.2">
      <c r="A248" s="150" t="s">
        <v>3273</v>
      </c>
      <c r="B248" s="153"/>
      <c r="C248" s="153"/>
      <c r="D248" s="200"/>
      <c r="E248" s="178"/>
      <c r="F248" s="182">
        <v>0.2303</v>
      </c>
      <c r="G248" s="170">
        <f>F248*G247</f>
        <v>7.1412114899999999</v>
      </c>
    </row>
    <row r="249" spans="1:7" ht="24.75" x14ac:dyDescent="0.2">
      <c r="A249" s="151" t="s">
        <v>3280</v>
      </c>
      <c r="B249" s="142"/>
      <c r="C249" s="142"/>
      <c r="D249" s="193"/>
      <c r="E249" s="157"/>
      <c r="F249" s="174"/>
      <c r="G249" s="161">
        <f>SUM(G247:G248)</f>
        <v>38.149511489999995</v>
      </c>
    </row>
    <row r="250" spans="1:7" x14ac:dyDescent="0.2">
      <c r="A250" s="142"/>
      <c r="B250" s="142"/>
      <c r="C250" s="142"/>
      <c r="D250" s="193"/>
      <c r="E250" s="157"/>
      <c r="F250" s="174"/>
      <c r="G250" s="158"/>
    </row>
    <row r="251" spans="1:7" ht="16.5" x14ac:dyDescent="0.2">
      <c r="A251" s="145" t="s">
        <v>303</v>
      </c>
      <c r="B251" s="145" t="s">
        <v>304</v>
      </c>
      <c r="C251" s="143" t="s">
        <v>4002</v>
      </c>
      <c r="D251" s="194"/>
      <c r="E251" s="159"/>
      <c r="F251" s="160"/>
      <c r="G251" s="161" t="s">
        <v>3282</v>
      </c>
    </row>
    <row r="252" spans="1:7" x14ac:dyDescent="0.2">
      <c r="A252" s="144"/>
      <c r="B252" s="144"/>
      <c r="C252" s="144"/>
      <c r="D252" s="195"/>
      <c r="E252" s="162"/>
      <c r="F252" s="160"/>
      <c r="G252" s="163"/>
    </row>
    <row r="253" spans="1:7" x14ac:dyDescent="0.2">
      <c r="A253" s="143" t="s">
        <v>3275</v>
      </c>
      <c r="B253" s="143"/>
      <c r="C253" s="143"/>
      <c r="D253" s="196" t="s">
        <v>263</v>
      </c>
      <c r="E253" s="164" t="s">
        <v>262</v>
      </c>
      <c r="F253" s="165" t="s">
        <v>3278</v>
      </c>
      <c r="G253" s="166" t="s">
        <v>3279</v>
      </c>
    </row>
    <row r="254" spans="1:7" ht="16.5" x14ac:dyDescent="0.2">
      <c r="A254" s="144" t="s">
        <v>1884</v>
      </c>
      <c r="B254" s="144"/>
      <c r="C254" s="144"/>
      <c r="D254" s="195"/>
      <c r="E254" s="162"/>
      <c r="F254" s="160"/>
      <c r="G254" s="167"/>
    </row>
    <row r="255" spans="1:7" ht="41.25" x14ac:dyDescent="0.2">
      <c r="A255" s="147" t="s">
        <v>9</v>
      </c>
      <c r="B255" s="146" t="s">
        <v>2640</v>
      </c>
      <c r="C255" s="144" t="s">
        <v>2641</v>
      </c>
      <c r="D255" s="197" t="s">
        <v>2642</v>
      </c>
      <c r="E255" s="175">
        <v>1</v>
      </c>
      <c r="F255" s="172">
        <v>3.3105218239453791</v>
      </c>
      <c r="G255" s="170">
        <f>F255*E255</f>
        <v>3.3105218239453791</v>
      </c>
    </row>
    <row r="256" spans="1:7" x14ac:dyDescent="0.2">
      <c r="A256" s="146" t="s">
        <v>1854</v>
      </c>
      <c r="B256" s="146"/>
      <c r="C256" s="146"/>
      <c r="D256" s="197"/>
      <c r="E256" s="168"/>
      <c r="F256" s="169"/>
      <c r="G256" s="170">
        <f>SUM(G255:G255)</f>
        <v>3.3105218239453791</v>
      </c>
    </row>
    <row r="257" spans="1:7" ht="16.5" x14ac:dyDescent="0.2">
      <c r="A257" s="144" t="s">
        <v>1886</v>
      </c>
      <c r="B257" s="144"/>
      <c r="C257" s="144"/>
      <c r="D257" s="195"/>
      <c r="E257" s="162"/>
      <c r="F257" s="160"/>
      <c r="G257" s="167"/>
    </row>
    <row r="258" spans="1:7" x14ac:dyDescent="0.2">
      <c r="A258" s="146" t="s">
        <v>1854</v>
      </c>
      <c r="B258" s="146"/>
      <c r="C258" s="146"/>
      <c r="D258" s="197"/>
      <c r="E258" s="168"/>
      <c r="F258" s="169"/>
      <c r="G258" s="170"/>
    </row>
    <row r="259" spans="1:7" ht="24.75" x14ac:dyDescent="0.2">
      <c r="A259" s="144" t="s">
        <v>1889</v>
      </c>
      <c r="B259" s="144"/>
      <c r="C259" s="144"/>
      <c r="D259" s="195"/>
      <c r="E259" s="162"/>
      <c r="F259" s="160"/>
      <c r="G259" s="167"/>
    </row>
    <row r="260" spans="1:7" x14ac:dyDescent="0.2">
      <c r="A260" s="146" t="s">
        <v>1854</v>
      </c>
      <c r="B260" s="146"/>
      <c r="C260" s="146"/>
      <c r="D260" s="197"/>
      <c r="E260" s="168"/>
      <c r="F260" s="169"/>
      <c r="G260" s="170"/>
    </row>
    <row r="261" spans="1:7" x14ac:dyDescent="0.2">
      <c r="A261" s="145" t="s">
        <v>3274</v>
      </c>
      <c r="B261" s="146"/>
      <c r="C261" s="146"/>
      <c r="D261" s="197"/>
      <c r="E261" s="168"/>
      <c r="F261" s="169"/>
      <c r="G261" s="170">
        <f>G256+G258+G260</f>
        <v>3.3105218239453791</v>
      </c>
    </row>
    <row r="262" spans="1:7" x14ac:dyDescent="0.2">
      <c r="A262" s="145" t="s">
        <v>3273</v>
      </c>
      <c r="B262" s="146"/>
      <c r="C262" s="146"/>
      <c r="D262" s="197"/>
      <c r="E262" s="168"/>
      <c r="F262" s="173">
        <v>0.2303</v>
      </c>
      <c r="G262" s="170">
        <f>F262*G261</f>
        <v>0.76241317605462078</v>
      </c>
    </row>
    <row r="263" spans="1:7" ht="24.75" x14ac:dyDescent="0.2">
      <c r="A263" s="143" t="s">
        <v>3280</v>
      </c>
      <c r="B263" s="144"/>
      <c r="C263" s="144"/>
      <c r="D263" s="195"/>
      <c r="E263" s="162"/>
      <c r="F263" s="160"/>
      <c r="G263" s="161">
        <f>SUM(G261:G262)</f>
        <v>4.0729350000000002</v>
      </c>
    </row>
    <row r="264" spans="1:7" x14ac:dyDescent="0.2">
      <c r="A264" s="142"/>
      <c r="B264" s="142"/>
      <c r="C264" s="142"/>
      <c r="D264" s="193"/>
      <c r="E264" s="157"/>
      <c r="F264" s="174"/>
      <c r="G264" s="158"/>
    </row>
    <row r="265" spans="1:7" ht="24.75" x14ac:dyDescent="0.2">
      <c r="A265" s="145" t="s">
        <v>306</v>
      </c>
      <c r="B265" s="145" t="s">
        <v>307</v>
      </c>
      <c r="C265" s="143" t="s">
        <v>4003</v>
      </c>
      <c r="D265" s="194"/>
      <c r="E265" s="159"/>
      <c r="F265" s="160"/>
      <c r="G265" s="161" t="s">
        <v>3281</v>
      </c>
    </row>
    <row r="266" spans="1:7" x14ac:dyDescent="0.2">
      <c r="A266" s="144"/>
      <c r="B266" s="144"/>
      <c r="C266" s="144"/>
      <c r="D266" s="195"/>
      <c r="E266" s="162"/>
      <c r="F266" s="160"/>
      <c r="G266" s="163"/>
    </row>
    <row r="267" spans="1:7" x14ac:dyDescent="0.2">
      <c r="A267" s="143" t="s">
        <v>3275</v>
      </c>
      <c r="B267" s="144"/>
      <c r="C267" s="144"/>
      <c r="D267" s="196" t="s">
        <v>263</v>
      </c>
      <c r="E267" s="164" t="s">
        <v>262</v>
      </c>
      <c r="F267" s="165" t="s">
        <v>3278</v>
      </c>
      <c r="G267" s="166" t="s">
        <v>3279</v>
      </c>
    </row>
    <row r="268" spans="1:7" ht="16.5" x14ac:dyDescent="0.2">
      <c r="A268" s="144" t="s">
        <v>1884</v>
      </c>
      <c r="B268" s="144"/>
      <c r="C268" s="144"/>
      <c r="D268" s="195"/>
      <c r="E268" s="162"/>
      <c r="F268" s="160"/>
      <c r="G268" s="167"/>
    </row>
    <row r="269" spans="1:7" ht="41.25" x14ac:dyDescent="0.2">
      <c r="A269" s="147" t="s">
        <v>9</v>
      </c>
      <c r="B269" s="146" t="s">
        <v>2643</v>
      </c>
      <c r="C269" s="144" t="s">
        <v>2644</v>
      </c>
      <c r="D269" s="197" t="s">
        <v>413</v>
      </c>
      <c r="E269" s="175">
        <v>0.1</v>
      </c>
      <c r="F269" s="172">
        <v>26.0261</v>
      </c>
      <c r="G269" s="170">
        <f>F269*E269</f>
        <v>2.6026100000000003</v>
      </c>
    </row>
    <row r="270" spans="1:7" x14ac:dyDescent="0.2">
      <c r="A270" s="146" t="s">
        <v>1854</v>
      </c>
      <c r="B270" s="146"/>
      <c r="C270" s="146"/>
      <c r="D270" s="197"/>
      <c r="E270" s="168"/>
      <c r="F270" s="169"/>
      <c r="G270" s="170">
        <f>SUM(G269:G269)</f>
        <v>2.6026100000000003</v>
      </c>
    </row>
    <row r="271" spans="1:7" ht="16.5" x14ac:dyDescent="0.2">
      <c r="A271" s="144" t="s">
        <v>1886</v>
      </c>
      <c r="B271" s="144"/>
      <c r="C271" s="144"/>
      <c r="D271" s="195"/>
      <c r="E271" s="162"/>
      <c r="F271" s="160"/>
      <c r="G271" s="167"/>
    </row>
    <row r="272" spans="1:7" x14ac:dyDescent="0.2">
      <c r="A272" s="146" t="s">
        <v>1854</v>
      </c>
      <c r="B272" s="146"/>
      <c r="C272" s="146"/>
      <c r="D272" s="197"/>
      <c r="E272" s="168"/>
      <c r="F272" s="169"/>
      <c r="G272" s="170"/>
    </row>
    <row r="273" spans="1:7" ht="24.75" x14ac:dyDescent="0.2">
      <c r="A273" s="144" t="s">
        <v>1889</v>
      </c>
      <c r="B273" s="144"/>
      <c r="C273" s="144"/>
      <c r="D273" s="195"/>
      <c r="E273" s="162"/>
      <c r="F273" s="160"/>
      <c r="G273" s="167"/>
    </row>
    <row r="274" spans="1:7" ht="16.5" x14ac:dyDescent="0.2">
      <c r="A274" s="147" t="s">
        <v>277</v>
      </c>
      <c r="B274" s="146" t="s">
        <v>2680</v>
      </c>
      <c r="C274" s="144" t="s">
        <v>2681</v>
      </c>
      <c r="D274" s="197" t="s">
        <v>1935</v>
      </c>
      <c r="E274" s="175">
        <v>0.1447368</v>
      </c>
      <c r="F274" s="172">
        <v>15.143189999999999</v>
      </c>
      <c r="G274" s="170">
        <f>F274*E274</f>
        <v>2.191776862392</v>
      </c>
    </row>
    <row r="275" spans="1:7" ht="16.5" x14ac:dyDescent="0.2">
      <c r="A275" s="147" t="s">
        <v>9</v>
      </c>
      <c r="B275" s="146" t="s">
        <v>1950</v>
      </c>
      <c r="C275" s="144" t="s">
        <v>2645</v>
      </c>
      <c r="D275" s="197" t="s">
        <v>1935</v>
      </c>
      <c r="E275" s="175">
        <v>0.1929825</v>
      </c>
      <c r="F275" s="172">
        <v>18.067574999999998</v>
      </c>
      <c r="G275" s="170">
        <f>F275*E275</f>
        <v>3.4867257924374995</v>
      </c>
    </row>
    <row r="276" spans="1:7" ht="16.5" x14ac:dyDescent="0.2">
      <c r="A276" s="147" t="s">
        <v>9</v>
      </c>
      <c r="B276" s="146" t="s">
        <v>1861</v>
      </c>
      <c r="C276" s="144" t="s">
        <v>2646</v>
      </c>
      <c r="D276" s="197" t="s">
        <v>1935</v>
      </c>
      <c r="E276" s="175">
        <v>0.1447368</v>
      </c>
      <c r="F276" s="172">
        <v>13.040459999999999</v>
      </c>
      <c r="G276" s="170">
        <f>F276*E276</f>
        <v>1.8874344509279999</v>
      </c>
    </row>
    <row r="277" spans="1:7" x14ac:dyDescent="0.2">
      <c r="A277" s="146" t="s">
        <v>1854</v>
      </c>
      <c r="B277" s="146"/>
      <c r="C277" s="146"/>
      <c r="D277" s="197"/>
      <c r="E277" s="168"/>
      <c r="F277" s="169"/>
      <c r="G277" s="170">
        <f>SUM(G274:G276)</f>
        <v>7.5659371057574987</v>
      </c>
    </row>
    <row r="278" spans="1:7" x14ac:dyDescent="0.2">
      <c r="A278" s="145" t="s">
        <v>3274</v>
      </c>
      <c r="B278" s="146"/>
      <c r="C278" s="146"/>
      <c r="D278" s="197"/>
      <c r="E278" s="168"/>
      <c r="F278" s="169"/>
      <c r="G278" s="170">
        <f>G270+G272+G277</f>
        <v>10.168547105757499</v>
      </c>
    </row>
    <row r="279" spans="1:7" x14ac:dyDescent="0.2">
      <c r="A279" s="145" t="s">
        <v>3273</v>
      </c>
      <c r="B279" s="146"/>
      <c r="C279" s="146"/>
      <c r="D279" s="197"/>
      <c r="E279" s="168"/>
      <c r="F279" s="173">
        <v>0.2303</v>
      </c>
      <c r="G279" s="170">
        <f>F279*G278</f>
        <v>2.3418163984559519</v>
      </c>
    </row>
    <row r="280" spans="1:7" ht="24.75" x14ac:dyDescent="0.2">
      <c r="A280" s="143" t="s">
        <v>3280</v>
      </c>
      <c r="B280" s="144"/>
      <c r="C280" s="144"/>
      <c r="D280" s="195"/>
      <c r="E280" s="162"/>
      <c r="F280" s="160"/>
      <c r="G280" s="161">
        <f>SUM(G278:G279)</f>
        <v>12.510363504213451</v>
      </c>
    </row>
    <row r="281" spans="1:7" x14ac:dyDescent="0.2">
      <c r="A281" s="142"/>
      <c r="B281" s="142"/>
      <c r="C281" s="142"/>
      <c r="D281" s="193"/>
      <c r="E281" s="157"/>
      <c r="F281" s="174"/>
      <c r="G281" s="158"/>
    </row>
    <row r="282" spans="1:7" ht="16.5" x14ac:dyDescent="0.2">
      <c r="A282" s="145" t="s">
        <v>309</v>
      </c>
      <c r="B282" s="145" t="s">
        <v>310</v>
      </c>
      <c r="C282" s="143" t="s">
        <v>4004</v>
      </c>
      <c r="D282" s="194"/>
      <c r="E282" s="159"/>
      <c r="F282" s="160"/>
      <c r="G282" s="161" t="s">
        <v>3281</v>
      </c>
    </row>
    <row r="283" spans="1:7" x14ac:dyDescent="0.2">
      <c r="A283" s="144"/>
      <c r="B283" s="144"/>
      <c r="C283" s="144"/>
      <c r="D283" s="195"/>
      <c r="E283" s="162"/>
      <c r="F283" s="160"/>
      <c r="G283" s="163"/>
    </row>
    <row r="284" spans="1:7" x14ac:dyDescent="0.2">
      <c r="A284" s="143" t="s">
        <v>3275</v>
      </c>
      <c r="B284" s="144"/>
      <c r="C284" s="144"/>
      <c r="D284" s="196" t="s">
        <v>263</v>
      </c>
      <c r="E284" s="164" t="s">
        <v>262</v>
      </c>
      <c r="F284" s="165" t="s">
        <v>3278</v>
      </c>
      <c r="G284" s="166" t="s">
        <v>3279</v>
      </c>
    </row>
    <row r="285" spans="1:7" ht="16.5" x14ac:dyDescent="0.2">
      <c r="A285" s="144" t="s">
        <v>1884</v>
      </c>
      <c r="B285" s="144"/>
      <c r="C285" s="144"/>
      <c r="D285" s="195"/>
      <c r="E285" s="162"/>
      <c r="F285" s="160"/>
      <c r="G285" s="167"/>
    </row>
    <row r="286" spans="1:7" ht="24.75" x14ac:dyDescent="0.2">
      <c r="A286" s="147" t="s">
        <v>9</v>
      </c>
      <c r="B286" s="146" t="s">
        <v>2647</v>
      </c>
      <c r="C286" s="144" t="s">
        <v>2648</v>
      </c>
      <c r="D286" s="197" t="s">
        <v>2649</v>
      </c>
      <c r="E286" s="175">
        <v>0.01</v>
      </c>
      <c r="F286" s="172">
        <v>7.2270299999999992</v>
      </c>
      <c r="G286" s="170">
        <f>F286*E286</f>
        <v>7.2270299999999996E-2</v>
      </c>
    </row>
    <row r="287" spans="1:7" ht="33" x14ac:dyDescent="0.2">
      <c r="A287" s="147" t="s">
        <v>9</v>
      </c>
      <c r="B287" s="146" t="s">
        <v>2650</v>
      </c>
      <c r="C287" s="144" t="s">
        <v>2651</v>
      </c>
      <c r="D287" s="197" t="s">
        <v>342</v>
      </c>
      <c r="E287" s="175">
        <v>0.2</v>
      </c>
      <c r="F287" s="172">
        <v>5.63673</v>
      </c>
      <c r="G287" s="170">
        <f>F287*E287</f>
        <v>1.127346</v>
      </c>
    </row>
    <row r="288" spans="1:7" ht="33" x14ac:dyDescent="0.2">
      <c r="A288" s="147" t="s">
        <v>9</v>
      </c>
      <c r="B288" s="146" t="s">
        <v>2652</v>
      </c>
      <c r="C288" s="144" t="s">
        <v>2653</v>
      </c>
      <c r="D288" s="197" t="s">
        <v>413</v>
      </c>
      <c r="E288" s="175">
        <v>1.05</v>
      </c>
      <c r="F288" s="172">
        <v>1.3791500000000001</v>
      </c>
      <c r="G288" s="170">
        <f>F288*E288</f>
        <v>1.4481075000000001</v>
      </c>
    </row>
    <row r="289" spans="1:7" x14ac:dyDescent="0.2">
      <c r="A289" s="146" t="s">
        <v>1854</v>
      </c>
      <c r="B289" s="146"/>
      <c r="C289" s="146"/>
      <c r="D289" s="197"/>
      <c r="E289" s="168"/>
      <c r="F289" s="169"/>
      <c r="G289" s="170">
        <f>SUM(G286:G288)</f>
        <v>2.6477238000000001</v>
      </c>
    </row>
    <row r="290" spans="1:7" ht="16.5" x14ac:dyDescent="0.2">
      <c r="A290" s="144" t="s">
        <v>1886</v>
      </c>
      <c r="B290" s="144"/>
      <c r="C290" s="144"/>
      <c r="D290" s="195"/>
      <c r="E290" s="162"/>
      <c r="F290" s="160"/>
      <c r="G290" s="167"/>
    </row>
    <row r="291" spans="1:7" x14ac:dyDescent="0.2">
      <c r="A291" s="146" t="s">
        <v>1854</v>
      </c>
      <c r="B291" s="146"/>
      <c r="C291" s="146"/>
      <c r="D291" s="197"/>
      <c r="E291" s="168"/>
      <c r="F291" s="169"/>
      <c r="G291" s="170"/>
    </row>
    <row r="292" spans="1:7" ht="24.75" x14ac:dyDescent="0.2">
      <c r="A292" s="144" t="s">
        <v>1889</v>
      </c>
      <c r="B292" s="144"/>
      <c r="C292" s="144"/>
      <c r="D292" s="195"/>
      <c r="E292" s="162"/>
      <c r="F292" s="160"/>
      <c r="G292" s="167"/>
    </row>
    <row r="293" spans="1:7" ht="24.75" x14ac:dyDescent="0.2">
      <c r="A293" s="147" t="s">
        <v>9</v>
      </c>
      <c r="B293" s="153" t="s">
        <v>1975</v>
      </c>
      <c r="C293" s="144" t="s">
        <v>2654</v>
      </c>
      <c r="D293" s="197" t="s">
        <v>1935</v>
      </c>
      <c r="E293" s="175">
        <v>0.1</v>
      </c>
      <c r="F293" s="172">
        <v>18.147089999999999</v>
      </c>
      <c r="G293" s="170">
        <f>F293*E293</f>
        <v>1.8147089999999999</v>
      </c>
    </row>
    <row r="294" spans="1:7" ht="16.5" x14ac:dyDescent="0.2">
      <c r="A294" s="147" t="s">
        <v>9</v>
      </c>
      <c r="B294" s="146" t="s">
        <v>1861</v>
      </c>
      <c r="C294" s="144" t="s">
        <v>2646</v>
      </c>
      <c r="D294" s="197" t="s">
        <v>1935</v>
      </c>
      <c r="E294" s="175">
        <v>0.1</v>
      </c>
      <c r="F294" s="172">
        <v>13.040459999999999</v>
      </c>
      <c r="G294" s="170">
        <f>F294*E294</f>
        <v>1.304046</v>
      </c>
    </row>
    <row r="295" spans="1:7" x14ac:dyDescent="0.2">
      <c r="A295" s="146" t="s">
        <v>1854</v>
      </c>
      <c r="B295" s="146"/>
      <c r="C295" s="146"/>
      <c r="D295" s="197"/>
      <c r="E295" s="168"/>
      <c r="F295" s="169"/>
      <c r="G295" s="170">
        <f>SUM(G293:G294)</f>
        <v>3.1187550000000002</v>
      </c>
    </row>
    <row r="296" spans="1:7" x14ac:dyDescent="0.2">
      <c r="A296" s="145" t="s">
        <v>3274</v>
      </c>
      <c r="B296" s="146"/>
      <c r="C296" s="146"/>
      <c r="D296" s="197"/>
      <c r="E296" s="168"/>
      <c r="F296" s="169"/>
      <c r="G296" s="170">
        <f>G289+G291+G295</f>
        <v>5.7664787999999998</v>
      </c>
    </row>
    <row r="297" spans="1:7" x14ac:dyDescent="0.2">
      <c r="A297" s="145" t="s">
        <v>3273</v>
      </c>
      <c r="B297" s="146"/>
      <c r="C297" s="146"/>
      <c r="D297" s="197"/>
      <c r="E297" s="168"/>
      <c r="F297" s="173">
        <v>0.2303</v>
      </c>
      <c r="G297" s="170">
        <f>F297*G296</f>
        <v>1.32802006764</v>
      </c>
    </row>
    <row r="298" spans="1:7" ht="24.75" x14ac:dyDescent="0.2">
      <c r="A298" s="143" t="s">
        <v>3280</v>
      </c>
      <c r="B298" s="144"/>
      <c r="C298" s="144"/>
      <c r="D298" s="195"/>
      <c r="E298" s="162"/>
      <c r="F298" s="160"/>
      <c r="G298" s="161">
        <f>SUM(G296:G297)</f>
        <v>7.0944988676399996</v>
      </c>
    </row>
    <row r="299" spans="1:7" x14ac:dyDescent="0.2">
      <c r="A299" s="142"/>
      <c r="B299" s="142"/>
      <c r="C299" s="142"/>
      <c r="D299" s="193"/>
      <c r="E299" s="157"/>
      <c r="F299" s="174"/>
      <c r="G299" s="158"/>
    </row>
    <row r="300" spans="1:7" ht="24.75" x14ac:dyDescent="0.2">
      <c r="A300" s="150" t="s">
        <v>311</v>
      </c>
      <c r="B300" s="150" t="s">
        <v>312</v>
      </c>
      <c r="C300" s="151" t="s">
        <v>4005</v>
      </c>
      <c r="D300" s="193"/>
      <c r="E300" s="157"/>
      <c r="F300" s="174"/>
      <c r="G300" s="161" t="s">
        <v>3281</v>
      </c>
    </row>
    <row r="301" spans="1:7" x14ac:dyDescent="0.2">
      <c r="A301" s="142"/>
      <c r="B301" s="142"/>
      <c r="C301" s="142"/>
      <c r="D301" s="193"/>
      <c r="E301" s="157"/>
      <c r="F301" s="174"/>
      <c r="G301" s="176"/>
    </row>
    <row r="302" spans="1:7" x14ac:dyDescent="0.2">
      <c r="A302" s="271" t="s">
        <v>3275</v>
      </c>
      <c r="B302" s="142"/>
      <c r="C302" s="142"/>
      <c r="D302" s="199" t="s">
        <v>263</v>
      </c>
      <c r="E302" s="177" t="s">
        <v>262</v>
      </c>
      <c r="F302" s="165" t="s">
        <v>3278</v>
      </c>
      <c r="G302" s="166" t="s">
        <v>3279</v>
      </c>
    </row>
    <row r="303" spans="1:7" ht="16.5" x14ac:dyDescent="0.2">
      <c r="A303" s="142" t="s">
        <v>1884</v>
      </c>
      <c r="B303" s="142"/>
      <c r="C303" s="142"/>
      <c r="D303" s="193"/>
      <c r="E303" s="157"/>
      <c r="F303" s="174"/>
      <c r="G303" s="158"/>
    </row>
    <row r="304" spans="1:7" ht="16.5" x14ac:dyDescent="0.2">
      <c r="A304" s="153" t="s">
        <v>1971</v>
      </c>
      <c r="B304" s="153" t="s">
        <v>9</v>
      </c>
      <c r="C304" s="142" t="s">
        <v>1972</v>
      </c>
      <c r="D304" s="200" t="s">
        <v>30</v>
      </c>
      <c r="E304" s="179">
        <v>0.01</v>
      </c>
      <c r="F304" s="180">
        <v>7.2270299999999992</v>
      </c>
      <c r="G304" s="170">
        <f>F304*E304</f>
        <v>7.2270299999999996E-2</v>
      </c>
    </row>
    <row r="305" spans="1:7" ht="16.5" x14ac:dyDescent="0.2">
      <c r="A305" s="153" t="s">
        <v>1973</v>
      </c>
      <c r="B305" s="153" t="s">
        <v>9</v>
      </c>
      <c r="C305" s="142" t="s">
        <v>1974</v>
      </c>
      <c r="D305" s="200" t="s">
        <v>165</v>
      </c>
      <c r="E305" s="179">
        <v>0.19955899999999999</v>
      </c>
      <c r="F305" s="180">
        <v>5.63673</v>
      </c>
      <c r="G305" s="170">
        <f>F305*E305</f>
        <v>1.12486020207</v>
      </c>
    </row>
    <row r="306" spans="1:7" x14ac:dyDescent="0.2">
      <c r="A306" s="153" t="s">
        <v>1854</v>
      </c>
      <c r="B306" s="153"/>
      <c r="C306" s="153"/>
      <c r="D306" s="200"/>
      <c r="E306" s="178"/>
      <c r="F306" s="181"/>
      <c r="G306" s="170">
        <f>SUM(G304:G305)</f>
        <v>1.19713050207</v>
      </c>
    </row>
    <row r="307" spans="1:7" ht="16.5" x14ac:dyDescent="0.2">
      <c r="A307" s="142" t="s">
        <v>1886</v>
      </c>
      <c r="B307" s="142"/>
      <c r="C307" s="142"/>
      <c r="D307" s="193"/>
      <c r="E307" s="157"/>
      <c r="F307" s="174"/>
      <c r="G307" s="158"/>
    </row>
    <row r="308" spans="1:7" ht="16.5" x14ac:dyDescent="0.2">
      <c r="A308" s="147" t="s">
        <v>9</v>
      </c>
      <c r="B308" s="153" t="s">
        <v>1975</v>
      </c>
      <c r="C308" s="142" t="s">
        <v>1976</v>
      </c>
      <c r="D308" s="200" t="s">
        <v>1935</v>
      </c>
      <c r="E308" s="179">
        <v>0.1</v>
      </c>
      <c r="F308" s="180">
        <v>18.147089999999999</v>
      </c>
      <c r="G308" s="170">
        <f>F308*E308</f>
        <v>1.8147089999999999</v>
      </c>
    </row>
    <row r="309" spans="1:7" x14ac:dyDescent="0.2">
      <c r="A309" s="147" t="s">
        <v>9</v>
      </c>
      <c r="B309" s="146" t="s">
        <v>1861</v>
      </c>
      <c r="C309" s="142" t="s">
        <v>1977</v>
      </c>
      <c r="D309" s="200" t="s">
        <v>1935</v>
      </c>
      <c r="E309" s="179">
        <v>0.1</v>
      </c>
      <c r="F309" s="180">
        <v>13.040459999999999</v>
      </c>
      <c r="G309" s="170">
        <f>F309*E309</f>
        <v>1.304046</v>
      </c>
    </row>
    <row r="310" spans="1:7" x14ac:dyDescent="0.2">
      <c r="A310" s="153" t="s">
        <v>1854</v>
      </c>
      <c r="B310" s="153"/>
      <c r="C310" s="153"/>
      <c r="D310" s="200"/>
      <c r="E310" s="178"/>
      <c r="F310" s="181"/>
      <c r="G310" s="170">
        <f>SUM(G308:G309)</f>
        <v>3.1187550000000002</v>
      </c>
    </row>
    <row r="311" spans="1:7" ht="24.75" x14ac:dyDescent="0.2">
      <c r="A311" s="142" t="s">
        <v>1889</v>
      </c>
      <c r="B311" s="142"/>
      <c r="C311" s="142"/>
      <c r="D311" s="193"/>
      <c r="E311" s="157"/>
      <c r="F311" s="174"/>
      <c r="G311" s="158"/>
    </row>
    <row r="312" spans="1:7" x14ac:dyDescent="0.2">
      <c r="A312" s="153" t="s">
        <v>1854</v>
      </c>
      <c r="B312" s="153"/>
      <c r="C312" s="153"/>
      <c r="D312" s="200"/>
      <c r="E312" s="178"/>
      <c r="F312" s="181"/>
      <c r="G312" s="158"/>
    </row>
    <row r="313" spans="1:7" x14ac:dyDescent="0.2">
      <c r="A313" s="150" t="s">
        <v>3274</v>
      </c>
      <c r="B313" s="153"/>
      <c r="C313" s="153"/>
      <c r="D313" s="200"/>
      <c r="E313" s="178"/>
      <c r="F313" s="181"/>
      <c r="G313" s="170">
        <f>G306+G310+G312</f>
        <v>4.3158855020700004</v>
      </c>
    </row>
    <row r="314" spans="1:7" x14ac:dyDescent="0.2">
      <c r="A314" s="150" t="s">
        <v>3273</v>
      </c>
      <c r="B314" s="153"/>
      <c r="C314" s="153"/>
      <c r="D314" s="200"/>
      <c r="E314" s="178"/>
      <c r="F314" s="182">
        <v>0.2303</v>
      </c>
      <c r="G314" s="170">
        <f>F314*G313</f>
        <v>0.99394843112672115</v>
      </c>
    </row>
    <row r="315" spans="1:7" ht="24.75" x14ac:dyDescent="0.2">
      <c r="A315" s="151" t="s">
        <v>3280</v>
      </c>
      <c r="B315" s="142"/>
      <c r="C315" s="142"/>
      <c r="D315" s="193"/>
      <c r="E315" s="157"/>
      <c r="F315" s="174"/>
      <c r="G315" s="161">
        <f>SUM(G313:G314)</f>
        <v>5.3098339331967219</v>
      </c>
    </row>
    <row r="316" spans="1:7" x14ac:dyDescent="0.2">
      <c r="A316" s="142"/>
      <c r="B316" s="142"/>
      <c r="C316" s="142"/>
      <c r="D316" s="193"/>
      <c r="E316" s="157"/>
      <c r="F316" s="174"/>
      <c r="G316" s="158"/>
    </row>
    <row r="317" spans="1:7" ht="16.5" x14ac:dyDescent="0.2">
      <c r="A317" s="150" t="s">
        <v>313</v>
      </c>
      <c r="B317" s="150" t="s">
        <v>314</v>
      </c>
      <c r="C317" s="150" t="s">
        <v>4006</v>
      </c>
      <c r="D317" s="193"/>
      <c r="E317" s="157"/>
      <c r="F317" s="174"/>
      <c r="G317" s="161" t="s">
        <v>315</v>
      </c>
    </row>
    <row r="318" spans="1:7" x14ac:dyDescent="0.2">
      <c r="A318" s="142"/>
      <c r="B318" s="142"/>
      <c r="C318" s="142"/>
      <c r="D318" s="193"/>
      <c r="E318" s="157"/>
      <c r="F318" s="174"/>
      <c r="G318" s="176"/>
    </row>
    <row r="319" spans="1:7" x14ac:dyDescent="0.2">
      <c r="A319" s="271" t="s">
        <v>3275</v>
      </c>
      <c r="B319" s="142"/>
      <c r="C319" s="142"/>
      <c r="D319" s="199" t="s">
        <v>263</v>
      </c>
      <c r="E319" s="177" t="s">
        <v>262</v>
      </c>
      <c r="F319" s="165" t="s">
        <v>3278</v>
      </c>
      <c r="G319" s="166" t="s">
        <v>3279</v>
      </c>
    </row>
    <row r="320" spans="1:7" ht="16.5" x14ac:dyDescent="0.2">
      <c r="A320" s="142" t="s">
        <v>1884</v>
      </c>
      <c r="B320" s="142"/>
      <c r="C320" s="142"/>
      <c r="D320" s="193"/>
      <c r="E320" s="157"/>
      <c r="F320" s="174"/>
      <c r="G320" s="158"/>
    </row>
    <row r="321" spans="1:11" x14ac:dyDescent="0.2">
      <c r="A321" s="142" t="s">
        <v>1853</v>
      </c>
      <c r="B321" s="142"/>
      <c r="C321" s="142" t="s">
        <v>5171</v>
      </c>
      <c r="D321" s="193" t="s">
        <v>0</v>
      </c>
      <c r="E321" s="179">
        <v>10</v>
      </c>
      <c r="F321" s="174">
        <v>0.18</v>
      </c>
      <c r="G321" s="170">
        <f t="shared" ref="G321:G325" si="5">F321*E321</f>
        <v>1.7999999999999998</v>
      </c>
    </row>
    <row r="322" spans="1:11" ht="16.5" x14ac:dyDescent="0.2">
      <c r="A322" s="142" t="s">
        <v>1853</v>
      </c>
      <c r="B322" s="142"/>
      <c r="C322" s="142" t="s">
        <v>5172</v>
      </c>
      <c r="D322" s="193" t="s">
        <v>0</v>
      </c>
      <c r="E322" s="179">
        <v>0.5</v>
      </c>
      <c r="F322" s="174">
        <v>3</v>
      </c>
      <c r="G322" s="170">
        <f t="shared" si="5"/>
        <v>1.5</v>
      </c>
    </row>
    <row r="323" spans="1:11" x14ac:dyDescent="0.2">
      <c r="A323" s="153" t="s">
        <v>1853</v>
      </c>
      <c r="B323" s="153"/>
      <c r="C323" s="142" t="s">
        <v>5173</v>
      </c>
      <c r="D323" s="200" t="s">
        <v>0</v>
      </c>
      <c r="E323" s="179">
        <v>3</v>
      </c>
      <c r="F323" s="180">
        <v>3.1</v>
      </c>
      <c r="G323" s="170">
        <f t="shared" si="5"/>
        <v>9.3000000000000007</v>
      </c>
    </row>
    <row r="324" spans="1:11" ht="16.5" x14ac:dyDescent="0.2">
      <c r="A324" s="153" t="s">
        <v>1853</v>
      </c>
      <c r="B324" s="153"/>
      <c r="C324" s="142" t="s">
        <v>5174</v>
      </c>
      <c r="D324" s="200" t="s">
        <v>0</v>
      </c>
      <c r="E324" s="179">
        <v>2</v>
      </c>
      <c r="F324" s="180">
        <v>8.1999999999999993</v>
      </c>
      <c r="G324" s="170">
        <f t="shared" si="5"/>
        <v>16.399999999999999</v>
      </c>
    </row>
    <row r="325" spans="1:11" x14ac:dyDescent="0.2">
      <c r="A325" s="153" t="s">
        <v>1853</v>
      </c>
      <c r="B325" s="153"/>
      <c r="C325" s="142" t="s">
        <v>5175</v>
      </c>
      <c r="D325" s="200" t="s">
        <v>0</v>
      </c>
      <c r="E325" s="179">
        <v>1</v>
      </c>
      <c r="F325" s="180">
        <v>5.29</v>
      </c>
      <c r="G325" s="170">
        <f t="shared" si="5"/>
        <v>5.29</v>
      </c>
    </row>
    <row r="326" spans="1:11" x14ac:dyDescent="0.2">
      <c r="A326" s="153" t="s">
        <v>1854</v>
      </c>
      <c r="B326" s="153"/>
      <c r="C326" s="153"/>
      <c r="D326" s="200"/>
      <c r="E326" s="178"/>
      <c r="F326" s="181"/>
      <c r="G326" s="170">
        <f>SUM(G321:G325)</f>
        <v>34.29</v>
      </c>
    </row>
    <row r="327" spans="1:11" ht="16.5" x14ac:dyDescent="0.2">
      <c r="A327" s="142" t="s">
        <v>1886</v>
      </c>
      <c r="B327" s="142"/>
      <c r="C327" s="142"/>
      <c r="D327" s="193"/>
      <c r="E327" s="157"/>
      <c r="F327" s="174"/>
      <c r="G327" s="158"/>
    </row>
    <row r="328" spans="1:11" x14ac:dyDescent="0.2">
      <c r="A328" s="153" t="s">
        <v>9</v>
      </c>
      <c r="B328" s="153" t="s">
        <v>5180</v>
      </c>
      <c r="C328" s="142" t="s">
        <v>5176</v>
      </c>
      <c r="D328" s="200" t="s">
        <v>1935</v>
      </c>
      <c r="E328" s="179">
        <v>1</v>
      </c>
      <c r="F328" s="180">
        <v>116.3</v>
      </c>
      <c r="G328" s="170">
        <f t="shared" ref="G328:G331" si="6">F328*E328</f>
        <v>116.3</v>
      </c>
    </row>
    <row r="329" spans="1:11" ht="16.5" x14ac:dyDescent="0.2">
      <c r="A329" s="153" t="s">
        <v>9</v>
      </c>
      <c r="B329" s="153" t="s">
        <v>5181</v>
      </c>
      <c r="C329" s="142" t="s">
        <v>5177</v>
      </c>
      <c r="D329" s="200" t="s">
        <v>1935</v>
      </c>
      <c r="E329" s="179">
        <v>2</v>
      </c>
      <c r="F329" s="180">
        <v>89.47</v>
      </c>
      <c r="G329" s="170">
        <f t="shared" si="6"/>
        <v>178.94</v>
      </c>
    </row>
    <row r="330" spans="1:11" x14ac:dyDescent="0.2">
      <c r="A330" s="153" t="s">
        <v>9</v>
      </c>
      <c r="B330" s="153" t="s">
        <v>5182</v>
      </c>
      <c r="C330" s="142" t="s">
        <v>5178</v>
      </c>
      <c r="D330" s="200" t="s">
        <v>1935</v>
      </c>
      <c r="E330" s="179">
        <v>3</v>
      </c>
      <c r="F330" s="180">
        <v>44.82</v>
      </c>
      <c r="G330" s="170">
        <f t="shared" si="6"/>
        <v>134.46</v>
      </c>
    </row>
    <row r="331" spans="1:11" x14ac:dyDescent="0.2">
      <c r="A331" s="153" t="s">
        <v>9</v>
      </c>
      <c r="B331" s="153" t="s">
        <v>5183</v>
      </c>
      <c r="C331" s="142" t="s">
        <v>5179</v>
      </c>
      <c r="D331" s="200" t="s">
        <v>1935</v>
      </c>
      <c r="E331" s="179">
        <v>1.9999</v>
      </c>
      <c r="F331" s="180">
        <v>27.05</v>
      </c>
      <c r="G331" s="170">
        <f t="shared" si="6"/>
        <v>54.097295000000003</v>
      </c>
    </row>
    <row r="332" spans="1:11" x14ac:dyDescent="0.2">
      <c r="A332" s="153" t="s">
        <v>1854</v>
      </c>
      <c r="B332" s="153"/>
      <c r="C332" s="153"/>
      <c r="D332" s="200"/>
      <c r="E332" s="178"/>
      <c r="F332" s="181"/>
      <c r="G332" s="170">
        <f>SUM(G328:G331)</f>
        <v>483.79729500000008</v>
      </c>
    </row>
    <row r="333" spans="1:11" ht="24.75" x14ac:dyDescent="0.2">
      <c r="A333" s="142" t="s">
        <v>1889</v>
      </c>
      <c r="B333" s="142"/>
      <c r="C333" s="142"/>
      <c r="D333" s="193"/>
      <c r="E333" s="157"/>
      <c r="F333" s="174"/>
      <c r="G333" s="158"/>
      <c r="K333" s="333"/>
    </row>
    <row r="334" spans="1:11" x14ac:dyDescent="0.2">
      <c r="A334" s="153"/>
      <c r="B334" s="153"/>
      <c r="C334" s="153"/>
      <c r="D334" s="200"/>
      <c r="E334" s="179"/>
      <c r="F334" s="180"/>
      <c r="G334" s="170"/>
    </row>
    <row r="335" spans="1:11" x14ac:dyDescent="0.2">
      <c r="A335" s="153" t="s">
        <v>1854</v>
      </c>
      <c r="B335" s="153"/>
      <c r="C335" s="153"/>
      <c r="D335" s="200"/>
      <c r="E335" s="178"/>
      <c r="F335" s="181"/>
      <c r="G335" s="158">
        <f>SUM(G334)</f>
        <v>0</v>
      </c>
    </row>
    <row r="336" spans="1:11" x14ac:dyDescent="0.2">
      <c r="A336" s="150" t="s">
        <v>3274</v>
      </c>
      <c r="B336" s="153"/>
      <c r="C336" s="153"/>
      <c r="D336" s="200"/>
      <c r="E336" s="178"/>
      <c r="F336" s="181"/>
      <c r="G336" s="170">
        <f>G326+G332+G335</f>
        <v>518.08729500000004</v>
      </c>
      <c r="J336" s="331"/>
    </row>
    <row r="337" spans="1:7" x14ac:dyDescent="0.2">
      <c r="A337" s="150" t="s">
        <v>3273</v>
      </c>
      <c r="B337" s="153"/>
      <c r="C337" s="153"/>
      <c r="D337" s="200"/>
      <c r="E337" s="178"/>
      <c r="F337" s="182">
        <v>0.2303</v>
      </c>
      <c r="G337" s="170">
        <f>F337*G336</f>
        <v>119.31550403850001</v>
      </c>
    </row>
    <row r="338" spans="1:7" ht="24.75" x14ac:dyDescent="0.2">
      <c r="A338" s="151" t="s">
        <v>3280</v>
      </c>
      <c r="B338" s="142"/>
      <c r="C338" s="142"/>
      <c r="D338" s="193"/>
      <c r="E338" s="157"/>
      <c r="F338" s="174"/>
      <c r="G338" s="161">
        <f>SUM(G336:G337)</f>
        <v>637.40279903850001</v>
      </c>
    </row>
    <row r="339" spans="1:7" x14ac:dyDescent="0.2">
      <c r="A339" s="142"/>
      <c r="B339" s="142"/>
      <c r="C339" s="142"/>
      <c r="D339" s="193"/>
      <c r="E339" s="157"/>
      <c r="F339" s="174"/>
      <c r="G339" s="158"/>
    </row>
    <row r="340" spans="1:7" ht="16.5" x14ac:dyDescent="0.2">
      <c r="A340" s="150" t="s">
        <v>316</v>
      </c>
      <c r="B340" s="150" t="s">
        <v>317</v>
      </c>
      <c r="C340" s="150" t="s">
        <v>4007</v>
      </c>
      <c r="D340" s="193"/>
      <c r="E340" s="157"/>
      <c r="F340" s="174"/>
      <c r="G340" s="161" t="s">
        <v>315</v>
      </c>
    </row>
    <row r="341" spans="1:7" x14ac:dyDescent="0.2">
      <c r="A341" s="142"/>
      <c r="B341" s="142"/>
      <c r="C341" s="142"/>
      <c r="D341" s="193"/>
      <c r="E341" s="157"/>
      <c r="F341" s="174"/>
      <c r="G341" s="176"/>
    </row>
    <row r="342" spans="1:7" x14ac:dyDescent="0.2">
      <c r="A342" s="271" t="s">
        <v>3275</v>
      </c>
      <c r="B342" s="142"/>
      <c r="C342" s="142"/>
      <c r="D342" s="199" t="s">
        <v>263</v>
      </c>
      <c r="E342" s="177" t="s">
        <v>262</v>
      </c>
      <c r="F342" s="165" t="s">
        <v>3278</v>
      </c>
      <c r="G342" s="166" t="s">
        <v>3279</v>
      </c>
    </row>
    <row r="343" spans="1:7" ht="16.5" x14ac:dyDescent="0.2">
      <c r="A343" s="142" t="s">
        <v>1884</v>
      </c>
      <c r="B343" s="142"/>
      <c r="C343" s="142"/>
      <c r="D343" s="193"/>
      <c r="E343" s="157"/>
      <c r="F343" s="174"/>
      <c r="G343" s="158"/>
    </row>
    <row r="344" spans="1:7" x14ac:dyDescent="0.2">
      <c r="A344" s="142" t="s">
        <v>1853</v>
      </c>
      <c r="B344" s="142"/>
      <c r="C344" s="142" t="s">
        <v>5171</v>
      </c>
      <c r="D344" s="193" t="s">
        <v>0</v>
      </c>
      <c r="E344" s="179">
        <v>10</v>
      </c>
      <c r="F344" s="174">
        <v>0.18</v>
      </c>
      <c r="G344" s="170">
        <f t="shared" ref="G344:G348" si="7">F344*E344</f>
        <v>1.7999999999999998</v>
      </c>
    </row>
    <row r="345" spans="1:7" ht="16.5" x14ac:dyDescent="0.2">
      <c r="A345" s="142" t="s">
        <v>1853</v>
      </c>
      <c r="B345" s="142"/>
      <c r="C345" s="142" t="s">
        <v>5172</v>
      </c>
      <c r="D345" s="193" t="s">
        <v>0</v>
      </c>
      <c r="E345" s="179">
        <v>0.5</v>
      </c>
      <c r="F345" s="174">
        <v>3</v>
      </c>
      <c r="G345" s="170">
        <f t="shared" si="7"/>
        <v>1.5</v>
      </c>
    </row>
    <row r="346" spans="1:7" x14ac:dyDescent="0.2">
      <c r="A346" s="153" t="s">
        <v>1853</v>
      </c>
      <c r="B346" s="153"/>
      <c r="C346" s="142" t="s">
        <v>5173</v>
      </c>
      <c r="D346" s="200" t="s">
        <v>0</v>
      </c>
      <c r="E346" s="179">
        <v>3</v>
      </c>
      <c r="F346" s="180">
        <v>3.1</v>
      </c>
      <c r="G346" s="170">
        <f t="shared" si="7"/>
        <v>9.3000000000000007</v>
      </c>
    </row>
    <row r="347" spans="1:7" ht="16.5" x14ac:dyDescent="0.2">
      <c r="A347" s="153" t="s">
        <v>1853</v>
      </c>
      <c r="B347" s="153"/>
      <c r="C347" s="142" t="s">
        <v>5174</v>
      </c>
      <c r="D347" s="200" t="s">
        <v>0</v>
      </c>
      <c r="E347" s="179">
        <v>2</v>
      </c>
      <c r="F347" s="180">
        <v>8.1999999999999993</v>
      </c>
      <c r="G347" s="170">
        <f t="shared" si="7"/>
        <v>16.399999999999999</v>
      </c>
    </row>
    <row r="348" spans="1:7" x14ac:dyDescent="0.2">
      <c r="A348" s="153" t="s">
        <v>1853</v>
      </c>
      <c r="B348" s="153"/>
      <c r="C348" s="142" t="s">
        <v>5175</v>
      </c>
      <c r="D348" s="200" t="s">
        <v>0</v>
      </c>
      <c r="E348" s="179">
        <v>1</v>
      </c>
      <c r="F348" s="180">
        <v>5.29</v>
      </c>
      <c r="G348" s="170">
        <f t="shared" si="7"/>
        <v>5.29</v>
      </c>
    </row>
    <row r="349" spans="1:7" x14ac:dyDescent="0.2">
      <c r="A349" s="153" t="s">
        <v>1854</v>
      </c>
      <c r="B349" s="153"/>
      <c r="C349" s="153"/>
      <c r="D349" s="200"/>
      <c r="E349" s="178"/>
      <c r="F349" s="181"/>
      <c r="G349" s="170">
        <f>SUM(G344:G348)</f>
        <v>34.29</v>
      </c>
    </row>
    <row r="350" spans="1:7" ht="16.5" x14ac:dyDescent="0.2">
      <c r="A350" s="142" t="s">
        <v>1886</v>
      </c>
      <c r="B350" s="142"/>
      <c r="C350" s="142"/>
      <c r="D350" s="193"/>
      <c r="E350" s="157"/>
      <c r="F350" s="174"/>
      <c r="G350" s="158"/>
    </row>
    <row r="351" spans="1:7" x14ac:dyDescent="0.2">
      <c r="A351" s="153" t="s">
        <v>9</v>
      </c>
      <c r="B351" s="153" t="s">
        <v>5180</v>
      </c>
      <c r="C351" s="142" t="s">
        <v>5176</v>
      </c>
      <c r="D351" s="200" t="s">
        <v>1935</v>
      </c>
      <c r="E351" s="179">
        <v>2</v>
      </c>
      <c r="F351" s="180">
        <v>116.3</v>
      </c>
      <c r="G351" s="170">
        <f t="shared" ref="G351:G354" si="8">F351*E351</f>
        <v>232.6</v>
      </c>
    </row>
    <row r="352" spans="1:7" ht="16.5" x14ac:dyDescent="0.2">
      <c r="A352" s="153" t="s">
        <v>9</v>
      </c>
      <c r="B352" s="153" t="s">
        <v>5181</v>
      </c>
      <c r="C352" s="142" t="s">
        <v>5177</v>
      </c>
      <c r="D352" s="200" t="s">
        <v>1935</v>
      </c>
      <c r="E352" s="179">
        <v>4</v>
      </c>
      <c r="F352" s="180">
        <v>89.47</v>
      </c>
      <c r="G352" s="170">
        <f t="shared" si="8"/>
        <v>357.88</v>
      </c>
    </row>
    <row r="353" spans="1:10" x14ac:dyDescent="0.2">
      <c r="A353" s="153" t="s">
        <v>9</v>
      </c>
      <c r="B353" s="153" t="s">
        <v>5182</v>
      </c>
      <c r="C353" s="142" t="s">
        <v>5178</v>
      </c>
      <c r="D353" s="200" t="s">
        <v>1935</v>
      </c>
      <c r="E353" s="179">
        <v>4.5454270000000001</v>
      </c>
      <c r="F353" s="180">
        <v>44.82</v>
      </c>
      <c r="G353" s="170">
        <f t="shared" si="8"/>
        <v>203.72603814000001</v>
      </c>
    </row>
    <row r="354" spans="1:10" x14ac:dyDescent="0.2">
      <c r="A354" s="153" t="s">
        <v>9</v>
      </c>
      <c r="B354" s="153" t="s">
        <v>5183</v>
      </c>
      <c r="C354" s="142" t="s">
        <v>5179</v>
      </c>
      <c r="D354" s="200" t="s">
        <v>1935</v>
      </c>
      <c r="E354" s="179">
        <v>4.545337</v>
      </c>
      <c r="F354" s="180">
        <v>27.05</v>
      </c>
      <c r="G354" s="170">
        <f t="shared" si="8"/>
        <v>122.95136585</v>
      </c>
    </row>
    <row r="355" spans="1:10" x14ac:dyDescent="0.2">
      <c r="A355" s="153" t="s">
        <v>1854</v>
      </c>
      <c r="B355" s="153"/>
      <c r="C355" s="153"/>
      <c r="D355" s="200"/>
      <c r="E355" s="178"/>
      <c r="F355" s="181"/>
      <c r="G355" s="170">
        <f>SUM(G351:G354)</f>
        <v>917.15740399000003</v>
      </c>
    </row>
    <row r="356" spans="1:10" ht="24.75" x14ac:dyDescent="0.2">
      <c r="A356" s="142" t="s">
        <v>1889</v>
      </c>
      <c r="B356" s="142"/>
      <c r="C356" s="142"/>
      <c r="D356" s="193"/>
      <c r="E356" s="157"/>
      <c r="F356" s="174"/>
      <c r="G356" s="158"/>
    </row>
    <row r="357" spans="1:10" x14ac:dyDescent="0.2">
      <c r="A357" s="153"/>
      <c r="B357" s="153"/>
      <c r="C357" s="153"/>
      <c r="D357" s="200"/>
      <c r="E357" s="179"/>
      <c r="F357" s="180"/>
      <c r="G357" s="170">
        <f>F357*E357</f>
        <v>0</v>
      </c>
    </row>
    <row r="358" spans="1:10" x14ac:dyDescent="0.2">
      <c r="A358" s="153" t="s">
        <v>1854</v>
      </c>
      <c r="B358" s="153"/>
      <c r="C358" s="153"/>
      <c r="D358" s="200"/>
      <c r="E358" s="178"/>
      <c r="F358" s="181"/>
      <c r="G358" s="158">
        <f>SUM(G357)</f>
        <v>0</v>
      </c>
    </row>
    <row r="359" spans="1:10" x14ac:dyDescent="0.2">
      <c r="A359" s="150" t="s">
        <v>3274</v>
      </c>
      <c r="B359" s="153"/>
      <c r="C359" s="153"/>
      <c r="D359" s="200"/>
      <c r="E359" s="178"/>
      <c r="F359" s="181"/>
      <c r="G359" s="170">
        <f>G349+G355+G358</f>
        <v>951.44740399</v>
      </c>
      <c r="J359" s="331"/>
    </row>
    <row r="360" spans="1:10" x14ac:dyDescent="0.2">
      <c r="A360" s="150" t="s">
        <v>3273</v>
      </c>
      <c r="B360" s="153"/>
      <c r="C360" s="153"/>
      <c r="D360" s="200"/>
      <c r="E360" s="178"/>
      <c r="F360" s="182">
        <v>0.2303</v>
      </c>
      <c r="G360" s="170">
        <f>F360*G359</f>
        <v>219.118337138897</v>
      </c>
    </row>
    <row r="361" spans="1:10" ht="24.75" x14ac:dyDescent="0.2">
      <c r="A361" s="151" t="s">
        <v>3280</v>
      </c>
      <c r="B361" s="142"/>
      <c r="C361" s="142"/>
      <c r="D361" s="193"/>
      <c r="E361" s="157"/>
      <c r="F361" s="174"/>
      <c r="G361" s="161">
        <f>SUM(G359:G360)</f>
        <v>1170.5657411288971</v>
      </c>
    </row>
    <row r="362" spans="1:10" x14ac:dyDescent="0.2">
      <c r="A362" s="142"/>
      <c r="B362" s="142"/>
      <c r="C362" s="142"/>
      <c r="D362" s="193"/>
      <c r="E362" s="157"/>
      <c r="F362" s="174"/>
      <c r="G362" s="158"/>
    </row>
    <row r="363" spans="1:10" ht="24.75" x14ac:dyDescent="0.2">
      <c r="A363" s="145" t="s">
        <v>318</v>
      </c>
      <c r="B363" s="145" t="s">
        <v>319</v>
      </c>
      <c r="C363" s="143" t="s">
        <v>4008</v>
      </c>
      <c r="D363" s="194"/>
      <c r="E363" s="159"/>
      <c r="F363" s="160"/>
      <c r="G363" s="161" t="s">
        <v>3281</v>
      </c>
    </row>
    <row r="364" spans="1:10" x14ac:dyDescent="0.2">
      <c r="A364" s="144"/>
      <c r="B364" s="144"/>
      <c r="C364" s="144"/>
      <c r="D364" s="195"/>
      <c r="E364" s="162"/>
      <c r="F364" s="160"/>
      <c r="G364" s="163"/>
    </row>
    <row r="365" spans="1:10" x14ac:dyDescent="0.2">
      <c r="A365" s="143" t="s">
        <v>3275</v>
      </c>
      <c r="B365" s="144"/>
      <c r="C365" s="144"/>
      <c r="D365" s="196" t="s">
        <v>263</v>
      </c>
      <c r="E365" s="164" t="s">
        <v>262</v>
      </c>
      <c r="F365" s="165" t="s">
        <v>3278</v>
      </c>
      <c r="G365" s="166" t="s">
        <v>3279</v>
      </c>
    </row>
    <row r="366" spans="1:10" ht="16.5" x14ac:dyDescent="0.2">
      <c r="A366" s="144" t="s">
        <v>1884</v>
      </c>
      <c r="B366" s="144"/>
      <c r="C366" s="144"/>
      <c r="D366" s="195"/>
      <c r="E366" s="162"/>
      <c r="F366" s="160"/>
      <c r="G366" s="167"/>
    </row>
    <row r="367" spans="1:10" ht="24.75" x14ac:dyDescent="0.2">
      <c r="A367" s="147" t="s">
        <v>277</v>
      </c>
      <c r="B367" s="146" t="s">
        <v>2655</v>
      </c>
      <c r="C367" s="144" t="s">
        <v>2656</v>
      </c>
      <c r="D367" s="197" t="s">
        <v>165</v>
      </c>
      <c r="E367" s="175" t="s">
        <v>2624</v>
      </c>
      <c r="F367" s="172">
        <v>4.5500249999999998</v>
      </c>
      <c r="G367" s="170">
        <f>F367*E367</f>
        <v>4.5500249999999998</v>
      </c>
    </row>
    <row r="368" spans="1:10" ht="24.75" x14ac:dyDescent="0.2">
      <c r="A368" s="147" t="s">
        <v>277</v>
      </c>
      <c r="B368" s="146" t="s">
        <v>2657</v>
      </c>
      <c r="C368" s="144" t="s">
        <v>2658</v>
      </c>
      <c r="D368" s="197" t="s">
        <v>165</v>
      </c>
      <c r="E368" s="175" t="s">
        <v>2659</v>
      </c>
      <c r="F368" s="172">
        <v>2.7035100000000001</v>
      </c>
      <c r="G368" s="170">
        <f>F368*E368</f>
        <v>10.81404</v>
      </c>
    </row>
    <row r="369" spans="1:7" ht="24.75" x14ac:dyDescent="0.2">
      <c r="A369" s="147" t="s">
        <v>277</v>
      </c>
      <c r="B369" s="146" t="s">
        <v>2660</v>
      </c>
      <c r="C369" s="144" t="s">
        <v>2661</v>
      </c>
      <c r="D369" s="197" t="s">
        <v>33</v>
      </c>
      <c r="E369" s="175" t="s">
        <v>2624</v>
      </c>
      <c r="F369" s="172">
        <v>203.20499999999998</v>
      </c>
      <c r="G369" s="170">
        <f>F369*E369</f>
        <v>203.20499999999998</v>
      </c>
    </row>
    <row r="370" spans="1:7" ht="16.5" x14ac:dyDescent="0.2">
      <c r="A370" s="147" t="s">
        <v>277</v>
      </c>
      <c r="B370" s="146" t="s">
        <v>2662</v>
      </c>
      <c r="C370" s="144" t="s">
        <v>2663</v>
      </c>
      <c r="D370" s="197" t="s">
        <v>30</v>
      </c>
      <c r="E370" s="175">
        <v>0.105</v>
      </c>
      <c r="F370" s="172">
        <v>8.896844999999999</v>
      </c>
      <c r="G370" s="170">
        <f>F370*E370</f>
        <v>0.93416872499999981</v>
      </c>
    </row>
    <row r="371" spans="1:7" x14ac:dyDescent="0.2">
      <c r="A371" s="146" t="s">
        <v>1854</v>
      </c>
      <c r="B371" s="146"/>
      <c r="C371" s="146"/>
      <c r="D371" s="197"/>
      <c r="E371" s="168"/>
      <c r="F371" s="169"/>
      <c r="G371" s="170">
        <f>SUM(G367:G370)</f>
        <v>219.503233725</v>
      </c>
    </row>
    <row r="372" spans="1:7" ht="16.5" x14ac:dyDescent="0.2">
      <c r="A372" s="144" t="s">
        <v>1886</v>
      </c>
      <c r="B372" s="144"/>
      <c r="C372" s="144"/>
      <c r="D372" s="195"/>
      <c r="E372" s="162"/>
      <c r="F372" s="160"/>
      <c r="G372" s="167"/>
    </row>
    <row r="373" spans="1:7" x14ac:dyDescent="0.2">
      <c r="A373" s="146" t="s">
        <v>1854</v>
      </c>
      <c r="B373" s="146"/>
      <c r="C373" s="146"/>
      <c r="D373" s="197"/>
      <c r="E373" s="168"/>
      <c r="F373" s="169"/>
      <c r="G373" s="170">
        <v>0</v>
      </c>
    </row>
    <row r="374" spans="1:7" ht="24.75" x14ac:dyDescent="0.2">
      <c r="A374" s="144" t="s">
        <v>1889</v>
      </c>
      <c r="B374" s="144"/>
      <c r="C374" s="144"/>
      <c r="D374" s="195"/>
      <c r="E374" s="162"/>
      <c r="F374" s="160"/>
      <c r="G374" s="167"/>
    </row>
    <row r="375" spans="1:7" ht="16.5" x14ac:dyDescent="0.2">
      <c r="A375" s="147" t="s">
        <v>9</v>
      </c>
      <c r="B375" s="153" t="s">
        <v>1975</v>
      </c>
      <c r="C375" s="144" t="s">
        <v>2664</v>
      </c>
      <c r="D375" s="197" t="s">
        <v>1935</v>
      </c>
      <c r="E375" s="175" t="s">
        <v>2624</v>
      </c>
      <c r="F375" s="172">
        <v>18.147089999999999</v>
      </c>
      <c r="G375" s="170">
        <f>F375*E375</f>
        <v>18.147089999999999</v>
      </c>
    </row>
    <row r="376" spans="1:7" x14ac:dyDescent="0.2">
      <c r="A376" s="147" t="s">
        <v>9</v>
      </c>
      <c r="B376" s="146" t="s">
        <v>1861</v>
      </c>
      <c r="C376" s="144" t="s">
        <v>2665</v>
      </c>
      <c r="D376" s="197" t="s">
        <v>1935</v>
      </c>
      <c r="E376" s="175" t="s">
        <v>2666</v>
      </c>
      <c r="F376" s="180">
        <v>13.040459999999999</v>
      </c>
      <c r="G376" s="170">
        <f>F376*E376</f>
        <v>26.080919999999999</v>
      </c>
    </row>
    <row r="377" spans="1:7" ht="24.75" x14ac:dyDescent="0.2">
      <c r="A377" s="147" t="s">
        <v>277</v>
      </c>
      <c r="B377" s="146" t="s">
        <v>2667</v>
      </c>
      <c r="C377" s="144" t="s">
        <v>2668</v>
      </c>
      <c r="D377" s="197" t="s">
        <v>18</v>
      </c>
      <c r="E377" s="175">
        <v>1.1950000000000001E-2</v>
      </c>
      <c r="F377" s="172">
        <v>201.14644499999997</v>
      </c>
      <c r="G377" s="170">
        <f>F377*E377</f>
        <v>2.4037000177499999</v>
      </c>
    </row>
    <row r="378" spans="1:7" x14ac:dyDescent="0.2">
      <c r="A378" s="146" t="s">
        <v>1854</v>
      </c>
      <c r="B378" s="146"/>
      <c r="C378" s="146"/>
      <c r="D378" s="197"/>
      <c r="E378" s="168"/>
      <c r="F378" s="169"/>
      <c r="G378" s="170">
        <f>SUM(G375:G377)</f>
        <v>46.631710017749995</v>
      </c>
    </row>
    <row r="379" spans="1:7" x14ac:dyDescent="0.2">
      <c r="A379" s="145" t="s">
        <v>3274</v>
      </c>
      <c r="B379" s="146"/>
      <c r="C379" s="146"/>
      <c r="D379" s="197"/>
      <c r="E379" s="168"/>
      <c r="F379" s="169"/>
      <c r="G379" s="170">
        <f>G371+G373+G378</f>
        <v>266.13494374275001</v>
      </c>
    </row>
    <row r="380" spans="1:7" x14ac:dyDescent="0.2">
      <c r="A380" s="145" t="s">
        <v>3273</v>
      </c>
      <c r="B380" s="146"/>
      <c r="C380" s="146"/>
      <c r="D380" s="197"/>
      <c r="E380" s="168"/>
      <c r="F380" s="173">
        <v>0.2303</v>
      </c>
      <c r="G380" s="170">
        <f>F380*G379</f>
        <v>61.290877543955325</v>
      </c>
    </row>
    <row r="381" spans="1:7" ht="24.75" x14ac:dyDescent="0.2">
      <c r="A381" s="143" t="s">
        <v>3280</v>
      </c>
      <c r="B381" s="144"/>
      <c r="C381" s="144"/>
      <c r="D381" s="195"/>
      <c r="E381" s="162"/>
      <c r="F381" s="160"/>
      <c r="G381" s="161">
        <f>SUM(G379:G380)</f>
        <v>327.42582128670534</v>
      </c>
    </row>
    <row r="382" spans="1:7" x14ac:dyDescent="0.2">
      <c r="A382" s="142"/>
      <c r="B382" s="142"/>
      <c r="C382" s="142"/>
      <c r="D382" s="193"/>
      <c r="E382" s="157"/>
      <c r="F382" s="174"/>
      <c r="G382" s="158"/>
    </row>
    <row r="383" spans="1:7" ht="33" x14ac:dyDescent="0.2">
      <c r="A383" s="145" t="s">
        <v>320</v>
      </c>
      <c r="B383" s="145" t="s">
        <v>321</v>
      </c>
      <c r="C383" s="143" t="s">
        <v>4009</v>
      </c>
      <c r="D383" s="194"/>
      <c r="E383" s="159"/>
      <c r="F383" s="160"/>
      <c r="G383" s="161" t="s">
        <v>3281</v>
      </c>
    </row>
    <row r="384" spans="1:7" x14ac:dyDescent="0.2">
      <c r="A384" s="144"/>
      <c r="B384" s="144"/>
      <c r="C384" s="144"/>
      <c r="D384" s="195"/>
      <c r="E384" s="162"/>
      <c r="F384" s="160"/>
      <c r="G384" s="163"/>
    </row>
    <row r="385" spans="1:7" x14ac:dyDescent="0.2">
      <c r="A385" s="143" t="s">
        <v>3275</v>
      </c>
      <c r="B385" s="144"/>
      <c r="C385" s="144"/>
      <c r="D385" s="196" t="s">
        <v>263</v>
      </c>
      <c r="E385" s="164" t="s">
        <v>262</v>
      </c>
      <c r="F385" s="165" t="s">
        <v>3278</v>
      </c>
      <c r="G385" s="166" t="s">
        <v>3279</v>
      </c>
    </row>
    <row r="386" spans="1:7" ht="16.5" x14ac:dyDescent="0.2">
      <c r="A386" s="144" t="s">
        <v>1884</v>
      </c>
      <c r="B386" s="144"/>
      <c r="C386" s="144"/>
      <c r="D386" s="195"/>
      <c r="E386" s="162"/>
      <c r="F386" s="160"/>
      <c r="G386" s="167"/>
    </row>
    <row r="387" spans="1:7" ht="24.75" x14ac:dyDescent="0.2">
      <c r="A387" s="147" t="s">
        <v>277</v>
      </c>
      <c r="B387" s="146" t="s">
        <v>2669</v>
      </c>
      <c r="C387" s="144" t="s">
        <v>2670</v>
      </c>
      <c r="D387" s="197" t="s">
        <v>165</v>
      </c>
      <c r="E387" s="175" t="s">
        <v>2624</v>
      </c>
      <c r="F387" s="172">
        <v>23.236049999999999</v>
      </c>
      <c r="G387" s="170">
        <f>F387*E387</f>
        <v>23.236049999999999</v>
      </c>
    </row>
    <row r="388" spans="1:7" ht="24.75" x14ac:dyDescent="0.2">
      <c r="A388" s="147" t="s">
        <v>277</v>
      </c>
      <c r="B388" s="146" t="s">
        <v>2671</v>
      </c>
      <c r="C388" s="144" t="s">
        <v>2672</v>
      </c>
      <c r="D388" s="197" t="s">
        <v>165</v>
      </c>
      <c r="E388" s="175" t="s">
        <v>2673</v>
      </c>
      <c r="F388" s="172">
        <v>10.478309999999999</v>
      </c>
      <c r="G388" s="170">
        <f>F388*E388</f>
        <v>12.860029862999999</v>
      </c>
    </row>
    <row r="389" spans="1:7" ht="16.5" x14ac:dyDescent="0.2">
      <c r="A389" s="147" t="s">
        <v>277</v>
      </c>
      <c r="B389" s="146" t="s">
        <v>2674</v>
      </c>
      <c r="C389" s="144" t="s">
        <v>2675</v>
      </c>
      <c r="D389" s="197" t="s">
        <v>30</v>
      </c>
      <c r="E389" s="175" t="s">
        <v>2676</v>
      </c>
      <c r="F389" s="172">
        <v>8.7466500000000007</v>
      </c>
      <c r="G389" s="170">
        <f>F389*E389</f>
        <v>0.37435662000000003</v>
      </c>
    </row>
    <row r="390" spans="1:7" ht="16.5" x14ac:dyDescent="0.2">
      <c r="A390" s="147" t="s">
        <v>277</v>
      </c>
      <c r="B390" s="146" t="s">
        <v>2677</v>
      </c>
      <c r="C390" s="144" t="s">
        <v>2678</v>
      </c>
      <c r="D390" s="197" t="s">
        <v>33</v>
      </c>
      <c r="E390" s="175" t="s">
        <v>2679</v>
      </c>
      <c r="F390" s="172">
        <v>22.697115</v>
      </c>
      <c r="G390" s="170">
        <f>F390*E390</f>
        <v>13.284621409500001</v>
      </c>
    </row>
    <row r="391" spans="1:7" x14ac:dyDescent="0.2">
      <c r="A391" s="146" t="s">
        <v>1854</v>
      </c>
      <c r="B391" s="146"/>
      <c r="C391" s="146"/>
      <c r="D391" s="197"/>
      <c r="E391" s="168"/>
      <c r="F391" s="169"/>
      <c r="G391" s="170">
        <f>SUM(G387:G390)</f>
        <v>49.755057892500005</v>
      </c>
    </row>
    <row r="392" spans="1:7" ht="16.5" x14ac:dyDescent="0.2">
      <c r="A392" s="144" t="s">
        <v>1886</v>
      </c>
      <c r="B392" s="144"/>
      <c r="C392" s="144"/>
      <c r="D392" s="195"/>
      <c r="E392" s="162"/>
      <c r="F392" s="160"/>
      <c r="G392" s="167"/>
    </row>
    <row r="393" spans="1:7" x14ac:dyDescent="0.2">
      <c r="A393" s="146" t="s">
        <v>1854</v>
      </c>
      <c r="B393" s="146"/>
      <c r="C393" s="146"/>
      <c r="D393" s="197"/>
      <c r="E393" s="168"/>
      <c r="F393" s="169"/>
      <c r="G393" s="170">
        <v>0</v>
      </c>
    </row>
    <row r="394" spans="1:7" ht="24.75" x14ac:dyDescent="0.2">
      <c r="A394" s="144" t="s">
        <v>1889</v>
      </c>
      <c r="B394" s="144"/>
      <c r="C394" s="144"/>
      <c r="D394" s="195"/>
      <c r="E394" s="162"/>
      <c r="F394" s="160"/>
      <c r="G394" s="167"/>
    </row>
    <row r="395" spans="1:7" ht="16.5" x14ac:dyDescent="0.2">
      <c r="A395" s="147" t="s">
        <v>277</v>
      </c>
      <c r="B395" s="146" t="s">
        <v>2680</v>
      </c>
      <c r="C395" s="144" t="s">
        <v>2681</v>
      </c>
      <c r="D395" s="197" t="s">
        <v>1935</v>
      </c>
      <c r="E395" s="184">
        <v>0.19</v>
      </c>
      <c r="F395" s="172">
        <v>15.143189999999999</v>
      </c>
      <c r="G395" s="170">
        <f t="shared" ref="G395:G401" si="9">F395*E395</f>
        <v>2.8772061</v>
      </c>
    </row>
    <row r="396" spans="1:7" ht="16.5" x14ac:dyDescent="0.2">
      <c r="A396" s="147" t="s">
        <v>9</v>
      </c>
      <c r="B396" s="153" t="s">
        <v>1975</v>
      </c>
      <c r="C396" s="144" t="s">
        <v>2664</v>
      </c>
      <c r="D396" s="197" t="s">
        <v>1935</v>
      </c>
      <c r="E396" s="184">
        <v>0.57219799999999998</v>
      </c>
      <c r="F396" s="172">
        <v>18.147089999999999</v>
      </c>
      <c r="G396" s="170">
        <f t="shared" si="9"/>
        <v>10.383728603819998</v>
      </c>
    </row>
    <row r="397" spans="1:7" ht="24.75" x14ac:dyDescent="0.2">
      <c r="A397" s="147" t="s">
        <v>277</v>
      </c>
      <c r="B397" s="146" t="s">
        <v>2682</v>
      </c>
      <c r="C397" s="144" t="s">
        <v>2683</v>
      </c>
      <c r="D397" s="197" t="s">
        <v>2684</v>
      </c>
      <c r="E397" s="175" t="s">
        <v>2685</v>
      </c>
      <c r="F397" s="172">
        <v>20.214479999999998</v>
      </c>
      <c r="G397" s="170">
        <f t="shared" si="9"/>
        <v>8.8943711999999994E-2</v>
      </c>
    </row>
    <row r="398" spans="1:7" ht="24.75" x14ac:dyDescent="0.2">
      <c r="A398" s="147" t="s">
        <v>277</v>
      </c>
      <c r="B398" s="146" t="s">
        <v>2686</v>
      </c>
      <c r="C398" s="144" t="s">
        <v>2687</v>
      </c>
      <c r="D398" s="197" t="s">
        <v>2688</v>
      </c>
      <c r="E398" s="175" t="s">
        <v>2689</v>
      </c>
      <c r="F398" s="172">
        <v>18.473984999999999</v>
      </c>
      <c r="G398" s="170">
        <f t="shared" si="9"/>
        <v>0.35285311349999998</v>
      </c>
    </row>
    <row r="399" spans="1:7" ht="24.75" x14ac:dyDescent="0.2">
      <c r="A399" s="147" t="s">
        <v>277</v>
      </c>
      <c r="B399" s="146" t="s">
        <v>2690</v>
      </c>
      <c r="C399" s="144" t="s">
        <v>2691</v>
      </c>
      <c r="D399" s="197" t="s">
        <v>18</v>
      </c>
      <c r="E399" s="175" t="s">
        <v>2692</v>
      </c>
      <c r="F399" s="172">
        <v>282.05737499999998</v>
      </c>
      <c r="G399" s="170">
        <f t="shared" si="9"/>
        <v>0.33846884999999993</v>
      </c>
    </row>
    <row r="400" spans="1:7" ht="16.5" x14ac:dyDescent="0.2">
      <c r="A400" s="147" t="s">
        <v>277</v>
      </c>
      <c r="B400" s="146" t="s">
        <v>2693</v>
      </c>
      <c r="C400" s="144" t="s">
        <v>2694</v>
      </c>
      <c r="D400" s="197" t="s">
        <v>1935</v>
      </c>
      <c r="E400" s="175" t="s">
        <v>2695</v>
      </c>
      <c r="F400" s="172">
        <v>17.555145</v>
      </c>
      <c r="G400" s="170">
        <f t="shared" si="9"/>
        <v>0.71624991599999999</v>
      </c>
    </row>
    <row r="401" spans="1:7" x14ac:dyDescent="0.2">
      <c r="A401" s="147" t="s">
        <v>9</v>
      </c>
      <c r="B401" s="146" t="s">
        <v>1861</v>
      </c>
      <c r="C401" s="144" t="s">
        <v>2665</v>
      </c>
      <c r="D401" s="197" t="s">
        <v>1935</v>
      </c>
      <c r="E401" s="175" t="s">
        <v>2696</v>
      </c>
      <c r="F401" s="180">
        <v>13.040459999999999</v>
      </c>
      <c r="G401" s="170">
        <f t="shared" si="9"/>
        <v>1.0445408460000001</v>
      </c>
    </row>
    <row r="402" spans="1:7" x14ac:dyDescent="0.2">
      <c r="A402" s="146" t="s">
        <v>1854</v>
      </c>
      <c r="B402" s="146"/>
      <c r="C402" s="146"/>
      <c r="D402" s="197"/>
      <c r="E402" s="168"/>
      <c r="F402" s="169"/>
      <c r="G402" s="170">
        <f>SUM(G395:G401)</f>
        <v>15.80199114132</v>
      </c>
    </row>
    <row r="403" spans="1:7" x14ac:dyDescent="0.2">
      <c r="A403" s="146" t="s">
        <v>3274</v>
      </c>
      <c r="B403" s="146"/>
      <c r="C403" s="146"/>
      <c r="D403" s="197"/>
      <c r="E403" s="168"/>
      <c r="F403" s="169"/>
      <c r="G403" s="170">
        <f>G391+G393+G402</f>
        <v>65.557049033820007</v>
      </c>
    </row>
    <row r="404" spans="1:7" x14ac:dyDescent="0.2">
      <c r="A404" s="146" t="s">
        <v>3273</v>
      </c>
      <c r="B404" s="146"/>
      <c r="C404" s="146"/>
      <c r="D404" s="197"/>
      <c r="E404" s="168"/>
      <c r="F404" s="173">
        <v>0.2303</v>
      </c>
      <c r="G404" s="170">
        <f>F404*G403</f>
        <v>15.097788392488749</v>
      </c>
    </row>
    <row r="405" spans="1:7" ht="16.5" x14ac:dyDescent="0.2">
      <c r="A405" s="144" t="s">
        <v>3280</v>
      </c>
      <c r="B405" s="144"/>
      <c r="C405" s="144"/>
      <c r="D405" s="195"/>
      <c r="E405" s="162"/>
      <c r="F405" s="160"/>
      <c r="G405" s="161">
        <f>SUM(G403:G404)</f>
        <v>80.65483742630876</v>
      </c>
    </row>
    <row r="406" spans="1:7" x14ac:dyDescent="0.2">
      <c r="A406" s="144"/>
      <c r="B406" s="144"/>
      <c r="C406" s="144"/>
      <c r="D406" s="195"/>
      <c r="E406" s="162"/>
      <c r="F406" s="160"/>
      <c r="G406" s="161"/>
    </row>
    <row r="407" spans="1:7" ht="24.75" x14ac:dyDescent="0.2">
      <c r="A407" s="145" t="s">
        <v>323</v>
      </c>
      <c r="B407" s="145" t="s">
        <v>324</v>
      </c>
      <c r="C407" s="143" t="s">
        <v>4010</v>
      </c>
      <c r="D407" s="194"/>
      <c r="E407" s="159"/>
      <c r="F407" s="160"/>
      <c r="G407" s="161" t="s">
        <v>0</v>
      </c>
    </row>
    <row r="408" spans="1:7" x14ac:dyDescent="0.2">
      <c r="A408" s="144"/>
      <c r="B408" s="144"/>
      <c r="C408" s="144"/>
      <c r="D408" s="195"/>
      <c r="E408" s="162"/>
      <c r="F408" s="160"/>
      <c r="G408" s="167"/>
    </row>
    <row r="409" spans="1:7" x14ac:dyDescent="0.2">
      <c r="A409" s="143" t="s">
        <v>3275</v>
      </c>
      <c r="B409" s="143"/>
      <c r="C409" s="143"/>
      <c r="D409" s="196" t="s">
        <v>263</v>
      </c>
      <c r="E409" s="164" t="s">
        <v>262</v>
      </c>
      <c r="F409" s="165" t="s">
        <v>3278</v>
      </c>
      <c r="G409" s="166" t="s">
        <v>3279</v>
      </c>
    </row>
    <row r="410" spans="1:7" ht="16.5" x14ac:dyDescent="0.2">
      <c r="A410" s="144" t="s">
        <v>1884</v>
      </c>
      <c r="B410" s="144"/>
      <c r="C410" s="144"/>
      <c r="D410" s="195"/>
      <c r="E410" s="162"/>
      <c r="F410" s="160"/>
      <c r="G410" s="167"/>
    </row>
    <row r="411" spans="1:7" ht="16.5" x14ac:dyDescent="0.2">
      <c r="A411" s="144" t="s">
        <v>9</v>
      </c>
      <c r="B411" s="144" t="s">
        <v>5280</v>
      </c>
      <c r="C411" s="144" t="s">
        <v>5279</v>
      </c>
      <c r="D411" s="195" t="s">
        <v>30</v>
      </c>
      <c r="E411" s="308">
        <v>0.41599999999999998</v>
      </c>
      <c r="F411" s="160">
        <v>7.7473999999999998</v>
      </c>
      <c r="G411" s="170">
        <f t="shared" ref="G411:G459" si="10">F411*E411</f>
        <v>3.2229183999999997</v>
      </c>
    </row>
    <row r="412" spans="1:7" ht="16.5" x14ac:dyDescent="0.2">
      <c r="A412" s="144" t="s">
        <v>9</v>
      </c>
      <c r="B412" s="144" t="s">
        <v>5231</v>
      </c>
      <c r="C412" s="144" t="s">
        <v>5185</v>
      </c>
      <c r="D412" s="195" t="s">
        <v>0</v>
      </c>
      <c r="E412" s="308">
        <v>0.13386000000000001</v>
      </c>
      <c r="F412" s="160">
        <v>299</v>
      </c>
      <c r="G412" s="170">
        <f t="shared" si="10"/>
        <v>40.024140000000003</v>
      </c>
    </row>
    <row r="413" spans="1:7" x14ac:dyDescent="0.2">
      <c r="A413" s="144" t="s">
        <v>9</v>
      </c>
      <c r="B413" s="144" t="s">
        <v>5232</v>
      </c>
      <c r="C413" s="144" t="s">
        <v>5186</v>
      </c>
      <c r="D413" s="195" t="s">
        <v>0</v>
      </c>
      <c r="E413" s="308">
        <v>0.8</v>
      </c>
      <c r="F413" s="160">
        <v>14.93</v>
      </c>
      <c r="G413" s="170">
        <f t="shared" si="10"/>
        <v>11.944000000000001</v>
      </c>
    </row>
    <row r="414" spans="1:7" ht="16.5" x14ac:dyDescent="0.2">
      <c r="A414" s="144" t="s">
        <v>9</v>
      </c>
      <c r="B414" s="144" t="s">
        <v>5233</v>
      </c>
      <c r="C414" s="144" t="s">
        <v>5281</v>
      </c>
      <c r="D414" s="195" t="s">
        <v>0</v>
      </c>
      <c r="E414" s="308">
        <v>0.7</v>
      </c>
      <c r="F414" s="160">
        <v>40</v>
      </c>
      <c r="G414" s="170">
        <f t="shared" si="10"/>
        <v>28</v>
      </c>
    </row>
    <row r="415" spans="1:7" ht="16.5" x14ac:dyDescent="0.2">
      <c r="A415" s="144" t="s">
        <v>9</v>
      </c>
      <c r="B415" s="144" t="s">
        <v>5234</v>
      </c>
      <c r="C415" s="144" t="s">
        <v>5187</v>
      </c>
      <c r="D415" s="195" t="s">
        <v>0</v>
      </c>
      <c r="E415" s="308">
        <v>0.8</v>
      </c>
      <c r="F415" s="160">
        <v>176.1</v>
      </c>
      <c r="G415" s="170">
        <f t="shared" si="10"/>
        <v>140.88</v>
      </c>
    </row>
    <row r="416" spans="1:7" x14ac:dyDescent="0.2">
      <c r="A416" s="144" t="s">
        <v>9</v>
      </c>
      <c r="B416" s="144" t="s">
        <v>5235</v>
      </c>
      <c r="C416" s="144" t="s">
        <v>5188</v>
      </c>
      <c r="D416" s="195" t="s">
        <v>0</v>
      </c>
      <c r="E416" s="308">
        <v>0.8</v>
      </c>
      <c r="F416" s="160">
        <v>26.2</v>
      </c>
      <c r="G416" s="170">
        <f t="shared" si="10"/>
        <v>20.96</v>
      </c>
    </row>
    <row r="417" spans="1:10" x14ac:dyDescent="0.2">
      <c r="A417" s="144" t="s">
        <v>9</v>
      </c>
      <c r="B417" s="144" t="s">
        <v>5236</v>
      </c>
      <c r="C417" s="144" t="s">
        <v>5189</v>
      </c>
      <c r="D417" s="195" t="s">
        <v>3281</v>
      </c>
      <c r="E417" s="308">
        <v>1.6</v>
      </c>
      <c r="F417" s="160">
        <v>272.22000000000003</v>
      </c>
      <c r="G417" s="170">
        <f t="shared" si="10"/>
        <v>435.55200000000008</v>
      </c>
    </row>
    <row r="418" spans="1:10" ht="16.5" x14ac:dyDescent="0.2">
      <c r="A418" s="144" t="s">
        <v>9</v>
      </c>
      <c r="B418" s="144" t="s">
        <v>5237</v>
      </c>
      <c r="C418" s="144" t="s">
        <v>5282</v>
      </c>
      <c r="D418" s="195" t="s">
        <v>3281</v>
      </c>
      <c r="E418" s="308">
        <v>36.78</v>
      </c>
      <c r="F418" s="160">
        <v>14.17</v>
      </c>
      <c r="G418" s="170">
        <f t="shared" si="10"/>
        <v>521.17259999999999</v>
      </c>
    </row>
    <row r="419" spans="1:10" ht="16.5" x14ac:dyDescent="0.2">
      <c r="A419" s="144" t="s">
        <v>9</v>
      </c>
      <c r="B419" s="144" t="s">
        <v>5238</v>
      </c>
      <c r="C419" s="144" t="s">
        <v>5191</v>
      </c>
      <c r="D419" s="195" t="s">
        <v>0</v>
      </c>
      <c r="E419" s="308">
        <v>4.8</v>
      </c>
      <c r="F419" s="160">
        <v>5.89</v>
      </c>
      <c r="G419" s="170">
        <f t="shared" si="10"/>
        <v>28.271999999999998</v>
      </c>
      <c r="J419" s="333"/>
    </row>
    <row r="420" spans="1:10" ht="16.5" x14ac:dyDescent="0.2">
      <c r="A420" s="144" t="s">
        <v>9</v>
      </c>
      <c r="B420" s="144" t="s">
        <v>5239</v>
      </c>
      <c r="C420" s="144" t="s">
        <v>5283</v>
      </c>
      <c r="D420" s="195" t="s">
        <v>0</v>
      </c>
      <c r="E420" s="308">
        <v>0.8</v>
      </c>
      <c r="F420" s="160">
        <v>40.65</v>
      </c>
      <c r="G420" s="170">
        <f t="shared" si="10"/>
        <v>32.520000000000003</v>
      </c>
    </row>
    <row r="421" spans="1:10" ht="16.5" x14ac:dyDescent="0.2">
      <c r="A421" s="144" t="s">
        <v>9</v>
      </c>
      <c r="B421" s="144" t="s">
        <v>5240</v>
      </c>
      <c r="C421" s="144" t="s">
        <v>5193</v>
      </c>
      <c r="D421" s="195" t="s">
        <v>165</v>
      </c>
      <c r="E421" s="308">
        <v>12.83</v>
      </c>
      <c r="F421" s="160">
        <v>2.2400000000000002</v>
      </c>
      <c r="G421" s="170">
        <f t="shared" si="10"/>
        <v>28.739200000000004</v>
      </c>
    </row>
    <row r="422" spans="1:10" ht="16.5" x14ac:dyDescent="0.2">
      <c r="A422" s="144" t="s">
        <v>9</v>
      </c>
      <c r="B422" s="144" t="s">
        <v>5241</v>
      </c>
      <c r="C422" s="144" t="s">
        <v>5292</v>
      </c>
      <c r="D422" s="195" t="s">
        <v>165</v>
      </c>
      <c r="E422" s="308">
        <v>8</v>
      </c>
      <c r="F422" s="160">
        <v>1.54</v>
      </c>
      <c r="G422" s="170">
        <f t="shared" si="10"/>
        <v>12.32</v>
      </c>
    </row>
    <row r="423" spans="1:10" ht="16.5" x14ac:dyDescent="0.2">
      <c r="A423" s="144" t="s">
        <v>9</v>
      </c>
      <c r="B423" s="144" t="s">
        <v>5242</v>
      </c>
      <c r="C423" s="144" t="s">
        <v>5293</v>
      </c>
      <c r="D423" s="195" t="s">
        <v>165</v>
      </c>
      <c r="E423" s="308">
        <v>1.6</v>
      </c>
      <c r="F423" s="160">
        <v>2.2200000000000002</v>
      </c>
      <c r="G423" s="170">
        <f t="shared" si="10"/>
        <v>3.5520000000000005</v>
      </c>
    </row>
    <row r="424" spans="1:10" ht="24.75" x14ac:dyDescent="0.2">
      <c r="A424" s="144" t="s">
        <v>9</v>
      </c>
      <c r="B424" s="144" t="s">
        <v>5243</v>
      </c>
      <c r="C424" s="144" t="s">
        <v>5296</v>
      </c>
      <c r="D424" s="195" t="s">
        <v>165</v>
      </c>
      <c r="E424" s="308">
        <v>40</v>
      </c>
      <c r="F424" s="160">
        <v>0.96</v>
      </c>
      <c r="G424" s="170">
        <f t="shared" si="10"/>
        <v>38.4</v>
      </c>
    </row>
    <row r="425" spans="1:10" ht="16.5" x14ac:dyDescent="0.2">
      <c r="A425" s="144" t="s">
        <v>9</v>
      </c>
      <c r="B425" s="144" t="s">
        <v>5244</v>
      </c>
      <c r="C425" s="144" t="s">
        <v>5294</v>
      </c>
      <c r="D425" s="195" t="s">
        <v>0</v>
      </c>
      <c r="E425" s="308">
        <v>1</v>
      </c>
      <c r="F425" s="160">
        <v>606.51</v>
      </c>
      <c r="G425" s="170">
        <f t="shared" si="10"/>
        <v>606.51</v>
      </c>
    </row>
    <row r="426" spans="1:10" ht="16.5" x14ac:dyDescent="0.2">
      <c r="A426" s="144" t="s">
        <v>9</v>
      </c>
      <c r="B426" s="144" t="s">
        <v>5245</v>
      </c>
      <c r="C426" s="144" t="s">
        <v>5295</v>
      </c>
      <c r="D426" s="195" t="s">
        <v>0</v>
      </c>
      <c r="E426" s="308">
        <v>0.8</v>
      </c>
      <c r="F426" s="160">
        <v>7.98</v>
      </c>
      <c r="G426" s="170">
        <f t="shared" si="10"/>
        <v>6.3840000000000003</v>
      </c>
    </row>
    <row r="427" spans="1:10" x14ac:dyDescent="0.2">
      <c r="A427" s="144" t="s">
        <v>9</v>
      </c>
      <c r="B427" s="144" t="s">
        <v>5246</v>
      </c>
      <c r="C427" s="144" t="s">
        <v>5197</v>
      </c>
      <c r="D427" s="195" t="s">
        <v>0</v>
      </c>
      <c r="E427" s="308">
        <v>1.6</v>
      </c>
      <c r="F427" s="160">
        <v>4.0199999999999996</v>
      </c>
      <c r="G427" s="170">
        <f t="shared" si="10"/>
        <v>6.4319999999999995</v>
      </c>
    </row>
    <row r="428" spans="1:10" x14ac:dyDescent="0.2">
      <c r="A428" s="144" t="s">
        <v>9</v>
      </c>
      <c r="B428" s="144" t="s">
        <v>5247</v>
      </c>
      <c r="C428" s="144" t="s">
        <v>5198</v>
      </c>
      <c r="D428" s="195" t="s">
        <v>0</v>
      </c>
      <c r="E428" s="308">
        <v>0.8</v>
      </c>
      <c r="F428" s="160">
        <v>99.06</v>
      </c>
      <c r="G428" s="170">
        <f t="shared" si="10"/>
        <v>79.248000000000005</v>
      </c>
    </row>
    <row r="429" spans="1:10" ht="16.5" x14ac:dyDescent="0.2">
      <c r="A429" s="144" t="s">
        <v>9</v>
      </c>
      <c r="B429" s="144" t="s">
        <v>5248</v>
      </c>
      <c r="C429" s="144" t="s">
        <v>5199</v>
      </c>
      <c r="D429" s="195" t="s">
        <v>0</v>
      </c>
      <c r="E429" s="308">
        <v>0.8</v>
      </c>
      <c r="F429" s="160">
        <v>1.92</v>
      </c>
      <c r="G429" s="170">
        <f t="shared" si="10"/>
        <v>1.536</v>
      </c>
    </row>
    <row r="430" spans="1:10" ht="16.5" x14ac:dyDescent="0.2">
      <c r="A430" s="144" t="s">
        <v>9</v>
      </c>
      <c r="B430" s="144" t="s">
        <v>5249</v>
      </c>
      <c r="C430" s="144" t="s">
        <v>5200</v>
      </c>
      <c r="D430" s="195" t="s">
        <v>0</v>
      </c>
      <c r="E430" s="308">
        <v>0.8</v>
      </c>
      <c r="F430" s="160">
        <v>1.92</v>
      </c>
      <c r="G430" s="170">
        <f t="shared" si="10"/>
        <v>1.536</v>
      </c>
    </row>
    <row r="431" spans="1:10" ht="24.75" x14ac:dyDescent="0.2">
      <c r="A431" s="144" t="s">
        <v>9</v>
      </c>
      <c r="B431" s="144" t="s">
        <v>5250</v>
      </c>
      <c r="C431" s="144" t="s">
        <v>5201</v>
      </c>
      <c r="D431" s="195" t="s">
        <v>0</v>
      </c>
      <c r="E431" s="308">
        <v>0.8</v>
      </c>
      <c r="F431" s="160">
        <v>1.22</v>
      </c>
      <c r="G431" s="170">
        <f t="shared" si="10"/>
        <v>0.97599999999999998</v>
      </c>
    </row>
    <row r="432" spans="1:10" ht="16.5" x14ac:dyDescent="0.2">
      <c r="A432" s="144" t="s">
        <v>9</v>
      </c>
      <c r="B432" s="144" t="s">
        <v>5251</v>
      </c>
      <c r="C432" s="144" t="s">
        <v>5202</v>
      </c>
      <c r="D432" s="195" t="s">
        <v>0</v>
      </c>
      <c r="E432" s="308">
        <v>1.6</v>
      </c>
      <c r="F432" s="160">
        <v>6.92</v>
      </c>
      <c r="G432" s="170">
        <f t="shared" si="10"/>
        <v>11.072000000000001</v>
      </c>
    </row>
    <row r="433" spans="1:7" ht="41.25" x14ac:dyDescent="0.2">
      <c r="A433" s="144" t="s">
        <v>9</v>
      </c>
      <c r="B433" s="144" t="s">
        <v>5252</v>
      </c>
      <c r="C433" s="144" t="s">
        <v>5203</v>
      </c>
      <c r="D433" s="195" t="s">
        <v>0</v>
      </c>
      <c r="E433" s="308">
        <v>3.2</v>
      </c>
      <c r="F433" s="160">
        <v>10.92</v>
      </c>
      <c r="G433" s="170">
        <f t="shared" si="10"/>
        <v>34.944000000000003</v>
      </c>
    </row>
    <row r="434" spans="1:7" ht="33" x14ac:dyDescent="0.2">
      <c r="A434" s="144" t="s">
        <v>9</v>
      </c>
      <c r="B434" s="144" t="s">
        <v>5253</v>
      </c>
      <c r="C434" s="144" t="s">
        <v>5204</v>
      </c>
      <c r="D434" s="195" t="s">
        <v>0</v>
      </c>
      <c r="E434" s="308">
        <v>0.8</v>
      </c>
      <c r="F434" s="160">
        <v>56.06</v>
      </c>
      <c r="G434" s="170">
        <f t="shared" si="10"/>
        <v>44.848000000000006</v>
      </c>
    </row>
    <row r="435" spans="1:7" ht="16.5" x14ac:dyDescent="0.2">
      <c r="A435" s="144" t="s">
        <v>9</v>
      </c>
      <c r="B435" s="144" t="s">
        <v>5254</v>
      </c>
      <c r="C435" s="144" t="s">
        <v>5205</v>
      </c>
      <c r="D435" s="195" t="s">
        <v>0</v>
      </c>
      <c r="E435" s="308">
        <v>0.25</v>
      </c>
      <c r="F435" s="160">
        <v>85.36</v>
      </c>
      <c r="G435" s="170">
        <f t="shared" si="10"/>
        <v>21.34</v>
      </c>
    </row>
    <row r="436" spans="1:7" ht="33" x14ac:dyDescent="0.2">
      <c r="A436" s="144" t="s">
        <v>9</v>
      </c>
      <c r="B436" s="144" t="s">
        <v>5255</v>
      </c>
      <c r="C436" s="144" t="s">
        <v>5206</v>
      </c>
      <c r="D436" s="195" t="s">
        <v>0</v>
      </c>
      <c r="E436" s="308">
        <v>0.1</v>
      </c>
      <c r="F436" s="160">
        <v>179</v>
      </c>
      <c r="G436" s="170">
        <f t="shared" si="10"/>
        <v>17.900000000000002</v>
      </c>
    </row>
    <row r="437" spans="1:7" ht="41.25" x14ac:dyDescent="0.2">
      <c r="A437" s="144" t="s">
        <v>9</v>
      </c>
      <c r="B437" s="144" t="s">
        <v>5256</v>
      </c>
      <c r="C437" s="144" t="s">
        <v>5207</v>
      </c>
      <c r="D437" s="195" t="s">
        <v>0</v>
      </c>
      <c r="E437" s="308">
        <v>0.1</v>
      </c>
      <c r="F437" s="160">
        <v>159</v>
      </c>
      <c r="G437" s="170">
        <f t="shared" si="10"/>
        <v>15.9</v>
      </c>
    </row>
    <row r="438" spans="1:7" ht="24.75" x14ac:dyDescent="0.2">
      <c r="A438" s="144" t="s">
        <v>9</v>
      </c>
      <c r="B438" s="144" t="s">
        <v>5257</v>
      </c>
      <c r="C438" s="144" t="s">
        <v>5208</v>
      </c>
      <c r="D438" s="195" t="s">
        <v>0</v>
      </c>
      <c r="E438" s="308">
        <v>4.8</v>
      </c>
      <c r="F438" s="160">
        <v>0.6</v>
      </c>
      <c r="G438" s="170">
        <f t="shared" si="10"/>
        <v>2.88</v>
      </c>
    </row>
    <row r="439" spans="1:7" ht="24.75" x14ac:dyDescent="0.2">
      <c r="A439" s="144" t="s">
        <v>9</v>
      </c>
      <c r="B439" s="144" t="s">
        <v>5258</v>
      </c>
      <c r="C439" s="144" t="s">
        <v>5209</v>
      </c>
      <c r="D439" s="195" t="s">
        <v>165</v>
      </c>
      <c r="E439" s="308">
        <v>0.88</v>
      </c>
      <c r="F439" s="160">
        <v>6.24</v>
      </c>
      <c r="G439" s="170">
        <f t="shared" si="10"/>
        <v>5.4912000000000001</v>
      </c>
    </row>
    <row r="440" spans="1:7" ht="24.75" x14ac:dyDescent="0.2">
      <c r="A440" s="144" t="s">
        <v>9</v>
      </c>
      <c r="B440" s="144" t="s">
        <v>5259</v>
      </c>
      <c r="C440" s="144" t="s">
        <v>5210</v>
      </c>
      <c r="D440" s="195" t="s">
        <v>0</v>
      </c>
      <c r="E440" s="308">
        <v>0.8</v>
      </c>
      <c r="F440" s="160">
        <v>65.489999999999995</v>
      </c>
      <c r="G440" s="170">
        <f t="shared" si="10"/>
        <v>52.391999999999996</v>
      </c>
    </row>
    <row r="441" spans="1:7" ht="24.75" x14ac:dyDescent="0.2">
      <c r="A441" s="144" t="s">
        <v>9</v>
      </c>
      <c r="B441" s="144" t="s">
        <v>5260</v>
      </c>
      <c r="C441" s="144" t="s">
        <v>5211</v>
      </c>
      <c r="D441" s="195" t="s">
        <v>0</v>
      </c>
      <c r="E441" s="308">
        <v>0.8</v>
      </c>
      <c r="F441" s="160">
        <v>69.83</v>
      </c>
      <c r="G441" s="170">
        <f t="shared" si="10"/>
        <v>55.864000000000004</v>
      </c>
    </row>
    <row r="442" spans="1:7" ht="33" x14ac:dyDescent="0.2">
      <c r="A442" s="144" t="s">
        <v>9</v>
      </c>
      <c r="B442" s="144" t="s">
        <v>5261</v>
      </c>
      <c r="C442" s="144" t="s">
        <v>5212</v>
      </c>
      <c r="D442" s="195" t="s">
        <v>0</v>
      </c>
      <c r="E442" s="308">
        <v>0.8</v>
      </c>
      <c r="F442" s="160">
        <v>165.96</v>
      </c>
      <c r="G442" s="170">
        <f t="shared" si="10"/>
        <v>132.768</v>
      </c>
    </row>
    <row r="443" spans="1:7" ht="33" x14ac:dyDescent="0.2">
      <c r="A443" s="144" t="s">
        <v>9</v>
      </c>
      <c r="B443" s="144" t="s">
        <v>5262</v>
      </c>
      <c r="C443" s="144" t="s">
        <v>5213</v>
      </c>
      <c r="D443" s="195" t="s">
        <v>0</v>
      </c>
      <c r="E443" s="308">
        <v>0.8</v>
      </c>
      <c r="F443" s="160">
        <v>8.91</v>
      </c>
      <c r="G443" s="170">
        <f t="shared" si="10"/>
        <v>7.1280000000000001</v>
      </c>
    </row>
    <row r="444" spans="1:7" ht="24.75" x14ac:dyDescent="0.2">
      <c r="A444" s="144" t="s">
        <v>9</v>
      </c>
      <c r="B444" s="144" t="s">
        <v>5263</v>
      </c>
      <c r="C444" s="144" t="s">
        <v>5214</v>
      </c>
      <c r="D444" s="195" t="s">
        <v>0</v>
      </c>
      <c r="E444" s="308">
        <v>0.8</v>
      </c>
      <c r="F444" s="160">
        <v>3.01</v>
      </c>
      <c r="G444" s="170">
        <f t="shared" si="10"/>
        <v>2.4079999999999999</v>
      </c>
    </row>
    <row r="445" spans="1:7" x14ac:dyDescent="0.2">
      <c r="A445" s="144" t="s">
        <v>9</v>
      </c>
      <c r="B445" s="144" t="s">
        <v>5264</v>
      </c>
      <c r="C445" s="144" t="s">
        <v>5215</v>
      </c>
      <c r="D445" s="195" t="s">
        <v>0</v>
      </c>
      <c r="E445" s="308">
        <v>0.1</v>
      </c>
      <c r="F445" s="160">
        <v>250</v>
      </c>
      <c r="G445" s="170">
        <f t="shared" si="10"/>
        <v>25</v>
      </c>
    </row>
    <row r="446" spans="1:7" ht="16.5" x14ac:dyDescent="0.2">
      <c r="A446" s="144" t="s">
        <v>9</v>
      </c>
      <c r="B446" s="144" t="s">
        <v>5265</v>
      </c>
      <c r="C446" s="144" t="s">
        <v>5216</v>
      </c>
      <c r="D446" s="195" t="s">
        <v>0</v>
      </c>
      <c r="E446" s="308">
        <v>0.8</v>
      </c>
      <c r="F446" s="160">
        <v>13.7</v>
      </c>
      <c r="G446" s="170">
        <f t="shared" si="10"/>
        <v>10.96</v>
      </c>
    </row>
    <row r="447" spans="1:7" ht="24.75" x14ac:dyDescent="0.2">
      <c r="A447" s="144" t="s">
        <v>9</v>
      </c>
      <c r="B447" s="144" t="s">
        <v>5266</v>
      </c>
      <c r="C447" s="144" t="s">
        <v>5217</v>
      </c>
      <c r="D447" s="195" t="s">
        <v>0</v>
      </c>
      <c r="E447" s="308">
        <v>0.8</v>
      </c>
      <c r="F447" s="160">
        <v>82.74</v>
      </c>
      <c r="G447" s="170">
        <f t="shared" si="10"/>
        <v>66.191999999999993</v>
      </c>
    </row>
    <row r="448" spans="1:7" ht="24.75" x14ac:dyDescent="0.2">
      <c r="A448" s="144" t="s">
        <v>9</v>
      </c>
      <c r="B448" s="144" t="s">
        <v>5267</v>
      </c>
      <c r="C448" s="144" t="s">
        <v>5218</v>
      </c>
      <c r="D448" s="195" t="s">
        <v>0</v>
      </c>
      <c r="E448" s="308">
        <v>0.8</v>
      </c>
      <c r="F448" s="160">
        <v>2.93</v>
      </c>
      <c r="G448" s="170">
        <f t="shared" si="10"/>
        <v>2.3440000000000003</v>
      </c>
    </row>
    <row r="449" spans="1:7" ht="24.75" x14ac:dyDescent="0.2">
      <c r="A449" s="144" t="s">
        <v>9</v>
      </c>
      <c r="B449" s="144" t="s">
        <v>5268</v>
      </c>
      <c r="C449" s="144" t="s">
        <v>5219</v>
      </c>
      <c r="D449" s="195" t="s">
        <v>0</v>
      </c>
      <c r="E449" s="308">
        <v>0.8</v>
      </c>
      <c r="F449" s="160">
        <v>9.76</v>
      </c>
      <c r="G449" s="170">
        <f t="shared" si="10"/>
        <v>7.8079999999999998</v>
      </c>
    </row>
    <row r="450" spans="1:7" ht="24.75" x14ac:dyDescent="0.2">
      <c r="A450" s="144" t="s">
        <v>9</v>
      </c>
      <c r="B450" s="144" t="s">
        <v>5269</v>
      </c>
      <c r="C450" s="144" t="s">
        <v>5220</v>
      </c>
      <c r="D450" s="195" t="s">
        <v>3281</v>
      </c>
      <c r="E450" s="308">
        <v>20.72</v>
      </c>
      <c r="F450" s="160">
        <v>14.87</v>
      </c>
      <c r="G450" s="170">
        <f t="shared" si="10"/>
        <v>308.10639999999995</v>
      </c>
    </row>
    <row r="451" spans="1:7" x14ac:dyDescent="0.2">
      <c r="A451" s="144" t="s">
        <v>9</v>
      </c>
      <c r="B451" s="144" t="s">
        <v>5270</v>
      </c>
      <c r="C451" s="144" t="s">
        <v>5221</v>
      </c>
      <c r="D451" s="195" t="s">
        <v>0</v>
      </c>
      <c r="E451" s="308">
        <v>3.2</v>
      </c>
      <c r="F451" s="160">
        <v>6.4</v>
      </c>
      <c r="G451" s="170">
        <f t="shared" si="10"/>
        <v>20.480000000000004</v>
      </c>
    </row>
    <row r="452" spans="1:7" ht="41.25" x14ac:dyDescent="0.2">
      <c r="A452" s="144" t="s">
        <v>9</v>
      </c>
      <c r="B452" s="144" t="s">
        <v>5271</v>
      </c>
      <c r="C452" s="144" t="s">
        <v>5222</v>
      </c>
      <c r="D452" s="195" t="s">
        <v>0</v>
      </c>
      <c r="E452" s="308">
        <v>0.8</v>
      </c>
      <c r="F452" s="160">
        <v>32.5</v>
      </c>
      <c r="G452" s="170">
        <f t="shared" si="10"/>
        <v>26</v>
      </c>
    </row>
    <row r="453" spans="1:7" ht="16.5" x14ac:dyDescent="0.2">
      <c r="A453" s="144" t="s">
        <v>9</v>
      </c>
      <c r="B453" s="144" t="s">
        <v>5272</v>
      </c>
      <c r="C453" s="144" t="s">
        <v>5223</v>
      </c>
      <c r="D453" s="195" t="s">
        <v>165</v>
      </c>
      <c r="E453" s="308">
        <v>4.8</v>
      </c>
      <c r="F453" s="160">
        <v>3.79</v>
      </c>
      <c r="G453" s="170">
        <f t="shared" si="10"/>
        <v>18.192</v>
      </c>
    </row>
    <row r="454" spans="1:7" ht="16.5" x14ac:dyDescent="0.2">
      <c r="A454" s="144" t="s">
        <v>9</v>
      </c>
      <c r="B454" s="144" t="s">
        <v>5273</v>
      </c>
      <c r="C454" s="144" t="s">
        <v>5224</v>
      </c>
      <c r="D454" s="195" t="s">
        <v>165</v>
      </c>
      <c r="E454" s="308">
        <v>4.8</v>
      </c>
      <c r="F454" s="160">
        <v>5.14</v>
      </c>
      <c r="G454" s="170">
        <f t="shared" si="10"/>
        <v>24.671999999999997</v>
      </c>
    </row>
    <row r="455" spans="1:7" ht="24.75" x14ac:dyDescent="0.2">
      <c r="A455" s="144" t="s">
        <v>9</v>
      </c>
      <c r="B455" s="144" t="s">
        <v>5274</v>
      </c>
      <c r="C455" s="144" t="s">
        <v>5225</v>
      </c>
      <c r="D455" s="195" t="s">
        <v>165</v>
      </c>
      <c r="E455" s="308">
        <v>4.8</v>
      </c>
      <c r="F455" s="160">
        <v>8.08</v>
      </c>
      <c r="G455" s="170">
        <f t="shared" si="10"/>
        <v>38.783999999999999</v>
      </c>
    </row>
    <row r="456" spans="1:7" ht="16.5" x14ac:dyDescent="0.2">
      <c r="A456" s="144" t="s">
        <v>9</v>
      </c>
      <c r="B456" s="144" t="s">
        <v>5275</v>
      </c>
      <c r="C456" s="144" t="s">
        <v>5226</v>
      </c>
      <c r="D456" s="195" t="s">
        <v>165</v>
      </c>
      <c r="E456" s="308">
        <v>0.8</v>
      </c>
      <c r="F456" s="160">
        <v>3.06</v>
      </c>
      <c r="G456" s="170">
        <f t="shared" si="10"/>
        <v>2.4480000000000004</v>
      </c>
    </row>
    <row r="457" spans="1:7" ht="24.75" x14ac:dyDescent="0.2">
      <c r="A457" s="144" t="s">
        <v>9</v>
      </c>
      <c r="B457" s="144" t="s">
        <v>5276</v>
      </c>
      <c r="C457" s="144" t="s">
        <v>5227</v>
      </c>
      <c r="D457" s="195" t="s">
        <v>165</v>
      </c>
      <c r="E457" s="308">
        <v>0.8</v>
      </c>
      <c r="F457" s="160">
        <v>5.26</v>
      </c>
      <c r="G457" s="170">
        <f t="shared" si="10"/>
        <v>4.2080000000000002</v>
      </c>
    </row>
    <row r="458" spans="1:7" ht="24.75" x14ac:dyDescent="0.2">
      <c r="A458" s="144" t="s">
        <v>9</v>
      </c>
      <c r="B458" s="144" t="s">
        <v>5277</v>
      </c>
      <c r="C458" s="144" t="s">
        <v>5228</v>
      </c>
      <c r="D458" s="195" t="s">
        <v>0</v>
      </c>
      <c r="E458" s="308">
        <v>0.8</v>
      </c>
      <c r="F458" s="160">
        <v>118.95</v>
      </c>
      <c r="G458" s="170">
        <f t="shared" si="10"/>
        <v>95.160000000000011</v>
      </c>
    </row>
    <row r="459" spans="1:7" ht="33" x14ac:dyDescent="0.2">
      <c r="A459" s="144" t="s">
        <v>9</v>
      </c>
      <c r="B459" s="144" t="s">
        <v>5278</v>
      </c>
      <c r="C459" s="144" t="s">
        <v>5229</v>
      </c>
      <c r="D459" s="195" t="s">
        <v>3281</v>
      </c>
      <c r="E459" s="308">
        <v>0.28799999999999998</v>
      </c>
      <c r="F459" s="160">
        <v>73.39</v>
      </c>
      <c r="G459" s="170">
        <f t="shared" si="10"/>
        <v>21.136319999999998</v>
      </c>
    </row>
    <row r="460" spans="1:7" x14ac:dyDescent="0.2">
      <c r="A460" s="146" t="s">
        <v>1854</v>
      </c>
      <c r="B460" s="146"/>
      <c r="C460" s="146"/>
      <c r="D460" s="197"/>
      <c r="E460" s="168"/>
      <c r="F460" s="169"/>
      <c r="G460" s="170">
        <f>SUM(G411:G459)</f>
        <v>3124.6067784000006</v>
      </c>
    </row>
    <row r="461" spans="1:7" ht="16.5" x14ac:dyDescent="0.2">
      <c r="A461" s="144" t="s">
        <v>1886</v>
      </c>
      <c r="B461" s="144"/>
      <c r="C461" s="144"/>
      <c r="D461" s="195"/>
      <c r="E461" s="162"/>
      <c r="F461" s="160"/>
      <c r="G461" s="167"/>
    </row>
    <row r="462" spans="1:7" ht="16.5" x14ac:dyDescent="0.2">
      <c r="A462" s="144" t="s">
        <v>9</v>
      </c>
      <c r="B462" s="153" t="s">
        <v>1975</v>
      </c>
      <c r="C462" s="144" t="s">
        <v>2664</v>
      </c>
      <c r="D462" s="197" t="s">
        <v>1935</v>
      </c>
      <c r="E462" s="175">
        <v>120</v>
      </c>
      <c r="F462" s="172">
        <v>18.147089999999999</v>
      </c>
      <c r="G462" s="170">
        <f t="shared" ref="G462:G465" si="11">F462*E462</f>
        <v>2177.6507999999999</v>
      </c>
    </row>
    <row r="463" spans="1:7" ht="24.75" x14ac:dyDescent="0.2">
      <c r="A463" s="144" t="s">
        <v>9</v>
      </c>
      <c r="B463" s="146" t="s">
        <v>1869</v>
      </c>
      <c r="C463" s="144" t="s">
        <v>2702</v>
      </c>
      <c r="D463" s="197" t="s">
        <v>1935</v>
      </c>
      <c r="E463" s="175">
        <v>6</v>
      </c>
      <c r="F463" s="172">
        <v>18.456315</v>
      </c>
      <c r="G463" s="170">
        <f t="shared" si="11"/>
        <v>110.73788999999999</v>
      </c>
    </row>
    <row r="464" spans="1:7" x14ac:dyDescent="0.2">
      <c r="A464" s="144" t="s">
        <v>9</v>
      </c>
      <c r="B464" s="146" t="s">
        <v>1860</v>
      </c>
      <c r="C464" s="142" t="s">
        <v>1980</v>
      </c>
      <c r="D464" s="200" t="s">
        <v>1935</v>
      </c>
      <c r="E464" s="179">
        <v>6</v>
      </c>
      <c r="F464" s="180">
        <v>18.261945000000001</v>
      </c>
      <c r="G464" s="170">
        <f t="shared" si="11"/>
        <v>109.57167000000001</v>
      </c>
    </row>
    <row r="465" spans="1:11" ht="16.5" x14ac:dyDescent="0.2">
      <c r="A465" s="144" t="s">
        <v>9</v>
      </c>
      <c r="B465" s="146" t="s">
        <v>1861</v>
      </c>
      <c r="C465" s="144" t="s">
        <v>2646</v>
      </c>
      <c r="D465" s="197" t="s">
        <v>1935</v>
      </c>
      <c r="E465" s="175">
        <v>60</v>
      </c>
      <c r="F465" s="172">
        <v>13.040459999999999</v>
      </c>
      <c r="G465" s="170">
        <f t="shared" si="11"/>
        <v>782.42759999999998</v>
      </c>
    </row>
    <row r="466" spans="1:11" x14ac:dyDescent="0.2">
      <c r="A466" s="146" t="s">
        <v>1854</v>
      </c>
      <c r="B466" s="146"/>
      <c r="C466" s="146"/>
      <c r="D466" s="197"/>
      <c r="E466" s="168"/>
      <c r="F466" s="169"/>
      <c r="G466" s="170">
        <f>SUM(G462:G465)</f>
        <v>3180.3879599999996</v>
      </c>
    </row>
    <row r="467" spans="1:11" ht="24.75" x14ac:dyDescent="0.2">
      <c r="A467" s="144" t="s">
        <v>1889</v>
      </c>
      <c r="B467" s="144"/>
      <c r="C467" s="144"/>
      <c r="D467" s="195"/>
      <c r="E467" s="162"/>
      <c r="F467" s="160"/>
      <c r="G467" s="167"/>
    </row>
    <row r="468" spans="1:11" x14ac:dyDescent="0.2">
      <c r="A468" s="147"/>
      <c r="B468" s="146" t="s">
        <v>564</v>
      </c>
      <c r="C468" s="144" t="s">
        <v>5297</v>
      </c>
      <c r="D468" s="197" t="s">
        <v>3297</v>
      </c>
      <c r="E468" s="175">
        <v>14.4</v>
      </c>
      <c r="F468" s="309">
        <v>34.426542855391503</v>
      </c>
      <c r="G468" s="170">
        <f t="shared" ref="G468" si="12">F468*E468</f>
        <v>495.74221711763767</v>
      </c>
    </row>
    <row r="469" spans="1:11" x14ac:dyDescent="0.2">
      <c r="A469" s="147"/>
      <c r="B469" s="146" t="s">
        <v>573</v>
      </c>
      <c r="C469" s="144" t="s">
        <v>5298</v>
      </c>
      <c r="D469" s="197" t="s">
        <v>3281</v>
      </c>
      <c r="E469" s="175">
        <v>14.4</v>
      </c>
      <c r="F469" s="309">
        <v>41.801621941678505</v>
      </c>
      <c r="G469" s="170">
        <f t="shared" ref="G469" si="13">F469*E469</f>
        <v>601.94335596017049</v>
      </c>
    </row>
    <row r="470" spans="1:11" x14ac:dyDescent="0.2">
      <c r="A470" s="146" t="s">
        <v>1854</v>
      </c>
      <c r="B470" s="146"/>
      <c r="C470" s="146"/>
      <c r="D470" s="197"/>
      <c r="E470" s="168"/>
      <c r="F470" s="169"/>
      <c r="G470" s="170">
        <f>SUM(G468:G469)</f>
        <v>1097.6855730778082</v>
      </c>
    </row>
    <row r="471" spans="1:11" x14ac:dyDescent="0.2">
      <c r="A471" s="145" t="s">
        <v>3274</v>
      </c>
      <c r="B471" s="146"/>
      <c r="C471" s="146"/>
      <c r="D471" s="197"/>
      <c r="E471" s="168"/>
      <c r="F471" s="169"/>
      <c r="G471" s="170">
        <f>G460+G466+G470</f>
        <v>7402.6803114778086</v>
      </c>
      <c r="K471" s="331"/>
    </row>
    <row r="472" spans="1:11" x14ac:dyDescent="0.2">
      <c r="A472" s="145" t="s">
        <v>3273</v>
      </c>
      <c r="B472" s="146"/>
      <c r="C472" s="146"/>
      <c r="D472" s="197"/>
      <c r="E472" s="168"/>
      <c r="F472" s="173">
        <v>0.2303</v>
      </c>
      <c r="G472" s="170">
        <f>F472*G471</f>
        <v>1704.8372757333393</v>
      </c>
    </row>
    <row r="473" spans="1:11" ht="24.75" x14ac:dyDescent="0.2">
      <c r="A473" s="143" t="s">
        <v>3280</v>
      </c>
      <c r="B473" s="144"/>
      <c r="C473" s="144"/>
      <c r="D473" s="195"/>
      <c r="E473" s="162"/>
      <c r="F473" s="160"/>
      <c r="G473" s="161">
        <f>SUM(G471:G472)</f>
        <v>9107.5175872111486</v>
      </c>
    </row>
    <row r="474" spans="1:11" x14ac:dyDescent="0.2">
      <c r="A474" s="144"/>
      <c r="B474" s="144"/>
      <c r="C474" s="144"/>
      <c r="D474" s="195"/>
      <c r="E474" s="162"/>
      <c r="F474" s="160"/>
      <c r="G474" s="161"/>
    </row>
    <row r="475" spans="1:11" ht="16.5" x14ac:dyDescent="0.2">
      <c r="A475" s="145" t="s">
        <v>325</v>
      </c>
      <c r="B475" s="145" t="s">
        <v>326</v>
      </c>
      <c r="C475" s="143" t="s">
        <v>4011</v>
      </c>
      <c r="D475" s="194"/>
      <c r="E475" s="159"/>
      <c r="F475" s="160"/>
      <c r="G475" s="161" t="s">
        <v>0</v>
      </c>
    </row>
    <row r="476" spans="1:11" x14ac:dyDescent="0.2">
      <c r="A476" s="144"/>
      <c r="B476" s="144"/>
      <c r="C476" s="144"/>
      <c r="D476" s="195"/>
      <c r="E476" s="162"/>
      <c r="F476" s="160"/>
      <c r="G476" s="167"/>
    </row>
    <row r="477" spans="1:11" x14ac:dyDescent="0.2">
      <c r="A477" s="143" t="s">
        <v>3275</v>
      </c>
      <c r="B477" s="143"/>
      <c r="C477" s="143"/>
      <c r="D477" s="196" t="s">
        <v>263</v>
      </c>
      <c r="E477" s="164" t="s">
        <v>262</v>
      </c>
      <c r="F477" s="165" t="s">
        <v>3278</v>
      </c>
      <c r="G477" s="166" t="s">
        <v>3279</v>
      </c>
    </row>
    <row r="478" spans="1:11" ht="16.5" x14ac:dyDescent="0.2">
      <c r="A478" s="144" t="s">
        <v>1884</v>
      </c>
      <c r="B478" s="144"/>
      <c r="C478" s="144"/>
      <c r="D478" s="195"/>
      <c r="E478" s="162"/>
      <c r="F478" s="160"/>
      <c r="G478" s="167"/>
    </row>
    <row r="479" spans="1:11" ht="24.75" x14ac:dyDescent="0.2">
      <c r="A479" s="144" t="s">
        <v>9</v>
      </c>
      <c r="B479" s="144" t="s">
        <v>5230</v>
      </c>
      <c r="C479" s="144" t="s">
        <v>5184</v>
      </c>
      <c r="D479" s="195" t="s">
        <v>30</v>
      </c>
      <c r="E479" s="308">
        <v>1.173333</v>
      </c>
      <c r="F479" s="160">
        <v>7.7473999999999998</v>
      </c>
      <c r="G479" s="170">
        <f t="shared" ref="G479:G497" si="14">F479*E479</f>
        <v>9.0902800841999998</v>
      </c>
    </row>
    <row r="480" spans="1:11" ht="16.5" x14ac:dyDescent="0.2">
      <c r="A480" s="144" t="s">
        <v>9</v>
      </c>
      <c r="B480" s="144" t="s">
        <v>5304</v>
      </c>
      <c r="C480" s="144" t="s">
        <v>5299</v>
      </c>
      <c r="D480" s="195" t="s">
        <v>0</v>
      </c>
      <c r="E480" s="308">
        <v>1.8</v>
      </c>
      <c r="F480" s="160">
        <v>252</v>
      </c>
      <c r="G480" s="170">
        <f t="shared" si="14"/>
        <v>453.6</v>
      </c>
    </row>
    <row r="481" spans="1:7" ht="24.75" x14ac:dyDescent="0.2">
      <c r="A481" s="144" t="s">
        <v>9</v>
      </c>
      <c r="B481" s="144" t="s">
        <v>5237</v>
      </c>
      <c r="C481" s="144" t="s">
        <v>5300</v>
      </c>
      <c r="D481" s="195" t="s">
        <v>3281</v>
      </c>
      <c r="E481" s="308">
        <v>108.416</v>
      </c>
      <c r="F481" s="160">
        <v>14.17</v>
      </c>
      <c r="G481" s="170">
        <f t="shared" si="14"/>
        <v>1536.2547199999999</v>
      </c>
    </row>
    <row r="482" spans="1:7" ht="16.5" x14ac:dyDescent="0.2">
      <c r="A482" s="144" t="s">
        <v>9</v>
      </c>
      <c r="B482" s="144" t="s">
        <v>5238</v>
      </c>
      <c r="C482" s="144" t="s">
        <v>5191</v>
      </c>
      <c r="D482" s="195" t="s">
        <v>0</v>
      </c>
      <c r="E482" s="308">
        <v>12.8</v>
      </c>
      <c r="F482" s="160">
        <v>5.89</v>
      </c>
      <c r="G482" s="170">
        <f t="shared" si="14"/>
        <v>75.391999999999996</v>
      </c>
    </row>
    <row r="483" spans="1:7" ht="16.5" x14ac:dyDescent="0.2">
      <c r="A483" s="144" t="s">
        <v>9</v>
      </c>
      <c r="B483" s="144" t="s">
        <v>5239</v>
      </c>
      <c r="C483" s="144" t="s">
        <v>5301</v>
      </c>
      <c r="D483" s="195" t="s">
        <v>0</v>
      </c>
      <c r="E483" s="308">
        <v>1.6</v>
      </c>
      <c r="F483" s="160">
        <v>40.65</v>
      </c>
      <c r="G483" s="170">
        <f t="shared" si="14"/>
        <v>65.040000000000006</v>
      </c>
    </row>
    <row r="484" spans="1:7" ht="16.5" x14ac:dyDescent="0.2">
      <c r="A484" s="144" t="s">
        <v>9</v>
      </c>
      <c r="B484" s="144" t="s">
        <v>5240</v>
      </c>
      <c r="C484" s="144" t="s">
        <v>5302</v>
      </c>
      <c r="D484" s="195" t="s">
        <v>165</v>
      </c>
      <c r="E484" s="308">
        <v>39.376542999999998</v>
      </c>
      <c r="F484" s="160">
        <v>2.2400000000000002</v>
      </c>
      <c r="G484" s="170">
        <f t="shared" si="14"/>
        <v>88.203456320000001</v>
      </c>
    </row>
    <row r="485" spans="1:7" ht="16.5" x14ac:dyDescent="0.2">
      <c r="A485" s="144" t="s">
        <v>9</v>
      </c>
      <c r="B485" s="144" t="s">
        <v>5241</v>
      </c>
      <c r="C485" s="144" t="s">
        <v>5194</v>
      </c>
      <c r="D485" s="195" t="s">
        <v>165</v>
      </c>
      <c r="E485" s="308">
        <v>23.466667000000001</v>
      </c>
      <c r="F485" s="160">
        <v>1.54</v>
      </c>
      <c r="G485" s="170">
        <f t="shared" si="14"/>
        <v>36.138667180000006</v>
      </c>
    </row>
    <row r="486" spans="1:7" ht="16.5" x14ac:dyDescent="0.2">
      <c r="A486" s="144" t="s">
        <v>9</v>
      </c>
      <c r="B486" s="144" t="s">
        <v>5242</v>
      </c>
      <c r="C486" s="144" t="s">
        <v>5195</v>
      </c>
      <c r="D486" s="195" t="s">
        <v>165</v>
      </c>
      <c r="E486" s="308">
        <v>4.266667</v>
      </c>
      <c r="F486" s="160">
        <v>2.2200000000000002</v>
      </c>
      <c r="G486" s="170">
        <f t="shared" si="14"/>
        <v>9.4720007400000004</v>
      </c>
    </row>
    <row r="487" spans="1:7" ht="24.75" x14ac:dyDescent="0.2">
      <c r="A487" s="144" t="s">
        <v>9</v>
      </c>
      <c r="B487" s="144" t="s">
        <v>5243</v>
      </c>
      <c r="C487" s="144" t="s">
        <v>5196</v>
      </c>
      <c r="D487" s="195" t="s">
        <v>165</v>
      </c>
      <c r="E487" s="308">
        <v>113.066667</v>
      </c>
      <c r="F487" s="160">
        <v>0.96</v>
      </c>
      <c r="G487" s="170">
        <f t="shared" si="14"/>
        <v>108.54400031999999</v>
      </c>
    </row>
    <row r="488" spans="1:7" x14ac:dyDescent="0.2">
      <c r="A488" s="144" t="s">
        <v>9</v>
      </c>
      <c r="B488" s="144" t="s">
        <v>5246</v>
      </c>
      <c r="C488" s="144" t="s">
        <v>5197</v>
      </c>
      <c r="D488" s="195" t="s">
        <v>0</v>
      </c>
      <c r="E488" s="308">
        <v>4.266667</v>
      </c>
      <c r="F488" s="160">
        <v>4.0199999999999996</v>
      </c>
      <c r="G488" s="170">
        <f t="shared" si="14"/>
        <v>17.152001339999998</v>
      </c>
    </row>
    <row r="489" spans="1:7" x14ac:dyDescent="0.2">
      <c r="A489" s="144" t="s">
        <v>9</v>
      </c>
      <c r="B489" s="144" t="s">
        <v>5247</v>
      </c>
      <c r="C489" s="144" t="s">
        <v>5198</v>
      </c>
      <c r="D489" s="195" t="s">
        <v>0</v>
      </c>
      <c r="E489" s="308">
        <v>14.933332999999999</v>
      </c>
      <c r="F489" s="160">
        <v>99.06</v>
      </c>
      <c r="G489" s="170">
        <f t="shared" si="14"/>
        <v>1479.29596698</v>
      </c>
    </row>
    <row r="490" spans="1:7" ht="41.25" x14ac:dyDescent="0.2">
      <c r="A490" s="144" t="s">
        <v>9</v>
      </c>
      <c r="B490" s="144" t="s">
        <v>5252</v>
      </c>
      <c r="C490" s="144" t="s">
        <v>5203</v>
      </c>
      <c r="D490" s="195" t="s">
        <v>5305</v>
      </c>
      <c r="E490" s="308">
        <v>17.066666999999999</v>
      </c>
      <c r="F490" s="160">
        <v>10.92</v>
      </c>
      <c r="G490" s="170">
        <f t="shared" si="14"/>
        <v>186.36800363999998</v>
      </c>
    </row>
    <row r="491" spans="1:7" ht="16.5" x14ac:dyDescent="0.2">
      <c r="A491" s="144" t="s">
        <v>9</v>
      </c>
      <c r="B491" s="144" t="s">
        <v>5257</v>
      </c>
      <c r="C491" s="144" t="s">
        <v>5303</v>
      </c>
      <c r="D491" s="195" t="s">
        <v>0</v>
      </c>
      <c r="E491" s="308">
        <v>12.8</v>
      </c>
      <c r="F491" s="160">
        <v>0.6</v>
      </c>
      <c r="G491" s="170">
        <f t="shared" si="14"/>
        <v>7.68</v>
      </c>
    </row>
    <row r="492" spans="1:7" ht="24.75" x14ac:dyDescent="0.2">
      <c r="A492" s="144" t="s">
        <v>9</v>
      </c>
      <c r="B492" s="144" t="s">
        <v>5258</v>
      </c>
      <c r="C492" s="144" t="s">
        <v>5209</v>
      </c>
      <c r="D492" s="195" t="s">
        <v>165</v>
      </c>
      <c r="E492" s="308">
        <v>3.2</v>
      </c>
      <c r="F492" s="160">
        <v>6.24</v>
      </c>
      <c r="G492" s="170">
        <f t="shared" si="14"/>
        <v>19.968000000000004</v>
      </c>
    </row>
    <row r="493" spans="1:7" ht="24.75" x14ac:dyDescent="0.2">
      <c r="A493" s="144" t="s">
        <v>9</v>
      </c>
      <c r="B493" s="144" t="s">
        <v>5260</v>
      </c>
      <c r="C493" s="144" t="s">
        <v>5211</v>
      </c>
      <c r="D493" s="195" t="s">
        <v>0</v>
      </c>
      <c r="E493" s="308">
        <v>1.6</v>
      </c>
      <c r="F493" s="160">
        <v>69.83</v>
      </c>
      <c r="G493" s="170">
        <f t="shared" si="14"/>
        <v>111.72800000000001</v>
      </c>
    </row>
    <row r="494" spans="1:7" ht="33" x14ac:dyDescent="0.2">
      <c r="A494" s="144" t="s">
        <v>9</v>
      </c>
      <c r="B494" s="144" t="s">
        <v>5261</v>
      </c>
      <c r="C494" s="144" t="s">
        <v>5212</v>
      </c>
      <c r="D494" s="195" t="s">
        <v>0</v>
      </c>
      <c r="E494" s="308">
        <v>2.1333329999999999</v>
      </c>
      <c r="F494" s="160">
        <v>165.96</v>
      </c>
      <c r="G494" s="170">
        <f t="shared" si="14"/>
        <v>354.04794468</v>
      </c>
    </row>
    <row r="495" spans="1:7" ht="24.75" x14ac:dyDescent="0.2">
      <c r="A495" s="144" t="s">
        <v>9</v>
      </c>
      <c r="B495" s="144" t="s">
        <v>5269</v>
      </c>
      <c r="C495" s="144" t="s">
        <v>5220</v>
      </c>
      <c r="D495" s="195" t="s">
        <v>3281</v>
      </c>
      <c r="E495" s="308">
        <v>96.56</v>
      </c>
      <c r="F495" s="160">
        <v>14.87</v>
      </c>
      <c r="G495" s="170">
        <f t="shared" si="14"/>
        <v>1435.8471999999999</v>
      </c>
    </row>
    <row r="496" spans="1:7" x14ac:dyDescent="0.2">
      <c r="A496" s="144" t="s">
        <v>9</v>
      </c>
      <c r="B496" s="144" t="s">
        <v>5270</v>
      </c>
      <c r="C496" s="144" t="s">
        <v>5221</v>
      </c>
      <c r="D496" s="195" t="s">
        <v>0</v>
      </c>
      <c r="E496" s="308">
        <v>8.5333330000000007</v>
      </c>
      <c r="F496" s="160">
        <v>6.4</v>
      </c>
      <c r="G496" s="170">
        <f t="shared" si="14"/>
        <v>54.613331200000005</v>
      </c>
    </row>
    <row r="497" spans="1:10" ht="33" x14ac:dyDescent="0.2">
      <c r="A497" s="144" t="s">
        <v>9</v>
      </c>
      <c r="B497" s="144" t="s">
        <v>5278</v>
      </c>
      <c r="C497" s="144" t="s">
        <v>5229</v>
      </c>
      <c r="D497" s="195" t="s">
        <v>3281</v>
      </c>
      <c r="E497" s="308">
        <v>5.3760000000000003</v>
      </c>
      <c r="F497" s="160">
        <v>73.39</v>
      </c>
      <c r="G497" s="170">
        <f t="shared" si="14"/>
        <v>394.54464000000002</v>
      </c>
    </row>
    <row r="498" spans="1:10" x14ac:dyDescent="0.2">
      <c r="A498" s="146" t="s">
        <v>1854</v>
      </c>
      <c r="B498" s="146"/>
      <c r="C498" s="146"/>
      <c r="D498" s="197"/>
      <c r="E498" s="168"/>
      <c r="F498" s="169"/>
      <c r="G498" s="170">
        <f>SUM(G479:G497)</f>
        <v>6442.9802124841999</v>
      </c>
    </row>
    <row r="499" spans="1:10" ht="16.5" x14ac:dyDescent="0.2">
      <c r="A499" s="144" t="s">
        <v>1886</v>
      </c>
      <c r="B499" s="144"/>
      <c r="C499" s="144"/>
      <c r="D499" s="195"/>
      <c r="E499" s="162"/>
      <c r="F499" s="160"/>
      <c r="G499" s="167"/>
    </row>
    <row r="500" spans="1:10" ht="16.5" x14ac:dyDescent="0.2">
      <c r="A500" s="144" t="s">
        <v>9</v>
      </c>
      <c r="B500" s="153" t="s">
        <v>1975</v>
      </c>
      <c r="C500" s="144" t="s">
        <v>2664</v>
      </c>
      <c r="D500" s="197" t="s">
        <v>1935</v>
      </c>
      <c r="E500" s="175">
        <v>280</v>
      </c>
      <c r="F500" s="172">
        <v>18.147089999999999</v>
      </c>
      <c r="G500" s="170">
        <f t="shared" ref="G500:G503" si="15">F500*E500</f>
        <v>5081.1851999999999</v>
      </c>
    </row>
    <row r="501" spans="1:10" ht="24.75" x14ac:dyDescent="0.2">
      <c r="A501" s="144" t="s">
        <v>9</v>
      </c>
      <c r="B501" s="146" t="s">
        <v>1869</v>
      </c>
      <c r="C501" s="144" t="s">
        <v>2702</v>
      </c>
      <c r="D501" s="197" t="s">
        <v>1935</v>
      </c>
      <c r="E501" s="175">
        <v>15.525499999999999</v>
      </c>
      <c r="F501" s="172">
        <v>18.456315</v>
      </c>
      <c r="G501" s="170">
        <f t="shared" si="15"/>
        <v>286.5435185325</v>
      </c>
    </row>
    <row r="502" spans="1:10" x14ac:dyDescent="0.2">
      <c r="A502" s="144" t="s">
        <v>9</v>
      </c>
      <c r="B502" s="146" t="s">
        <v>1860</v>
      </c>
      <c r="C502" s="142" t="s">
        <v>1980</v>
      </c>
      <c r="D502" s="200" t="s">
        <v>1935</v>
      </c>
      <c r="E502" s="175">
        <v>15.525499999999999</v>
      </c>
      <c r="F502" s="180">
        <v>18.261945000000001</v>
      </c>
      <c r="G502" s="170">
        <f t="shared" si="15"/>
        <v>283.52582709749998</v>
      </c>
    </row>
    <row r="503" spans="1:10" ht="16.5" x14ac:dyDescent="0.2">
      <c r="A503" s="144" t="s">
        <v>9</v>
      </c>
      <c r="B503" s="146" t="s">
        <v>1861</v>
      </c>
      <c r="C503" s="144" t="s">
        <v>2646</v>
      </c>
      <c r="D503" s="197" t="s">
        <v>1935</v>
      </c>
      <c r="E503" s="175">
        <v>140</v>
      </c>
      <c r="F503" s="172">
        <v>13.040459999999999</v>
      </c>
      <c r="G503" s="170">
        <f t="shared" si="15"/>
        <v>1825.6643999999999</v>
      </c>
    </row>
    <row r="504" spans="1:10" x14ac:dyDescent="0.2">
      <c r="A504" s="146" t="s">
        <v>1854</v>
      </c>
      <c r="B504" s="146"/>
      <c r="C504" s="146"/>
      <c r="D504" s="197"/>
      <c r="E504" s="168"/>
      <c r="F504" s="169"/>
      <c r="G504" s="170">
        <f>SUM(G500:G503)</f>
        <v>7476.9189456300001</v>
      </c>
    </row>
    <row r="505" spans="1:10" ht="24.75" x14ac:dyDescent="0.2">
      <c r="A505" s="144" t="s">
        <v>1889</v>
      </c>
      <c r="B505" s="144"/>
      <c r="C505" s="144"/>
      <c r="D505" s="195"/>
      <c r="E505" s="162"/>
      <c r="F505" s="160"/>
      <c r="G505" s="167"/>
    </row>
    <row r="506" spans="1:10" x14ac:dyDescent="0.2">
      <c r="A506" s="147"/>
      <c r="B506" s="146" t="s">
        <v>564</v>
      </c>
      <c r="C506" s="144" t="s">
        <v>5297</v>
      </c>
      <c r="D506" s="197" t="s">
        <v>3297</v>
      </c>
      <c r="E506" s="175">
        <v>54.613332999999997</v>
      </c>
      <c r="F506" s="309">
        <v>34.426542855391503</v>
      </c>
      <c r="G506" s="170">
        <f t="shared" ref="G506:G507" si="16">F506*E506</f>
        <v>1880.1482490002668</v>
      </c>
    </row>
    <row r="507" spans="1:10" x14ac:dyDescent="0.2">
      <c r="A507" s="147"/>
      <c r="B507" s="146" t="s">
        <v>573</v>
      </c>
      <c r="C507" s="144" t="s">
        <v>5298</v>
      </c>
      <c r="D507" s="197" t="s">
        <v>3281</v>
      </c>
      <c r="E507" s="175">
        <v>54.613332999999997</v>
      </c>
      <c r="F507" s="309">
        <v>41.801621941678505</v>
      </c>
      <c r="G507" s="170">
        <f t="shared" si="16"/>
        <v>2282.9258990409949</v>
      </c>
    </row>
    <row r="508" spans="1:10" x14ac:dyDescent="0.2">
      <c r="A508" s="146" t="s">
        <v>1854</v>
      </c>
      <c r="B508" s="146"/>
      <c r="C508" s="146"/>
      <c r="D508" s="197"/>
      <c r="E508" s="168"/>
      <c r="F508" s="169"/>
      <c r="G508" s="170">
        <f>SUM(G506:G507)</f>
        <v>4163.0741480412617</v>
      </c>
    </row>
    <row r="509" spans="1:10" x14ac:dyDescent="0.2">
      <c r="A509" s="145" t="s">
        <v>3274</v>
      </c>
      <c r="B509" s="146"/>
      <c r="C509" s="146"/>
      <c r="D509" s="197"/>
      <c r="E509" s="168"/>
      <c r="F509" s="169"/>
      <c r="G509" s="170">
        <f>G498+G504+G508</f>
        <v>18082.973306155462</v>
      </c>
      <c r="J509" s="331"/>
    </row>
    <row r="510" spans="1:10" x14ac:dyDescent="0.2">
      <c r="A510" s="145" t="s">
        <v>3273</v>
      </c>
      <c r="B510" s="146"/>
      <c r="C510" s="146"/>
      <c r="D510" s="197"/>
      <c r="E510" s="168"/>
      <c r="F510" s="173">
        <v>0.2303</v>
      </c>
      <c r="G510" s="170">
        <f>F510*G509</f>
        <v>4164.5087524076025</v>
      </c>
    </row>
    <row r="511" spans="1:10" ht="24.75" x14ac:dyDescent="0.2">
      <c r="A511" s="143" t="s">
        <v>3280</v>
      </c>
      <c r="B511" s="144"/>
      <c r="C511" s="144"/>
      <c r="D511" s="195"/>
      <c r="E511" s="162"/>
      <c r="F511" s="160"/>
      <c r="G511" s="161">
        <f>SUM(G509:G510)</f>
        <v>22247.482058563066</v>
      </c>
    </row>
    <row r="512" spans="1:10" x14ac:dyDescent="0.2">
      <c r="A512" s="144"/>
      <c r="B512" s="144"/>
      <c r="C512" s="144"/>
      <c r="D512" s="195"/>
      <c r="E512" s="162"/>
      <c r="F512" s="160"/>
      <c r="G512" s="161"/>
    </row>
    <row r="513" spans="1:7" ht="24.75" x14ac:dyDescent="0.2">
      <c r="A513" s="145" t="s">
        <v>327</v>
      </c>
      <c r="B513" s="145" t="s">
        <v>328</v>
      </c>
      <c r="C513" s="143" t="s">
        <v>4012</v>
      </c>
      <c r="D513" s="194"/>
      <c r="E513" s="159"/>
      <c r="F513" s="160"/>
      <c r="G513" s="161" t="s">
        <v>0</v>
      </c>
    </row>
    <row r="514" spans="1:7" x14ac:dyDescent="0.2">
      <c r="A514" s="144"/>
      <c r="B514" s="144"/>
      <c r="C514" s="144"/>
      <c r="D514" s="195"/>
      <c r="E514" s="162"/>
      <c r="F514" s="160"/>
      <c r="G514" s="167"/>
    </row>
    <row r="515" spans="1:7" x14ac:dyDescent="0.2">
      <c r="A515" s="143" t="s">
        <v>3275</v>
      </c>
      <c r="B515" s="143"/>
      <c r="C515" s="143"/>
      <c r="D515" s="196" t="s">
        <v>263</v>
      </c>
      <c r="E515" s="164" t="s">
        <v>262</v>
      </c>
      <c r="F515" s="165" t="s">
        <v>3278</v>
      </c>
      <c r="G515" s="166" t="s">
        <v>3279</v>
      </c>
    </row>
    <row r="516" spans="1:7" ht="16.5" x14ac:dyDescent="0.2">
      <c r="A516" s="144" t="s">
        <v>1884</v>
      </c>
      <c r="B516" s="144"/>
      <c r="C516" s="144"/>
      <c r="D516" s="195"/>
      <c r="E516" s="162"/>
      <c r="F516" s="160"/>
      <c r="G516" s="167"/>
    </row>
    <row r="517" spans="1:7" ht="24.75" x14ac:dyDescent="0.2">
      <c r="A517" s="144" t="s">
        <v>9</v>
      </c>
      <c r="B517" s="144" t="s">
        <v>5230</v>
      </c>
      <c r="C517" s="144" t="s">
        <v>5184</v>
      </c>
      <c r="D517" s="195" t="s">
        <v>30</v>
      </c>
      <c r="E517" s="308">
        <v>0.432</v>
      </c>
      <c r="F517" s="160">
        <v>7.7473999999999998</v>
      </c>
      <c r="G517" s="170">
        <f t="shared" ref="G517:G537" si="17">F517*E517</f>
        <v>3.3468768</v>
      </c>
    </row>
    <row r="518" spans="1:7" ht="16.5" x14ac:dyDescent="0.2">
      <c r="A518" s="144" t="s">
        <v>9</v>
      </c>
      <c r="B518" s="144" t="s">
        <v>5233</v>
      </c>
      <c r="C518" s="144" t="s">
        <v>5306</v>
      </c>
      <c r="D518" s="195" t="s">
        <v>0</v>
      </c>
      <c r="E518" s="308">
        <v>0.1</v>
      </c>
      <c r="F518" s="160">
        <v>40</v>
      </c>
      <c r="G518" s="170">
        <f t="shared" si="17"/>
        <v>4</v>
      </c>
    </row>
    <row r="519" spans="1:7" ht="24.75" x14ac:dyDescent="0.2">
      <c r="A519" s="144" t="s">
        <v>9</v>
      </c>
      <c r="B519" s="144" t="s">
        <v>5237</v>
      </c>
      <c r="C519" s="144" t="s">
        <v>5190</v>
      </c>
      <c r="D519" s="195" t="s">
        <v>3281</v>
      </c>
      <c r="E519" s="308">
        <v>38.72</v>
      </c>
      <c r="F519" s="160">
        <v>14.17</v>
      </c>
      <c r="G519" s="170">
        <f t="shared" si="17"/>
        <v>548.66239999999993</v>
      </c>
    </row>
    <row r="520" spans="1:7" ht="16.5" x14ac:dyDescent="0.2">
      <c r="A520" s="144" t="s">
        <v>9</v>
      </c>
      <c r="B520" s="144" t="s">
        <v>5238</v>
      </c>
      <c r="C520" s="144" t="s">
        <v>5191</v>
      </c>
      <c r="D520" s="195" t="s">
        <v>0</v>
      </c>
      <c r="E520" s="308">
        <v>4.8</v>
      </c>
      <c r="F520" s="160">
        <v>5.89</v>
      </c>
      <c r="G520" s="170">
        <f t="shared" si="17"/>
        <v>28.271999999999998</v>
      </c>
    </row>
    <row r="521" spans="1:7" ht="16.5" x14ac:dyDescent="0.2">
      <c r="A521" s="144" t="s">
        <v>9</v>
      </c>
      <c r="B521" s="144" t="s">
        <v>5239</v>
      </c>
      <c r="C521" s="144" t="s">
        <v>5192</v>
      </c>
      <c r="D521" s="195" t="s">
        <v>0</v>
      </c>
      <c r="E521" s="308">
        <v>0.8</v>
      </c>
      <c r="F521" s="160">
        <v>40.65</v>
      </c>
      <c r="G521" s="170">
        <f t="shared" si="17"/>
        <v>32.520000000000003</v>
      </c>
    </row>
    <row r="522" spans="1:7" ht="16.5" x14ac:dyDescent="0.2">
      <c r="A522" s="144" t="s">
        <v>9</v>
      </c>
      <c r="B522" s="144" t="s">
        <v>5240</v>
      </c>
      <c r="C522" s="144" t="s">
        <v>5193</v>
      </c>
      <c r="D522" s="195" t="s">
        <v>165</v>
      </c>
      <c r="E522" s="308">
        <v>14.7654</v>
      </c>
      <c r="F522" s="160">
        <v>2.2400000000000002</v>
      </c>
      <c r="G522" s="170">
        <f t="shared" si="17"/>
        <v>33.074496000000003</v>
      </c>
    </row>
    <row r="523" spans="1:7" ht="16.5" x14ac:dyDescent="0.2">
      <c r="A523" s="144" t="s">
        <v>9</v>
      </c>
      <c r="B523" s="144" t="s">
        <v>5241</v>
      </c>
      <c r="C523" s="144" t="s">
        <v>5194</v>
      </c>
      <c r="D523" s="195" t="s">
        <v>165</v>
      </c>
      <c r="E523" s="308">
        <v>8.8000000000000007</v>
      </c>
      <c r="F523" s="160">
        <v>1.54</v>
      </c>
      <c r="G523" s="170">
        <f t="shared" si="17"/>
        <v>13.552000000000001</v>
      </c>
    </row>
    <row r="524" spans="1:7" ht="16.5" x14ac:dyDescent="0.2">
      <c r="A524" s="144" t="s">
        <v>9</v>
      </c>
      <c r="B524" s="144" t="s">
        <v>5242</v>
      </c>
      <c r="C524" s="144" t="s">
        <v>5195</v>
      </c>
      <c r="D524" s="195" t="s">
        <v>165</v>
      </c>
      <c r="E524" s="308">
        <v>1.6</v>
      </c>
      <c r="F524" s="160">
        <v>2.2200000000000002</v>
      </c>
      <c r="G524" s="170">
        <f t="shared" si="17"/>
        <v>3.5520000000000005</v>
      </c>
    </row>
    <row r="525" spans="1:7" ht="24.75" x14ac:dyDescent="0.2">
      <c r="A525" s="144" t="s">
        <v>9</v>
      </c>
      <c r="B525" s="144" t="s">
        <v>5243</v>
      </c>
      <c r="C525" s="144" t="s">
        <v>5196</v>
      </c>
      <c r="D525" s="195" t="s">
        <v>165</v>
      </c>
      <c r="E525" s="308">
        <v>20</v>
      </c>
      <c r="F525" s="160">
        <v>0.96</v>
      </c>
      <c r="G525" s="170">
        <f t="shared" si="17"/>
        <v>19.2</v>
      </c>
    </row>
    <row r="526" spans="1:7" x14ac:dyDescent="0.2">
      <c r="A526" s="144" t="s">
        <v>9</v>
      </c>
      <c r="B526" s="144" t="s">
        <v>5246</v>
      </c>
      <c r="C526" s="144" t="s">
        <v>5197</v>
      </c>
      <c r="D526" s="195" t="s">
        <v>0</v>
      </c>
      <c r="E526" s="308">
        <v>1.6</v>
      </c>
      <c r="F526" s="160">
        <v>4.0199999999999996</v>
      </c>
      <c r="G526" s="170">
        <f t="shared" si="17"/>
        <v>6.4319999999999995</v>
      </c>
    </row>
    <row r="527" spans="1:7" x14ac:dyDescent="0.2">
      <c r="A527" s="144" t="s">
        <v>9</v>
      </c>
      <c r="B527" s="144" t="s">
        <v>5247</v>
      </c>
      <c r="C527" s="144" t="s">
        <v>5198</v>
      </c>
      <c r="D527" s="195" t="s">
        <v>0</v>
      </c>
      <c r="E527" s="308">
        <v>4</v>
      </c>
      <c r="F527" s="160">
        <v>99.06</v>
      </c>
      <c r="G527" s="170">
        <f t="shared" si="17"/>
        <v>396.24</v>
      </c>
    </row>
    <row r="528" spans="1:7" ht="41.25" x14ac:dyDescent="0.2">
      <c r="A528" s="144" t="s">
        <v>9</v>
      </c>
      <c r="B528" s="144" t="s">
        <v>5252</v>
      </c>
      <c r="C528" s="144" t="s">
        <v>5203</v>
      </c>
      <c r="D528" s="195" t="s">
        <v>5305</v>
      </c>
      <c r="E528" s="308">
        <v>6.4</v>
      </c>
      <c r="F528" s="160">
        <v>10.92</v>
      </c>
      <c r="G528" s="170">
        <f t="shared" si="17"/>
        <v>69.888000000000005</v>
      </c>
    </row>
    <row r="529" spans="1:7" ht="41.25" x14ac:dyDescent="0.2">
      <c r="A529" s="144" t="s">
        <v>9</v>
      </c>
      <c r="B529" s="144" t="s">
        <v>5256</v>
      </c>
      <c r="C529" s="144" t="s">
        <v>5207</v>
      </c>
      <c r="D529" s="195" t="s">
        <v>0</v>
      </c>
      <c r="E529" s="308">
        <v>0.1</v>
      </c>
      <c r="F529" s="160">
        <v>159</v>
      </c>
      <c r="G529" s="170">
        <f t="shared" si="17"/>
        <v>15.9</v>
      </c>
    </row>
    <row r="530" spans="1:7" ht="24.75" x14ac:dyDescent="0.2">
      <c r="A530" s="144" t="s">
        <v>9</v>
      </c>
      <c r="B530" s="144" t="s">
        <v>5257</v>
      </c>
      <c r="C530" s="144" t="s">
        <v>5208</v>
      </c>
      <c r="D530" s="195" t="s">
        <v>0</v>
      </c>
      <c r="E530" s="308">
        <v>4.8</v>
      </c>
      <c r="F530" s="160">
        <v>0.6</v>
      </c>
      <c r="G530" s="170">
        <f t="shared" si="17"/>
        <v>2.88</v>
      </c>
    </row>
    <row r="531" spans="1:7" ht="24.75" x14ac:dyDescent="0.2">
      <c r="A531" s="144" t="s">
        <v>9</v>
      </c>
      <c r="B531" s="144" t="s">
        <v>5258</v>
      </c>
      <c r="C531" s="144" t="s">
        <v>5209</v>
      </c>
      <c r="D531" s="195" t="s">
        <v>165</v>
      </c>
      <c r="E531" s="308">
        <v>1.2</v>
      </c>
      <c r="F531" s="160">
        <v>6.24</v>
      </c>
      <c r="G531" s="170">
        <f t="shared" si="17"/>
        <v>7.4879999999999995</v>
      </c>
    </row>
    <row r="532" spans="1:7" ht="24.75" x14ac:dyDescent="0.2">
      <c r="A532" s="144" t="s">
        <v>9</v>
      </c>
      <c r="B532" s="144" t="s">
        <v>5260</v>
      </c>
      <c r="C532" s="144" t="s">
        <v>5211</v>
      </c>
      <c r="D532" s="195" t="s">
        <v>0</v>
      </c>
      <c r="E532" s="308">
        <v>0.8</v>
      </c>
      <c r="F532" s="160">
        <v>69.83</v>
      </c>
      <c r="G532" s="170">
        <f t="shared" si="17"/>
        <v>55.864000000000004</v>
      </c>
    </row>
    <row r="533" spans="1:7" ht="16.5" x14ac:dyDescent="0.2">
      <c r="A533" s="144" t="s">
        <v>9</v>
      </c>
      <c r="B533" s="144" t="s">
        <v>5308</v>
      </c>
      <c r="C533" s="144" t="s">
        <v>5307</v>
      </c>
      <c r="D533" s="195" t="s">
        <v>3281</v>
      </c>
      <c r="E533" s="308">
        <v>5.6</v>
      </c>
      <c r="F533" s="160">
        <v>90</v>
      </c>
      <c r="G533" s="170">
        <f t="shared" si="17"/>
        <v>503.99999999999994</v>
      </c>
    </row>
    <row r="534" spans="1:7" ht="33" x14ac:dyDescent="0.2">
      <c r="A534" s="144" t="s">
        <v>9</v>
      </c>
      <c r="B534" s="144" t="s">
        <v>5261</v>
      </c>
      <c r="C534" s="144" t="s">
        <v>5212</v>
      </c>
      <c r="D534" s="195" t="s">
        <v>0</v>
      </c>
      <c r="E534" s="308">
        <v>0.8</v>
      </c>
      <c r="F534" s="160">
        <v>165.96</v>
      </c>
      <c r="G534" s="170">
        <f t="shared" si="17"/>
        <v>132.768</v>
      </c>
    </row>
    <row r="535" spans="1:7" ht="24.75" x14ac:dyDescent="0.2">
      <c r="A535" s="144" t="s">
        <v>9</v>
      </c>
      <c r="B535" s="144" t="s">
        <v>5269</v>
      </c>
      <c r="C535" s="144" t="s">
        <v>5220</v>
      </c>
      <c r="D535" s="195" t="s">
        <v>3281</v>
      </c>
      <c r="E535" s="308">
        <v>25.92</v>
      </c>
      <c r="F535" s="160">
        <v>14.87</v>
      </c>
      <c r="G535" s="170">
        <f t="shared" si="17"/>
        <v>385.43040000000002</v>
      </c>
    </row>
    <row r="536" spans="1:7" x14ac:dyDescent="0.2">
      <c r="A536" s="144" t="s">
        <v>9</v>
      </c>
      <c r="B536" s="144" t="s">
        <v>5270</v>
      </c>
      <c r="C536" s="144" t="s">
        <v>5221</v>
      </c>
      <c r="D536" s="195" t="s">
        <v>0</v>
      </c>
      <c r="E536" s="308">
        <v>3.2</v>
      </c>
      <c r="F536" s="160">
        <v>6.4</v>
      </c>
      <c r="G536" s="170">
        <f t="shared" si="17"/>
        <v>20.480000000000004</v>
      </c>
    </row>
    <row r="537" spans="1:7" ht="33" x14ac:dyDescent="0.2">
      <c r="A537" s="144" t="s">
        <v>9</v>
      </c>
      <c r="B537" s="144" t="s">
        <v>5278</v>
      </c>
      <c r="C537" s="144" t="s">
        <v>5229</v>
      </c>
      <c r="D537" s="195" t="s">
        <v>3281</v>
      </c>
      <c r="E537" s="308">
        <v>2.56</v>
      </c>
      <c r="F537" s="160">
        <v>73.39</v>
      </c>
      <c r="G537" s="170">
        <f t="shared" si="17"/>
        <v>187.8784</v>
      </c>
    </row>
    <row r="538" spans="1:7" x14ac:dyDescent="0.2">
      <c r="A538" s="146" t="s">
        <v>1854</v>
      </c>
      <c r="B538" s="146"/>
      <c r="C538" s="146"/>
      <c r="D538" s="197"/>
      <c r="E538" s="168"/>
      <c r="F538" s="169"/>
      <c r="G538" s="170">
        <f>SUM(G517:G537)</f>
        <v>2471.4285728000004</v>
      </c>
    </row>
    <row r="539" spans="1:7" ht="16.5" x14ac:dyDescent="0.2">
      <c r="A539" s="144" t="s">
        <v>1886</v>
      </c>
      <c r="B539" s="144"/>
      <c r="C539" s="144"/>
      <c r="D539" s="195"/>
      <c r="E539" s="162"/>
      <c r="F539" s="160"/>
      <c r="G539" s="167"/>
    </row>
    <row r="540" spans="1:7" ht="16.5" x14ac:dyDescent="0.2">
      <c r="A540" s="144" t="s">
        <v>9</v>
      </c>
      <c r="B540" s="153" t="s">
        <v>1975</v>
      </c>
      <c r="C540" s="144" t="s">
        <v>2664</v>
      </c>
      <c r="D540" s="197" t="s">
        <v>1935</v>
      </c>
      <c r="E540" s="175">
        <v>175</v>
      </c>
      <c r="F540" s="172">
        <v>18.147089999999999</v>
      </c>
      <c r="G540" s="170">
        <f t="shared" ref="G540:G543" si="18">F540*E540</f>
        <v>3175.7407499999999</v>
      </c>
    </row>
    <row r="541" spans="1:7" ht="24.75" x14ac:dyDescent="0.2">
      <c r="A541" s="144" t="s">
        <v>9</v>
      </c>
      <c r="B541" s="146" t="s">
        <v>1869</v>
      </c>
      <c r="C541" s="144" t="s">
        <v>2702</v>
      </c>
      <c r="D541" s="197" t="s">
        <v>1935</v>
      </c>
      <c r="E541" s="175">
        <v>9.0907999999999998</v>
      </c>
      <c r="F541" s="172">
        <v>18.456315</v>
      </c>
      <c r="G541" s="170">
        <f t="shared" si="18"/>
        <v>167.78266840199998</v>
      </c>
    </row>
    <row r="542" spans="1:7" x14ac:dyDescent="0.2">
      <c r="A542" s="144" t="s">
        <v>9</v>
      </c>
      <c r="B542" s="146" t="s">
        <v>1860</v>
      </c>
      <c r="C542" s="142" t="s">
        <v>1980</v>
      </c>
      <c r="D542" s="200" t="s">
        <v>1935</v>
      </c>
      <c r="E542" s="175">
        <v>9.0907999999999998</v>
      </c>
      <c r="F542" s="180">
        <v>18.261945000000001</v>
      </c>
      <c r="G542" s="170">
        <f t="shared" si="18"/>
        <v>166.015689606</v>
      </c>
    </row>
    <row r="543" spans="1:7" ht="16.5" x14ac:dyDescent="0.2">
      <c r="A543" s="144" t="s">
        <v>9</v>
      </c>
      <c r="B543" s="146" t="s">
        <v>1861</v>
      </c>
      <c r="C543" s="144" t="s">
        <v>2646</v>
      </c>
      <c r="D543" s="197" t="s">
        <v>1935</v>
      </c>
      <c r="E543" s="175">
        <v>87.499750000000006</v>
      </c>
      <c r="F543" s="172">
        <v>13.040459999999999</v>
      </c>
      <c r="G543" s="170">
        <f t="shared" si="18"/>
        <v>1141.0369898850001</v>
      </c>
    </row>
    <row r="544" spans="1:7" x14ac:dyDescent="0.2">
      <c r="A544" s="146" t="s">
        <v>1854</v>
      </c>
      <c r="B544" s="146"/>
      <c r="C544" s="146"/>
      <c r="D544" s="197"/>
      <c r="E544" s="168"/>
      <c r="F544" s="169"/>
      <c r="G544" s="170">
        <f>SUM(G540:G543)</f>
        <v>4650.5760978930002</v>
      </c>
    </row>
    <row r="545" spans="1:10" ht="24.75" x14ac:dyDescent="0.2">
      <c r="A545" s="144" t="s">
        <v>1889</v>
      </c>
      <c r="B545" s="144"/>
      <c r="C545" s="144"/>
      <c r="D545" s="195"/>
      <c r="E545" s="162"/>
      <c r="F545" s="160"/>
      <c r="G545" s="167"/>
    </row>
    <row r="546" spans="1:10" x14ac:dyDescent="0.2">
      <c r="A546" s="147"/>
      <c r="B546" s="146" t="s">
        <v>564</v>
      </c>
      <c r="C546" s="144" t="s">
        <v>5297</v>
      </c>
      <c r="D546" s="197" t="s">
        <v>3297</v>
      </c>
      <c r="E546" s="175">
        <v>20.48</v>
      </c>
      <c r="F546" s="309">
        <v>34.426542855391503</v>
      </c>
      <c r="G546" s="170">
        <f t="shared" ref="G546:G547" si="19">F546*E546</f>
        <v>705.05559767841794</v>
      </c>
    </row>
    <row r="547" spans="1:10" x14ac:dyDescent="0.2">
      <c r="A547" s="147"/>
      <c r="B547" s="146" t="s">
        <v>573</v>
      </c>
      <c r="C547" s="144" t="s">
        <v>5298</v>
      </c>
      <c r="D547" s="197" t="s">
        <v>3281</v>
      </c>
      <c r="E547" s="175">
        <v>20.48</v>
      </c>
      <c r="F547" s="309">
        <v>41.801621941678505</v>
      </c>
      <c r="G547" s="170">
        <f t="shared" si="19"/>
        <v>856.09721736557583</v>
      </c>
    </row>
    <row r="548" spans="1:10" x14ac:dyDescent="0.2">
      <c r="A548" s="146" t="s">
        <v>1854</v>
      </c>
      <c r="B548" s="146"/>
      <c r="C548" s="146"/>
      <c r="D548" s="197"/>
      <c r="E548" s="168"/>
      <c r="F548" s="169"/>
      <c r="G548" s="170">
        <f>SUM(G546:G547)</f>
        <v>1561.1528150439938</v>
      </c>
    </row>
    <row r="549" spans="1:10" x14ac:dyDescent="0.2">
      <c r="A549" s="146" t="s">
        <v>3274</v>
      </c>
      <c r="B549" s="146"/>
      <c r="C549" s="146"/>
      <c r="D549" s="197"/>
      <c r="E549" s="168"/>
      <c r="F549" s="169"/>
      <c r="G549" s="170">
        <f>G538+G544+G548</f>
        <v>8683.1574857369942</v>
      </c>
      <c r="J549" s="331"/>
    </row>
    <row r="550" spans="1:10" x14ac:dyDescent="0.2">
      <c r="A550" s="146" t="s">
        <v>3273</v>
      </c>
      <c r="B550" s="146"/>
      <c r="C550" s="146"/>
      <c r="D550" s="197"/>
      <c r="E550" s="168"/>
      <c r="F550" s="173">
        <v>0.2303</v>
      </c>
      <c r="G550" s="170">
        <f>F550*G549</f>
        <v>1999.7311689652297</v>
      </c>
    </row>
    <row r="551" spans="1:10" ht="16.5" x14ac:dyDescent="0.2">
      <c r="A551" s="144" t="s">
        <v>3280</v>
      </c>
      <c r="B551" s="144"/>
      <c r="C551" s="144"/>
      <c r="D551" s="195"/>
      <c r="E551" s="162"/>
      <c r="F551" s="160"/>
      <c r="G551" s="161">
        <f>SUM(G549:G550)</f>
        <v>10682.888654702223</v>
      </c>
    </row>
    <row r="552" spans="1:10" x14ac:dyDescent="0.2">
      <c r="A552" s="144"/>
      <c r="B552" s="144"/>
      <c r="C552" s="144"/>
      <c r="D552" s="195"/>
      <c r="E552" s="162"/>
      <c r="F552" s="160"/>
      <c r="G552" s="161"/>
    </row>
    <row r="553" spans="1:10" x14ac:dyDescent="0.2">
      <c r="A553" s="145" t="s">
        <v>329</v>
      </c>
      <c r="B553" s="145" t="s">
        <v>330</v>
      </c>
      <c r="C553" s="143" t="s">
        <v>4013</v>
      </c>
      <c r="D553" s="194"/>
      <c r="E553" s="159"/>
      <c r="F553" s="160"/>
      <c r="G553" s="161" t="s">
        <v>0</v>
      </c>
    </row>
    <row r="554" spans="1:10" x14ac:dyDescent="0.2">
      <c r="A554" s="144"/>
      <c r="B554" s="144"/>
      <c r="C554" s="144"/>
      <c r="D554" s="195"/>
      <c r="E554" s="162"/>
      <c r="F554" s="160"/>
      <c r="G554" s="167"/>
    </row>
    <row r="555" spans="1:10" x14ac:dyDescent="0.2">
      <c r="A555" s="143" t="s">
        <v>3275</v>
      </c>
      <c r="B555" s="143"/>
      <c r="C555" s="143"/>
      <c r="D555" s="196" t="s">
        <v>263</v>
      </c>
      <c r="E555" s="164" t="s">
        <v>262</v>
      </c>
      <c r="F555" s="165" t="s">
        <v>3278</v>
      </c>
      <c r="G555" s="166" t="s">
        <v>3279</v>
      </c>
    </row>
    <row r="556" spans="1:10" ht="16.5" x14ac:dyDescent="0.2">
      <c r="A556" s="144" t="s">
        <v>1884</v>
      </c>
      <c r="B556" s="144"/>
      <c r="C556" s="144"/>
      <c r="D556" s="195"/>
      <c r="E556" s="162"/>
      <c r="F556" s="160"/>
      <c r="G556" s="167"/>
    </row>
    <row r="557" spans="1:10" ht="16.5" x14ac:dyDescent="0.2">
      <c r="A557" s="144" t="s">
        <v>9</v>
      </c>
      <c r="B557" s="144" t="s">
        <v>5230</v>
      </c>
      <c r="C557" s="144" t="s">
        <v>5279</v>
      </c>
      <c r="D557" s="195" t="s">
        <v>30</v>
      </c>
      <c r="E557" s="308">
        <v>0.68799999999999994</v>
      </c>
      <c r="F557" s="160">
        <v>7.7473999999999998</v>
      </c>
      <c r="G557" s="170">
        <f t="shared" ref="G557:G599" si="20">F557*E557</f>
        <v>5.330211199999999</v>
      </c>
    </row>
    <row r="558" spans="1:10" x14ac:dyDescent="0.2">
      <c r="A558" s="144" t="s">
        <v>9</v>
      </c>
      <c r="B558" s="144" t="s">
        <v>5232</v>
      </c>
      <c r="C558" s="144" t="s">
        <v>5186</v>
      </c>
      <c r="D558" s="195" t="s">
        <v>0</v>
      </c>
      <c r="E558" s="308">
        <v>0.8</v>
      </c>
      <c r="F558" s="160">
        <v>14.93</v>
      </c>
      <c r="G558" s="170">
        <f t="shared" si="20"/>
        <v>11.944000000000001</v>
      </c>
    </row>
    <row r="559" spans="1:10" ht="16.5" x14ac:dyDescent="0.2">
      <c r="A559" s="144" t="s">
        <v>9</v>
      </c>
      <c r="B559" s="144" t="s">
        <v>5234</v>
      </c>
      <c r="C559" s="144" t="s">
        <v>5187</v>
      </c>
      <c r="D559" s="195" t="s">
        <v>0</v>
      </c>
      <c r="E559" s="308">
        <v>0.8</v>
      </c>
      <c r="F559" s="160">
        <v>176.1</v>
      </c>
      <c r="G559" s="170">
        <f t="shared" si="20"/>
        <v>140.88</v>
      </c>
    </row>
    <row r="560" spans="1:10" x14ac:dyDescent="0.2">
      <c r="A560" s="144" t="s">
        <v>9</v>
      </c>
      <c r="B560" s="144" t="s">
        <v>5235</v>
      </c>
      <c r="C560" s="144" t="s">
        <v>5188</v>
      </c>
      <c r="D560" s="195" t="s">
        <v>0</v>
      </c>
      <c r="E560" s="308">
        <v>1.6</v>
      </c>
      <c r="F560" s="160">
        <v>26.2</v>
      </c>
      <c r="G560" s="170">
        <f t="shared" si="20"/>
        <v>41.92</v>
      </c>
    </row>
    <row r="561" spans="1:7" ht="24.75" x14ac:dyDescent="0.2">
      <c r="A561" s="144" t="s">
        <v>9</v>
      </c>
      <c r="B561" s="144" t="s">
        <v>5237</v>
      </c>
      <c r="C561" s="144" t="s">
        <v>5190</v>
      </c>
      <c r="D561" s="195" t="s">
        <v>3281</v>
      </c>
      <c r="E561" s="308">
        <v>44</v>
      </c>
      <c r="F561" s="160">
        <v>14.17</v>
      </c>
      <c r="G561" s="170">
        <f t="shared" si="20"/>
        <v>623.48</v>
      </c>
    </row>
    <row r="562" spans="1:7" ht="16.5" x14ac:dyDescent="0.2">
      <c r="A562" s="144" t="s">
        <v>9</v>
      </c>
      <c r="B562" s="144" t="s">
        <v>5319</v>
      </c>
      <c r="C562" s="144" t="s">
        <v>5309</v>
      </c>
      <c r="D562" s="195" t="s">
        <v>0</v>
      </c>
      <c r="E562" s="308">
        <v>3.2</v>
      </c>
      <c r="F562" s="160">
        <v>37.99</v>
      </c>
      <c r="G562" s="170">
        <f t="shared" si="20"/>
        <v>121.56800000000001</v>
      </c>
    </row>
    <row r="563" spans="1:7" ht="16.5" x14ac:dyDescent="0.2">
      <c r="A563" s="144" t="s">
        <v>9</v>
      </c>
      <c r="B563" s="144" t="s">
        <v>5238</v>
      </c>
      <c r="C563" s="144" t="s">
        <v>5191</v>
      </c>
      <c r="D563" s="195" t="s">
        <v>0</v>
      </c>
      <c r="E563" s="308">
        <v>8</v>
      </c>
      <c r="F563" s="160">
        <v>5.89</v>
      </c>
      <c r="G563" s="170">
        <f t="shared" si="20"/>
        <v>47.12</v>
      </c>
    </row>
    <row r="564" spans="1:7" ht="16.5" x14ac:dyDescent="0.2">
      <c r="A564" s="144" t="s">
        <v>9</v>
      </c>
      <c r="B564" s="144" t="s">
        <v>5239</v>
      </c>
      <c r="C564" s="144" t="s">
        <v>5301</v>
      </c>
      <c r="D564" s="195" t="s">
        <v>0</v>
      </c>
      <c r="E564" s="308">
        <v>2.4</v>
      </c>
      <c r="F564" s="160">
        <v>40.65</v>
      </c>
      <c r="G564" s="170">
        <f t="shared" si="20"/>
        <v>97.559999999999988</v>
      </c>
    </row>
    <row r="565" spans="1:7" ht="16.5" x14ac:dyDescent="0.2">
      <c r="A565" s="144" t="s">
        <v>9</v>
      </c>
      <c r="B565" s="144" t="s">
        <v>5240</v>
      </c>
      <c r="C565" s="144" t="s">
        <v>5302</v>
      </c>
      <c r="D565" s="195" t="s">
        <v>165</v>
      </c>
      <c r="E565" s="308">
        <v>41.086399999999998</v>
      </c>
      <c r="F565" s="160">
        <v>2.2400000000000002</v>
      </c>
      <c r="G565" s="170">
        <f t="shared" si="20"/>
        <v>92.033535999999998</v>
      </c>
    </row>
    <row r="566" spans="1:7" ht="16.5" x14ac:dyDescent="0.2">
      <c r="A566" s="144" t="s">
        <v>9</v>
      </c>
      <c r="B566" s="144" t="s">
        <v>5241</v>
      </c>
      <c r="C566" s="144" t="s">
        <v>5194</v>
      </c>
      <c r="D566" s="195" t="s">
        <v>165</v>
      </c>
      <c r="E566" s="308">
        <v>12</v>
      </c>
      <c r="F566" s="160">
        <v>1.54</v>
      </c>
      <c r="G566" s="170">
        <f t="shared" si="20"/>
        <v>18.48</v>
      </c>
    </row>
    <row r="567" spans="1:7" ht="16.5" x14ac:dyDescent="0.2">
      <c r="A567" s="144" t="s">
        <v>9</v>
      </c>
      <c r="B567" s="144" t="s">
        <v>5242</v>
      </c>
      <c r="C567" s="144" t="s">
        <v>5195</v>
      </c>
      <c r="D567" s="195" t="s">
        <v>165</v>
      </c>
      <c r="E567" s="308">
        <v>2.4</v>
      </c>
      <c r="F567" s="160">
        <v>2.2200000000000002</v>
      </c>
      <c r="G567" s="170">
        <f t="shared" si="20"/>
        <v>5.3280000000000003</v>
      </c>
    </row>
    <row r="568" spans="1:7" ht="24.75" x14ac:dyDescent="0.2">
      <c r="A568" s="144" t="s">
        <v>9</v>
      </c>
      <c r="B568" s="144" t="s">
        <v>5243</v>
      </c>
      <c r="C568" s="144" t="s">
        <v>5196</v>
      </c>
      <c r="D568" s="195" t="s">
        <v>165</v>
      </c>
      <c r="E568" s="308">
        <v>120</v>
      </c>
      <c r="F568" s="160">
        <v>0.96</v>
      </c>
      <c r="G568" s="170">
        <f t="shared" si="20"/>
        <v>115.19999999999999</v>
      </c>
    </row>
    <row r="569" spans="1:7" ht="24.75" x14ac:dyDescent="0.2">
      <c r="A569" s="144" t="s">
        <v>9</v>
      </c>
      <c r="B569" s="144" t="s">
        <v>5244</v>
      </c>
      <c r="C569" s="144" t="s">
        <v>5310</v>
      </c>
      <c r="D569" s="195" t="s">
        <v>0</v>
      </c>
      <c r="E569" s="308">
        <v>1</v>
      </c>
      <c r="F569" s="160">
        <v>606.51</v>
      </c>
      <c r="G569" s="170">
        <f t="shared" si="20"/>
        <v>606.51</v>
      </c>
    </row>
    <row r="570" spans="1:7" x14ac:dyDescent="0.2">
      <c r="A570" s="144" t="s">
        <v>9</v>
      </c>
      <c r="B570" s="144" t="s">
        <v>5246</v>
      </c>
      <c r="C570" s="144" t="s">
        <v>5197</v>
      </c>
      <c r="D570" s="195" t="s">
        <v>0</v>
      </c>
      <c r="E570" s="308">
        <v>0.8</v>
      </c>
      <c r="F570" s="160">
        <v>4.0199999999999996</v>
      </c>
      <c r="G570" s="170">
        <f t="shared" si="20"/>
        <v>3.2159999999999997</v>
      </c>
    </row>
    <row r="571" spans="1:7" x14ac:dyDescent="0.2">
      <c r="A571" s="144" t="s">
        <v>9</v>
      </c>
      <c r="B571" s="144" t="s">
        <v>5247</v>
      </c>
      <c r="C571" s="144" t="s">
        <v>5198</v>
      </c>
      <c r="D571" s="195" t="s">
        <v>0</v>
      </c>
      <c r="E571" s="308">
        <v>4.8</v>
      </c>
      <c r="F571" s="160">
        <v>99.06</v>
      </c>
      <c r="G571" s="170">
        <f t="shared" si="20"/>
        <v>475.488</v>
      </c>
    </row>
    <row r="572" spans="1:7" ht="16.5" x14ac:dyDescent="0.2">
      <c r="A572" s="144" t="s">
        <v>9</v>
      </c>
      <c r="B572" s="144" t="s">
        <v>5248</v>
      </c>
      <c r="C572" s="144" t="s">
        <v>5199</v>
      </c>
      <c r="D572" s="195" t="s">
        <v>0</v>
      </c>
      <c r="E572" s="308">
        <v>3.2</v>
      </c>
      <c r="F572" s="160">
        <v>1.92</v>
      </c>
      <c r="G572" s="170">
        <f t="shared" si="20"/>
        <v>6.1440000000000001</v>
      </c>
    </row>
    <row r="573" spans="1:7" ht="16.5" x14ac:dyDescent="0.2">
      <c r="A573" s="144" t="s">
        <v>9</v>
      </c>
      <c r="B573" s="144" t="s">
        <v>5249</v>
      </c>
      <c r="C573" s="144" t="s">
        <v>5200</v>
      </c>
      <c r="D573" s="195" t="s">
        <v>0</v>
      </c>
      <c r="E573" s="308">
        <v>3.2</v>
      </c>
      <c r="F573" s="160">
        <v>1.92</v>
      </c>
      <c r="G573" s="170">
        <f t="shared" si="20"/>
        <v>6.1440000000000001</v>
      </c>
    </row>
    <row r="574" spans="1:7" ht="24.75" x14ac:dyDescent="0.2">
      <c r="A574" s="144" t="s">
        <v>9</v>
      </c>
      <c r="B574" s="144" t="s">
        <v>5250</v>
      </c>
      <c r="C574" s="144" t="s">
        <v>5201</v>
      </c>
      <c r="D574" s="195" t="s">
        <v>0</v>
      </c>
      <c r="E574" s="308">
        <v>4.8</v>
      </c>
      <c r="F574" s="160">
        <v>1.22</v>
      </c>
      <c r="G574" s="170">
        <f t="shared" si="20"/>
        <v>5.8559999999999999</v>
      </c>
    </row>
    <row r="575" spans="1:7" ht="16.5" x14ac:dyDescent="0.2">
      <c r="A575" s="144" t="s">
        <v>9</v>
      </c>
      <c r="B575" s="144" t="s">
        <v>5251</v>
      </c>
      <c r="C575" s="144" t="s">
        <v>5202</v>
      </c>
      <c r="D575" s="195" t="s">
        <v>0</v>
      </c>
      <c r="E575" s="308">
        <v>4.8</v>
      </c>
      <c r="F575" s="160">
        <v>6.92</v>
      </c>
      <c r="G575" s="170">
        <f t="shared" si="20"/>
        <v>33.216000000000001</v>
      </c>
    </row>
    <row r="576" spans="1:7" ht="41.25" x14ac:dyDescent="0.2">
      <c r="A576" s="144" t="s">
        <v>9</v>
      </c>
      <c r="B576" s="144" t="s">
        <v>5252</v>
      </c>
      <c r="C576" s="144" t="s">
        <v>5203</v>
      </c>
      <c r="D576" s="195" t="s">
        <v>0</v>
      </c>
      <c r="E576" s="308">
        <v>2.4</v>
      </c>
      <c r="F576" s="160">
        <v>10.92</v>
      </c>
      <c r="G576" s="170">
        <f t="shared" si="20"/>
        <v>26.207999999999998</v>
      </c>
    </row>
    <row r="577" spans="1:7" ht="33" x14ac:dyDescent="0.2">
      <c r="A577" s="144" t="s">
        <v>9</v>
      </c>
      <c r="B577" s="144" t="s">
        <v>5253</v>
      </c>
      <c r="C577" s="144" t="s">
        <v>5204</v>
      </c>
      <c r="D577" s="195" t="s">
        <v>0</v>
      </c>
      <c r="E577" s="308">
        <v>1.6</v>
      </c>
      <c r="F577" s="160">
        <v>56.06</v>
      </c>
      <c r="G577" s="170">
        <f t="shared" si="20"/>
        <v>89.696000000000012</v>
      </c>
    </row>
    <row r="578" spans="1:7" x14ac:dyDescent="0.2">
      <c r="A578" s="144" t="s">
        <v>9</v>
      </c>
      <c r="B578" s="144" t="s">
        <v>5320</v>
      </c>
      <c r="C578" s="144" t="s">
        <v>5311</v>
      </c>
      <c r="D578" s="195" t="s">
        <v>0</v>
      </c>
      <c r="E578" s="308">
        <v>1.6</v>
      </c>
      <c r="F578" s="160">
        <v>270.42</v>
      </c>
      <c r="G578" s="170">
        <f t="shared" si="20"/>
        <v>432.67200000000003</v>
      </c>
    </row>
    <row r="579" spans="1:7" ht="24.75" x14ac:dyDescent="0.2">
      <c r="A579" s="144" t="s">
        <v>9</v>
      </c>
      <c r="B579" s="144" t="s">
        <v>5257</v>
      </c>
      <c r="C579" s="144" t="s">
        <v>5312</v>
      </c>
      <c r="D579" s="195" t="s">
        <v>0</v>
      </c>
      <c r="E579" s="308">
        <v>8</v>
      </c>
      <c r="F579" s="160">
        <v>0.6</v>
      </c>
      <c r="G579" s="170">
        <f t="shared" si="20"/>
        <v>4.8</v>
      </c>
    </row>
    <row r="580" spans="1:7" ht="24.75" x14ac:dyDescent="0.2">
      <c r="A580" s="144" t="s">
        <v>9</v>
      </c>
      <c r="B580" s="144" t="s">
        <v>5258</v>
      </c>
      <c r="C580" s="144" t="s">
        <v>5209</v>
      </c>
      <c r="D580" s="195" t="s">
        <v>165</v>
      </c>
      <c r="E580" s="308">
        <v>0.88</v>
      </c>
      <c r="F580" s="160">
        <v>6.24</v>
      </c>
      <c r="G580" s="170">
        <f t="shared" si="20"/>
        <v>5.4912000000000001</v>
      </c>
    </row>
    <row r="581" spans="1:7" ht="24.75" x14ac:dyDescent="0.2">
      <c r="A581" s="144" t="s">
        <v>9</v>
      </c>
      <c r="B581" s="144" t="s">
        <v>5259</v>
      </c>
      <c r="C581" s="144" t="s">
        <v>5210</v>
      </c>
      <c r="D581" s="195" t="s">
        <v>0</v>
      </c>
      <c r="E581" s="308">
        <v>1.6</v>
      </c>
      <c r="F581" s="160">
        <v>65.489999999999995</v>
      </c>
      <c r="G581" s="170">
        <f t="shared" si="20"/>
        <v>104.78399999999999</v>
      </c>
    </row>
    <row r="582" spans="1:7" ht="24.75" x14ac:dyDescent="0.2">
      <c r="A582" s="144" t="s">
        <v>9</v>
      </c>
      <c r="B582" s="144" t="s">
        <v>5260</v>
      </c>
      <c r="C582" s="144" t="s">
        <v>5211</v>
      </c>
      <c r="D582" s="195" t="s">
        <v>0</v>
      </c>
      <c r="E582" s="308">
        <v>0.8</v>
      </c>
      <c r="F582" s="160">
        <v>69.83</v>
      </c>
      <c r="G582" s="170">
        <f t="shared" si="20"/>
        <v>55.864000000000004</v>
      </c>
    </row>
    <row r="583" spans="1:7" ht="33" x14ac:dyDescent="0.2">
      <c r="A583" s="144" t="s">
        <v>9</v>
      </c>
      <c r="B583" s="144" t="s">
        <v>5261</v>
      </c>
      <c r="C583" s="144" t="s">
        <v>5212</v>
      </c>
      <c r="D583" s="195" t="s">
        <v>0</v>
      </c>
      <c r="E583" s="308">
        <v>0.8</v>
      </c>
      <c r="F583" s="160">
        <v>165.96</v>
      </c>
      <c r="G583" s="170">
        <f t="shared" si="20"/>
        <v>132.768</v>
      </c>
    </row>
    <row r="584" spans="1:7" ht="33" x14ac:dyDescent="0.2">
      <c r="A584" s="144" t="s">
        <v>9</v>
      </c>
      <c r="B584" s="144" t="s">
        <v>5262</v>
      </c>
      <c r="C584" s="144" t="s">
        <v>5213</v>
      </c>
      <c r="D584" s="195" t="s">
        <v>0</v>
      </c>
      <c r="E584" s="308">
        <v>3.2</v>
      </c>
      <c r="F584" s="160">
        <v>8.91</v>
      </c>
      <c r="G584" s="170">
        <f t="shared" si="20"/>
        <v>28.512</v>
      </c>
    </row>
    <row r="585" spans="1:7" ht="24.75" x14ac:dyDescent="0.2">
      <c r="A585" s="144" t="s">
        <v>9</v>
      </c>
      <c r="B585" s="144" t="s">
        <v>5263</v>
      </c>
      <c r="C585" s="144" t="s">
        <v>5214</v>
      </c>
      <c r="D585" s="195" t="s">
        <v>0</v>
      </c>
      <c r="E585" s="308">
        <v>4</v>
      </c>
      <c r="F585" s="160">
        <v>3.01</v>
      </c>
      <c r="G585" s="170">
        <f t="shared" si="20"/>
        <v>12.04</v>
      </c>
    </row>
    <row r="586" spans="1:7" ht="24.75" x14ac:dyDescent="0.2">
      <c r="A586" s="144" t="s">
        <v>9</v>
      </c>
      <c r="B586" s="144" t="s">
        <v>5265</v>
      </c>
      <c r="C586" s="144" t="s">
        <v>5313</v>
      </c>
      <c r="D586" s="195" t="s">
        <v>0</v>
      </c>
      <c r="E586" s="308">
        <v>3.2</v>
      </c>
      <c r="F586" s="160">
        <v>13.7</v>
      </c>
      <c r="G586" s="170">
        <f t="shared" si="20"/>
        <v>43.84</v>
      </c>
    </row>
    <row r="587" spans="1:7" ht="24.75" x14ac:dyDescent="0.2">
      <c r="A587" s="144" t="s">
        <v>9</v>
      </c>
      <c r="B587" s="144" t="s">
        <v>5321</v>
      </c>
      <c r="C587" s="144" t="s">
        <v>5314</v>
      </c>
      <c r="D587" s="195" t="s">
        <v>0</v>
      </c>
      <c r="E587" s="308">
        <v>0.8</v>
      </c>
      <c r="F587" s="160">
        <v>268.85000000000002</v>
      </c>
      <c r="G587" s="170">
        <f t="shared" si="20"/>
        <v>215.08000000000004</v>
      </c>
    </row>
    <row r="588" spans="1:7" ht="24.75" x14ac:dyDescent="0.2">
      <c r="A588" s="144" t="s">
        <v>9</v>
      </c>
      <c r="B588" s="144" t="s">
        <v>5267</v>
      </c>
      <c r="C588" s="144" t="s">
        <v>5315</v>
      </c>
      <c r="D588" s="195" t="s">
        <v>0</v>
      </c>
      <c r="E588" s="308">
        <v>3.2</v>
      </c>
      <c r="F588" s="160">
        <v>2.93</v>
      </c>
      <c r="G588" s="170">
        <f t="shared" si="20"/>
        <v>9.3760000000000012</v>
      </c>
    </row>
    <row r="589" spans="1:7" ht="24.75" x14ac:dyDescent="0.2">
      <c r="A589" s="144" t="s">
        <v>9</v>
      </c>
      <c r="B589" s="144" t="s">
        <v>5268</v>
      </c>
      <c r="C589" s="144" t="s">
        <v>5219</v>
      </c>
      <c r="D589" s="195" t="s">
        <v>0</v>
      </c>
      <c r="E589" s="308">
        <v>4.8</v>
      </c>
      <c r="F589" s="160">
        <v>9.76</v>
      </c>
      <c r="G589" s="170">
        <f t="shared" si="20"/>
        <v>46.847999999999999</v>
      </c>
    </row>
    <row r="590" spans="1:7" ht="24.75" x14ac:dyDescent="0.2">
      <c r="A590" s="144" t="s">
        <v>9</v>
      </c>
      <c r="B590" s="144" t="s">
        <v>5269</v>
      </c>
      <c r="C590" s="144" t="s">
        <v>5220</v>
      </c>
      <c r="D590" s="195" t="s">
        <v>3281</v>
      </c>
      <c r="E590" s="308">
        <v>20.736000000000001</v>
      </c>
      <c r="F590" s="160">
        <v>14.87</v>
      </c>
      <c r="G590" s="170">
        <f t="shared" si="20"/>
        <v>308.34431999999998</v>
      </c>
    </row>
    <row r="591" spans="1:7" x14ac:dyDescent="0.2">
      <c r="A591" s="144" t="s">
        <v>9</v>
      </c>
      <c r="B591" s="144" t="s">
        <v>5270</v>
      </c>
      <c r="C591" s="144" t="s">
        <v>5221</v>
      </c>
      <c r="D591" s="195" t="s">
        <v>0</v>
      </c>
      <c r="E591" s="308">
        <v>1.6</v>
      </c>
      <c r="F591" s="160">
        <v>6.4</v>
      </c>
      <c r="G591" s="170">
        <f t="shared" si="20"/>
        <v>10.240000000000002</v>
      </c>
    </row>
    <row r="592" spans="1:7" ht="41.25" x14ac:dyDescent="0.2">
      <c r="A592" s="144" t="s">
        <v>9</v>
      </c>
      <c r="B592" s="144" t="s">
        <v>5271</v>
      </c>
      <c r="C592" s="144" t="s">
        <v>5222</v>
      </c>
      <c r="D592" s="195" t="s">
        <v>0</v>
      </c>
      <c r="E592" s="308">
        <v>1.6</v>
      </c>
      <c r="F592" s="160">
        <v>32.5</v>
      </c>
      <c r="G592" s="170">
        <f t="shared" si="20"/>
        <v>52</v>
      </c>
    </row>
    <row r="593" spans="1:7" ht="16.5" x14ac:dyDescent="0.2">
      <c r="A593" s="144" t="s">
        <v>9</v>
      </c>
      <c r="B593" s="144" t="s">
        <v>5272</v>
      </c>
      <c r="C593" s="144" t="s">
        <v>5316</v>
      </c>
      <c r="D593" s="195" t="s">
        <v>165</v>
      </c>
      <c r="E593" s="308">
        <v>4.8</v>
      </c>
      <c r="F593" s="160">
        <v>3.79</v>
      </c>
      <c r="G593" s="170">
        <f t="shared" si="20"/>
        <v>18.192</v>
      </c>
    </row>
    <row r="594" spans="1:7" ht="16.5" x14ac:dyDescent="0.2">
      <c r="A594" s="144" t="s">
        <v>9</v>
      </c>
      <c r="B594" s="144" t="s">
        <v>5273</v>
      </c>
      <c r="C594" s="144" t="s">
        <v>5224</v>
      </c>
      <c r="D594" s="195" t="s">
        <v>165</v>
      </c>
      <c r="E594" s="308">
        <v>4.8</v>
      </c>
      <c r="F594" s="160">
        <v>5.14</v>
      </c>
      <c r="G594" s="170">
        <f t="shared" si="20"/>
        <v>24.671999999999997</v>
      </c>
    </row>
    <row r="595" spans="1:7" ht="16.5" x14ac:dyDescent="0.2">
      <c r="A595" s="144" t="s">
        <v>9</v>
      </c>
      <c r="B595" s="144" t="s">
        <v>5274</v>
      </c>
      <c r="C595" s="144" t="s">
        <v>5317</v>
      </c>
      <c r="D595" s="195" t="s">
        <v>165</v>
      </c>
      <c r="E595" s="308">
        <v>9.6</v>
      </c>
      <c r="F595" s="160">
        <v>8.08</v>
      </c>
      <c r="G595" s="170">
        <f t="shared" si="20"/>
        <v>77.567999999999998</v>
      </c>
    </row>
    <row r="596" spans="1:7" ht="24.75" x14ac:dyDescent="0.2">
      <c r="A596" s="144" t="s">
        <v>9</v>
      </c>
      <c r="B596" s="144" t="s">
        <v>5275</v>
      </c>
      <c r="C596" s="144" t="s">
        <v>5318</v>
      </c>
      <c r="D596" s="195" t="s">
        <v>165</v>
      </c>
      <c r="E596" s="308">
        <v>3.2</v>
      </c>
      <c r="F596" s="160">
        <v>3.06</v>
      </c>
      <c r="G596" s="170">
        <f t="shared" si="20"/>
        <v>9.7920000000000016</v>
      </c>
    </row>
    <row r="597" spans="1:7" ht="24.75" x14ac:dyDescent="0.2">
      <c r="A597" s="144" t="s">
        <v>9</v>
      </c>
      <c r="B597" s="144" t="s">
        <v>5276</v>
      </c>
      <c r="C597" s="144" t="s">
        <v>5227</v>
      </c>
      <c r="D597" s="195" t="s">
        <v>165</v>
      </c>
      <c r="E597" s="308">
        <v>3.2</v>
      </c>
      <c r="F597" s="160">
        <v>5.26</v>
      </c>
      <c r="G597" s="170">
        <f t="shared" si="20"/>
        <v>16.832000000000001</v>
      </c>
    </row>
    <row r="598" spans="1:7" ht="24.75" x14ac:dyDescent="0.2">
      <c r="A598" s="144" t="s">
        <v>9</v>
      </c>
      <c r="B598" s="144" t="s">
        <v>5277</v>
      </c>
      <c r="C598" s="144" t="s">
        <v>5228</v>
      </c>
      <c r="D598" s="195" t="s">
        <v>0</v>
      </c>
      <c r="E598" s="308">
        <v>1.6</v>
      </c>
      <c r="F598" s="160">
        <v>118.95</v>
      </c>
      <c r="G598" s="170">
        <f t="shared" si="20"/>
        <v>190.32000000000002</v>
      </c>
    </row>
    <row r="599" spans="1:7" ht="33" x14ac:dyDescent="0.2">
      <c r="A599" s="144" t="s">
        <v>9</v>
      </c>
      <c r="B599" s="144" t="s">
        <v>5278</v>
      </c>
      <c r="C599" s="144" t="s">
        <v>5229</v>
      </c>
      <c r="D599" s="195" t="s">
        <v>3281</v>
      </c>
      <c r="E599" s="308">
        <v>1.728</v>
      </c>
      <c r="F599" s="160">
        <v>73.39</v>
      </c>
      <c r="G599" s="170">
        <f t="shared" si="20"/>
        <v>126.81792</v>
      </c>
    </row>
    <row r="600" spans="1:7" x14ac:dyDescent="0.2">
      <c r="A600" s="146" t="s">
        <v>1854</v>
      </c>
      <c r="B600" s="146"/>
      <c r="C600" s="146"/>
      <c r="D600" s="197"/>
      <c r="E600" s="168"/>
      <c r="F600" s="169"/>
      <c r="G600" s="170">
        <f>SUM(G557:G599)</f>
        <v>4500.1751872000013</v>
      </c>
    </row>
    <row r="601" spans="1:7" ht="16.5" x14ac:dyDescent="0.2">
      <c r="A601" s="144" t="s">
        <v>1886</v>
      </c>
      <c r="B601" s="144"/>
      <c r="C601" s="144"/>
      <c r="D601" s="195"/>
      <c r="E601" s="162"/>
      <c r="F601" s="160"/>
      <c r="G601" s="167"/>
    </row>
    <row r="602" spans="1:7" ht="16.5" x14ac:dyDescent="0.2">
      <c r="A602" s="144" t="s">
        <v>9</v>
      </c>
      <c r="B602" s="153" t="s">
        <v>1975</v>
      </c>
      <c r="C602" s="144" t="s">
        <v>2664</v>
      </c>
      <c r="D602" s="197" t="s">
        <v>1935</v>
      </c>
      <c r="E602" s="175">
        <v>115</v>
      </c>
      <c r="F602" s="172">
        <v>18.147089999999999</v>
      </c>
      <c r="G602" s="170">
        <f t="shared" ref="G602:G605" si="21">F602*E602</f>
        <v>2086.9153499999998</v>
      </c>
    </row>
    <row r="603" spans="1:7" ht="24.75" x14ac:dyDescent="0.2">
      <c r="A603" s="144" t="s">
        <v>9</v>
      </c>
      <c r="B603" s="146" t="s">
        <v>1869</v>
      </c>
      <c r="C603" s="144" t="s">
        <v>2702</v>
      </c>
      <c r="D603" s="197" t="s">
        <v>1935</v>
      </c>
      <c r="E603" s="175">
        <v>4</v>
      </c>
      <c r="F603" s="172">
        <v>18.456315</v>
      </c>
      <c r="G603" s="170">
        <f t="shared" si="21"/>
        <v>73.82526</v>
      </c>
    </row>
    <row r="604" spans="1:7" x14ac:dyDescent="0.2">
      <c r="A604" s="144" t="s">
        <v>9</v>
      </c>
      <c r="B604" s="146" t="s">
        <v>1860</v>
      </c>
      <c r="C604" s="142" t="s">
        <v>1980</v>
      </c>
      <c r="D604" s="200" t="s">
        <v>1935</v>
      </c>
      <c r="E604" s="175">
        <v>4</v>
      </c>
      <c r="F604" s="180">
        <v>18.261945000000001</v>
      </c>
      <c r="G604" s="170">
        <f t="shared" si="21"/>
        <v>73.047780000000003</v>
      </c>
    </row>
    <row r="605" spans="1:7" ht="16.5" x14ac:dyDescent="0.2">
      <c r="A605" s="144" t="s">
        <v>9</v>
      </c>
      <c r="B605" s="146" t="s">
        <v>1861</v>
      </c>
      <c r="C605" s="144" t="s">
        <v>2646</v>
      </c>
      <c r="D605" s="197" t="s">
        <v>1935</v>
      </c>
      <c r="E605" s="175">
        <v>57.5</v>
      </c>
      <c r="F605" s="172">
        <v>13.040459999999999</v>
      </c>
      <c r="G605" s="170">
        <f t="shared" si="21"/>
        <v>749.82645000000002</v>
      </c>
    </row>
    <row r="606" spans="1:7" ht="16.5" x14ac:dyDescent="0.2">
      <c r="A606" s="147" t="s">
        <v>9</v>
      </c>
      <c r="B606" s="146" t="s">
        <v>1866</v>
      </c>
      <c r="C606" s="144" t="s">
        <v>2705</v>
      </c>
      <c r="D606" s="197" t="s">
        <v>1935</v>
      </c>
      <c r="E606" s="175">
        <v>6.8334960000000002</v>
      </c>
      <c r="F606" s="172">
        <v>18.226604999999999</v>
      </c>
      <c r="G606" s="170">
        <f>F606*E606</f>
        <v>124.55143236108</v>
      </c>
    </row>
    <row r="607" spans="1:7" x14ac:dyDescent="0.2">
      <c r="A607" s="146" t="s">
        <v>1854</v>
      </c>
      <c r="B607" s="146"/>
      <c r="C607" s="146"/>
      <c r="D607" s="197"/>
      <c r="E607" s="168"/>
      <c r="F607" s="169"/>
      <c r="G607" s="170">
        <f>SUM(G602:G606)</f>
        <v>3108.1662723610798</v>
      </c>
    </row>
    <row r="608" spans="1:7" ht="24.75" x14ac:dyDescent="0.2">
      <c r="A608" s="144" t="s">
        <v>1889</v>
      </c>
      <c r="B608" s="144"/>
      <c r="C608" s="144"/>
      <c r="D608" s="195"/>
      <c r="E608" s="162"/>
      <c r="F608" s="160"/>
      <c r="G608" s="167"/>
    </row>
    <row r="609" spans="1:10" x14ac:dyDescent="0.2">
      <c r="A609" s="147"/>
      <c r="B609" s="146" t="s">
        <v>564</v>
      </c>
      <c r="C609" s="144" t="s">
        <v>5297</v>
      </c>
      <c r="D609" s="197" t="s">
        <v>3297</v>
      </c>
      <c r="E609" s="175">
        <v>14.4</v>
      </c>
      <c r="F609" s="309">
        <v>34.426542855391503</v>
      </c>
      <c r="G609" s="170">
        <f t="shared" ref="G609:G610" si="22">F609*E609</f>
        <v>495.74221711763767</v>
      </c>
    </row>
    <row r="610" spans="1:10" x14ac:dyDescent="0.2">
      <c r="A610" s="147"/>
      <c r="B610" s="146" t="s">
        <v>573</v>
      </c>
      <c r="C610" s="144" t="s">
        <v>5298</v>
      </c>
      <c r="D610" s="197" t="s">
        <v>3281</v>
      </c>
      <c r="E610" s="175">
        <v>14.4</v>
      </c>
      <c r="F610" s="309">
        <v>41.801621941678505</v>
      </c>
      <c r="G610" s="170">
        <f t="shared" si="22"/>
        <v>601.94335596017049</v>
      </c>
    </row>
    <row r="611" spans="1:10" x14ac:dyDescent="0.2">
      <c r="A611" s="146" t="s">
        <v>1854</v>
      </c>
      <c r="B611" s="146"/>
      <c r="C611" s="146"/>
      <c r="D611" s="197"/>
      <c r="E611" s="168"/>
      <c r="F611" s="169"/>
      <c r="G611" s="170">
        <f>SUM(G609:G610)</f>
        <v>1097.6855730778082</v>
      </c>
    </row>
    <row r="612" spans="1:10" x14ac:dyDescent="0.2">
      <c r="A612" s="145" t="s">
        <v>3274</v>
      </c>
      <c r="B612" s="146"/>
      <c r="C612" s="146"/>
      <c r="D612" s="197"/>
      <c r="E612" s="168"/>
      <c r="F612" s="169"/>
      <c r="G612" s="170">
        <f>G600+G607+G611</f>
        <v>8706.0270326388891</v>
      </c>
      <c r="J612" s="331"/>
    </row>
    <row r="613" spans="1:10" x14ac:dyDescent="0.2">
      <c r="A613" s="145" t="s">
        <v>3273</v>
      </c>
      <c r="B613" s="146"/>
      <c r="C613" s="146"/>
      <c r="D613" s="197"/>
      <c r="E613" s="168"/>
      <c r="F613" s="173">
        <v>0.2303</v>
      </c>
      <c r="G613" s="170">
        <f>F613*G612</f>
        <v>2004.9980256167362</v>
      </c>
    </row>
    <row r="614" spans="1:10" ht="24.75" x14ac:dyDescent="0.2">
      <c r="A614" s="143" t="s">
        <v>3280</v>
      </c>
      <c r="B614" s="144"/>
      <c r="C614" s="144"/>
      <c r="D614" s="195"/>
      <c r="E614" s="162"/>
      <c r="F614" s="160"/>
      <c r="G614" s="161">
        <f>SUM(G612:G613)</f>
        <v>10711.025058255625</v>
      </c>
    </row>
    <row r="615" spans="1:10" x14ac:dyDescent="0.2">
      <c r="A615" s="144"/>
      <c r="B615" s="144"/>
      <c r="C615" s="144"/>
      <c r="D615" s="195"/>
      <c r="E615" s="162"/>
      <c r="F615" s="160"/>
      <c r="G615" s="161"/>
    </row>
    <row r="616" spans="1:10" x14ac:dyDescent="0.2">
      <c r="A616" s="145" t="s">
        <v>331</v>
      </c>
      <c r="B616" s="145" t="s">
        <v>332</v>
      </c>
      <c r="C616" s="143" t="s">
        <v>4014</v>
      </c>
      <c r="D616" s="194"/>
      <c r="E616" s="159"/>
      <c r="F616" s="160"/>
      <c r="G616" s="161" t="s">
        <v>0</v>
      </c>
    </row>
    <row r="617" spans="1:10" x14ac:dyDescent="0.2">
      <c r="A617" s="144"/>
      <c r="B617" s="144"/>
      <c r="C617" s="144"/>
      <c r="D617" s="195"/>
      <c r="E617" s="162"/>
      <c r="F617" s="160"/>
      <c r="G617" s="167"/>
    </row>
    <row r="618" spans="1:10" x14ac:dyDescent="0.2">
      <c r="A618" s="143" t="s">
        <v>3275</v>
      </c>
      <c r="B618" s="143"/>
      <c r="C618" s="143"/>
      <c r="D618" s="196" t="s">
        <v>263</v>
      </c>
      <c r="E618" s="164" t="s">
        <v>262</v>
      </c>
      <c r="F618" s="165" t="s">
        <v>3278</v>
      </c>
      <c r="G618" s="166" t="s">
        <v>3279</v>
      </c>
    </row>
    <row r="619" spans="1:10" ht="16.5" x14ac:dyDescent="0.2">
      <c r="A619" s="144" t="s">
        <v>1884</v>
      </c>
      <c r="B619" s="144"/>
      <c r="C619" s="144"/>
      <c r="D619" s="195"/>
      <c r="E619" s="162"/>
      <c r="F619" s="160"/>
      <c r="G619" s="167"/>
    </row>
    <row r="620" spans="1:10" ht="16.5" x14ac:dyDescent="0.2">
      <c r="A620" s="147" t="s">
        <v>9</v>
      </c>
      <c r="B620" s="146" t="s">
        <v>5325</v>
      </c>
      <c r="C620" s="144" t="s">
        <v>5322</v>
      </c>
      <c r="D620" s="197" t="s">
        <v>0</v>
      </c>
      <c r="E620" s="175">
        <v>0.1</v>
      </c>
      <c r="F620" s="172">
        <v>652.66</v>
      </c>
      <c r="G620" s="170">
        <f>F620*E620</f>
        <v>65.266000000000005</v>
      </c>
    </row>
    <row r="621" spans="1:10" ht="24.75" x14ac:dyDescent="0.2">
      <c r="A621" s="147" t="s">
        <v>9</v>
      </c>
      <c r="B621" s="146" t="s">
        <v>5230</v>
      </c>
      <c r="C621" s="144" t="s">
        <v>5323</v>
      </c>
      <c r="D621" s="197" t="s">
        <v>30</v>
      </c>
      <c r="E621" s="175">
        <v>0.33600000000000002</v>
      </c>
      <c r="F621" s="172">
        <v>7.7473999999999998</v>
      </c>
      <c r="G621" s="170">
        <f t="shared" ref="G621:G639" si="23">F621*E621</f>
        <v>2.6031264000000003</v>
      </c>
    </row>
    <row r="622" spans="1:10" ht="16.5" x14ac:dyDescent="0.2">
      <c r="A622" s="147" t="s">
        <v>9</v>
      </c>
      <c r="B622" s="146" t="s">
        <v>5234</v>
      </c>
      <c r="C622" s="144" t="s">
        <v>5187</v>
      </c>
      <c r="D622" s="197" t="s">
        <v>0</v>
      </c>
      <c r="E622" s="175">
        <v>0.8</v>
      </c>
      <c r="F622" s="172">
        <v>176.1</v>
      </c>
      <c r="G622" s="170">
        <f t="shared" si="23"/>
        <v>140.88</v>
      </c>
    </row>
    <row r="623" spans="1:10" ht="24.75" x14ac:dyDescent="0.2">
      <c r="A623" s="147" t="s">
        <v>9</v>
      </c>
      <c r="B623" s="146" t="s">
        <v>5237</v>
      </c>
      <c r="C623" s="144" t="s">
        <v>5190</v>
      </c>
      <c r="D623" s="197" t="s">
        <v>3281</v>
      </c>
      <c r="E623" s="175">
        <v>30.975999999999999</v>
      </c>
      <c r="F623" s="172">
        <v>14.17</v>
      </c>
      <c r="G623" s="170">
        <f t="shared" si="23"/>
        <v>438.92991999999998</v>
      </c>
    </row>
    <row r="624" spans="1:10" ht="16.5" x14ac:dyDescent="0.2">
      <c r="A624" s="147" t="s">
        <v>9</v>
      </c>
      <c r="B624" s="146" t="s">
        <v>5238</v>
      </c>
      <c r="C624" s="144" t="s">
        <v>5191</v>
      </c>
      <c r="D624" s="197" t="s">
        <v>0</v>
      </c>
      <c r="E624" s="175">
        <v>3.2</v>
      </c>
      <c r="F624" s="172">
        <v>5.89</v>
      </c>
      <c r="G624" s="170">
        <f t="shared" si="23"/>
        <v>18.847999999999999</v>
      </c>
    </row>
    <row r="625" spans="1:7" ht="16.5" x14ac:dyDescent="0.2">
      <c r="A625" s="147" t="s">
        <v>9</v>
      </c>
      <c r="B625" s="146" t="s">
        <v>5239</v>
      </c>
      <c r="C625" s="144" t="s">
        <v>5192</v>
      </c>
      <c r="D625" s="197" t="s">
        <v>0</v>
      </c>
      <c r="E625" s="175">
        <v>0.8</v>
      </c>
      <c r="F625" s="172">
        <v>40.65</v>
      </c>
      <c r="G625" s="170">
        <f t="shared" si="23"/>
        <v>32.520000000000003</v>
      </c>
    </row>
    <row r="626" spans="1:7" ht="16.5" x14ac:dyDescent="0.2">
      <c r="A626" s="147" t="s">
        <v>9</v>
      </c>
      <c r="B626" s="146" t="s">
        <v>5240</v>
      </c>
      <c r="C626" s="144" t="s">
        <v>5193</v>
      </c>
      <c r="D626" s="197" t="s">
        <v>165</v>
      </c>
      <c r="E626" s="175">
        <v>12.839499999999999</v>
      </c>
      <c r="F626" s="172">
        <v>2.2400000000000002</v>
      </c>
      <c r="G626" s="170">
        <f t="shared" si="23"/>
        <v>28.760480000000001</v>
      </c>
    </row>
    <row r="627" spans="1:7" ht="16.5" x14ac:dyDescent="0.2">
      <c r="A627" s="147" t="s">
        <v>9</v>
      </c>
      <c r="B627" s="146" t="s">
        <v>5241</v>
      </c>
      <c r="C627" s="144" t="s">
        <v>5194</v>
      </c>
      <c r="D627" s="197" t="s">
        <v>165</v>
      </c>
      <c r="E627" s="175">
        <v>8</v>
      </c>
      <c r="F627" s="172">
        <v>1.54</v>
      </c>
      <c r="G627" s="170">
        <f t="shared" si="23"/>
        <v>12.32</v>
      </c>
    </row>
    <row r="628" spans="1:7" ht="16.5" x14ac:dyDescent="0.2">
      <c r="A628" s="147" t="s">
        <v>9</v>
      </c>
      <c r="B628" s="146" t="s">
        <v>5242</v>
      </c>
      <c r="C628" s="144" t="s">
        <v>5195</v>
      </c>
      <c r="D628" s="197" t="s">
        <v>165</v>
      </c>
      <c r="E628" s="175">
        <v>1.6</v>
      </c>
      <c r="F628" s="172">
        <v>2.2200000000000002</v>
      </c>
      <c r="G628" s="170">
        <f t="shared" si="23"/>
        <v>3.5520000000000005</v>
      </c>
    </row>
    <row r="629" spans="1:7" ht="24.75" x14ac:dyDescent="0.2">
      <c r="A629" s="147" t="s">
        <v>9</v>
      </c>
      <c r="B629" s="146" t="s">
        <v>5243</v>
      </c>
      <c r="C629" s="144" t="s">
        <v>5196</v>
      </c>
      <c r="D629" s="197" t="s">
        <v>165</v>
      </c>
      <c r="E629" s="175">
        <v>36</v>
      </c>
      <c r="F629" s="172">
        <v>0.96</v>
      </c>
      <c r="G629" s="170">
        <f t="shared" si="23"/>
        <v>34.56</v>
      </c>
    </row>
    <row r="630" spans="1:7" x14ac:dyDescent="0.2">
      <c r="A630" s="147" t="s">
        <v>9</v>
      </c>
      <c r="B630" s="146" t="s">
        <v>5246</v>
      </c>
      <c r="C630" s="144" t="s">
        <v>5197</v>
      </c>
      <c r="D630" s="197" t="s">
        <v>0</v>
      </c>
      <c r="E630" s="175">
        <v>0.8</v>
      </c>
      <c r="F630" s="172">
        <v>4.0199999999999996</v>
      </c>
      <c r="G630" s="170">
        <f t="shared" si="23"/>
        <v>3.2159999999999997</v>
      </c>
    </row>
    <row r="631" spans="1:7" x14ac:dyDescent="0.2">
      <c r="A631" s="147" t="s">
        <v>9</v>
      </c>
      <c r="B631" s="146" t="s">
        <v>5247</v>
      </c>
      <c r="C631" s="144" t="s">
        <v>5198</v>
      </c>
      <c r="D631" s="197" t="s">
        <v>0</v>
      </c>
      <c r="E631" s="175">
        <v>4.8</v>
      </c>
      <c r="F631" s="172">
        <v>99.06</v>
      </c>
      <c r="G631" s="170">
        <f t="shared" si="23"/>
        <v>475.488</v>
      </c>
    </row>
    <row r="632" spans="1:7" ht="41.25" x14ac:dyDescent="0.2">
      <c r="A632" s="147" t="s">
        <v>9</v>
      </c>
      <c r="B632" s="146" t="s">
        <v>5252</v>
      </c>
      <c r="C632" s="144" t="s">
        <v>5203</v>
      </c>
      <c r="D632" s="197" t="s">
        <v>0</v>
      </c>
      <c r="E632" s="175">
        <v>1.6</v>
      </c>
      <c r="F632" s="172">
        <v>10.92</v>
      </c>
      <c r="G632" s="170">
        <f t="shared" si="23"/>
        <v>17.472000000000001</v>
      </c>
    </row>
    <row r="633" spans="1:7" ht="16.5" x14ac:dyDescent="0.2">
      <c r="A633" s="147" t="s">
        <v>9</v>
      </c>
      <c r="B633" s="146" t="s">
        <v>5257</v>
      </c>
      <c r="C633" s="144" t="s">
        <v>5303</v>
      </c>
      <c r="D633" s="197" t="s">
        <v>0</v>
      </c>
      <c r="E633" s="175">
        <v>3.2</v>
      </c>
      <c r="F633" s="172">
        <v>0.6</v>
      </c>
      <c r="G633" s="170">
        <f t="shared" si="23"/>
        <v>1.92</v>
      </c>
    </row>
    <row r="634" spans="1:7" ht="24.75" x14ac:dyDescent="0.2">
      <c r="A634" s="147" t="s">
        <v>9</v>
      </c>
      <c r="B634" s="146" t="s">
        <v>5258</v>
      </c>
      <c r="C634" s="144" t="s">
        <v>5209</v>
      </c>
      <c r="D634" s="197" t="s">
        <v>165</v>
      </c>
      <c r="E634" s="175">
        <v>0.88</v>
      </c>
      <c r="F634" s="172">
        <v>6.24</v>
      </c>
      <c r="G634" s="170">
        <f t="shared" si="23"/>
        <v>5.4912000000000001</v>
      </c>
    </row>
    <row r="635" spans="1:7" ht="24.75" x14ac:dyDescent="0.2">
      <c r="A635" s="147" t="s">
        <v>9</v>
      </c>
      <c r="B635" s="146" t="s">
        <v>5260</v>
      </c>
      <c r="C635" s="144" t="s">
        <v>5211</v>
      </c>
      <c r="D635" s="197" t="s">
        <v>0</v>
      </c>
      <c r="E635" s="175">
        <v>0.8</v>
      </c>
      <c r="F635" s="172">
        <v>69.83</v>
      </c>
      <c r="G635" s="170">
        <f t="shared" si="23"/>
        <v>55.864000000000004</v>
      </c>
    </row>
    <row r="636" spans="1:7" ht="33" x14ac:dyDescent="0.2">
      <c r="A636" s="147" t="s">
        <v>9</v>
      </c>
      <c r="B636" s="146" t="s">
        <v>5261</v>
      </c>
      <c r="C636" s="144" t="s">
        <v>5212</v>
      </c>
      <c r="D636" s="197" t="s">
        <v>0</v>
      </c>
      <c r="E636" s="175">
        <v>0.8</v>
      </c>
      <c r="F636" s="172">
        <v>165.96</v>
      </c>
      <c r="G636" s="170">
        <f t="shared" si="23"/>
        <v>132.768</v>
      </c>
    </row>
    <row r="637" spans="1:7" ht="24.75" x14ac:dyDescent="0.2">
      <c r="A637" s="147" t="s">
        <v>9</v>
      </c>
      <c r="B637" s="146" t="s">
        <v>5269</v>
      </c>
      <c r="C637" s="144" t="s">
        <v>5220</v>
      </c>
      <c r="D637" s="197" t="s">
        <v>3281</v>
      </c>
      <c r="E637" s="175">
        <v>20.736000000000001</v>
      </c>
      <c r="F637" s="172">
        <v>14.87</v>
      </c>
      <c r="G637" s="170">
        <f t="shared" si="23"/>
        <v>308.34431999999998</v>
      </c>
    </row>
    <row r="638" spans="1:7" x14ac:dyDescent="0.2">
      <c r="A638" s="147" t="s">
        <v>9</v>
      </c>
      <c r="B638" s="146" t="s">
        <v>5270</v>
      </c>
      <c r="C638" s="144" t="s">
        <v>5221</v>
      </c>
      <c r="D638" s="197" t="s">
        <v>0</v>
      </c>
      <c r="E638" s="175">
        <v>1.6</v>
      </c>
      <c r="F638" s="172">
        <v>6.4</v>
      </c>
      <c r="G638" s="170">
        <f t="shared" si="23"/>
        <v>10.240000000000002</v>
      </c>
    </row>
    <row r="639" spans="1:7" x14ac:dyDescent="0.2">
      <c r="A639" s="147" t="s">
        <v>9</v>
      </c>
      <c r="B639" s="146" t="s">
        <v>5326</v>
      </c>
      <c r="C639" s="144" t="s">
        <v>5324</v>
      </c>
      <c r="D639" s="197" t="s">
        <v>3281</v>
      </c>
      <c r="E639" s="175">
        <v>1.728</v>
      </c>
      <c r="F639" s="172">
        <v>66.56</v>
      </c>
      <c r="G639" s="170">
        <f t="shared" si="23"/>
        <v>115.01568</v>
      </c>
    </row>
    <row r="640" spans="1:7" x14ac:dyDescent="0.2">
      <c r="A640" s="146" t="s">
        <v>1854</v>
      </c>
      <c r="B640" s="146"/>
      <c r="C640" s="146"/>
      <c r="D640" s="197"/>
      <c r="E640" s="168"/>
      <c r="F640" s="169"/>
      <c r="G640" s="170">
        <f>SUM(G620:G639)</f>
        <v>1904.0587263999998</v>
      </c>
    </row>
    <row r="641" spans="1:10" ht="16.5" x14ac:dyDescent="0.2">
      <c r="A641" s="144" t="s">
        <v>1886</v>
      </c>
      <c r="B641" s="144"/>
      <c r="C641" s="144"/>
      <c r="D641" s="195"/>
      <c r="E641" s="162"/>
      <c r="F641" s="160"/>
      <c r="G641" s="167"/>
    </row>
    <row r="642" spans="1:10" ht="16.5" x14ac:dyDescent="0.2">
      <c r="A642" s="144" t="s">
        <v>9</v>
      </c>
      <c r="B642" s="153" t="s">
        <v>1975</v>
      </c>
      <c r="C642" s="144" t="s">
        <v>2664</v>
      </c>
      <c r="D642" s="197" t="s">
        <v>1935</v>
      </c>
      <c r="E642" s="175">
        <v>120</v>
      </c>
      <c r="F642" s="172">
        <v>18.147089999999999</v>
      </c>
      <c r="G642" s="170">
        <f t="shared" ref="G642:G645" si="24">F642*E642</f>
        <v>2177.6507999999999</v>
      </c>
    </row>
    <row r="643" spans="1:10" ht="24.75" x14ac:dyDescent="0.2">
      <c r="A643" s="144" t="s">
        <v>9</v>
      </c>
      <c r="B643" s="146" t="s">
        <v>1869</v>
      </c>
      <c r="C643" s="144" t="s">
        <v>2702</v>
      </c>
      <c r="D643" s="197" t="s">
        <v>1935</v>
      </c>
      <c r="E643" s="175">
        <v>10.1142</v>
      </c>
      <c r="F643" s="172">
        <v>18.456315</v>
      </c>
      <c r="G643" s="170">
        <f t="shared" si="24"/>
        <v>186.67086117300002</v>
      </c>
    </row>
    <row r="644" spans="1:10" x14ac:dyDescent="0.2">
      <c r="A644" s="144" t="s">
        <v>9</v>
      </c>
      <c r="B644" s="146" t="s">
        <v>1860</v>
      </c>
      <c r="C644" s="142" t="s">
        <v>1980</v>
      </c>
      <c r="D644" s="200" t="s">
        <v>1935</v>
      </c>
      <c r="E644" s="175">
        <v>10.1142</v>
      </c>
      <c r="F644" s="180">
        <v>18.261945000000001</v>
      </c>
      <c r="G644" s="170">
        <f t="shared" si="24"/>
        <v>184.70496411900001</v>
      </c>
    </row>
    <row r="645" spans="1:10" ht="16.5" x14ac:dyDescent="0.2">
      <c r="A645" s="144" t="s">
        <v>9</v>
      </c>
      <c r="B645" s="146" t="s">
        <v>1861</v>
      </c>
      <c r="C645" s="144" t="s">
        <v>2646</v>
      </c>
      <c r="D645" s="197" t="s">
        <v>1935</v>
      </c>
      <c r="E645" s="175">
        <v>60</v>
      </c>
      <c r="F645" s="172">
        <v>13.040459999999999</v>
      </c>
      <c r="G645" s="170">
        <f t="shared" si="24"/>
        <v>782.42759999999998</v>
      </c>
    </row>
    <row r="646" spans="1:10" x14ac:dyDescent="0.2">
      <c r="A646" s="146" t="s">
        <v>1854</v>
      </c>
      <c r="B646" s="146"/>
      <c r="C646" s="146"/>
      <c r="D646" s="197"/>
      <c r="E646" s="168"/>
      <c r="F646" s="169"/>
      <c r="G646" s="170">
        <f>SUM(G642:G645)</f>
        <v>3331.454225292</v>
      </c>
    </row>
    <row r="647" spans="1:10" ht="24.75" x14ac:dyDescent="0.2">
      <c r="A647" s="144" t="s">
        <v>1889</v>
      </c>
      <c r="B647" s="144"/>
      <c r="C647" s="144"/>
      <c r="D647" s="195"/>
      <c r="E647" s="162"/>
      <c r="F647" s="160"/>
      <c r="G647" s="167"/>
    </row>
    <row r="648" spans="1:10" x14ac:dyDescent="0.2">
      <c r="A648" s="147"/>
      <c r="B648" s="146" t="s">
        <v>564</v>
      </c>
      <c r="C648" s="144" t="s">
        <v>5297</v>
      </c>
      <c r="D648" s="197" t="s">
        <v>3297</v>
      </c>
      <c r="E648" s="175">
        <v>14.4</v>
      </c>
      <c r="F648" s="309">
        <v>34.426542855391503</v>
      </c>
      <c r="G648" s="170">
        <f t="shared" ref="G648:G649" si="25">F648*E648</f>
        <v>495.74221711763767</v>
      </c>
    </row>
    <row r="649" spans="1:10" x14ac:dyDescent="0.2">
      <c r="A649" s="147"/>
      <c r="B649" s="146" t="s">
        <v>573</v>
      </c>
      <c r="C649" s="144" t="s">
        <v>5298</v>
      </c>
      <c r="D649" s="197" t="s">
        <v>3281</v>
      </c>
      <c r="E649" s="175">
        <v>14.4</v>
      </c>
      <c r="F649" s="309">
        <v>41.801621941678505</v>
      </c>
      <c r="G649" s="170">
        <f t="shared" si="25"/>
        <v>601.94335596017049</v>
      </c>
    </row>
    <row r="650" spans="1:10" x14ac:dyDescent="0.2">
      <c r="A650" s="146" t="s">
        <v>1854</v>
      </c>
      <c r="B650" s="146"/>
      <c r="C650" s="146"/>
      <c r="D650" s="197"/>
      <c r="E650" s="168"/>
      <c r="F650" s="169"/>
      <c r="G650" s="170">
        <f>SUM(G648:G649)</f>
        <v>1097.6855730778082</v>
      </c>
    </row>
    <row r="651" spans="1:10" x14ac:dyDescent="0.2">
      <c r="A651" s="145" t="s">
        <v>3274</v>
      </c>
      <c r="B651" s="146"/>
      <c r="C651" s="146"/>
      <c r="D651" s="197"/>
      <c r="E651" s="168"/>
      <c r="F651" s="169"/>
      <c r="G651" s="170">
        <f>G640+G646+G650</f>
        <v>6333.1985247698076</v>
      </c>
      <c r="J651" s="331"/>
    </row>
    <row r="652" spans="1:10" x14ac:dyDescent="0.2">
      <c r="A652" s="145" t="s">
        <v>3273</v>
      </c>
      <c r="B652" s="146"/>
      <c r="C652" s="146"/>
      <c r="D652" s="197"/>
      <c r="E652" s="168"/>
      <c r="F652" s="173">
        <v>0.2303</v>
      </c>
      <c r="G652" s="170">
        <f>F652*G651</f>
        <v>1458.5356202544867</v>
      </c>
    </row>
    <row r="653" spans="1:10" ht="24.75" x14ac:dyDescent="0.2">
      <c r="A653" s="143" t="s">
        <v>3280</v>
      </c>
      <c r="B653" s="144"/>
      <c r="C653" s="144"/>
      <c r="D653" s="195"/>
      <c r="E653" s="162"/>
      <c r="F653" s="160"/>
      <c r="G653" s="161">
        <f>SUM(G651:G652)</f>
        <v>7791.7341450242948</v>
      </c>
    </row>
    <row r="654" spans="1:10" x14ac:dyDescent="0.2">
      <c r="A654" s="144"/>
      <c r="B654" s="144"/>
      <c r="C654" s="144"/>
      <c r="D654" s="195"/>
      <c r="E654" s="162"/>
      <c r="F654" s="160"/>
      <c r="G654" s="161"/>
    </row>
    <row r="655" spans="1:10" ht="16.5" x14ac:dyDescent="0.2">
      <c r="A655" s="145" t="s">
        <v>333</v>
      </c>
      <c r="B655" s="145" t="s">
        <v>334</v>
      </c>
      <c r="C655" s="143" t="s">
        <v>4015</v>
      </c>
      <c r="D655" s="194"/>
      <c r="E655" s="159"/>
      <c r="F655" s="160"/>
      <c r="G655" s="161" t="s">
        <v>3281</v>
      </c>
    </row>
    <row r="656" spans="1:10" x14ac:dyDescent="0.2">
      <c r="A656" s="144"/>
      <c r="B656" s="144"/>
      <c r="C656" s="144"/>
      <c r="D656" s="195"/>
      <c r="E656" s="162"/>
      <c r="F656" s="160"/>
      <c r="G656" s="167"/>
    </row>
    <row r="657" spans="1:7" x14ac:dyDescent="0.2">
      <c r="A657" s="143" t="s">
        <v>3275</v>
      </c>
      <c r="B657" s="143"/>
      <c r="C657" s="143"/>
      <c r="D657" s="196" t="s">
        <v>263</v>
      </c>
      <c r="E657" s="164" t="s">
        <v>262</v>
      </c>
      <c r="F657" s="165" t="s">
        <v>3278</v>
      </c>
      <c r="G657" s="166" t="s">
        <v>3279</v>
      </c>
    </row>
    <row r="658" spans="1:7" ht="16.5" x14ac:dyDescent="0.2">
      <c r="A658" s="144" t="s">
        <v>1884</v>
      </c>
      <c r="B658" s="144"/>
      <c r="C658" s="144"/>
      <c r="D658" s="195"/>
      <c r="E658" s="162"/>
      <c r="F658" s="160"/>
      <c r="G658" s="167"/>
    </row>
    <row r="659" spans="1:7" ht="16.5" x14ac:dyDescent="0.2">
      <c r="A659" s="144" t="s">
        <v>9</v>
      </c>
      <c r="B659" s="144" t="s">
        <v>5333</v>
      </c>
      <c r="C659" s="144" t="s">
        <v>5327</v>
      </c>
      <c r="D659" s="195" t="s">
        <v>3281</v>
      </c>
      <c r="E659" s="308">
        <v>1.3</v>
      </c>
      <c r="F659" s="160">
        <v>11.13</v>
      </c>
      <c r="G659" s="167">
        <f>F659*E659</f>
        <v>14.469000000000001</v>
      </c>
    </row>
    <row r="660" spans="1:7" x14ac:dyDescent="0.2">
      <c r="A660" s="144" t="s">
        <v>9</v>
      </c>
      <c r="B660" s="144" t="s">
        <v>5334</v>
      </c>
      <c r="C660" s="144" t="s">
        <v>5328</v>
      </c>
      <c r="D660" s="195" t="s">
        <v>165</v>
      </c>
      <c r="E660" s="308">
        <v>1.2</v>
      </c>
      <c r="F660" s="160">
        <v>0.64</v>
      </c>
      <c r="G660" s="167">
        <f t="shared" ref="G660:G668" si="26">F660*E660</f>
        <v>0.76800000000000002</v>
      </c>
    </row>
    <row r="661" spans="1:7" x14ac:dyDescent="0.2">
      <c r="A661" s="144" t="s">
        <v>9</v>
      </c>
      <c r="B661" s="144" t="s">
        <v>5246</v>
      </c>
      <c r="C661" s="144" t="s">
        <v>5197</v>
      </c>
      <c r="D661" s="195" t="s">
        <v>0</v>
      </c>
      <c r="E661" s="308">
        <v>0.04</v>
      </c>
      <c r="F661" s="160">
        <v>4.0199999999999996</v>
      </c>
      <c r="G661" s="167">
        <f t="shared" si="26"/>
        <v>0.1608</v>
      </c>
    </row>
    <row r="662" spans="1:7" ht="49.5" x14ac:dyDescent="0.2">
      <c r="A662" s="144" t="s">
        <v>9</v>
      </c>
      <c r="B662" s="144" t="s">
        <v>5335</v>
      </c>
      <c r="C662" s="144" t="s">
        <v>5329</v>
      </c>
      <c r="D662" s="195" t="s">
        <v>0</v>
      </c>
      <c r="E662" s="308">
        <v>0.04</v>
      </c>
      <c r="F662" s="160">
        <v>7.41</v>
      </c>
      <c r="G662" s="167">
        <f t="shared" si="26"/>
        <v>0.2964</v>
      </c>
    </row>
    <row r="663" spans="1:7" ht="24.75" x14ac:dyDescent="0.2">
      <c r="A663" s="144" t="s">
        <v>9</v>
      </c>
      <c r="B663" s="144" t="s">
        <v>5257</v>
      </c>
      <c r="C663" s="144" t="s">
        <v>5208</v>
      </c>
      <c r="D663" s="195" t="s">
        <v>0</v>
      </c>
      <c r="E663" s="308">
        <v>2</v>
      </c>
      <c r="F663" s="160">
        <v>0.6</v>
      </c>
      <c r="G663" s="167">
        <f t="shared" si="26"/>
        <v>1.2</v>
      </c>
    </row>
    <row r="664" spans="1:7" ht="24.75" x14ac:dyDescent="0.2">
      <c r="A664" s="144" t="s">
        <v>9</v>
      </c>
      <c r="B664" s="144" t="s">
        <v>5258</v>
      </c>
      <c r="C664" s="144" t="s">
        <v>5209</v>
      </c>
      <c r="D664" s="195" t="s">
        <v>165</v>
      </c>
      <c r="E664" s="308">
        <v>3.2</v>
      </c>
      <c r="F664" s="160">
        <v>6.24</v>
      </c>
      <c r="G664" s="167">
        <f t="shared" si="26"/>
        <v>19.968000000000004</v>
      </c>
    </row>
    <row r="665" spans="1:7" ht="16.5" x14ac:dyDescent="0.2">
      <c r="A665" s="144" t="s">
        <v>9</v>
      </c>
      <c r="B665" s="144" t="s">
        <v>5336</v>
      </c>
      <c r="C665" s="144" t="s">
        <v>5330</v>
      </c>
      <c r="D665" s="195" t="s">
        <v>30</v>
      </c>
      <c r="E665" s="308">
        <v>0.15</v>
      </c>
      <c r="F665" s="160">
        <v>8.26</v>
      </c>
      <c r="G665" s="167">
        <f t="shared" si="26"/>
        <v>1.2389999999999999</v>
      </c>
    </row>
    <row r="666" spans="1:7" ht="24.75" x14ac:dyDescent="0.2">
      <c r="A666" s="144" t="s">
        <v>9</v>
      </c>
      <c r="B666" s="144" t="s">
        <v>5337</v>
      </c>
      <c r="C666" s="144" t="s">
        <v>5331</v>
      </c>
      <c r="D666" s="195" t="s">
        <v>3281</v>
      </c>
      <c r="E666" s="308">
        <v>0.15</v>
      </c>
      <c r="F666" s="160">
        <v>12.58</v>
      </c>
      <c r="G666" s="167">
        <f t="shared" si="26"/>
        <v>1.887</v>
      </c>
    </row>
    <row r="667" spans="1:7" ht="33" x14ac:dyDescent="0.2">
      <c r="A667" s="144" t="s">
        <v>9</v>
      </c>
      <c r="B667" s="144" t="s">
        <v>5338</v>
      </c>
      <c r="C667" s="144" t="s">
        <v>5332</v>
      </c>
      <c r="D667" s="195" t="s">
        <v>3281</v>
      </c>
      <c r="E667" s="308">
        <v>1.8</v>
      </c>
      <c r="F667" s="160">
        <v>13.3573</v>
      </c>
      <c r="G667" s="167">
        <f t="shared" si="26"/>
        <v>24.043140000000001</v>
      </c>
    </row>
    <row r="668" spans="1:7" ht="24.75" x14ac:dyDescent="0.2">
      <c r="A668" s="144" t="s">
        <v>9</v>
      </c>
      <c r="B668" s="144" t="s">
        <v>5269</v>
      </c>
      <c r="C668" s="144" t="s">
        <v>5220</v>
      </c>
      <c r="D668" s="195" t="s">
        <v>3281</v>
      </c>
      <c r="E668" s="308">
        <v>1.2</v>
      </c>
      <c r="F668" s="160">
        <v>14.87</v>
      </c>
      <c r="G668" s="167">
        <f t="shared" si="26"/>
        <v>17.843999999999998</v>
      </c>
    </row>
    <row r="669" spans="1:7" x14ac:dyDescent="0.2">
      <c r="A669" s="146" t="s">
        <v>1854</v>
      </c>
      <c r="B669" s="146"/>
      <c r="C669" s="146"/>
      <c r="D669" s="197"/>
      <c r="E669" s="168"/>
      <c r="F669" s="169"/>
      <c r="G669" s="170">
        <f>SUM(G659:G668)</f>
        <v>81.875339999999994</v>
      </c>
    </row>
    <row r="670" spans="1:7" ht="16.5" x14ac:dyDescent="0.2">
      <c r="A670" s="144" t="s">
        <v>1886</v>
      </c>
      <c r="B670" s="144"/>
      <c r="C670" s="144"/>
      <c r="D670" s="195"/>
      <c r="E670" s="162"/>
      <c r="F670" s="160"/>
      <c r="G670" s="167"/>
    </row>
    <row r="671" spans="1:7" ht="16.5" x14ac:dyDescent="0.2">
      <c r="A671" s="144" t="s">
        <v>9</v>
      </c>
      <c r="B671" s="153" t="s">
        <v>1975</v>
      </c>
      <c r="C671" s="144" t="s">
        <v>2664</v>
      </c>
      <c r="D671" s="197" t="s">
        <v>1935</v>
      </c>
      <c r="E671" s="175">
        <v>0.99999800000000005</v>
      </c>
      <c r="F671" s="172">
        <v>18.147089999999999</v>
      </c>
      <c r="G671" s="170">
        <f t="shared" ref="G671:G673" si="27">F671*E671</f>
        <v>18.147053705819999</v>
      </c>
    </row>
    <row r="672" spans="1:7" ht="24.75" x14ac:dyDescent="0.2">
      <c r="A672" s="144" t="s">
        <v>9</v>
      </c>
      <c r="B672" s="146" t="s">
        <v>1869</v>
      </c>
      <c r="C672" s="144" t="s">
        <v>2702</v>
      </c>
      <c r="D672" s="197" t="s">
        <v>1935</v>
      </c>
      <c r="E672" s="175">
        <v>0.19997999999999999</v>
      </c>
      <c r="F672" s="172">
        <v>18.456315</v>
      </c>
      <c r="G672" s="170">
        <f t="shared" si="27"/>
        <v>3.6908938736999999</v>
      </c>
    </row>
    <row r="673" spans="1:10" ht="16.5" x14ac:dyDescent="0.2">
      <c r="A673" s="144" t="s">
        <v>9</v>
      </c>
      <c r="B673" s="146" t="s">
        <v>1861</v>
      </c>
      <c r="C673" s="144" t="s">
        <v>2646</v>
      </c>
      <c r="D673" s="197" t="s">
        <v>1935</v>
      </c>
      <c r="E673" s="175">
        <v>0.60002699999999998</v>
      </c>
      <c r="F673" s="172">
        <v>13.040459999999999</v>
      </c>
      <c r="G673" s="170">
        <f t="shared" si="27"/>
        <v>7.8246280924199993</v>
      </c>
      <c r="J673" s="333"/>
    </row>
    <row r="674" spans="1:10" x14ac:dyDescent="0.2">
      <c r="A674" s="146" t="s">
        <v>1854</v>
      </c>
      <c r="B674" s="146"/>
      <c r="C674" s="146"/>
      <c r="D674" s="197"/>
      <c r="E674" s="168"/>
      <c r="F674" s="169"/>
      <c r="G674" s="170">
        <f>SUM(G671:G673)</f>
        <v>29.662575671939997</v>
      </c>
    </row>
    <row r="675" spans="1:10" ht="24.75" x14ac:dyDescent="0.2">
      <c r="A675" s="144" t="s">
        <v>1889</v>
      </c>
      <c r="B675" s="144"/>
      <c r="C675" s="144"/>
      <c r="D675" s="195"/>
      <c r="E675" s="162"/>
      <c r="F675" s="160"/>
      <c r="G675" s="167"/>
    </row>
    <row r="676" spans="1:10" x14ac:dyDescent="0.2">
      <c r="A676" s="291" t="s">
        <v>9</v>
      </c>
      <c r="B676" s="293" t="s">
        <v>562</v>
      </c>
      <c r="C676" s="310" t="s">
        <v>4957</v>
      </c>
      <c r="D676" s="288" t="s">
        <v>308</v>
      </c>
      <c r="E676" s="175">
        <v>1</v>
      </c>
      <c r="F676" s="309">
        <v>22.620787694504997</v>
      </c>
      <c r="G676" s="170">
        <f t="shared" ref="G676" si="28">F676*E676</f>
        <v>22.620787694504997</v>
      </c>
    </row>
    <row r="677" spans="1:10" x14ac:dyDescent="0.2">
      <c r="A677" s="147"/>
      <c r="B677" s="146"/>
      <c r="C677" s="144"/>
      <c r="D677" s="197"/>
      <c r="E677" s="175"/>
      <c r="F677" s="172"/>
      <c r="G677" s="170"/>
    </row>
    <row r="678" spans="1:10" x14ac:dyDescent="0.2">
      <c r="A678" s="146" t="s">
        <v>1854</v>
      </c>
      <c r="B678" s="146"/>
      <c r="C678" s="146"/>
      <c r="D678" s="197"/>
      <c r="E678" s="168"/>
      <c r="F678" s="169"/>
      <c r="G678" s="170">
        <f>SUM(G676:G677)</f>
        <v>22.620787694504997</v>
      </c>
    </row>
    <row r="679" spans="1:10" x14ac:dyDescent="0.2">
      <c r="A679" s="145" t="s">
        <v>3274</v>
      </c>
      <c r="B679" s="146"/>
      <c r="C679" s="146"/>
      <c r="D679" s="197"/>
      <c r="E679" s="168"/>
      <c r="F679" s="169"/>
      <c r="G679" s="170">
        <f>G678+G674+G669</f>
        <v>134.158703366445</v>
      </c>
      <c r="J679" s="331"/>
    </row>
    <row r="680" spans="1:10" x14ac:dyDescent="0.2">
      <c r="A680" s="145" t="s">
        <v>3273</v>
      </c>
      <c r="B680" s="146"/>
      <c r="C680" s="146"/>
      <c r="D680" s="197"/>
      <c r="E680" s="168"/>
      <c r="F680" s="173">
        <v>0.2303</v>
      </c>
      <c r="G680" s="170">
        <f>F680*G679</f>
        <v>30.896749385292285</v>
      </c>
    </row>
    <row r="681" spans="1:10" ht="24.75" x14ac:dyDescent="0.2">
      <c r="A681" s="143" t="s">
        <v>3280</v>
      </c>
      <c r="B681" s="144"/>
      <c r="C681" s="144"/>
      <c r="D681" s="195"/>
      <c r="E681" s="162"/>
      <c r="F681" s="160"/>
      <c r="G681" s="161">
        <f>SUM(G679:G680)</f>
        <v>165.05545275173728</v>
      </c>
    </row>
    <row r="682" spans="1:10" x14ac:dyDescent="0.2">
      <c r="A682" s="144"/>
      <c r="B682" s="144"/>
      <c r="C682" s="144"/>
      <c r="D682" s="195"/>
      <c r="E682" s="162"/>
      <c r="F682" s="160"/>
      <c r="G682" s="161"/>
    </row>
    <row r="683" spans="1:10" x14ac:dyDescent="0.2">
      <c r="A683" s="142"/>
      <c r="B683" s="142"/>
      <c r="C683" s="142"/>
      <c r="D683" s="193"/>
      <c r="E683" s="157"/>
      <c r="F683" s="174"/>
      <c r="G683" s="158"/>
    </row>
    <row r="684" spans="1:10" x14ac:dyDescent="0.2">
      <c r="A684" s="145" t="s">
        <v>335</v>
      </c>
      <c r="B684" s="145" t="s">
        <v>336</v>
      </c>
      <c r="C684" s="143" t="s">
        <v>4016</v>
      </c>
      <c r="D684" s="194"/>
      <c r="E684" s="159"/>
      <c r="F684" s="160"/>
      <c r="G684" s="161" t="s">
        <v>0</v>
      </c>
    </row>
    <row r="685" spans="1:10" x14ac:dyDescent="0.2">
      <c r="A685" s="144"/>
      <c r="B685" s="144"/>
      <c r="C685" s="144"/>
      <c r="D685" s="195"/>
      <c r="E685" s="162"/>
      <c r="F685" s="160"/>
      <c r="G685" s="163"/>
    </row>
    <row r="686" spans="1:10" x14ac:dyDescent="0.2">
      <c r="A686" s="143" t="s">
        <v>3275</v>
      </c>
      <c r="B686" s="143"/>
      <c r="C686" s="143"/>
      <c r="D686" s="196" t="s">
        <v>263</v>
      </c>
      <c r="E686" s="164" t="s">
        <v>262</v>
      </c>
      <c r="F686" s="165" t="s">
        <v>3278</v>
      </c>
      <c r="G686" s="166" t="s">
        <v>3279</v>
      </c>
    </row>
    <row r="687" spans="1:10" ht="16.5" x14ac:dyDescent="0.2">
      <c r="A687" s="144" t="s">
        <v>1884</v>
      </c>
      <c r="B687" s="144"/>
      <c r="C687" s="144"/>
      <c r="D687" s="195"/>
      <c r="E687" s="162"/>
      <c r="F687" s="160"/>
      <c r="G687" s="167"/>
    </row>
    <row r="688" spans="1:10" ht="24.75" x14ac:dyDescent="0.2">
      <c r="A688" s="147" t="s">
        <v>9</v>
      </c>
      <c r="B688" s="146" t="s">
        <v>2699</v>
      </c>
      <c r="C688" s="144" t="s">
        <v>2700</v>
      </c>
      <c r="D688" s="197" t="s">
        <v>1880</v>
      </c>
      <c r="E688" s="175">
        <v>1</v>
      </c>
      <c r="F688" s="172">
        <v>372.69563999999997</v>
      </c>
      <c r="G688" s="170">
        <f>F688*E688</f>
        <v>372.69563999999997</v>
      </c>
    </row>
    <row r="689" spans="1:7" x14ac:dyDescent="0.2">
      <c r="A689" s="146" t="s">
        <v>1854</v>
      </c>
      <c r="B689" s="146"/>
      <c r="C689" s="146"/>
      <c r="D689" s="197"/>
      <c r="E689" s="168"/>
      <c r="F689" s="169"/>
      <c r="G689" s="170">
        <f>SUM(G688:G688)</f>
        <v>372.69563999999997</v>
      </c>
    </row>
    <row r="690" spans="1:7" ht="16.5" x14ac:dyDescent="0.2">
      <c r="A690" s="144" t="s">
        <v>1886</v>
      </c>
      <c r="B690" s="144"/>
      <c r="C690" s="144"/>
      <c r="D690" s="195"/>
      <c r="E690" s="162"/>
      <c r="F690" s="160"/>
      <c r="G690" s="167"/>
    </row>
    <row r="691" spans="1:7" x14ac:dyDescent="0.2">
      <c r="A691" s="146" t="s">
        <v>1854</v>
      </c>
      <c r="B691" s="146"/>
      <c r="C691" s="146"/>
      <c r="D691" s="197"/>
      <c r="E691" s="168"/>
      <c r="F691" s="169"/>
      <c r="G691" s="170"/>
    </row>
    <row r="692" spans="1:7" ht="24.75" x14ac:dyDescent="0.2">
      <c r="A692" s="144" t="s">
        <v>1889</v>
      </c>
      <c r="B692" s="144"/>
      <c r="C692" s="144"/>
      <c r="D692" s="195"/>
      <c r="E692" s="162"/>
      <c r="F692" s="160"/>
      <c r="G692" s="167"/>
    </row>
    <row r="693" spans="1:7" ht="24.75" x14ac:dyDescent="0.2">
      <c r="A693" s="147" t="s">
        <v>9</v>
      </c>
      <c r="B693" s="153" t="s">
        <v>1868</v>
      </c>
      <c r="C693" s="144" t="s">
        <v>2701</v>
      </c>
      <c r="D693" s="197" t="s">
        <v>1935</v>
      </c>
      <c r="E693" s="175">
        <v>3</v>
      </c>
      <c r="F693" s="172">
        <v>13.923959999999999</v>
      </c>
      <c r="G693" s="170">
        <f>F693*E693</f>
        <v>41.771879999999996</v>
      </c>
    </row>
    <row r="694" spans="1:7" ht="24.75" x14ac:dyDescent="0.2">
      <c r="A694" s="147" t="s">
        <v>9</v>
      </c>
      <c r="B694" s="146" t="s">
        <v>1869</v>
      </c>
      <c r="C694" s="144" t="s">
        <v>2702</v>
      </c>
      <c r="D694" s="197" t="s">
        <v>1935</v>
      </c>
      <c r="E694" s="175">
        <v>3</v>
      </c>
      <c r="F694" s="172">
        <v>18.456315</v>
      </c>
      <c r="G694" s="170">
        <f>F694*E694</f>
        <v>55.368944999999997</v>
      </c>
    </row>
    <row r="695" spans="1:7" x14ac:dyDescent="0.2">
      <c r="A695" s="146" t="s">
        <v>1854</v>
      </c>
      <c r="B695" s="146"/>
      <c r="C695" s="146"/>
      <c r="D695" s="197"/>
      <c r="E695" s="168"/>
      <c r="F695" s="169"/>
      <c r="G695" s="170">
        <f>SUM(G693:G694)</f>
        <v>97.140824999999992</v>
      </c>
    </row>
    <row r="696" spans="1:7" x14ac:dyDescent="0.2">
      <c r="A696" s="145" t="s">
        <v>3274</v>
      </c>
      <c r="B696" s="146"/>
      <c r="C696" s="146"/>
      <c r="D696" s="197"/>
      <c r="E696" s="168"/>
      <c r="F696" s="169"/>
      <c r="G696" s="170">
        <f>G689+G695+G691</f>
        <v>469.83646499999998</v>
      </c>
    </row>
    <row r="697" spans="1:7" x14ac:dyDescent="0.2">
      <c r="A697" s="145" t="s">
        <v>3273</v>
      </c>
      <c r="B697" s="146"/>
      <c r="C697" s="146"/>
      <c r="D697" s="197"/>
      <c r="E697" s="168"/>
      <c r="F697" s="173">
        <v>0.2303</v>
      </c>
      <c r="G697" s="170">
        <f>F697*G696</f>
        <v>108.20333788949999</v>
      </c>
    </row>
    <row r="698" spans="1:7" ht="24.75" x14ac:dyDescent="0.2">
      <c r="A698" s="143" t="s">
        <v>3280</v>
      </c>
      <c r="B698" s="144"/>
      <c r="C698" s="144"/>
      <c r="D698" s="195"/>
      <c r="E698" s="162"/>
      <c r="F698" s="160"/>
      <c r="G698" s="161">
        <f>SUM(G696:G697)</f>
        <v>578.03980288949992</v>
      </c>
    </row>
    <row r="699" spans="1:7" x14ac:dyDescent="0.2">
      <c r="A699" s="142"/>
      <c r="B699" s="142"/>
      <c r="C699" s="142"/>
      <c r="D699" s="193"/>
      <c r="E699" s="157"/>
      <c r="F699" s="174"/>
      <c r="G699" s="158"/>
    </row>
    <row r="700" spans="1:7" ht="24.75" x14ac:dyDescent="0.2">
      <c r="A700" s="145" t="s">
        <v>337</v>
      </c>
      <c r="B700" s="145" t="s">
        <v>338</v>
      </c>
      <c r="C700" s="143" t="s">
        <v>4017</v>
      </c>
      <c r="D700" s="194"/>
      <c r="E700" s="159"/>
      <c r="F700" s="160"/>
      <c r="G700" s="161" t="s">
        <v>0</v>
      </c>
    </row>
    <row r="701" spans="1:7" x14ac:dyDescent="0.2">
      <c r="A701" s="144"/>
      <c r="B701" s="144"/>
      <c r="C701" s="144"/>
      <c r="D701" s="195"/>
      <c r="E701" s="162"/>
      <c r="F701" s="160"/>
      <c r="G701" s="163"/>
    </row>
    <row r="702" spans="1:7" x14ac:dyDescent="0.2">
      <c r="A702" s="143" t="s">
        <v>3275</v>
      </c>
      <c r="B702" s="143"/>
      <c r="C702" s="143"/>
      <c r="D702" s="196" t="s">
        <v>263</v>
      </c>
      <c r="E702" s="164" t="s">
        <v>262</v>
      </c>
      <c r="F702" s="165" t="s">
        <v>3278</v>
      </c>
      <c r="G702" s="166" t="s">
        <v>3279</v>
      </c>
    </row>
    <row r="703" spans="1:7" ht="16.5" x14ac:dyDescent="0.2">
      <c r="A703" s="144" t="s">
        <v>1884</v>
      </c>
      <c r="B703" s="144"/>
      <c r="C703" s="144"/>
      <c r="D703" s="195"/>
      <c r="E703" s="162"/>
      <c r="F703" s="160"/>
      <c r="G703" s="167"/>
    </row>
    <row r="704" spans="1:7" ht="24.75" x14ac:dyDescent="0.2">
      <c r="A704" s="147" t="s">
        <v>9</v>
      </c>
      <c r="B704" s="146" t="s">
        <v>2703</v>
      </c>
      <c r="C704" s="144" t="s">
        <v>2704</v>
      </c>
      <c r="D704" s="197" t="s">
        <v>1880</v>
      </c>
      <c r="E704" s="175">
        <v>1</v>
      </c>
      <c r="F704" s="172">
        <v>64.599999999999994</v>
      </c>
      <c r="G704" s="170">
        <f>F704*E704</f>
        <v>64.599999999999994</v>
      </c>
    </row>
    <row r="705" spans="1:7" x14ac:dyDescent="0.2">
      <c r="A705" s="146" t="s">
        <v>1854</v>
      </c>
      <c r="B705" s="146"/>
      <c r="C705" s="146"/>
      <c r="D705" s="197"/>
      <c r="E705" s="168"/>
      <c r="F705" s="169"/>
      <c r="G705" s="170">
        <f>SUM(G704:G704)</f>
        <v>64.599999999999994</v>
      </c>
    </row>
    <row r="706" spans="1:7" ht="16.5" x14ac:dyDescent="0.2">
      <c r="A706" s="144" t="s">
        <v>1886</v>
      </c>
      <c r="B706" s="144"/>
      <c r="C706" s="144"/>
      <c r="D706" s="195"/>
      <c r="E706" s="162"/>
      <c r="F706" s="160"/>
      <c r="G706" s="167"/>
    </row>
    <row r="707" spans="1:7" x14ac:dyDescent="0.2">
      <c r="A707" s="146" t="s">
        <v>1854</v>
      </c>
      <c r="B707" s="146"/>
      <c r="C707" s="146"/>
      <c r="D707" s="197"/>
      <c r="E707" s="168"/>
      <c r="F707" s="169"/>
      <c r="G707" s="170"/>
    </row>
    <row r="708" spans="1:7" ht="24.75" x14ac:dyDescent="0.2">
      <c r="A708" s="144" t="s">
        <v>1889</v>
      </c>
      <c r="B708" s="144"/>
      <c r="C708" s="144"/>
      <c r="D708" s="195"/>
      <c r="E708" s="162"/>
      <c r="F708" s="160"/>
      <c r="G708" s="167"/>
    </row>
    <row r="709" spans="1:7" ht="16.5" x14ac:dyDescent="0.2">
      <c r="A709" s="147" t="s">
        <v>277</v>
      </c>
      <c r="B709" s="146" t="s">
        <v>2680</v>
      </c>
      <c r="C709" s="144" t="s">
        <v>2681</v>
      </c>
      <c r="D709" s="197" t="s">
        <v>1935</v>
      </c>
      <c r="E709" s="175">
        <v>3</v>
      </c>
      <c r="F709" s="172">
        <v>15.143189999999999</v>
      </c>
      <c r="G709" s="170">
        <f>F709*E709</f>
        <v>45.429569999999998</v>
      </c>
    </row>
    <row r="710" spans="1:7" ht="16.5" x14ac:dyDescent="0.2">
      <c r="A710" s="147" t="s">
        <v>9</v>
      </c>
      <c r="B710" s="146" t="s">
        <v>1866</v>
      </c>
      <c r="C710" s="144" t="s">
        <v>2705</v>
      </c>
      <c r="D710" s="197" t="s">
        <v>1935</v>
      </c>
      <c r="E710" s="175">
        <v>3</v>
      </c>
      <c r="F710" s="172">
        <v>18.226604999999999</v>
      </c>
      <c r="G710" s="170">
        <f>F710*E710</f>
        <v>54.679814999999998</v>
      </c>
    </row>
    <row r="711" spans="1:7" ht="16.5" x14ac:dyDescent="0.2">
      <c r="A711" s="147" t="s">
        <v>9</v>
      </c>
      <c r="B711" s="146" t="s">
        <v>1861</v>
      </c>
      <c r="C711" s="144" t="s">
        <v>2646</v>
      </c>
      <c r="D711" s="197" t="s">
        <v>1935</v>
      </c>
      <c r="E711" s="175">
        <v>3</v>
      </c>
      <c r="F711" s="172">
        <v>13.040459999999999</v>
      </c>
      <c r="G711" s="170">
        <f>F711*E711</f>
        <v>39.121380000000002</v>
      </c>
    </row>
    <row r="712" spans="1:7" x14ac:dyDescent="0.2">
      <c r="A712" s="146" t="s">
        <v>1854</v>
      </c>
      <c r="B712" s="146"/>
      <c r="C712" s="146"/>
      <c r="D712" s="197"/>
      <c r="E712" s="168"/>
      <c r="F712" s="169"/>
      <c r="G712" s="170">
        <f>SUM(G709:G711)</f>
        <v>139.23076500000002</v>
      </c>
    </row>
    <row r="713" spans="1:7" x14ac:dyDescent="0.2">
      <c r="A713" s="145" t="s">
        <v>3274</v>
      </c>
      <c r="B713" s="146"/>
      <c r="C713" s="146"/>
      <c r="D713" s="197"/>
      <c r="E713" s="168"/>
      <c r="F713" s="169"/>
      <c r="G713" s="170">
        <f>G705+G707+G712</f>
        <v>203.83076500000001</v>
      </c>
    </row>
    <row r="714" spans="1:7" x14ac:dyDescent="0.2">
      <c r="A714" s="145" t="s">
        <v>3273</v>
      </c>
      <c r="B714" s="146"/>
      <c r="C714" s="146"/>
      <c r="D714" s="197"/>
      <c r="E714" s="168"/>
      <c r="F714" s="173">
        <v>0.2303</v>
      </c>
      <c r="G714" s="170">
        <f>F714*G713</f>
        <v>46.942225179500007</v>
      </c>
    </row>
    <row r="715" spans="1:7" ht="24.75" x14ac:dyDescent="0.2">
      <c r="A715" s="143" t="s">
        <v>3280</v>
      </c>
      <c r="B715" s="144"/>
      <c r="C715" s="144"/>
      <c r="D715" s="195"/>
      <c r="E715" s="162"/>
      <c r="F715" s="160"/>
      <c r="G715" s="161">
        <f>SUM(G713:G714)</f>
        <v>250.77299017950003</v>
      </c>
    </row>
    <row r="716" spans="1:7" x14ac:dyDescent="0.2">
      <c r="A716" s="142"/>
      <c r="B716" s="142"/>
      <c r="C716" s="142"/>
      <c r="D716" s="193"/>
      <c r="E716" s="157"/>
      <c r="F716" s="174"/>
      <c r="G716" s="158"/>
    </row>
    <row r="717" spans="1:7" ht="16.5" x14ac:dyDescent="0.2">
      <c r="A717" s="145" t="s">
        <v>339</v>
      </c>
      <c r="B717" s="145" t="s">
        <v>340</v>
      </c>
      <c r="C717" s="143" t="s">
        <v>4018</v>
      </c>
      <c r="D717" s="194"/>
      <c r="E717" s="159"/>
      <c r="F717" s="160"/>
      <c r="G717" s="161" t="s">
        <v>3283</v>
      </c>
    </row>
    <row r="718" spans="1:7" x14ac:dyDescent="0.2">
      <c r="A718" s="144"/>
      <c r="B718" s="144"/>
      <c r="C718" s="144"/>
      <c r="D718" s="195"/>
      <c r="E718" s="162"/>
      <c r="F718" s="160"/>
      <c r="G718" s="163"/>
    </row>
    <row r="719" spans="1:7" x14ac:dyDescent="0.2">
      <c r="A719" s="143" t="s">
        <v>3275</v>
      </c>
      <c r="B719" s="143"/>
      <c r="C719" s="143"/>
      <c r="D719" s="196" t="s">
        <v>263</v>
      </c>
      <c r="E719" s="164" t="s">
        <v>262</v>
      </c>
      <c r="F719" s="165" t="s">
        <v>3278</v>
      </c>
      <c r="G719" s="166" t="s">
        <v>3279</v>
      </c>
    </row>
    <row r="720" spans="1:7" ht="16.5" x14ac:dyDescent="0.2">
      <c r="A720" s="144" t="s">
        <v>1884</v>
      </c>
      <c r="B720" s="144"/>
      <c r="C720" s="144"/>
      <c r="D720" s="195"/>
      <c r="E720" s="162"/>
      <c r="F720" s="160"/>
      <c r="G720" s="167"/>
    </row>
    <row r="721" spans="1:7" x14ac:dyDescent="0.2">
      <c r="A721" s="147"/>
      <c r="B721" s="146"/>
      <c r="C721" s="144"/>
      <c r="D721" s="197"/>
      <c r="E721" s="175"/>
      <c r="F721" s="172"/>
      <c r="G721" s="170">
        <f>F721*E721</f>
        <v>0</v>
      </c>
    </row>
    <row r="722" spans="1:7" x14ac:dyDescent="0.2">
      <c r="A722" s="146" t="s">
        <v>1854</v>
      </c>
      <c r="B722" s="146"/>
      <c r="C722" s="146"/>
      <c r="D722" s="197"/>
      <c r="E722" s="168"/>
      <c r="F722" s="169"/>
      <c r="G722" s="170">
        <f>SUM(G721:G721)</f>
        <v>0</v>
      </c>
    </row>
    <row r="723" spans="1:7" ht="16.5" x14ac:dyDescent="0.2">
      <c r="A723" s="144" t="s">
        <v>1886</v>
      </c>
      <c r="B723" s="144"/>
      <c r="C723" s="144"/>
      <c r="D723" s="195"/>
      <c r="E723" s="162"/>
      <c r="F723" s="160"/>
      <c r="G723" s="167"/>
    </row>
    <row r="724" spans="1:7" x14ac:dyDescent="0.2">
      <c r="A724" s="146" t="s">
        <v>1854</v>
      </c>
      <c r="B724" s="146"/>
      <c r="C724" s="146"/>
      <c r="D724" s="197"/>
      <c r="E724" s="168"/>
      <c r="F724" s="169"/>
      <c r="G724" s="170"/>
    </row>
    <row r="725" spans="1:7" ht="24.75" x14ac:dyDescent="0.2">
      <c r="A725" s="144" t="s">
        <v>1889</v>
      </c>
      <c r="B725" s="144"/>
      <c r="C725" s="144"/>
      <c r="D725" s="195"/>
      <c r="E725" s="162"/>
      <c r="F725" s="160"/>
      <c r="G725" s="167"/>
    </row>
    <row r="726" spans="1:7" x14ac:dyDescent="0.2">
      <c r="A726" s="147" t="s">
        <v>9</v>
      </c>
      <c r="B726" s="146" t="s">
        <v>3284</v>
      </c>
      <c r="C726" s="144" t="s">
        <v>3285</v>
      </c>
      <c r="D726" s="197" t="s">
        <v>3283</v>
      </c>
      <c r="E726" s="175">
        <v>6.1901459999999997E-3</v>
      </c>
      <c r="F726" s="172">
        <f>5278238</f>
        <v>5278238</v>
      </c>
      <c r="G726" s="170">
        <f>F726*E726</f>
        <v>32673.063842747997</v>
      </c>
    </row>
    <row r="727" spans="1:7" x14ac:dyDescent="0.2">
      <c r="A727" s="147"/>
      <c r="B727" s="146"/>
      <c r="C727" s="144"/>
      <c r="D727" s="197"/>
      <c r="E727" s="175"/>
      <c r="F727" s="172"/>
      <c r="G727" s="170">
        <f>F727*E727</f>
        <v>0</v>
      </c>
    </row>
    <row r="728" spans="1:7" x14ac:dyDescent="0.2">
      <c r="A728" s="147"/>
      <c r="B728" s="146"/>
      <c r="C728" s="144"/>
      <c r="D728" s="197"/>
      <c r="E728" s="175"/>
      <c r="F728" s="172"/>
      <c r="G728" s="170">
        <f>F728*E728</f>
        <v>0</v>
      </c>
    </row>
    <row r="729" spans="1:7" x14ac:dyDescent="0.2">
      <c r="A729" s="146" t="s">
        <v>1854</v>
      </c>
      <c r="B729" s="146"/>
      <c r="C729" s="146"/>
      <c r="D729" s="197"/>
      <c r="E729" s="168"/>
      <c r="F729" s="169"/>
      <c r="G729" s="170">
        <f>SUM(G726:G728)</f>
        <v>32673.063842747997</v>
      </c>
    </row>
    <row r="730" spans="1:7" x14ac:dyDescent="0.2">
      <c r="A730" s="145" t="s">
        <v>3274</v>
      </c>
      <c r="B730" s="146"/>
      <c r="C730" s="146"/>
      <c r="D730" s="197"/>
      <c r="E730" s="168"/>
      <c r="F730" s="169"/>
      <c r="G730" s="170">
        <f>G722+G724+G729</f>
        <v>32673.063842747997</v>
      </c>
    </row>
    <row r="731" spans="1:7" x14ac:dyDescent="0.2">
      <c r="A731" s="145" t="s">
        <v>3273</v>
      </c>
      <c r="B731" s="146"/>
      <c r="C731" s="146"/>
      <c r="D731" s="197"/>
      <c r="E731" s="168"/>
      <c r="F731" s="173">
        <v>0.2303</v>
      </c>
      <c r="G731" s="170">
        <f>F731*G730</f>
        <v>7524.6066029848635</v>
      </c>
    </row>
    <row r="732" spans="1:7" ht="24.75" x14ac:dyDescent="0.2">
      <c r="A732" s="143" t="s">
        <v>3280</v>
      </c>
      <c r="B732" s="144"/>
      <c r="C732" s="144"/>
      <c r="D732" s="195"/>
      <c r="E732" s="162"/>
      <c r="F732" s="160"/>
      <c r="G732" s="161">
        <f>SUM(G730:G731)</f>
        <v>40197.67044573286</v>
      </c>
    </row>
    <row r="733" spans="1:7" x14ac:dyDescent="0.2">
      <c r="A733" s="142"/>
      <c r="B733" s="142"/>
      <c r="C733" s="142"/>
      <c r="D733" s="193"/>
      <c r="E733" s="157"/>
      <c r="F733" s="174"/>
      <c r="G733" s="158"/>
    </row>
    <row r="734" spans="1:7" ht="16.5" x14ac:dyDescent="0.2">
      <c r="A734" s="145" t="s">
        <v>341</v>
      </c>
      <c r="B734" s="145">
        <v>97031</v>
      </c>
      <c r="C734" s="143" t="s">
        <v>4019</v>
      </c>
      <c r="D734" s="194"/>
      <c r="E734" s="159"/>
      <c r="F734" s="160"/>
      <c r="G734" s="161" t="s">
        <v>165</v>
      </c>
    </row>
    <row r="735" spans="1:7" x14ac:dyDescent="0.2">
      <c r="A735" s="144"/>
      <c r="B735" s="144"/>
      <c r="C735" s="144"/>
      <c r="D735" s="195"/>
      <c r="E735" s="162"/>
      <c r="F735" s="160"/>
      <c r="G735" s="163"/>
    </row>
    <row r="736" spans="1:7" x14ac:dyDescent="0.2">
      <c r="A736" s="143" t="s">
        <v>3275</v>
      </c>
      <c r="B736" s="143"/>
      <c r="C736" s="143"/>
      <c r="D736" s="196" t="s">
        <v>263</v>
      </c>
      <c r="E736" s="164" t="s">
        <v>262</v>
      </c>
      <c r="F736" s="165" t="s">
        <v>3278</v>
      </c>
      <c r="G736" s="166" t="s">
        <v>3279</v>
      </c>
    </row>
    <row r="737" spans="1:7" ht="16.5" x14ac:dyDescent="0.2">
      <c r="A737" s="144" t="s">
        <v>1884</v>
      </c>
      <c r="B737" s="144"/>
      <c r="C737" s="144"/>
      <c r="D737" s="195"/>
      <c r="E737" s="162"/>
      <c r="F737" s="160"/>
      <c r="G737" s="167"/>
    </row>
    <row r="738" spans="1:7" ht="24.75" x14ac:dyDescent="0.2">
      <c r="A738" s="147" t="s">
        <v>277</v>
      </c>
      <c r="B738" s="146" t="s">
        <v>2706</v>
      </c>
      <c r="C738" s="144" t="s">
        <v>2707</v>
      </c>
      <c r="D738" s="197" t="s">
        <v>33</v>
      </c>
      <c r="E738" s="175" t="s">
        <v>2708</v>
      </c>
      <c r="F738" s="172">
        <v>85.64649</v>
      </c>
      <c r="G738" s="170">
        <f>F738*E738</f>
        <v>38.438144711999996</v>
      </c>
    </row>
    <row r="739" spans="1:7" ht="24.75" x14ac:dyDescent="0.2">
      <c r="A739" s="147" t="s">
        <v>277</v>
      </c>
      <c r="B739" s="146" t="s">
        <v>2657</v>
      </c>
      <c r="C739" s="144" t="s">
        <v>2658</v>
      </c>
      <c r="D739" s="197" t="s">
        <v>165</v>
      </c>
      <c r="E739" s="175" t="s">
        <v>2709</v>
      </c>
      <c r="F739" s="172">
        <v>2.7035100000000001</v>
      </c>
      <c r="G739" s="170">
        <f>F739*E739</f>
        <v>5.6622313439999994</v>
      </c>
    </row>
    <row r="740" spans="1:7" x14ac:dyDescent="0.2">
      <c r="A740" s="147" t="s">
        <v>277</v>
      </c>
      <c r="B740" s="146" t="s">
        <v>2710</v>
      </c>
      <c r="C740" s="144" t="s">
        <v>2711</v>
      </c>
      <c r="D740" s="197" t="s">
        <v>30</v>
      </c>
      <c r="E740" s="175" t="s">
        <v>2712</v>
      </c>
      <c r="F740" s="172">
        <v>8.896844999999999</v>
      </c>
      <c r="G740" s="170">
        <f>F740*E740</f>
        <v>0.34608727049999993</v>
      </c>
    </row>
    <row r="741" spans="1:7" ht="24.75" x14ac:dyDescent="0.2">
      <c r="A741" s="147" t="s">
        <v>277</v>
      </c>
      <c r="B741" s="146" t="s">
        <v>2713</v>
      </c>
      <c r="C741" s="144" t="s">
        <v>2714</v>
      </c>
      <c r="D741" s="197" t="s">
        <v>165</v>
      </c>
      <c r="E741" s="175" t="s">
        <v>2715</v>
      </c>
      <c r="F741" s="172">
        <v>1.8641849999999998</v>
      </c>
      <c r="G741" s="170">
        <f>F741*E741</f>
        <v>2.0506034999999998</v>
      </c>
    </row>
    <row r="742" spans="1:7" x14ac:dyDescent="0.2">
      <c r="A742" s="146" t="s">
        <v>1854</v>
      </c>
      <c r="B742" s="146"/>
      <c r="C742" s="146"/>
      <c r="D742" s="197"/>
      <c r="E742" s="168"/>
      <c r="F742" s="169"/>
      <c r="G742" s="170">
        <f>SUM(G738:G741)</f>
        <v>46.497066826499996</v>
      </c>
    </row>
    <row r="743" spans="1:7" ht="16.5" x14ac:dyDescent="0.2">
      <c r="A743" s="144" t="s">
        <v>1886</v>
      </c>
      <c r="B743" s="144"/>
      <c r="C743" s="144"/>
      <c r="D743" s="195"/>
      <c r="E743" s="162"/>
      <c r="F743" s="160"/>
      <c r="G743" s="167"/>
    </row>
    <row r="744" spans="1:7" x14ac:dyDescent="0.2">
      <c r="A744" s="146" t="s">
        <v>1854</v>
      </c>
      <c r="B744" s="146"/>
      <c r="C744" s="146"/>
      <c r="D744" s="197"/>
      <c r="E744" s="168"/>
      <c r="F744" s="169"/>
      <c r="G744" s="170">
        <v>0</v>
      </c>
    </row>
    <row r="745" spans="1:7" ht="24.75" x14ac:dyDescent="0.2">
      <c r="A745" s="144" t="s">
        <v>1889</v>
      </c>
      <c r="B745" s="144"/>
      <c r="C745" s="144"/>
      <c r="D745" s="195"/>
      <c r="E745" s="162"/>
      <c r="F745" s="160"/>
      <c r="G745" s="167"/>
    </row>
    <row r="746" spans="1:7" ht="16.5" x14ac:dyDescent="0.2">
      <c r="A746" s="147" t="s">
        <v>277</v>
      </c>
      <c r="B746" s="146" t="s">
        <v>2680</v>
      </c>
      <c r="C746" s="144" t="s">
        <v>2681</v>
      </c>
      <c r="D746" s="197" t="s">
        <v>1935</v>
      </c>
      <c r="E746" s="175">
        <v>0.30737999999999999</v>
      </c>
      <c r="F746" s="172">
        <v>15.143189999999999</v>
      </c>
      <c r="G746" s="170">
        <f>F746*E746</f>
        <v>4.6547137421999993</v>
      </c>
    </row>
    <row r="747" spans="1:7" ht="16.5" x14ac:dyDescent="0.2">
      <c r="A747" s="147" t="s">
        <v>9</v>
      </c>
      <c r="B747" s="153" t="s">
        <v>1975</v>
      </c>
      <c r="C747" s="144" t="s">
        <v>2664</v>
      </c>
      <c r="D747" s="197" t="s">
        <v>1935</v>
      </c>
      <c r="E747" s="175" t="s">
        <v>2717</v>
      </c>
      <c r="F747" s="172">
        <v>18.147089999999999</v>
      </c>
      <c r="G747" s="170">
        <f>F747*E747</f>
        <v>6.9902590679999994</v>
      </c>
    </row>
    <row r="748" spans="1:7" ht="24.75" x14ac:dyDescent="0.2">
      <c r="A748" s="147" t="s">
        <v>277</v>
      </c>
      <c r="B748" s="146" t="s">
        <v>2682</v>
      </c>
      <c r="C748" s="144" t="s">
        <v>2683</v>
      </c>
      <c r="D748" s="197" t="s">
        <v>2684</v>
      </c>
      <c r="E748" s="175" t="s">
        <v>2718</v>
      </c>
      <c r="F748" s="172">
        <v>20.214479999999998</v>
      </c>
      <c r="G748" s="170">
        <f>F748*E748</f>
        <v>7.6815023999999996E-2</v>
      </c>
    </row>
    <row r="749" spans="1:7" ht="24.75" x14ac:dyDescent="0.2">
      <c r="A749" s="147" t="s">
        <v>277</v>
      </c>
      <c r="B749" s="146" t="s">
        <v>2686</v>
      </c>
      <c r="C749" s="144" t="s">
        <v>2687</v>
      </c>
      <c r="D749" s="197" t="s">
        <v>2688</v>
      </c>
      <c r="E749" s="175" t="s">
        <v>2719</v>
      </c>
      <c r="F749" s="172">
        <v>18.473984999999999</v>
      </c>
      <c r="G749" s="170">
        <f>F749*E749</f>
        <v>0.27895717349999999</v>
      </c>
    </row>
    <row r="750" spans="1:7" x14ac:dyDescent="0.2">
      <c r="A750" s="146" t="s">
        <v>1854</v>
      </c>
      <c r="B750" s="146"/>
      <c r="C750" s="146"/>
      <c r="D750" s="197"/>
      <c r="E750" s="168"/>
      <c r="F750" s="169"/>
      <c r="G750" s="170">
        <f>SUM(G746:G749)</f>
        <v>12.000745007699999</v>
      </c>
    </row>
    <row r="751" spans="1:7" x14ac:dyDescent="0.2">
      <c r="A751" s="145" t="s">
        <v>3274</v>
      </c>
      <c r="B751" s="146"/>
      <c r="C751" s="146"/>
      <c r="D751" s="197"/>
      <c r="E751" s="168"/>
      <c r="F751" s="169"/>
      <c r="G751" s="170">
        <f>G742+G744+G750</f>
        <v>58.497811834199993</v>
      </c>
    </row>
    <row r="752" spans="1:7" x14ac:dyDescent="0.2">
      <c r="A752" s="145" t="s">
        <v>3273</v>
      </c>
      <c r="B752" s="146"/>
      <c r="C752" s="146"/>
      <c r="D752" s="197"/>
      <c r="E752" s="168"/>
      <c r="F752" s="173">
        <v>0.2303</v>
      </c>
      <c r="G752" s="170">
        <f>F752*G751</f>
        <v>13.472046065416258</v>
      </c>
    </row>
    <row r="753" spans="1:7" ht="24.75" x14ac:dyDescent="0.2">
      <c r="A753" s="143" t="s">
        <v>3280</v>
      </c>
      <c r="B753" s="144"/>
      <c r="C753" s="144"/>
      <c r="D753" s="195"/>
      <c r="E753" s="162"/>
      <c r="F753" s="160"/>
      <c r="G753" s="161">
        <f>SUM(G751:G752)</f>
        <v>71.969857899616244</v>
      </c>
    </row>
    <row r="754" spans="1:7" x14ac:dyDescent="0.2">
      <c r="A754" s="144"/>
      <c r="B754" s="144"/>
      <c r="C754" s="144"/>
      <c r="D754" s="195"/>
      <c r="E754" s="162"/>
      <c r="F754" s="160"/>
      <c r="G754" s="167"/>
    </row>
    <row r="755" spans="1:7" ht="24.75" x14ac:dyDescent="0.2">
      <c r="A755" s="145" t="s">
        <v>3286</v>
      </c>
      <c r="B755" s="145">
        <v>97032</v>
      </c>
      <c r="C755" s="143" t="s">
        <v>4020</v>
      </c>
      <c r="D755" s="194"/>
      <c r="E755" s="159"/>
      <c r="F755" s="160"/>
      <c r="G755" s="161" t="s">
        <v>165</v>
      </c>
    </row>
    <row r="756" spans="1:7" x14ac:dyDescent="0.2">
      <c r="A756" s="144"/>
      <c r="B756" s="144"/>
      <c r="C756" s="144"/>
      <c r="D756" s="195"/>
      <c r="E756" s="162"/>
      <c r="F756" s="160"/>
      <c r="G756" s="163"/>
    </row>
    <row r="757" spans="1:7" x14ac:dyDescent="0.2">
      <c r="A757" s="143" t="s">
        <v>3275</v>
      </c>
      <c r="B757" s="143"/>
      <c r="C757" s="143"/>
      <c r="D757" s="196" t="s">
        <v>263</v>
      </c>
      <c r="E757" s="164" t="s">
        <v>262</v>
      </c>
      <c r="F757" s="165" t="s">
        <v>3278</v>
      </c>
      <c r="G757" s="166" t="s">
        <v>3279</v>
      </c>
    </row>
    <row r="758" spans="1:7" ht="16.5" x14ac:dyDescent="0.2">
      <c r="A758" s="144" t="s">
        <v>1884</v>
      </c>
      <c r="B758" s="144"/>
      <c r="C758" s="144"/>
      <c r="D758" s="195"/>
      <c r="E758" s="162"/>
      <c r="F758" s="160"/>
      <c r="G758" s="167"/>
    </row>
    <row r="759" spans="1:7" ht="24.75" x14ac:dyDescent="0.2">
      <c r="A759" s="147" t="s">
        <v>277</v>
      </c>
      <c r="B759" s="146" t="s">
        <v>2706</v>
      </c>
      <c r="C759" s="144" t="s">
        <v>2707</v>
      </c>
      <c r="D759" s="197" t="s">
        <v>33</v>
      </c>
      <c r="E759" s="175" t="s">
        <v>2720</v>
      </c>
      <c r="F759" s="172">
        <v>85.64649</v>
      </c>
      <c r="G759" s="170">
        <f>F759*E759</f>
        <v>19.972761467999998</v>
      </c>
    </row>
    <row r="760" spans="1:7" ht="24.75" x14ac:dyDescent="0.2">
      <c r="A760" s="147" t="s">
        <v>277</v>
      </c>
      <c r="B760" s="146" t="s">
        <v>2657</v>
      </c>
      <c r="C760" s="144" t="s">
        <v>2658</v>
      </c>
      <c r="D760" s="197" t="s">
        <v>165</v>
      </c>
      <c r="E760" s="175" t="s">
        <v>2721</v>
      </c>
      <c r="F760" s="172">
        <v>2.7035100000000001</v>
      </c>
      <c r="G760" s="170">
        <f>F760*E760</f>
        <v>2.9422299330000001</v>
      </c>
    </row>
    <row r="761" spans="1:7" x14ac:dyDescent="0.2">
      <c r="A761" s="147" t="s">
        <v>277</v>
      </c>
      <c r="B761" s="146" t="s">
        <v>2710</v>
      </c>
      <c r="C761" s="144" t="s">
        <v>2711</v>
      </c>
      <c r="D761" s="197" t="s">
        <v>30</v>
      </c>
      <c r="E761" s="175">
        <v>0.04</v>
      </c>
      <c r="F761" s="172">
        <v>8.896844999999999</v>
      </c>
      <c r="G761" s="170">
        <f>F761*E761</f>
        <v>0.35587379999999996</v>
      </c>
    </row>
    <row r="762" spans="1:7" ht="24.75" x14ac:dyDescent="0.2">
      <c r="A762" s="147" t="s">
        <v>277</v>
      </c>
      <c r="B762" s="146" t="s">
        <v>2713</v>
      </c>
      <c r="C762" s="144" t="s">
        <v>2714</v>
      </c>
      <c r="D762" s="197" t="s">
        <v>165</v>
      </c>
      <c r="E762" s="175" t="s">
        <v>2722</v>
      </c>
      <c r="F762" s="172">
        <v>1.8641849999999998</v>
      </c>
      <c r="G762" s="170">
        <f>F762*E762</f>
        <v>1.1185109999999998</v>
      </c>
    </row>
    <row r="763" spans="1:7" x14ac:dyDescent="0.2">
      <c r="A763" s="146" t="s">
        <v>1854</v>
      </c>
      <c r="B763" s="146"/>
      <c r="C763" s="146"/>
      <c r="D763" s="197"/>
      <c r="E763" s="168"/>
      <c r="F763" s="169"/>
      <c r="G763" s="170">
        <f>SUM(G759:G762)</f>
        <v>24.389376200999997</v>
      </c>
    </row>
    <row r="764" spans="1:7" ht="16.5" x14ac:dyDescent="0.2">
      <c r="A764" s="144" t="s">
        <v>1886</v>
      </c>
      <c r="B764" s="144"/>
      <c r="C764" s="144"/>
      <c r="D764" s="195"/>
      <c r="E764" s="162"/>
      <c r="F764" s="160"/>
      <c r="G764" s="167"/>
    </row>
    <row r="765" spans="1:7" x14ac:dyDescent="0.2">
      <c r="A765" s="146" t="s">
        <v>1854</v>
      </c>
      <c r="B765" s="146"/>
      <c r="C765" s="146"/>
      <c r="D765" s="197"/>
      <c r="E765" s="168"/>
      <c r="F765" s="169"/>
      <c r="G765" s="170">
        <v>0</v>
      </c>
    </row>
    <row r="766" spans="1:7" ht="24.75" x14ac:dyDescent="0.2">
      <c r="A766" s="144" t="s">
        <v>1889</v>
      </c>
      <c r="B766" s="144"/>
      <c r="C766" s="144"/>
      <c r="D766" s="195"/>
      <c r="E766" s="162"/>
      <c r="F766" s="160"/>
      <c r="G766" s="167"/>
    </row>
    <row r="767" spans="1:7" ht="16.5" x14ac:dyDescent="0.2">
      <c r="A767" s="147" t="s">
        <v>277</v>
      </c>
      <c r="B767" s="146" t="s">
        <v>2680</v>
      </c>
      <c r="C767" s="144" t="s">
        <v>2681</v>
      </c>
      <c r="D767" s="197" t="s">
        <v>1935</v>
      </c>
      <c r="E767" s="175" t="s">
        <v>2716</v>
      </c>
      <c r="F767" s="172">
        <v>15.143189999999999</v>
      </c>
      <c r="G767" s="170">
        <f>F767*E767</f>
        <v>4.6307875019999996</v>
      </c>
    </row>
    <row r="768" spans="1:7" ht="16.5" x14ac:dyDescent="0.2">
      <c r="A768" s="147" t="s">
        <v>9</v>
      </c>
      <c r="B768" s="153" t="s">
        <v>1975</v>
      </c>
      <c r="C768" s="144" t="s">
        <v>2664</v>
      </c>
      <c r="D768" s="197" t="s">
        <v>1935</v>
      </c>
      <c r="E768" s="175">
        <v>0.38590000000000002</v>
      </c>
      <c r="F768" s="172">
        <v>18.147089999999999</v>
      </c>
      <c r="G768" s="170">
        <f>F768*E768</f>
        <v>7.002962031</v>
      </c>
    </row>
    <row r="769" spans="1:7" ht="24.75" x14ac:dyDescent="0.2">
      <c r="A769" s="147" t="s">
        <v>277</v>
      </c>
      <c r="B769" s="146" t="s">
        <v>2682</v>
      </c>
      <c r="C769" s="144" t="s">
        <v>2683</v>
      </c>
      <c r="D769" s="197" t="s">
        <v>2684</v>
      </c>
      <c r="E769" s="175" t="s">
        <v>2718</v>
      </c>
      <c r="F769" s="172">
        <v>20.214479999999998</v>
      </c>
      <c r="G769" s="170">
        <f>F769*E769</f>
        <v>7.6815023999999996E-2</v>
      </c>
    </row>
    <row r="770" spans="1:7" ht="24.75" x14ac:dyDescent="0.2">
      <c r="A770" s="147" t="s">
        <v>277</v>
      </c>
      <c r="B770" s="146" t="s">
        <v>2686</v>
      </c>
      <c r="C770" s="144" t="s">
        <v>2687</v>
      </c>
      <c r="D770" s="197" t="s">
        <v>2688</v>
      </c>
      <c r="E770" s="175">
        <v>1.515E-2</v>
      </c>
      <c r="F770" s="172">
        <v>18.473984999999999</v>
      </c>
      <c r="G770" s="170">
        <f>F770*E770</f>
        <v>0.27988087275000001</v>
      </c>
    </row>
    <row r="771" spans="1:7" x14ac:dyDescent="0.2">
      <c r="A771" s="146" t="s">
        <v>1854</v>
      </c>
      <c r="B771" s="146"/>
      <c r="C771" s="146"/>
      <c r="D771" s="197"/>
      <c r="E771" s="168"/>
      <c r="F771" s="169"/>
      <c r="G771" s="170">
        <f>SUM(G767:G770)</f>
        <v>11.99044542975</v>
      </c>
    </row>
    <row r="772" spans="1:7" x14ac:dyDescent="0.2">
      <c r="A772" s="145" t="s">
        <v>3274</v>
      </c>
      <c r="B772" s="146"/>
      <c r="C772" s="146"/>
      <c r="D772" s="197"/>
      <c r="E772" s="168"/>
      <c r="F772" s="169"/>
      <c r="G772" s="170">
        <f>G763+G765+G771</f>
        <v>36.379821630750001</v>
      </c>
    </row>
    <row r="773" spans="1:7" x14ac:dyDescent="0.2">
      <c r="A773" s="145" t="s">
        <v>3273</v>
      </c>
      <c r="B773" s="146"/>
      <c r="C773" s="146"/>
      <c r="D773" s="197"/>
      <c r="E773" s="168"/>
      <c r="F773" s="173">
        <v>0.2303</v>
      </c>
      <c r="G773" s="170">
        <f>F773*G772</f>
        <v>8.3782729215617255</v>
      </c>
    </row>
    <row r="774" spans="1:7" ht="24.75" x14ac:dyDescent="0.2">
      <c r="A774" s="143" t="s">
        <v>3280</v>
      </c>
      <c r="B774" s="144"/>
      <c r="C774" s="144"/>
      <c r="D774" s="195"/>
      <c r="E774" s="162"/>
      <c r="F774" s="160"/>
      <c r="G774" s="161">
        <f>SUM(G772:G773)</f>
        <v>44.758094552311725</v>
      </c>
    </row>
    <row r="775" spans="1:7" x14ac:dyDescent="0.2">
      <c r="A775" s="142"/>
      <c r="B775" s="142"/>
      <c r="C775" s="142"/>
      <c r="D775" s="193"/>
      <c r="E775" s="157"/>
      <c r="F775" s="174"/>
      <c r="G775" s="158"/>
    </row>
    <row r="776" spans="1:7" ht="16.5" x14ac:dyDescent="0.2">
      <c r="A776" s="145" t="s">
        <v>3287</v>
      </c>
      <c r="B776" s="145" t="s">
        <v>343</v>
      </c>
      <c r="C776" s="143" t="s">
        <v>4021</v>
      </c>
      <c r="D776" s="194"/>
      <c r="E776" s="159"/>
      <c r="F776" s="160"/>
      <c r="G776" s="161" t="s">
        <v>3288</v>
      </c>
    </row>
    <row r="777" spans="1:7" x14ac:dyDescent="0.2">
      <c r="A777" s="144"/>
      <c r="B777" s="144"/>
      <c r="C777" s="144"/>
      <c r="D777" s="195"/>
      <c r="E777" s="162"/>
      <c r="F777" s="160"/>
      <c r="G777" s="163"/>
    </row>
    <row r="778" spans="1:7" x14ac:dyDescent="0.2">
      <c r="A778" s="143" t="s">
        <v>3275</v>
      </c>
      <c r="B778" s="143"/>
      <c r="C778" s="143"/>
      <c r="D778" s="196" t="s">
        <v>263</v>
      </c>
      <c r="E778" s="164" t="s">
        <v>262</v>
      </c>
      <c r="F778" s="165" t="s">
        <v>3278</v>
      </c>
      <c r="G778" s="166" t="s">
        <v>3279</v>
      </c>
    </row>
    <row r="779" spans="1:7" ht="16.5" x14ac:dyDescent="0.2">
      <c r="A779" s="144" t="s">
        <v>1884</v>
      </c>
      <c r="B779" s="144"/>
      <c r="C779" s="144"/>
      <c r="D779" s="195"/>
      <c r="E779" s="162"/>
      <c r="F779" s="160"/>
      <c r="G779" s="167"/>
    </row>
    <row r="780" spans="1:7" ht="24.75" x14ac:dyDescent="0.2">
      <c r="A780" s="147" t="s">
        <v>9</v>
      </c>
      <c r="B780" s="146" t="s">
        <v>2723</v>
      </c>
      <c r="C780" s="144" t="s">
        <v>2724</v>
      </c>
      <c r="D780" s="197" t="s">
        <v>2725</v>
      </c>
      <c r="E780" s="175">
        <v>1</v>
      </c>
      <c r="F780" s="172">
        <v>32.683140000000002</v>
      </c>
      <c r="G780" s="170">
        <f>F780*E780</f>
        <v>32.683140000000002</v>
      </c>
    </row>
    <row r="781" spans="1:7" x14ac:dyDescent="0.2">
      <c r="A781" s="146" t="s">
        <v>1854</v>
      </c>
      <c r="B781" s="146"/>
      <c r="C781" s="146"/>
      <c r="D781" s="197"/>
      <c r="E781" s="168"/>
      <c r="F781" s="169"/>
      <c r="G781" s="170">
        <f>SUM(G780:G780)</f>
        <v>32.683140000000002</v>
      </c>
    </row>
    <row r="782" spans="1:7" ht="16.5" x14ac:dyDescent="0.2">
      <c r="A782" s="144" t="s">
        <v>1886</v>
      </c>
      <c r="B782" s="144"/>
      <c r="C782" s="144"/>
      <c r="D782" s="195"/>
      <c r="E782" s="162"/>
      <c r="F782" s="160"/>
      <c r="G782" s="167"/>
    </row>
    <row r="783" spans="1:7" x14ac:dyDescent="0.2">
      <c r="A783" s="146" t="s">
        <v>1854</v>
      </c>
      <c r="B783" s="146"/>
      <c r="C783" s="146"/>
      <c r="D783" s="197"/>
      <c r="E783" s="168"/>
      <c r="F783" s="169"/>
      <c r="G783" s="170"/>
    </row>
    <row r="784" spans="1:7" ht="24.75" x14ac:dyDescent="0.2">
      <c r="A784" s="144" t="s">
        <v>1889</v>
      </c>
      <c r="B784" s="144"/>
      <c r="C784" s="144"/>
      <c r="D784" s="195"/>
      <c r="E784" s="162"/>
      <c r="F784" s="160"/>
      <c r="G784" s="167"/>
    </row>
    <row r="785" spans="1:7" ht="16.5" x14ac:dyDescent="0.2">
      <c r="A785" s="147" t="s">
        <v>9</v>
      </c>
      <c r="B785" s="146" t="s">
        <v>1861</v>
      </c>
      <c r="C785" s="144" t="s">
        <v>2646</v>
      </c>
      <c r="D785" s="197" t="s">
        <v>1935</v>
      </c>
      <c r="E785" s="175">
        <v>0.3</v>
      </c>
      <c r="F785" s="172">
        <v>13.040459999999999</v>
      </c>
      <c r="G785" s="170">
        <f>F785*E785</f>
        <v>3.9121379999999997</v>
      </c>
    </row>
    <row r="786" spans="1:7" x14ac:dyDescent="0.2">
      <c r="A786" s="146" t="s">
        <v>1854</v>
      </c>
      <c r="B786" s="146"/>
      <c r="C786" s="146"/>
      <c r="D786" s="197"/>
      <c r="E786" s="168"/>
      <c r="F786" s="169"/>
      <c r="G786" s="170">
        <f>SUM(G785:G785)</f>
        <v>3.9121379999999997</v>
      </c>
    </row>
    <row r="787" spans="1:7" x14ac:dyDescent="0.2">
      <c r="A787" s="146" t="s">
        <v>3274</v>
      </c>
      <c r="B787" s="146"/>
      <c r="C787" s="146"/>
      <c r="D787" s="197"/>
      <c r="E787" s="168"/>
      <c r="F787" s="169"/>
      <c r="G787" s="170">
        <f>G781+G783+G786</f>
        <v>36.595278</v>
      </c>
    </row>
    <row r="788" spans="1:7" x14ac:dyDescent="0.2">
      <c r="A788" s="146" t="s">
        <v>3273</v>
      </c>
      <c r="B788" s="146"/>
      <c r="C788" s="146"/>
      <c r="D788" s="197"/>
      <c r="E788" s="168"/>
      <c r="F788" s="173">
        <v>0.2303</v>
      </c>
      <c r="G788" s="170">
        <f>F788*G787</f>
        <v>8.4278925234000006</v>
      </c>
    </row>
    <row r="789" spans="1:7" ht="16.5" x14ac:dyDescent="0.2">
      <c r="A789" s="144" t="s">
        <v>3280</v>
      </c>
      <c r="B789" s="144"/>
      <c r="C789" s="144"/>
      <c r="D789" s="195"/>
      <c r="E789" s="162"/>
      <c r="F789" s="160"/>
      <c r="G789" s="161">
        <f>SUM(G787:G788)</f>
        <v>45.023170523399997</v>
      </c>
    </row>
    <row r="790" spans="1:7" x14ac:dyDescent="0.2">
      <c r="A790" s="142"/>
      <c r="B790" s="142"/>
      <c r="C790" s="142"/>
      <c r="D790" s="193"/>
      <c r="E790" s="157"/>
      <c r="F790" s="174"/>
      <c r="G790" s="158"/>
    </row>
    <row r="791" spans="1:7" x14ac:dyDescent="0.2">
      <c r="A791" s="150" t="s">
        <v>3289</v>
      </c>
      <c r="B791" s="150" t="s">
        <v>345</v>
      </c>
      <c r="C791" s="150" t="s">
        <v>4022</v>
      </c>
      <c r="D791" s="193"/>
      <c r="E791" s="157"/>
      <c r="F791" s="174"/>
      <c r="G791" s="161" t="s">
        <v>0</v>
      </c>
    </row>
    <row r="792" spans="1:7" x14ac:dyDescent="0.2">
      <c r="A792" s="142"/>
      <c r="B792" s="142"/>
      <c r="C792" s="142"/>
      <c r="D792" s="193"/>
      <c r="E792" s="157"/>
      <c r="F792" s="174"/>
      <c r="G792" s="176"/>
    </row>
    <row r="793" spans="1:7" x14ac:dyDescent="0.2">
      <c r="A793" s="271" t="s">
        <v>3275</v>
      </c>
      <c r="B793" s="151"/>
      <c r="C793" s="151"/>
      <c r="D793" s="199" t="s">
        <v>263</v>
      </c>
      <c r="E793" s="177" t="s">
        <v>262</v>
      </c>
      <c r="F793" s="165" t="s">
        <v>3278</v>
      </c>
      <c r="G793" s="166" t="s">
        <v>3279</v>
      </c>
    </row>
    <row r="794" spans="1:7" ht="16.5" x14ac:dyDescent="0.2">
      <c r="A794" s="142" t="s">
        <v>1884</v>
      </c>
      <c r="B794" s="142"/>
      <c r="C794" s="142"/>
      <c r="D794" s="193"/>
      <c r="E794" s="157"/>
      <c r="F794" s="174"/>
      <c r="G794" s="158"/>
    </row>
    <row r="795" spans="1:7" x14ac:dyDescent="0.2">
      <c r="A795" s="153" t="s">
        <v>1853</v>
      </c>
      <c r="B795" s="153" t="s">
        <v>286</v>
      </c>
      <c r="C795" s="142" t="s">
        <v>1961</v>
      </c>
      <c r="D795" s="200" t="s">
        <v>0</v>
      </c>
      <c r="E795" s="179">
        <v>1</v>
      </c>
      <c r="F795" s="180">
        <v>75.94565999999999</v>
      </c>
      <c r="G795" s="170">
        <f>F795*E795</f>
        <v>75.94565999999999</v>
      </c>
    </row>
    <row r="796" spans="1:7" x14ac:dyDescent="0.2">
      <c r="A796" s="153" t="s">
        <v>1854</v>
      </c>
      <c r="B796" s="153"/>
      <c r="C796" s="153"/>
      <c r="D796" s="200"/>
      <c r="E796" s="178"/>
      <c r="F796" s="181"/>
      <c r="G796" s="170">
        <f>SUM(G795)</f>
        <v>75.94565999999999</v>
      </c>
    </row>
    <row r="797" spans="1:7" ht="16.5" x14ac:dyDescent="0.2">
      <c r="A797" s="142" t="s">
        <v>1886</v>
      </c>
      <c r="B797" s="142"/>
      <c r="C797" s="142"/>
      <c r="D797" s="193"/>
      <c r="E797" s="157"/>
      <c r="F797" s="174"/>
      <c r="G797" s="158"/>
    </row>
    <row r="798" spans="1:7" x14ac:dyDescent="0.2">
      <c r="A798" s="155">
        <v>71041</v>
      </c>
      <c r="B798" s="153" t="s">
        <v>168</v>
      </c>
      <c r="C798" s="142" t="s">
        <v>1967</v>
      </c>
      <c r="D798" s="200" t="s">
        <v>0</v>
      </c>
      <c r="E798" s="179">
        <v>50</v>
      </c>
      <c r="F798" s="180">
        <v>0.1767</v>
      </c>
      <c r="G798" s="170">
        <f>F798*E798</f>
        <v>8.8349999999999991</v>
      </c>
    </row>
    <row r="799" spans="1:7" x14ac:dyDescent="0.2">
      <c r="A799" s="153" t="s">
        <v>1854</v>
      </c>
      <c r="B799" s="153"/>
      <c r="C799" s="153"/>
      <c r="D799" s="200"/>
      <c r="E799" s="178"/>
      <c r="F799" s="181"/>
      <c r="G799" s="170">
        <f>SUM(G798)</f>
        <v>8.8349999999999991</v>
      </c>
    </row>
    <row r="800" spans="1:7" ht="24.75" x14ac:dyDescent="0.2">
      <c r="A800" s="142" t="s">
        <v>1889</v>
      </c>
      <c r="B800" s="142"/>
      <c r="C800" s="142"/>
      <c r="D800" s="193"/>
      <c r="E800" s="157"/>
      <c r="F800" s="174"/>
      <c r="G800" s="158"/>
    </row>
    <row r="801" spans="1:7" x14ac:dyDescent="0.2">
      <c r="A801" s="153" t="s">
        <v>168</v>
      </c>
      <c r="B801" s="155">
        <v>52599</v>
      </c>
      <c r="C801" s="153" t="s">
        <v>1968</v>
      </c>
      <c r="D801" s="200" t="s">
        <v>1954</v>
      </c>
      <c r="E801" s="179">
        <v>0.2</v>
      </c>
      <c r="F801" s="180">
        <v>13110.530384999998</v>
      </c>
      <c r="G801" s="170">
        <f>F801*E801</f>
        <v>2622.1060769999999</v>
      </c>
    </row>
    <row r="802" spans="1:7" x14ac:dyDescent="0.2">
      <c r="A802" s="153" t="s">
        <v>1854</v>
      </c>
      <c r="B802" s="153"/>
      <c r="C802" s="153"/>
      <c r="D802" s="200"/>
      <c r="E802" s="178"/>
      <c r="F802" s="181"/>
      <c r="G802" s="170">
        <f>SUM(G801)</f>
        <v>2622.1060769999999</v>
      </c>
    </row>
    <row r="803" spans="1:7" x14ac:dyDescent="0.2">
      <c r="A803" s="150" t="s">
        <v>3274</v>
      </c>
      <c r="B803" s="153"/>
      <c r="C803" s="153"/>
      <c r="D803" s="200"/>
      <c r="E803" s="178"/>
      <c r="F803" s="181"/>
      <c r="G803" s="170">
        <f>G796+G799+G802</f>
        <v>2706.8867369999998</v>
      </c>
    </row>
    <row r="804" spans="1:7" x14ac:dyDescent="0.2">
      <c r="A804" s="150" t="s">
        <v>3273</v>
      </c>
      <c r="B804" s="153"/>
      <c r="C804" s="153"/>
      <c r="D804" s="200"/>
      <c r="E804" s="178"/>
      <c r="F804" s="182">
        <v>0.2303</v>
      </c>
      <c r="G804" s="170">
        <f>F804*G803</f>
        <v>623.39601553109992</v>
      </c>
    </row>
    <row r="805" spans="1:7" ht="24.75" x14ac:dyDescent="0.2">
      <c r="A805" s="151" t="s">
        <v>3280</v>
      </c>
      <c r="B805" s="142"/>
      <c r="C805" s="142"/>
      <c r="D805" s="193"/>
      <c r="E805" s="157"/>
      <c r="F805" s="174"/>
      <c r="G805" s="161">
        <f>SUM(G803:G804)</f>
        <v>3330.2827525310995</v>
      </c>
    </row>
    <row r="806" spans="1:7" x14ac:dyDescent="0.2">
      <c r="A806" s="142"/>
      <c r="B806" s="142"/>
      <c r="C806" s="142"/>
      <c r="D806" s="193"/>
      <c r="E806" s="157"/>
      <c r="F806" s="174"/>
      <c r="G806" s="158"/>
    </row>
    <row r="807" spans="1:7" ht="33" x14ac:dyDescent="0.2">
      <c r="A807" s="150" t="s">
        <v>3290</v>
      </c>
      <c r="B807" s="150" t="s">
        <v>346</v>
      </c>
      <c r="C807" s="151" t="s">
        <v>4023</v>
      </c>
      <c r="D807" s="193"/>
      <c r="E807" s="157"/>
      <c r="F807" s="174"/>
      <c r="G807" s="161" t="s">
        <v>0</v>
      </c>
    </row>
    <row r="808" spans="1:7" x14ac:dyDescent="0.2">
      <c r="A808" s="142"/>
      <c r="B808" s="142"/>
      <c r="C808" s="142"/>
      <c r="D808" s="193"/>
      <c r="E808" s="157"/>
      <c r="F808" s="174"/>
      <c r="G808" s="176"/>
    </row>
    <row r="809" spans="1:7" x14ac:dyDescent="0.2">
      <c r="A809" s="271" t="s">
        <v>3275</v>
      </c>
      <c r="B809" s="151"/>
      <c r="C809" s="151"/>
      <c r="D809" s="199" t="s">
        <v>263</v>
      </c>
      <c r="E809" s="177" t="s">
        <v>262</v>
      </c>
      <c r="F809" s="165" t="s">
        <v>3278</v>
      </c>
      <c r="G809" s="166" t="s">
        <v>3279</v>
      </c>
    </row>
    <row r="810" spans="1:7" ht="16.5" x14ac:dyDescent="0.2">
      <c r="A810" s="142" t="s">
        <v>1884</v>
      </c>
      <c r="B810" s="142"/>
      <c r="C810" s="142"/>
      <c r="D810" s="193"/>
      <c r="E810" s="157"/>
      <c r="F810" s="174"/>
      <c r="G810" s="158"/>
    </row>
    <row r="811" spans="1:7" x14ac:dyDescent="0.2">
      <c r="A811" s="153" t="s">
        <v>1853</v>
      </c>
      <c r="B811" s="153" t="s">
        <v>286</v>
      </c>
      <c r="C811" s="142" t="s">
        <v>1961</v>
      </c>
      <c r="D811" s="200" t="s">
        <v>0</v>
      </c>
      <c r="E811" s="179">
        <v>1</v>
      </c>
      <c r="F811" s="180">
        <v>75.94565999999999</v>
      </c>
      <c r="G811" s="170">
        <f>F811*E811</f>
        <v>75.94565999999999</v>
      </c>
    </row>
    <row r="812" spans="1:7" x14ac:dyDescent="0.2">
      <c r="A812" s="153" t="s">
        <v>1854</v>
      </c>
      <c r="B812" s="153"/>
      <c r="C812" s="153"/>
      <c r="D812" s="200"/>
      <c r="E812" s="178"/>
      <c r="F812" s="181"/>
      <c r="G812" s="170">
        <f>SUM(G811)</f>
        <v>75.94565999999999</v>
      </c>
    </row>
    <row r="813" spans="1:7" ht="16.5" x14ac:dyDescent="0.2">
      <c r="A813" s="142" t="s">
        <v>1886</v>
      </c>
      <c r="B813" s="142"/>
      <c r="C813" s="142"/>
      <c r="D813" s="193"/>
      <c r="E813" s="157"/>
      <c r="F813" s="174"/>
      <c r="G813" s="158"/>
    </row>
    <row r="814" spans="1:7" x14ac:dyDescent="0.2">
      <c r="A814" s="155">
        <v>71041</v>
      </c>
      <c r="B814" s="153" t="s">
        <v>168</v>
      </c>
      <c r="C814" s="153" t="s">
        <v>1851</v>
      </c>
      <c r="D814" s="200" t="s">
        <v>0</v>
      </c>
      <c r="E814" s="179">
        <v>50</v>
      </c>
      <c r="F814" s="180">
        <v>0.1767</v>
      </c>
      <c r="G814" s="170">
        <f>F814*E814</f>
        <v>8.8349999999999991</v>
      </c>
    </row>
    <row r="815" spans="1:7" x14ac:dyDescent="0.2">
      <c r="A815" s="153" t="s">
        <v>1854</v>
      </c>
      <c r="B815" s="153"/>
      <c r="C815" s="153"/>
      <c r="D815" s="200"/>
      <c r="E815" s="178"/>
      <c r="F815" s="181"/>
      <c r="G815" s="170">
        <f>SUM(G814)</f>
        <v>8.8349999999999991</v>
      </c>
    </row>
    <row r="816" spans="1:7" ht="24.75" x14ac:dyDescent="0.2">
      <c r="A816" s="142" t="s">
        <v>1889</v>
      </c>
      <c r="B816" s="142"/>
      <c r="C816" s="142"/>
      <c r="D816" s="193"/>
      <c r="E816" s="157"/>
      <c r="F816" s="174"/>
      <c r="G816" s="158"/>
    </row>
    <row r="817" spans="1:7" x14ac:dyDescent="0.2">
      <c r="A817" s="153" t="s">
        <v>168</v>
      </c>
      <c r="B817" s="155">
        <v>52599</v>
      </c>
      <c r="C817" s="153" t="s">
        <v>1968</v>
      </c>
      <c r="D817" s="200" t="s">
        <v>1954</v>
      </c>
      <c r="E817" s="179">
        <v>0.13</v>
      </c>
      <c r="F817" s="180">
        <v>13110.530384999998</v>
      </c>
      <c r="G817" s="170">
        <f>F817*E817</f>
        <v>1704.3689500499997</v>
      </c>
    </row>
    <row r="818" spans="1:7" x14ac:dyDescent="0.2">
      <c r="A818" s="153" t="s">
        <v>1854</v>
      </c>
      <c r="B818" s="153"/>
      <c r="C818" s="153"/>
      <c r="D818" s="200"/>
      <c r="E818" s="178"/>
      <c r="F818" s="181"/>
      <c r="G818" s="170">
        <f>SUM(G817)</f>
        <v>1704.3689500499997</v>
      </c>
    </row>
    <row r="819" spans="1:7" x14ac:dyDescent="0.2">
      <c r="A819" s="150" t="s">
        <v>3274</v>
      </c>
      <c r="B819" s="153"/>
      <c r="C819" s="153"/>
      <c r="D819" s="200"/>
      <c r="E819" s="178"/>
      <c r="F819" s="181"/>
      <c r="G819" s="170">
        <f>G812+G815+G818</f>
        <v>1789.1496100499996</v>
      </c>
    </row>
    <row r="820" spans="1:7" x14ac:dyDescent="0.2">
      <c r="A820" s="150" t="s">
        <v>3273</v>
      </c>
      <c r="B820" s="153"/>
      <c r="C820" s="153"/>
      <c r="D820" s="200"/>
      <c r="E820" s="178"/>
      <c r="F820" s="182">
        <v>0.2303</v>
      </c>
      <c r="G820" s="170">
        <f>F820*G819</f>
        <v>412.04115519451494</v>
      </c>
    </row>
    <row r="821" spans="1:7" ht="24.75" x14ac:dyDescent="0.2">
      <c r="A821" s="151" t="s">
        <v>3280</v>
      </c>
      <c r="B821" s="142"/>
      <c r="C821" s="142"/>
      <c r="D821" s="193"/>
      <c r="E821" s="157"/>
      <c r="F821" s="174"/>
      <c r="G821" s="161">
        <f>SUM(G819:G820)</f>
        <v>2201.1907652445148</v>
      </c>
    </row>
    <row r="822" spans="1:7" x14ac:dyDescent="0.2">
      <c r="A822" s="142"/>
      <c r="B822" s="142"/>
      <c r="C822" s="142"/>
      <c r="D822" s="193"/>
      <c r="E822" s="157"/>
      <c r="F822" s="174"/>
      <c r="G822" s="158"/>
    </row>
    <row r="823" spans="1:7" ht="41.25" x14ac:dyDescent="0.2">
      <c r="A823" s="150" t="s">
        <v>3291</v>
      </c>
      <c r="B823" s="150" t="s">
        <v>347</v>
      </c>
      <c r="C823" s="151" t="s">
        <v>4024</v>
      </c>
      <c r="D823" s="193"/>
      <c r="E823" s="157"/>
      <c r="F823" s="174"/>
      <c r="G823" s="161" t="s">
        <v>165</v>
      </c>
    </row>
    <row r="824" spans="1:7" x14ac:dyDescent="0.2">
      <c r="A824" s="142"/>
      <c r="B824" s="142"/>
      <c r="C824" s="142"/>
      <c r="D824" s="193"/>
      <c r="E824" s="157"/>
      <c r="F824" s="174"/>
      <c r="G824" s="176"/>
    </row>
    <row r="825" spans="1:7" x14ac:dyDescent="0.2">
      <c r="A825" s="271" t="s">
        <v>3275</v>
      </c>
      <c r="B825" s="151"/>
      <c r="C825" s="151"/>
      <c r="D825" s="199" t="s">
        <v>263</v>
      </c>
      <c r="E825" s="177" t="s">
        <v>262</v>
      </c>
      <c r="F825" s="165" t="s">
        <v>3278</v>
      </c>
      <c r="G825" s="166" t="s">
        <v>3279</v>
      </c>
    </row>
    <row r="826" spans="1:7" ht="16.5" x14ac:dyDescent="0.2">
      <c r="A826" s="142" t="s">
        <v>1884</v>
      </c>
      <c r="B826" s="142"/>
      <c r="C826" s="142"/>
      <c r="D826" s="193"/>
      <c r="E826" s="157"/>
      <c r="F826" s="174"/>
      <c r="G826" s="158"/>
    </row>
    <row r="827" spans="1:7" ht="33" x14ac:dyDescent="0.2">
      <c r="A827" s="153" t="s">
        <v>1853</v>
      </c>
      <c r="B827" s="142"/>
      <c r="C827" s="142" t="s">
        <v>2133</v>
      </c>
      <c r="D827" s="200" t="s">
        <v>263</v>
      </c>
      <c r="E827" s="179">
        <v>7.0000000000000007E-2</v>
      </c>
      <c r="F827" s="180">
        <v>449.79868499999998</v>
      </c>
      <c r="G827" s="170">
        <f>F827*E827</f>
        <v>31.485907950000001</v>
      </c>
    </row>
    <row r="828" spans="1:7" x14ac:dyDescent="0.2">
      <c r="A828" s="153" t="s">
        <v>1854</v>
      </c>
      <c r="B828" s="153"/>
      <c r="C828" s="153"/>
      <c r="D828" s="200"/>
      <c r="E828" s="178"/>
      <c r="F828" s="181"/>
      <c r="G828" s="170">
        <f>SUM(G827)</f>
        <v>31.485907950000001</v>
      </c>
    </row>
    <row r="829" spans="1:7" ht="16.5" x14ac:dyDescent="0.2">
      <c r="A829" s="142" t="s">
        <v>1886</v>
      </c>
      <c r="B829" s="142"/>
      <c r="C829" s="142"/>
      <c r="D829" s="193"/>
      <c r="E829" s="157"/>
      <c r="F829" s="174"/>
      <c r="G829" s="158"/>
    </row>
    <row r="830" spans="1:7" ht="16.5" x14ac:dyDescent="0.2">
      <c r="A830" s="147" t="s">
        <v>9</v>
      </c>
      <c r="B830" s="153" t="s">
        <v>1975</v>
      </c>
      <c r="C830" s="142" t="s">
        <v>1976</v>
      </c>
      <c r="D830" s="200" t="s">
        <v>1935</v>
      </c>
      <c r="E830" s="179">
        <v>0.41728500000000002</v>
      </c>
      <c r="F830" s="180">
        <v>18.147089999999999</v>
      </c>
      <c r="G830" s="170">
        <f>F830*E830</f>
        <v>7.57250845065</v>
      </c>
    </row>
    <row r="831" spans="1:7" x14ac:dyDescent="0.2">
      <c r="A831" s="153" t="s">
        <v>1854</v>
      </c>
      <c r="B831" s="153"/>
      <c r="C831" s="153"/>
      <c r="D831" s="200"/>
      <c r="E831" s="178"/>
      <c r="F831" s="181"/>
      <c r="G831" s="170">
        <f>SUM(G830)</f>
        <v>7.57250845065</v>
      </c>
    </row>
    <row r="832" spans="1:7" ht="24.75" x14ac:dyDescent="0.2">
      <c r="A832" s="142" t="s">
        <v>1889</v>
      </c>
      <c r="B832" s="142"/>
      <c r="C832" s="142"/>
      <c r="D832" s="193"/>
      <c r="E832" s="157"/>
      <c r="F832" s="174"/>
      <c r="G832" s="158"/>
    </row>
    <row r="833" spans="1:7" x14ac:dyDescent="0.2">
      <c r="A833" s="153" t="s">
        <v>1854</v>
      </c>
      <c r="B833" s="153"/>
      <c r="C833" s="153"/>
      <c r="D833" s="200"/>
      <c r="E833" s="178"/>
      <c r="F833" s="181"/>
      <c r="G833" s="158"/>
    </row>
    <row r="834" spans="1:7" x14ac:dyDescent="0.2">
      <c r="A834" s="150" t="s">
        <v>3274</v>
      </c>
      <c r="B834" s="153"/>
      <c r="C834" s="153"/>
      <c r="D834" s="200"/>
      <c r="E834" s="178"/>
      <c r="F834" s="181"/>
      <c r="G834" s="170">
        <f>G828+G831+G833</f>
        <v>39.058416400650003</v>
      </c>
    </row>
    <row r="835" spans="1:7" x14ac:dyDescent="0.2">
      <c r="A835" s="150" t="s">
        <v>3273</v>
      </c>
      <c r="B835" s="153"/>
      <c r="C835" s="153"/>
      <c r="D835" s="200"/>
      <c r="E835" s="178"/>
      <c r="F835" s="182">
        <v>0.2303</v>
      </c>
      <c r="G835" s="170">
        <f>F835*G834</f>
        <v>8.9951532970696952</v>
      </c>
    </row>
    <row r="836" spans="1:7" ht="24.75" x14ac:dyDescent="0.2">
      <c r="A836" s="151" t="s">
        <v>3280</v>
      </c>
      <c r="B836" s="142"/>
      <c r="C836" s="142"/>
      <c r="D836" s="193"/>
      <c r="E836" s="157"/>
      <c r="F836" s="174"/>
      <c r="G836" s="161">
        <f>SUM(G834:G835)</f>
        <v>48.053569697719695</v>
      </c>
    </row>
    <row r="837" spans="1:7" x14ac:dyDescent="0.2">
      <c r="A837" s="142"/>
      <c r="B837" s="142"/>
      <c r="C837" s="142"/>
      <c r="D837" s="193"/>
      <c r="E837" s="157"/>
      <c r="F837" s="174"/>
      <c r="G837" s="158"/>
    </row>
    <row r="838" spans="1:7" ht="41.25" x14ac:dyDescent="0.2">
      <c r="A838" s="150" t="s">
        <v>3292</v>
      </c>
      <c r="B838" s="150" t="s">
        <v>348</v>
      </c>
      <c r="C838" s="151" t="s">
        <v>4025</v>
      </c>
      <c r="D838" s="193"/>
      <c r="E838" s="157"/>
      <c r="F838" s="174"/>
      <c r="G838" s="161" t="s">
        <v>165</v>
      </c>
    </row>
    <row r="839" spans="1:7" x14ac:dyDescent="0.2">
      <c r="A839" s="142"/>
      <c r="B839" s="142"/>
      <c r="C839" s="142"/>
      <c r="D839" s="193"/>
      <c r="E839" s="157"/>
      <c r="F839" s="174"/>
      <c r="G839" s="176"/>
    </row>
    <row r="840" spans="1:7" x14ac:dyDescent="0.2">
      <c r="A840" s="271" t="s">
        <v>3275</v>
      </c>
      <c r="B840" s="151"/>
      <c r="C840" s="151"/>
      <c r="D840" s="199" t="s">
        <v>263</v>
      </c>
      <c r="E840" s="177" t="s">
        <v>262</v>
      </c>
      <c r="F840" s="165" t="s">
        <v>3278</v>
      </c>
      <c r="G840" s="166" t="s">
        <v>3279</v>
      </c>
    </row>
    <row r="841" spans="1:7" ht="16.5" x14ac:dyDescent="0.2">
      <c r="A841" s="142" t="s">
        <v>1884</v>
      </c>
      <c r="B841" s="142"/>
      <c r="C841" s="142"/>
      <c r="D841" s="193"/>
      <c r="E841" s="157"/>
      <c r="F841" s="174"/>
      <c r="G841" s="158"/>
    </row>
    <row r="842" spans="1:7" x14ac:dyDescent="0.2">
      <c r="A842" s="153" t="s">
        <v>1854</v>
      </c>
      <c r="B842" s="153"/>
      <c r="C842" s="153"/>
      <c r="D842" s="200"/>
      <c r="E842" s="178"/>
      <c r="F842" s="181"/>
      <c r="G842" s="158"/>
    </row>
    <row r="843" spans="1:7" ht="16.5" x14ac:dyDescent="0.2">
      <c r="A843" s="142" t="s">
        <v>1886</v>
      </c>
      <c r="B843" s="142"/>
      <c r="C843" s="142"/>
      <c r="D843" s="193"/>
      <c r="E843" s="157"/>
      <c r="F843" s="174"/>
      <c r="G843" s="158"/>
    </row>
    <row r="844" spans="1:7" ht="16.5" x14ac:dyDescent="0.2">
      <c r="A844" s="147" t="s">
        <v>9</v>
      </c>
      <c r="B844" s="153" t="s">
        <v>1975</v>
      </c>
      <c r="C844" s="142" t="s">
        <v>1976</v>
      </c>
      <c r="D844" s="200" t="s">
        <v>1935</v>
      </c>
      <c r="E844" s="179">
        <v>0.50018899999999999</v>
      </c>
      <c r="F844" s="180">
        <v>18.147089999999999</v>
      </c>
      <c r="G844" s="170">
        <f>F844*E844</f>
        <v>9.0769748000099995</v>
      </c>
    </row>
    <row r="845" spans="1:7" x14ac:dyDescent="0.2">
      <c r="A845" s="153" t="s">
        <v>1854</v>
      </c>
      <c r="B845" s="153"/>
      <c r="C845" s="153"/>
      <c r="D845" s="200"/>
      <c r="E845" s="178"/>
      <c r="F845" s="181"/>
      <c r="G845" s="170">
        <f>SUM(G844)</f>
        <v>9.0769748000099995</v>
      </c>
    </row>
    <row r="846" spans="1:7" ht="24.75" x14ac:dyDescent="0.2">
      <c r="A846" s="142" t="s">
        <v>1889</v>
      </c>
      <c r="B846" s="142"/>
      <c r="C846" s="142"/>
      <c r="D846" s="193"/>
      <c r="E846" s="157"/>
      <c r="F846" s="174"/>
      <c r="G846" s="158"/>
    </row>
    <row r="847" spans="1:7" x14ac:dyDescent="0.2">
      <c r="A847" s="153" t="s">
        <v>1854</v>
      </c>
      <c r="B847" s="153"/>
      <c r="C847" s="153"/>
      <c r="D847" s="200"/>
      <c r="E847" s="178"/>
      <c r="F847" s="181"/>
      <c r="G847" s="158"/>
    </row>
    <row r="848" spans="1:7" x14ac:dyDescent="0.2">
      <c r="A848" s="150" t="s">
        <v>3274</v>
      </c>
      <c r="B848" s="153"/>
      <c r="C848" s="153"/>
      <c r="D848" s="200"/>
      <c r="E848" s="178"/>
      <c r="F848" s="181"/>
      <c r="G848" s="170">
        <f>G842+G845+G847</f>
        <v>9.0769748000099995</v>
      </c>
    </row>
    <row r="849" spans="1:7" x14ac:dyDescent="0.2">
      <c r="A849" s="150" t="s">
        <v>3273</v>
      </c>
      <c r="B849" s="153"/>
      <c r="C849" s="153"/>
      <c r="D849" s="200"/>
      <c r="E849" s="178"/>
      <c r="F849" s="182">
        <v>0.2303</v>
      </c>
      <c r="G849" s="170">
        <f>F849*G848</f>
        <v>2.0904272964423027</v>
      </c>
    </row>
    <row r="850" spans="1:7" ht="24.75" x14ac:dyDescent="0.2">
      <c r="A850" s="151" t="s">
        <v>3280</v>
      </c>
      <c r="B850" s="142"/>
      <c r="C850" s="142"/>
      <c r="D850" s="193"/>
      <c r="E850" s="157"/>
      <c r="F850" s="174"/>
      <c r="G850" s="161">
        <f>SUM(G848:G849)</f>
        <v>11.167402096452303</v>
      </c>
    </row>
    <row r="851" spans="1:7" x14ac:dyDescent="0.2">
      <c r="A851" s="142"/>
      <c r="B851" s="142"/>
      <c r="C851" s="142"/>
      <c r="D851" s="193"/>
      <c r="E851" s="157"/>
      <c r="F851" s="174"/>
      <c r="G851" s="158"/>
    </row>
    <row r="852" spans="1:7" ht="24.75" x14ac:dyDescent="0.2">
      <c r="A852" s="150" t="s">
        <v>3293</v>
      </c>
      <c r="B852" s="150" t="s">
        <v>349</v>
      </c>
      <c r="C852" s="151" t="s">
        <v>4026</v>
      </c>
      <c r="D852" s="193"/>
      <c r="E852" s="157"/>
      <c r="F852" s="174"/>
      <c r="G852" s="161" t="s">
        <v>165</v>
      </c>
    </row>
    <row r="853" spans="1:7" x14ac:dyDescent="0.2">
      <c r="A853" s="142"/>
      <c r="B853" s="142"/>
      <c r="C853" s="142"/>
      <c r="D853" s="193"/>
      <c r="E853" s="157"/>
      <c r="F853" s="174"/>
      <c r="G853" s="176"/>
    </row>
    <row r="854" spans="1:7" x14ac:dyDescent="0.2">
      <c r="A854" s="271" t="s">
        <v>3275</v>
      </c>
      <c r="B854" s="151"/>
      <c r="C854" s="151"/>
      <c r="D854" s="199" t="s">
        <v>263</v>
      </c>
      <c r="E854" s="177" t="s">
        <v>262</v>
      </c>
      <c r="F854" s="165" t="s">
        <v>3278</v>
      </c>
      <c r="G854" s="166" t="s">
        <v>3279</v>
      </c>
    </row>
    <row r="855" spans="1:7" ht="16.5" x14ac:dyDescent="0.2">
      <c r="A855" s="142" t="s">
        <v>1884</v>
      </c>
      <c r="B855" s="142"/>
      <c r="C855" s="142"/>
      <c r="D855" s="193"/>
      <c r="E855" s="157"/>
      <c r="F855" s="174"/>
      <c r="G855" s="158"/>
    </row>
    <row r="856" spans="1:7" x14ac:dyDescent="0.2">
      <c r="A856" s="153" t="s">
        <v>1853</v>
      </c>
      <c r="B856" s="142"/>
      <c r="C856" s="142" t="s">
        <v>1978</v>
      </c>
      <c r="D856" s="200" t="s">
        <v>165</v>
      </c>
      <c r="E856" s="179">
        <v>1.0000800000000001</v>
      </c>
      <c r="F856" s="180">
        <v>7.7571299999999992</v>
      </c>
      <c r="G856" s="170">
        <f>F856*E856</f>
        <v>7.7577505703999998</v>
      </c>
    </row>
    <row r="857" spans="1:7" x14ac:dyDescent="0.2">
      <c r="A857" s="153" t="s">
        <v>1854</v>
      </c>
      <c r="B857" s="153"/>
      <c r="C857" s="153"/>
      <c r="D857" s="200"/>
      <c r="E857" s="178"/>
      <c r="F857" s="181"/>
      <c r="G857" s="170">
        <f>SUM(G856)</f>
        <v>7.7577505703999998</v>
      </c>
    </row>
    <row r="858" spans="1:7" ht="16.5" x14ac:dyDescent="0.2">
      <c r="A858" s="142" t="s">
        <v>1886</v>
      </c>
      <c r="B858" s="142"/>
      <c r="C858" s="142"/>
      <c r="D858" s="193"/>
      <c r="E858" s="157"/>
      <c r="F858" s="174"/>
      <c r="G858" s="158"/>
    </row>
    <row r="859" spans="1:7" ht="16.5" x14ac:dyDescent="0.2">
      <c r="A859" s="147" t="s">
        <v>9</v>
      </c>
      <c r="B859" s="153" t="s">
        <v>1975</v>
      </c>
      <c r="C859" s="142" t="s">
        <v>1976</v>
      </c>
      <c r="D859" s="200" t="s">
        <v>1935</v>
      </c>
      <c r="E859" s="179">
        <v>0.1</v>
      </c>
      <c r="F859" s="180">
        <v>18.147089999999999</v>
      </c>
      <c r="G859" s="170">
        <f>F859*E859</f>
        <v>1.8147089999999999</v>
      </c>
    </row>
    <row r="860" spans="1:7" x14ac:dyDescent="0.2">
      <c r="A860" s="153" t="s">
        <v>1854</v>
      </c>
      <c r="B860" s="153"/>
      <c r="C860" s="153"/>
      <c r="D860" s="200"/>
      <c r="E860" s="178"/>
      <c r="F860" s="181"/>
      <c r="G860" s="170">
        <f>SUM(G859)</f>
        <v>1.8147089999999999</v>
      </c>
    </row>
    <row r="861" spans="1:7" ht="24.75" x14ac:dyDescent="0.2">
      <c r="A861" s="142" t="s">
        <v>1889</v>
      </c>
      <c r="B861" s="142"/>
      <c r="C861" s="142"/>
      <c r="D861" s="193"/>
      <c r="E861" s="157"/>
      <c r="F861" s="174"/>
      <c r="G861" s="158"/>
    </row>
    <row r="862" spans="1:7" x14ac:dyDescent="0.2">
      <c r="A862" s="153" t="s">
        <v>1854</v>
      </c>
      <c r="B862" s="153"/>
      <c r="C862" s="153"/>
      <c r="D862" s="200"/>
      <c r="E862" s="178"/>
      <c r="F862" s="181"/>
      <c r="G862" s="158"/>
    </row>
    <row r="863" spans="1:7" x14ac:dyDescent="0.2">
      <c r="A863" s="150" t="s">
        <v>3274</v>
      </c>
      <c r="B863" s="153"/>
      <c r="C863" s="153"/>
      <c r="D863" s="200"/>
      <c r="E863" s="178"/>
      <c r="F863" s="181"/>
      <c r="G863" s="170">
        <f>G857+G860+G862</f>
        <v>9.5724595703999995</v>
      </c>
    </row>
    <row r="864" spans="1:7" x14ac:dyDescent="0.2">
      <c r="A864" s="150" t="s">
        <v>3273</v>
      </c>
      <c r="B864" s="153"/>
      <c r="C864" s="153"/>
      <c r="D864" s="200"/>
      <c r="E864" s="178"/>
      <c r="F864" s="182">
        <v>0.2303</v>
      </c>
      <c r="G864" s="170">
        <f>F864*G863</f>
        <v>2.2045374390631198</v>
      </c>
    </row>
    <row r="865" spans="1:7" ht="24.75" x14ac:dyDescent="0.2">
      <c r="A865" s="151" t="s">
        <v>3280</v>
      </c>
      <c r="B865" s="142"/>
      <c r="C865" s="142"/>
      <c r="D865" s="193"/>
      <c r="E865" s="157"/>
      <c r="F865" s="174"/>
      <c r="G865" s="161">
        <f>SUM(G863:G864)</f>
        <v>11.77699700946312</v>
      </c>
    </row>
    <row r="866" spans="1:7" x14ac:dyDescent="0.2">
      <c r="A866" s="142"/>
      <c r="B866" s="142"/>
      <c r="C866" s="142"/>
      <c r="D866" s="193"/>
      <c r="E866" s="157"/>
      <c r="F866" s="174"/>
      <c r="G866" s="158"/>
    </row>
    <row r="867" spans="1:7" ht="24.75" x14ac:dyDescent="0.2">
      <c r="A867" s="150" t="s">
        <v>3294</v>
      </c>
      <c r="B867" s="150" t="s">
        <v>350</v>
      </c>
      <c r="C867" s="151" t="s">
        <v>4027</v>
      </c>
      <c r="D867" s="193"/>
      <c r="E867" s="157"/>
      <c r="F867" s="174"/>
      <c r="G867" s="161" t="s">
        <v>165</v>
      </c>
    </row>
    <row r="868" spans="1:7" x14ac:dyDescent="0.2">
      <c r="A868" s="142"/>
      <c r="B868" s="142"/>
      <c r="C868" s="142"/>
      <c r="D868" s="193"/>
      <c r="E868" s="157"/>
      <c r="F868" s="174"/>
      <c r="G868" s="176"/>
    </row>
    <row r="869" spans="1:7" x14ac:dyDescent="0.2">
      <c r="A869" s="271" t="s">
        <v>3275</v>
      </c>
      <c r="B869" s="151"/>
      <c r="C869" s="151"/>
      <c r="D869" s="199" t="s">
        <v>263</v>
      </c>
      <c r="E869" s="177" t="s">
        <v>262</v>
      </c>
      <c r="F869" s="165" t="s">
        <v>3278</v>
      </c>
      <c r="G869" s="166" t="s">
        <v>3279</v>
      </c>
    </row>
    <row r="870" spans="1:7" ht="16.5" x14ac:dyDescent="0.2">
      <c r="A870" s="142" t="s">
        <v>1884</v>
      </c>
      <c r="B870" s="142"/>
      <c r="C870" s="142"/>
      <c r="D870" s="193"/>
      <c r="E870" s="157"/>
      <c r="F870" s="174"/>
      <c r="G870" s="158"/>
    </row>
    <row r="871" spans="1:7" x14ac:dyDescent="0.2">
      <c r="A871" s="153" t="s">
        <v>1854</v>
      </c>
      <c r="B871" s="153"/>
      <c r="C871" s="153"/>
      <c r="D871" s="200"/>
      <c r="E871" s="178"/>
      <c r="F871" s="181"/>
      <c r="G871" s="158"/>
    </row>
    <row r="872" spans="1:7" ht="16.5" x14ac:dyDescent="0.2">
      <c r="A872" s="142" t="s">
        <v>1886</v>
      </c>
      <c r="B872" s="142"/>
      <c r="C872" s="142"/>
      <c r="D872" s="193"/>
      <c r="E872" s="157"/>
      <c r="F872" s="174"/>
      <c r="G872" s="158"/>
    </row>
    <row r="873" spans="1:7" ht="16.5" x14ac:dyDescent="0.2">
      <c r="A873" s="147" t="s">
        <v>9</v>
      </c>
      <c r="B873" s="153" t="s">
        <v>1975</v>
      </c>
      <c r="C873" s="142" t="s">
        <v>1976</v>
      </c>
      <c r="D873" s="200" t="s">
        <v>1935</v>
      </c>
      <c r="E873" s="179">
        <v>0.10011399999999999</v>
      </c>
      <c r="F873" s="180">
        <v>18.147089999999999</v>
      </c>
      <c r="G873" s="170">
        <f>F873*E873</f>
        <v>1.8167777682599997</v>
      </c>
    </row>
    <row r="874" spans="1:7" x14ac:dyDescent="0.2">
      <c r="A874" s="153" t="s">
        <v>1854</v>
      </c>
      <c r="B874" s="153"/>
      <c r="C874" s="153"/>
      <c r="D874" s="200"/>
      <c r="E874" s="178"/>
      <c r="F874" s="181"/>
      <c r="G874" s="170">
        <f>SUM(G873)</f>
        <v>1.8167777682599997</v>
      </c>
    </row>
    <row r="875" spans="1:7" ht="24.75" x14ac:dyDescent="0.2">
      <c r="A875" s="142" t="s">
        <v>1889</v>
      </c>
      <c r="B875" s="142"/>
      <c r="C875" s="142"/>
      <c r="D875" s="193"/>
      <c r="E875" s="157"/>
      <c r="F875" s="174"/>
      <c r="G875" s="158"/>
    </row>
    <row r="876" spans="1:7" x14ac:dyDescent="0.2">
      <c r="A876" s="153" t="s">
        <v>1854</v>
      </c>
      <c r="B876" s="153"/>
      <c r="C876" s="153"/>
      <c r="D876" s="200"/>
      <c r="E876" s="178"/>
      <c r="F876" s="181"/>
      <c r="G876" s="158"/>
    </row>
    <row r="877" spans="1:7" x14ac:dyDescent="0.2">
      <c r="A877" s="150" t="s">
        <v>3274</v>
      </c>
      <c r="B877" s="153"/>
      <c r="C877" s="153"/>
      <c r="D877" s="200"/>
      <c r="E877" s="178"/>
      <c r="F877" s="181"/>
      <c r="G877" s="170">
        <f>G871+G874+G876</f>
        <v>1.8167777682599997</v>
      </c>
    </row>
    <row r="878" spans="1:7" x14ac:dyDescent="0.2">
      <c r="A878" s="150" t="s">
        <v>3273</v>
      </c>
      <c r="B878" s="153"/>
      <c r="C878" s="153"/>
      <c r="D878" s="200"/>
      <c r="E878" s="178"/>
      <c r="F878" s="182">
        <v>0.2303</v>
      </c>
      <c r="G878" s="170">
        <f>F878*G877</f>
        <v>0.41840392003027793</v>
      </c>
    </row>
    <row r="879" spans="1:7" ht="24.75" x14ac:dyDescent="0.2">
      <c r="A879" s="151" t="s">
        <v>3280</v>
      </c>
      <c r="B879" s="142"/>
      <c r="C879" s="142"/>
      <c r="D879" s="193"/>
      <c r="E879" s="157"/>
      <c r="F879" s="174"/>
      <c r="G879" s="161">
        <f>SUM(G877:G878)</f>
        <v>2.2351816882902775</v>
      </c>
    </row>
    <row r="880" spans="1:7" x14ac:dyDescent="0.2">
      <c r="A880" s="142"/>
      <c r="B880" s="142"/>
      <c r="C880" s="142"/>
      <c r="D880" s="193"/>
      <c r="E880" s="157"/>
      <c r="F880" s="174"/>
      <c r="G880" s="158"/>
    </row>
    <row r="881" spans="1:7" ht="24.75" x14ac:dyDescent="0.2">
      <c r="A881" s="150" t="s">
        <v>3295</v>
      </c>
      <c r="B881" s="150" t="s">
        <v>2726</v>
      </c>
      <c r="C881" s="143" t="s">
        <v>4028</v>
      </c>
      <c r="D881" s="194"/>
      <c r="E881" s="159"/>
      <c r="F881" s="160"/>
      <c r="G881" s="161" t="s">
        <v>0</v>
      </c>
    </row>
    <row r="882" spans="1:7" x14ac:dyDescent="0.2">
      <c r="A882" s="144"/>
      <c r="B882" s="144"/>
      <c r="C882" s="144"/>
      <c r="D882" s="195"/>
      <c r="E882" s="162"/>
      <c r="F882" s="160"/>
      <c r="G882" s="163"/>
    </row>
    <row r="883" spans="1:7" x14ac:dyDescent="0.2">
      <c r="A883" s="143" t="s">
        <v>3275</v>
      </c>
      <c r="B883" s="143"/>
      <c r="C883" s="143"/>
      <c r="D883" s="196" t="s">
        <v>263</v>
      </c>
      <c r="E883" s="164" t="s">
        <v>262</v>
      </c>
      <c r="F883" s="165" t="s">
        <v>3278</v>
      </c>
      <c r="G883" s="166" t="s">
        <v>3279</v>
      </c>
    </row>
    <row r="884" spans="1:7" ht="16.5" x14ac:dyDescent="0.2">
      <c r="A884" s="144" t="s">
        <v>1884</v>
      </c>
      <c r="B884" s="144"/>
      <c r="C884" s="144"/>
      <c r="D884" s="195"/>
      <c r="E884" s="162"/>
      <c r="F884" s="160"/>
      <c r="G884" s="167"/>
    </row>
    <row r="885" spans="1:7" ht="16.5" x14ac:dyDescent="0.2">
      <c r="A885" s="147" t="s">
        <v>168</v>
      </c>
      <c r="B885" s="148" t="s">
        <v>2727</v>
      </c>
      <c r="C885" s="149" t="s">
        <v>2728</v>
      </c>
      <c r="D885" s="198" t="s">
        <v>0</v>
      </c>
      <c r="E885" s="171">
        <v>1</v>
      </c>
      <c r="F885" s="172">
        <v>33.173000000000002</v>
      </c>
      <c r="G885" s="170">
        <f>F885*E885</f>
        <v>33.173000000000002</v>
      </c>
    </row>
    <row r="886" spans="1:7" x14ac:dyDescent="0.2">
      <c r="A886" s="146" t="s">
        <v>1854</v>
      </c>
      <c r="B886" s="146"/>
      <c r="C886" s="146"/>
      <c r="D886" s="197"/>
      <c r="E886" s="168"/>
      <c r="F886" s="169"/>
      <c r="G886" s="170">
        <f>SUM(G885)</f>
        <v>33.173000000000002</v>
      </c>
    </row>
    <row r="887" spans="1:7" ht="16.5" x14ac:dyDescent="0.2">
      <c r="A887" s="144" t="s">
        <v>1886</v>
      </c>
      <c r="B887" s="144"/>
      <c r="C887" s="144"/>
      <c r="D887" s="195"/>
      <c r="E887" s="162"/>
      <c r="F887" s="160"/>
      <c r="G887" s="167"/>
    </row>
    <row r="888" spans="1:7" x14ac:dyDescent="0.2">
      <c r="A888" s="147" t="s">
        <v>9</v>
      </c>
      <c r="B888" s="146" t="s">
        <v>1861</v>
      </c>
      <c r="C888" s="142" t="s">
        <v>1977</v>
      </c>
      <c r="D888" s="198" t="s">
        <v>1935</v>
      </c>
      <c r="E888" s="171">
        <v>0.1</v>
      </c>
      <c r="F888" s="180">
        <v>13.040459999999999</v>
      </c>
      <c r="G888" s="170">
        <f>F888*E888</f>
        <v>1.304046</v>
      </c>
    </row>
    <row r="889" spans="1:7" x14ac:dyDescent="0.2">
      <c r="A889" s="146" t="s">
        <v>1854</v>
      </c>
      <c r="B889" s="146"/>
      <c r="C889" s="146"/>
      <c r="D889" s="197"/>
      <c r="E889" s="168"/>
      <c r="F889" s="169"/>
      <c r="G889" s="170">
        <f>SUM(G888)</f>
        <v>1.304046</v>
      </c>
    </row>
    <row r="890" spans="1:7" ht="24.75" x14ac:dyDescent="0.2">
      <c r="A890" s="144" t="s">
        <v>1889</v>
      </c>
      <c r="B890" s="144"/>
      <c r="C890" s="144"/>
      <c r="D890" s="195"/>
      <c r="E890" s="162"/>
      <c r="F890" s="160"/>
      <c r="G890" s="167"/>
    </row>
    <row r="891" spans="1:7" x14ac:dyDescent="0.2">
      <c r="A891" s="146" t="s">
        <v>1854</v>
      </c>
      <c r="B891" s="146"/>
      <c r="C891" s="146"/>
      <c r="D891" s="197"/>
      <c r="E891" s="168"/>
      <c r="F891" s="169"/>
      <c r="G891" s="170">
        <v>0</v>
      </c>
    </row>
    <row r="892" spans="1:7" x14ac:dyDescent="0.2">
      <c r="A892" s="145" t="s">
        <v>3274</v>
      </c>
      <c r="B892" s="146"/>
      <c r="C892" s="146"/>
      <c r="D892" s="197"/>
      <c r="E892" s="168"/>
      <c r="F892" s="169"/>
      <c r="G892" s="170">
        <f>G886+G889+G891</f>
        <v>34.477046000000001</v>
      </c>
    </row>
    <row r="893" spans="1:7" x14ac:dyDescent="0.2">
      <c r="A893" s="145" t="s">
        <v>3273</v>
      </c>
      <c r="B893" s="146"/>
      <c r="C893" s="146"/>
      <c r="D893" s="197"/>
      <c r="E893" s="168"/>
      <c r="F893" s="173">
        <v>0.2303</v>
      </c>
      <c r="G893" s="170">
        <f>F893*G892</f>
        <v>7.9400636938000009</v>
      </c>
    </row>
    <row r="894" spans="1:7" ht="24.75" x14ac:dyDescent="0.2">
      <c r="A894" s="143" t="s">
        <v>3280</v>
      </c>
      <c r="B894" s="144"/>
      <c r="C894" s="144"/>
      <c r="D894" s="195"/>
      <c r="E894" s="162"/>
      <c r="F894" s="160"/>
      <c r="G894" s="161">
        <f>SUM(G892:G893)</f>
        <v>42.417109693800001</v>
      </c>
    </row>
    <row r="895" spans="1:7" x14ac:dyDescent="0.2">
      <c r="A895" s="142"/>
      <c r="B895" s="142"/>
      <c r="C895" s="142"/>
      <c r="D895" s="193"/>
      <c r="E895" s="157"/>
      <c r="F895" s="174"/>
      <c r="G895" s="158"/>
    </row>
    <row r="896" spans="1:7" ht="16.5" x14ac:dyDescent="0.2">
      <c r="A896" s="150" t="s">
        <v>3296</v>
      </c>
      <c r="B896" s="150" t="s">
        <v>2729</v>
      </c>
      <c r="C896" s="143" t="s">
        <v>4029</v>
      </c>
      <c r="D896" s="194"/>
      <c r="E896" s="159"/>
      <c r="F896" s="160"/>
      <c r="G896" s="161" t="s">
        <v>165</v>
      </c>
    </row>
    <row r="897" spans="1:7" x14ac:dyDescent="0.2">
      <c r="A897" s="144"/>
      <c r="B897" s="144"/>
      <c r="C897" s="144"/>
      <c r="D897" s="195"/>
      <c r="E897" s="162"/>
      <c r="F897" s="160"/>
      <c r="G897" s="163"/>
    </row>
    <row r="898" spans="1:7" x14ac:dyDescent="0.2">
      <c r="A898" s="143" t="s">
        <v>3275</v>
      </c>
      <c r="B898" s="143"/>
      <c r="C898" s="143"/>
      <c r="D898" s="196" t="s">
        <v>263</v>
      </c>
      <c r="E898" s="164" t="s">
        <v>262</v>
      </c>
      <c r="F898" s="165" t="s">
        <v>3278</v>
      </c>
      <c r="G898" s="166" t="s">
        <v>3279</v>
      </c>
    </row>
    <row r="899" spans="1:7" ht="16.5" x14ac:dyDescent="0.2">
      <c r="A899" s="144" t="s">
        <v>1884</v>
      </c>
      <c r="B899" s="144"/>
      <c r="C899" s="144"/>
      <c r="D899" s="195"/>
      <c r="E899" s="162"/>
      <c r="F899" s="160"/>
      <c r="G899" s="167"/>
    </row>
    <row r="900" spans="1:7" x14ac:dyDescent="0.2">
      <c r="A900" s="147" t="s">
        <v>168</v>
      </c>
      <c r="B900" s="148" t="s">
        <v>2730</v>
      </c>
      <c r="C900" s="149" t="s">
        <v>2731</v>
      </c>
      <c r="D900" s="198" t="s">
        <v>165</v>
      </c>
      <c r="E900" s="171">
        <v>1.05</v>
      </c>
      <c r="F900" s="172">
        <v>0.06</v>
      </c>
      <c r="G900" s="170">
        <f>F900*E900</f>
        <v>6.3E-2</v>
      </c>
    </row>
    <row r="901" spans="1:7" x14ac:dyDescent="0.2">
      <c r="A901" s="146" t="s">
        <v>1854</v>
      </c>
      <c r="B901" s="146"/>
      <c r="C901" s="146"/>
      <c r="D901" s="197"/>
      <c r="E901" s="168"/>
      <c r="F901" s="169"/>
      <c r="G901" s="170">
        <f>SUM(G900:G900)</f>
        <v>6.3E-2</v>
      </c>
    </row>
    <row r="902" spans="1:7" ht="16.5" x14ac:dyDescent="0.2">
      <c r="A902" s="144" t="s">
        <v>1886</v>
      </c>
      <c r="B902" s="144"/>
      <c r="C902" s="144"/>
      <c r="D902" s="195"/>
      <c r="E902" s="162"/>
      <c r="F902" s="160"/>
      <c r="G902" s="167"/>
    </row>
    <row r="903" spans="1:7" x14ac:dyDescent="0.2">
      <c r="A903" s="147" t="s">
        <v>9</v>
      </c>
      <c r="B903" s="146" t="s">
        <v>1860</v>
      </c>
      <c r="C903" s="142" t="s">
        <v>1980</v>
      </c>
      <c r="D903" s="200" t="s">
        <v>1935</v>
      </c>
      <c r="E903" s="179">
        <v>7.3499999999999996E-2</v>
      </c>
      <c r="F903" s="180">
        <v>18.261945000000001</v>
      </c>
      <c r="G903" s="170">
        <f t="shared" ref="G903:G904" si="29">F903*E903</f>
        <v>1.3422529575</v>
      </c>
    </row>
    <row r="904" spans="1:7" x14ac:dyDescent="0.2">
      <c r="A904" s="147" t="s">
        <v>9</v>
      </c>
      <c r="B904" s="146" t="s">
        <v>1861</v>
      </c>
      <c r="C904" s="142" t="s">
        <v>1977</v>
      </c>
      <c r="D904" s="198" t="s">
        <v>1935</v>
      </c>
      <c r="E904" s="171">
        <v>7.3963000000000001E-2</v>
      </c>
      <c r="F904" s="180">
        <v>13.040459999999999</v>
      </c>
      <c r="G904" s="170">
        <f t="shared" si="29"/>
        <v>0.96451154297999997</v>
      </c>
    </row>
    <row r="905" spans="1:7" x14ac:dyDescent="0.2">
      <c r="A905" s="146" t="s">
        <v>1854</v>
      </c>
      <c r="B905" s="146"/>
      <c r="C905" s="146"/>
      <c r="D905" s="197"/>
      <c r="E905" s="168"/>
      <c r="F905" s="169"/>
      <c r="G905" s="170">
        <f>SUM(G903:G904)</f>
        <v>2.3067645004799999</v>
      </c>
    </row>
    <row r="906" spans="1:7" ht="24.75" x14ac:dyDescent="0.2">
      <c r="A906" s="144" t="s">
        <v>1889</v>
      </c>
      <c r="B906" s="144"/>
      <c r="C906" s="144"/>
      <c r="D906" s="195"/>
      <c r="E906" s="162"/>
      <c r="F906" s="160"/>
      <c r="G906" s="167"/>
    </row>
    <row r="907" spans="1:7" x14ac:dyDescent="0.2">
      <c r="A907" s="146" t="s">
        <v>1854</v>
      </c>
      <c r="B907" s="146"/>
      <c r="C907" s="146"/>
      <c r="D907" s="197"/>
      <c r="E907" s="168"/>
      <c r="F907" s="169"/>
      <c r="G907" s="170">
        <v>0</v>
      </c>
    </row>
    <row r="908" spans="1:7" x14ac:dyDescent="0.2">
      <c r="A908" s="145" t="s">
        <v>3274</v>
      </c>
      <c r="B908" s="146"/>
      <c r="C908" s="146"/>
      <c r="D908" s="197"/>
      <c r="E908" s="168"/>
      <c r="F908" s="169"/>
      <c r="G908" s="170">
        <f>G901+G905+G907</f>
        <v>2.3697645004800001</v>
      </c>
    </row>
    <row r="909" spans="1:7" x14ac:dyDescent="0.2">
      <c r="A909" s="145" t="s">
        <v>3273</v>
      </c>
      <c r="B909" s="146"/>
      <c r="C909" s="146"/>
      <c r="D909" s="197"/>
      <c r="E909" s="168"/>
      <c r="F909" s="173">
        <v>0.2303</v>
      </c>
      <c r="G909" s="170">
        <f>F909*G908</f>
        <v>0.545756764460544</v>
      </c>
    </row>
    <row r="910" spans="1:7" ht="24.75" x14ac:dyDescent="0.2">
      <c r="A910" s="143" t="s">
        <v>3280</v>
      </c>
      <c r="B910" s="144"/>
      <c r="C910" s="144"/>
      <c r="D910" s="195"/>
      <c r="E910" s="162"/>
      <c r="F910" s="160"/>
      <c r="G910" s="161">
        <f>SUM(G908:G909)</f>
        <v>2.9155212649405442</v>
      </c>
    </row>
    <row r="911" spans="1:7" x14ac:dyDescent="0.2">
      <c r="A911" s="142"/>
      <c r="B911" s="142"/>
      <c r="C911" s="142"/>
      <c r="D911" s="193"/>
      <c r="E911" s="157"/>
      <c r="F911" s="174"/>
      <c r="G911" s="158"/>
    </row>
    <row r="912" spans="1:7" ht="16.5" x14ac:dyDescent="0.2">
      <c r="A912" s="145" t="s">
        <v>352</v>
      </c>
      <c r="B912" s="145" t="s">
        <v>353</v>
      </c>
      <c r="C912" s="143" t="s">
        <v>4030</v>
      </c>
      <c r="D912" s="194"/>
      <c r="E912" s="159"/>
      <c r="F912" s="160"/>
      <c r="G912" s="161" t="s">
        <v>3281</v>
      </c>
    </row>
    <row r="913" spans="1:7" x14ac:dyDescent="0.2">
      <c r="A913" s="144"/>
      <c r="B913" s="144"/>
      <c r="C913" s="144"/>
      <c r="D913" s="195"/>
      <c r="E913" s="162"/>
      <c r="F913" s="160"/>
      <c r="G913" s="163"/>
    </row>
    <row r="914" spans="1:7" x14ac:dyDescent="0.2">
      <c r="A914" s="143" t="s">
        <v>3275</v>
      </c>
      <c r="B914" s="143"/>
      <c r="C914" s="143"/>
      <c r="D914" s="196" t="s">
        <v>263</v>
      </c>
      <c r="E914" s="164" t="s">
        <v>262</v>
      </c>
      <c r="F914" s="165" t="s">
        <v>3278</v>
      </c>
      <c r="G914" s="166" t="s">
        <v>3279</v>
      </c>
    </row>
    <row r="915" spans="1:7" ht="16.5" x14ac:dyDescent="0.2">
      <c r="A915" s="144" t="s">
        <v>1884</v>
      </c>
      <c r="B915" s="144"/>
      <c r="C915" s="144"/>
      <c r="D915" s="195"/>
      <c r="E915" s="162"/>
      <c r="F915" s="160"/>
      <c r="G915" s="167"/>
    </row>
    <row r="916" spans="1:7" ht="41.25" x14ac:dyDescent="0.2">
      <c r="A916" s="147" t="s">
        <v>9</v>
      </c>
      <c r="B916" s="146" t="s">
        <v>2732</v>
      </c>
      <c r="C916" s="144" t="s">
        <v>2733</v>
      </c>
      <c r="D916" s="197" t="s">
        <v>0</v>
      </c>
      <c r="E916" s="175">
        <v>2.7985599999999998E-3</v>
      </c>
      <c r="F916" s="172">
        <v>105.20717999999999</v>
      </c>
      <c r="G916" s="170">
        <f>F916*E916</f>
        <v>0.29442860566079998</v>
      </c>
    </row>
    <row r="917" spans="1:7" x14ac:dyDescent="0.2">
      <c r="A917" s="146" t="s">
        <v>1854</v>
      </c>
      <c r="B917" s="146"/>
      <c r="C917" s="146"/>
      <c r="D917" s="197"/>
      <c r="E917" s="168"/>
      <c r="F917" s="169"/>
      <c r="G917" s="170">
        <f>SUM(G916:G916)</f>
        <v>0.29442860566079998</v>
      </c>
    </row>
    <row r="918" spans="1:7" ht="16.5" x14ac:dyDescent="0.2">
      <c r="A918" s="144" t="s">
        <v>1886</v>
      </c>
      <c r="B918" s="144"/>
      <c r="C918" s="144"/>
      <c r="D918" s="195"/>
      <c r="E918" s="162"/>
      <c r="F918" s="160"/>
      <c r="G918" s="167"/>
    </row>
    <row r="919" spans="1:7" x14ac:dyDescent="0.2">
      <c r="A919" s="146" t="s">
        <v>1854</v>
      </c>
      <c r="B919" s="146"/>
      <c r="C919" s="146"/>
      <c r="D919" s="197"/>
      <c r="E919" s="168"/>
      <c r="F919" s="169"/>
      <c r="G919" s="170"/>
    </row>
    <row r="920" spans="1:7" ht="24.75" x14ac:dyDescent="0.2">
      <c r="A920" s="144" t="s">
        <v>1889</v>
      </c>
      <c r="B920" s="144"/>
      <c r="C920" s="144"/>
      <c r="D920" s="195"/>
      <c r="E920" s="162"/>
      <c r="F920" s="160"/>
      <c r="G920" s="167"/>
    </row>
    <row r="921" spans="1:7" x14ac:dyDescent="0.2">
      <c r="A921" s="146" t="s">
        <v>1854</v>
      </c>
      <c r="B921" s="146"/>
      <c r="C921" s="146"/>
      <c r="D921" s="197"/>
      <c r="E921" s="168"/>
      <c r="F921" s="169"/>
      <c r="G921" s="170"/>
    </row>
    <row r="922" spans="1:7" x14ac:dyDescent="0.2">
      <c r="A922" s="145" t="s">
        <v>3274</v>
      </c>
      <c r="B922" s="146"/>
      <c r="C922" s="146"/>
      <c r="D922" s="197"/>
      <c r="E922" s="168"/>
      <c r="F922" s="169"/>
      <c r="G922" s="170">
        <f>G917+G919+G921</f>
        <v>0.29442860566079998</v>
      </c>
    </row>
    <row r="923" spans="1:7" x14ac:dyDescent="0.2">
      <c r="A923" s="145" t="s">
        <v>3273</v>
      </c>
      <c r="B923" s="146"/>
      <c r="C923" s="146"/>
      <c r="D923" s="197"/>
      <c r="E923" s="168"/>
      <c r="F923" s="173">
        <v>0.2303</v>
      </c>
      <c r="G923" s="170">
        <f>F923*G922</f>
        <v>6.7806907883682238E-2</v>
      </c>
    </row>
    <row r="924" spans="1:7" ht="24.75" x14ac:dyDescent="0.2">
      <c r="A924" s="143" t="s">
        <v>3280</v>
      </c>
      <c r="B924" s="144"/>
      <c r="C924" s="144"/>
      <c r="D924" s="195"/>
      <c r="E924" s="162"/>
      <c r="F924" s="160"/>
      <c r="G924" s="161">
        <f>SUM(G922:G923)</f>
        <v>0.36223551354448225</v>
      </c>
    </row>
    <row r="925" spans="1:7" x14ac:dyDescent="0.2">
      <c r="A925" s="142"/>
      <c r="B925" s="142"/>
      <c r="C925" s="142"/>
      <c r="D925" s="193"/>
      <c r="E925" s="157"/>
      <c r="F925" s="174"/>
      <c r="G925" s="158"/>
    </row>
    <row r="926" spans="1:7" ht="16.5" x14ac:dyDescent="0.2">
      <c r="A926" s="145" t="s">
        <v>354</v>
      </c>
      <c r="B926" s="145" t="s">
        <v>355</v>
      </c>
      <c r="C926" s="143" t="s">
        <v>4031</v>
      </c>
      <c r="D926" s="194"/>
      <c r="E926" s="159"/>
      <c r="F926" s="160"/>
      <c r="G926" s="161" t="s">
        <v>3281</v>
      </c>
    </row>
    <row r="927" spans="1:7" x14ac:dyDescent="0.2">
      <c r="A927" s="144"/>
      <c r="B927" s="144"/>
      <c r="C927" s="144"/>
      <c r="D927" s="195"/>
      <c r="E927" s="162"/>
      <c r="F927" s="160"/>
      <c r="G927" s="163"/>
    </row>
    <row r="928" spans="1:7" x14ac:dyDescent="0.2">
      <c r="A928" s="143" t="s">
        <v>3275</v>
      </c>
      <c r="B928" s="143"/>
      <c r="C928" s="143"/>
      <c r="D928" s="196" t="s">
        <v>263</v>
      </c>
      <c r="E928" s="164" t="s">
        <v>262</v>
      </c>
      <c r="F928" s="165" t="s">
        <v>3278</v>
      </c>
      <c r="G928" s="166" t="s">
        <v>3279</v>
      </c>
    </row>
    <row r="929" spans="1:7" ht="16.5" x14ac:dyDescent="0.2">
      <c r="A929" s="144" t="s">
        <v>1884</v>
      </c>
      <c r="B929" s="144"/>
      <c r="C929" s="144"/>
      <c r="D929" s="195"/>
      <c r="E929" s="162"/>
      <c r="F929" s="160"/>
      <c r="G929" s="167"/>
    </row>
    <row r="930" spans="1:7" x14ac:dyDescent="0.2">
      <c r="A930" s="146" t="s">
        <v>1854</v>
      </c>
      <c r="B930" s="146"/>
      <c r="C930" s="146"/>
      <c r="D930" s="197"/>
      <c r="E930" s="168"/>
      <c r="F930" s="169"/>
      <c r="G930" s="170"/>
    </row>
    <row r="931" spans="1:7" ht="16.5" x14ac:dyDescent="0.2">
      <c r="A931" s="144" t="s">
        <v>1886</v>
      </c>
      <c r="B931" s="144"/>
      <c r="C931" s="144"/>
      <c r="D931" s="195"/>
      <c r="E931" s="162"/>
      <c r="F931" s="160"/>
      <c r="G931" s="167"/>
    </row>
    <row r="932" spans="1:7" x14ac:dyDescent="0.2">
      <c r="A932" s="146" t="s">
        <v>1854</v>
      </c>
      <c r="B932" s="146"/>
      <c r="C932" s="146"/>
      <c r="D932" s="197"/>
      <c r="E932" s="168"/>
      <c r="F932" s="169"/>
      <c r="G932" s="170"/>
    </row>
    <row r="933" spans="1:7" ht="24.75" x14ac:dyDescent="0.2">
      <c r="A933" s="144" t="s">
        <v>1889</v>
      </c>
      <c r="B933" s="144"/>
      <c r="C933" s="144"/>
      <c r="D933" s="195"/>
      <c r="E933" s="162"/>
      <c r="F933" s="160"/>
      <c r="G933" s="167"/>
    </row>
    <row r="934" spans="1:7" ht="24.75" x14ac:dyDescent="0.2">
      <c r="A934" s="147" t="s">
        <v>9</v>
      </c>
      <c r="B934" s="146" t="s">
        <v>1860</v>
      </c>
      <c r="C934" s="144" t="s">
        <v>2734</v>
      </c>
      <c r="D934" s="197" t="s">
        <v>1935</v>
      </c>
      <c r="E934" s="175">
        <v>7.9920000000000005E-2</v>
      </c>
      <c r="F934" s="172">
        <v>18.261945000000001</v>
      </c>
      <c r="G934" s="170">
        <f>F934*E934</f>
        <v>1.4594946444000001</v>
      </c>
    </row>
    <row r="935" spans="1:7" ht="16.5" x14ac:dyDescent="0.2">
      <c r="A935" s="147" t="s">
        <v>9</v>
      </c>
      <c r="B935" s="146" t="s">
        <v>1861</v>
      </c>
      <c r="C935" s="144" t="s">
        <v>2646</v>
      </c>
      <c r="D935" s="197" t="s">
        <v>1935</v>
      </c>
      <c r="E935" s="175">
        <v>0.79946300000000003</v>
      </c>
      <c r="F935" s="172">
        <v>13.040459999999999</v>
      </c>
      <c r="G935" s="170">
        <f>F935*E935</f>
        <v>10.425365272980001</v>
      </c>
    </row>
    <row r="936" spans="1:7" x14ac:dyDescent="0.2">
      <c r="A936" s="146" t="s">
        <v>1854</v>
      </c>
      <c r="B936" s="146"/>
      <c r="C936" s="146"/>
      <c r="D936" s="197"/>
      <c r="E936" s="168"/>
      <c r="F936" s="169"/>
      <c r="G936" s="170">
        <f>SUM(G934:G935)</f>
        <v>11.88485991738</v>
      </c>
    </row>
    <row r="937" spans="1:7" x14ac:dyDescent="0.2">
      <c r="A937" s="145" t="s">
        <v>3274</v>
      </c>
      <c r="B937" s="146"/>
      <c r="C937" s="146"/>
      <c r="D937" s="197"/>
      <c r="E937" s="168"/>
      <c r="F937" s="169"/>
      <c r="G937" s="170">
        <f>G930+G932+G936</f>
        <v>11.88485991738</v>
      </c>
    </row>
    <row r="938" spans="1:7" x14ac:dyDescent="0.2">
      <c r="A938" s="145" t="s">
        <v>3273</v>
      </c>
      <c r="B938" s="146"/>
      <c r="C938" s="146"/>
      <c r="D938" s="197"/>
      <c r="E938" s="168"/>
      <c r="F938" s="173">
        <v>0.2303</v>
      </c>
      <c r="G938" s="170">
        <f>F938*G937</f>
        <v>2.7370832389726139</v>
      </c>
    </row>
    <row r="939" spans="1:7" ht="24.75" x14ac:dyDescent="0.2">
      <c r="A939" s="143" t="s">
        <v>3280</v>
      </c>
      <c r="B939" s="144"/>
      <c r="C939" s="144"/>
      <c r="D939" s="195"/>
      <c r="E939" s="162"/>
      <c r="F939" s="160"/>
      <c r="G939" s="161">
        <f>SUM(G937:G938)</f>
        <v>14.621943156352614</v>
      </c>
    </row>
    <row r="940" spans="1:7" x14ac:dyDescent="0.2">
      <c r="A940" s="142"/>
      <c r="B940" s="142"/>
      <c r="C940" s="142"/>
      <c r="D940" s="193"/>
      <c r="E940" s="157"/>
      <c r="F940" s="174"/>
      <c r="G940" s="158"/>
    </row>
    <row r="941" spans="1:7" ht="16.5" x14ac:dyDescent="0.2">
      <c r="A941" s="145" t="s">
        <v>356</v>
      </c>
      <c r="B941" s="145" t="s">
        <v>357</v>
      </c>
      <c r="C941" s="143" t="s">
        <v>4032</v>
      </c>
      <c r="D941" s="194"/>
      <c r="E941" s="159"/>
      <c r="F941" s="160"/>
      <c r="G941" s="161" t="s">
        <v>165</v>
      </c>
    </row>
    <row r="942" spans="1:7" x14ac:dyDescent="0.2">
      <c r="A942" s="144"/>
      <c r="B942" s="144"/>
      <c r="C942" s="144"/>
      <c r="D942" s="195"/>
      <c r="E942" s="162"/>
      <c r="F942" s="160"/>
      <c r="G942" s="163"/>
    </row>
    <row r="943" spans="1:7" x14ac:dyDescent="0.2">
      <c r="A943" s="143" t="s">
        <v>3275</v>
      </c>
      <c r="B943" s="143"/>
      <c r="C943" s="143"/>
      <c r="D943" s="196" t="s">
        <v>263</v>
      </c>
      <c r="E943" s="164" t="s">
        <v>262</v>
      </c>
      <c r="F943" s="165" t="s">
        <v>3278</v>
      </c>
      <c r="G943" s="166" t="s">
        <v>3279</v>
      </c>
    </row>
    <row r="944" spans="1:7" ht="16.5" x14ac:dyDescent="0.2">
      <c r="A944" s="144" t="s">
        <v>1884</v>
      </c>
      <c r="B944" s="144"/>
      <c r="C944" s="144"/>
      <c r="D944" s="195"/>
      <c r="E944" s="162"/>
      <c r="F944" s="160"/>
      <c r="G944" s="167"/>
    </row>
    <row r="945" spans="1:7" x14ac:dyDescent="0.2">
      <c r="A945" s="146" t="s">
        <v>1854</v>
      </c>
      <c r="B945" s="146"/>
      <c r="C945" s="146"/>
      <c r="D945" s="197"/>
      <c r="E945" s="168"/>
      <c r="F945" s="169"/>
      <c r="G945" s="170"/>
    </row>
    <row r="946" spans="1:7" ht="16.5" x14ac:dyDescent="0.2">
      <c r="A946" s="144" t="s">
        <v>1886</v>
      </c>
      <c r="B946" s="144"/>
      <c r="C946" s="144"/>
      <c r="D946" s="195"/>
      <c r="E946" s="162"/>
      <c r="F946" s="160"/>
      <c r="G946" s="167"/>
    </row>
    <row r="947" spans="1:7" x14ac:dyDescent="0.2">
      <c r="A947" s="146" t="s">
        <v>1854</v>
      </c>
      <c r="B947" s="146"/>
      <c r="C947" s="146"/>
      <c r="D947" s="197"/>
      <c r="E947" s="168"/>
      <c r="F947" s="169"/>
      <c r="G947" s="170"/>
    </row>
    <row r="948" spans="1:7" ht="24.75" x14ac:dyDescent="0.2">
      <c r="A948" s="144" t="s">
        <v>1889</v>
      </c>
      <c r="B948" s="144"/>
      <c r="C948" s="144"/>
      <c r="D948" s="195"/>
      <c r="E948" s="162"/>
      <c r="F948" s="160"/>
      <c r="G948" s="167"/>
    </row>
    <row r="949" spans="1:7" ht="24.75" x14ac:dyDescent="0.2">
      <c r="A949" s="147" t="s">
        <v>9</v>
      </c>
      <c r="B949" s="146" t="s">
        <v>1860</v>
      </c>
      <c r="C949" s="144" t="s">
        <v>2734</v>
      </c>
      <c r="D949" s="197" t="s">
        <v>1935</v>
      </c>
      <c r="E949" s="175">
        <v>0.12469</v>
      </c>
      <c r="F949" s="172">
        <v>18.261945000000001</v>
      </c>
      <c r="G949" s="170">
        <f>F949*E949</f>
        <v>2.2770819220499998</v>
      </c>
    </row>
    <row r="950" spans="1:7" ht="16.5" x14ac:dyDescent="0.2">
      <c r="A950" s="147" t="s">
        <v>9</v>
      </c>
      <c r="B950" s="146" t="s">
        <v>1861</v>
      </c>
      <c r="C950" s="144" t="s">
        <v>2646</v>
      </c>
      <c r="D950" s="197" t="s">
        <v>1935</v>
      </c>
      <c r="E950" s="175">
        <v>1.25</v>
      </c>
      <c r="F950" s="172">
        <v>13.040459999999999</v>
      </c>
      <c r="G950" s="170">
        <f>F950*E950</f>
        <v>16.300574999999998</v>
      </c>
    </row>
    <row r="951" spans="1:7" x14ac:dyDescent="0.2">
      <c r="A951" s="146" t="s">
        <v>1854</v>
      </c>
      <c r="B951" s="146"/>
      <c r="C951" s="146"/>
      <c r="D951" s="197"/>
      <c r="E951" s="168"/>
      <c r="F951" s="169"/>
      <c r="G951" s="170">
        <f>SUM(G949:G950)</f>
        <v>18.577656922049997</v>
      </c>
    </row>
    <row r="952" spans="1:7" x14ac:dyDescent="0.2">
      <c r="A952" s="145" t="s">
        <v>3274</v>
      </c>
      <c r="B952" s="146"/>
      <c r="C952" s="146"/>
      <c r="D952" s="197"/>
      <c r="E952" s="168"/>
      <c r="F952" s="169"/>
      <c r="G952" s="170">
        <f>G945+G947+G951</f>
        <v>18.577656922049997</v>
      </c>
    </row>
    <row r="953" spans="1:7" x14ac:dyDescent="0.2">
      <c r="A953" s="145" t="s">
        <v>3273</v>
      </c>
      <c r="B953" s="146"/>
      <c r="C953" s="146"/>
      <c r="D953" s="197"/>
      <c r="E953" s="168"/>
      <c r="F953" s="173">
        <v>0.2303</v>
      </c>
      <c r="G953" s="170">
        <f>F953*G952</f>
        <v>4.2784343891481145</v>
      </c>
    </row>
    <row r="954" spans="1:7" ht="24.75" x14ac:dyDescent="0.2">
      <c r="A954" s="143" t="s">
        <v>3280</v>
      </c>
      <c r="B954" s="144"/>
      <c r="C954" s="144"/>
      <c r="D954" s="195"/>
      <c r="E954" s="162"/>
      <c r="F954" s="160"/>
      <c r="G954" s="161">
        <f>SUM(G952:G953)</f>
        <v>22.85609131119811</v>
      </c>
    </row>
    <row r="955" spans="1:7" x14ac:dyDescent="0.2">
      <c r="A955" s="142"/>
      <c r="B955" s="142"/>
      <c r="C955" s="142"/>
      <c r="D955" s="193"/>
      <c r="E955" s="157"/>
      <c r="F955" s="174"/>
      <c r="G955" s="158"/>
    </row>
    <row r="956" spans="1:7" ht="16.5" x14ac:dyDescent="0.2">
      <c r="A956" s="145" t="s">
        <v>358</v>
      </c>
      <c r="B956" s="145" t="s">
        <v>359</v>
      </c>
      <c r="C956" s="143" t="s">
        <v>4033</v>
      </c>
      <c r="D956" s="194"/>
      <c r="E956" s="159"/>
      <c r="F956" s="160"/>
      <c r="G956" s="161" t="s">
        <v>3281</v>
      </c>
    </row>
    <row r="957" spans="1:7" x14ac:dyDescent="0.2">
      <c r="A957" s="144"/>
      <c r="B957" s="144"/>
      <c r="C957" s="144"/>
      <c r="D957" s="195"/>
      <c r="E957" s="162"/>
      <c r="F957" s="160"/>
      <c r="G957" s="163"/>
    </row>
    <row r="958" spans="1:7" x14ac:dyDescent="0.2">
      <c r="A958" s="143" t="s">
        <v>3275</v>
      </c>
      <c r="B958" s="143"/>
      <c r="C958" s="143"/>
      <c r="D958" s="196" t="s">
        <v>263</v>
      </c>
      <c r="E958" s="164" t="s">
        <v>262</v>
      </c>
      <c r="F958" s="165" t="s">
        <v>3278</v>
      </c>
      <c r="G958" s="166" t="s">
        <v>3279</v>
      </c>
    </row>
    <row r="959" spans="1:7" ht="16.5" x14ac:dyDescent="0.2">
      <c r="A959" s="144" t="s">
        <v>1884</v>
      </c>
      <c r="B959" s="144"/>
      <c r="C959" s="144"/>
      <c r="D959" s="195"/>
      <c r="E959" s="162"/>
      <c r="F959" s="160"/>
      <c r="G959" s="167"/>
    </row>
    <row r="960" spans="1:7" ht="24.75" x14ac:dyDescent="0.2">
      <c r="A960" s="147" t="s">
        <v>9</v>
      </c>
      <c r="B960" s="146" t="s">
        <v>2735</v>
      </c>
      <c r="C960" s="144" t="s">
        <v>2736</v>
      </c>
      <c r="D960" s="197" t="s">
        <v>1880</v>
      </c>
      <c r="E960" s="175">
        <v>0.56000000000000005</v>
      </c>
      <c r="F960" s="172">
        <v>2.0850599999999999</v>
      </c>
      <c r="G960" s="170">
        <f>F960*E960</f>
        <v>1.1676336</v>
      </c>
    </row>
    <row r="961" spans="1:7" ht="33" x14ac:dyDescent="0.2">
      <c r="A961" s="147" t="s">
        <v>9</v>
      </c>
      <c r="B961" s="146" t="s">
        <v>2737</v>
      </c>
      <c r="C961" s="144" t="s">
        <v>2738</v>
      </c>
      <c r="D961" s="197" t="s">
        <v>1880</v>
      </c>
      <c r="E961" s="175">
        <v>0.01</v>
      </c>
      <c r="F961" s="172">
        <v>95.815574999999995</v>
      </c>
      <c r="G961" s="170">
        <f>F961*E961</f>
        <v>0.95815574999999997</v>
      </c>
    </row>
    <row r="962" spans="1:7" x14ac:dyDescent="0.2">
      <c r="A962" s="146" t="s">
        <v>1854</v>
      </c>
      <c r="B962" s="146"/>
      <c r="C962" s="146"/>
      <c r="D962" s="197"/>
      <c r="E962" s="168"/>
      <c r="F962" s="169"/>
      <c r="G962" s="170">
        <f>SUM(G960:G961)</f>
        <v>2.1257893499999998</v>
      </c>
    </row>
    <row r="963" spans="1:7" ht="16.5" x14ac:dyDescent="0.2">
      <c r="A963" s="144" t="s">
        <v>1886</v>
      </c>
      <c r="B963" s="144"/>
      <c r="C963" s="144"/>
      <c r="D963" s="195"/>
      <c r="E963" s="162"/>
      <c r="F963" s="160"/>
      <c r="G963" s="167"/>
    </row>
    <row r="964" spans="1:7" x14ac:dyDescent="0.2">
      <c r="A964" s="146" t="s">
        <v>1854</v>
      </c>
      <c r="B964" s="146"/>
      <c r="C964" s="146"/>
      <c r="D964" s="197"/>
      <c r="E964" s="168"/>
      <c r="F964" s="169"/>
      <c r="G964" s="170"/>
    </row>
    <row r="965" spans="1:7" ht="24.75" x14ac:dyDescent="0.2">
      <c r="A965" s="144" t="s">
        <v>1889</v>
      </c>
      <c r="B965" s="144"/>
      <c r="C965" s="144"/>
      <c r="D965" s="195"/>
      <c r="E965" s="162"/>
      <c r="F965" s="160"/>
      <c r="G965" s="167"/>
    </row>
    <row r="966" spans="1:7" ht="24.75" x14ac:dyDescent="0.2">
      <c r="A966" s="147" t="s">
        <v>9</v>
      </c>
      <c r="B966" s="146" t="s">
        <v>1860</v>
      </c>
      <c r="C966" s="144" t="s">
        <v>2734</v>
      </c>
      <c r="D966" s="197" t="s">
        <v>1935</v>
      </c>
      <c r="E966" s="175">
        <v>0.11130900000000001</v>
      </c>
      <c r="F966" s="172">
        <v>18.261945000000001</v>
      </c>
      <c r="G966" s="170">
        <f>F966*E966</f>
        <v>2.0327188360050004</v>
      </c>
    </row>
    <row r="967" spans="1:7" ht="16.5" x14ac:dyDescent="0.2">
      <c r="A967" s="147" t="s">
        <v>9</v>
      </c>
      <c r="B967" s="146" t="s">
        <v>1861</v>
      </c>
      <c r="C967" s="144" t="s">
        <v>2646</v>
      </c>
      <c r="D967" s="197" t="s">
        <v>1935</v>
      </c>
      <c r="E967" s="175">
        <v>0.56000000000000005</v>
      </c>
      <c r="F967" s="172">
        <v>13.040459999999999</v>
      </c>
      <c r="G967" s="170">
        <f>F967*E967</f>
        <v>7.3026576000000007</v>
      </c>
    </row>
    <row r="968" spans="1:7" x14ac:dyDescent="0.2">
      <c r="A968" s="146" t="s">
        <v>1854</v>
      </c>
      <c r="B968" s="146"/>
      <c r="C968" s="146"/>
      <c r="D968" s="197"/>
      <c r="E968" s="168"/>
      <c r="F968" s="169"/>
      <c r="G968" s="170">
        <f>SUM(G966:G967)</f>
        <v>9.3353764360050011</v>
      </c>
    </row>
    <row r="969" spans="1:7" x14ac:dyDescent="0.2">
      <c r="A969" s="145" t="s">
        <v>3274</v>
      </c>
      <c r="B969" s="146"/>
      <c r="C969" s="146"/>
      <c r="D969" s="197"/>
      <c r="E969" s="168"/>
      <c r="F969" s="169"/>
      <c r="G969" s="170">
        <f>G962+G964+G968</f>
        <v>11.461165786005001</v>
      </c>
    </row>
    <row r="970" spans="1:7" x14ac:dyDescent="0.2">
      <c r="A970" s="145" t="s">
        <v>3273</v>
      </c>
      <c r="B970" s="146"/>
      <c r="C970" s="146"/>
      <c r="D970" s="197"/>
      <c r="E970" s="168"/>
      <c r="F970" s="173">
        <v>0.2303</v>
      </c>
      <c r="G970" s="170">
        <f>F970*G969</f>
        <v>2.6395064805169519</v>
      </c>
    </row>
    <row r="971" spans="1:7" ht="24.75" x14ac:dyDescent="0.2">
      <c r="A971" s="143" t="s">
        <v>3280</v>
      </c>
      <c r="B971" s="144"/>
      <c r="C971" s="144"/>
      <c r="D971" s="195"/>
      <c r="E971" s="162"/>
      <c r="F971" s="160"/>
      <c r="G971" s="161">
        <f>SUM(G969:G970)</f>
        <v>14.100672266521952</v>
      </c>
    </row>
    <row r="972" spans="1:7" x14ac:dyDescent="0.2">
      <c r="A972" s="142"/>
      <c r="B972" s="142"/>
      <c r="C972" s="142"/>
      <c r="D972" s="193"/>
      <c r="E972" s="157"/>
      <c r="F972" s="174"/>
      <c r="G972" s="158"/>
    </row>
    <row r="973" spans="1:7" ht="16.5" x14ac:dyDescent="0.2">
      <c r="A973" s="145" t="s">
        <v>360</v>
      </c>
      <c r="B973" s="145" t="s">
        <v>361</v>
      </c>
      <c r="C973" s="143" t="s">
        <v>4034</v>
      </c>
      <c r="D973" s="194"/>
      <c r="E973" s="159"/>
      <c r="F973" s="160"/>
      <c r="G973" s="161" t="s">
        <v>3281</v>
      </c>
    </row>
    <row r="974" spans="1:7" x14ac:dyDescent="0.2">
      <c r="A974" s="144"/>
      <c r="B974" s="144"/>
      <c r="C974" s="144"/>
      <c r="D974" s="195"/>
      <c r="E974" s="162"/>
      <c r="F974" s="160"/>
      <c r="G974" s="163"/>
    </row>
    <row r="975" spans="1:7" x14ac:dyDescent="0.2">
      <c r="A975" s="143" t="s">
        <v>3275</v>
      </c>
      <c r="B975" s="143"/>
      <c r="C975" s="143"/>
      <c r="D975" s="196" t="s">
        <v>263</v>
      </c>
      <c r="E975" s="164" t="s">
        <v>262</v>
      </c>
      <c r="F975" s="165" t="s">
        <v>3278</v>
      </c>
      <c r="G975" s="166" t="s">
        <v>3279</v>
      </c>
    </row>
    <row r="976" spans="1:7" ht="16.5" x14ac:dyDescent="0.2">
      <c r="A976" s="144" t="s">
        <v>1884</v>
      </c>
      <c r="B976" s="144"/>
      <c r="C976" s="144"/>
      <c r="D976" s="195"/>
      <c r="E976" s="162"/>
      <c r="F976" s="160"/>
      <c r="G976" s="167"/>
    </row>
    <row r="977" spans="1:7" x14ac:dyDescent="0.2">
      <c r="A977" s="146" t="s">
        <v>1854</v>
      </c>
      <c r="B977" s="146"/>
      <c r="C977" s="146"/>
      <c r="D977" s="197"/>
      <c r="E977" s="168"/>
      <c r="F977" s="169"/>
      <c r="G977" s="170"/>
    </row>
    <row r="978" spans="1:7" ht="16.5" x14ac:dyDescent="0.2">
      <c r="A978" s="144" t="s">
        <v>1886</v>
      </c>
      <c r="B978" s="144"/>
      <c r="C978" s="144"/>
      <c r="D978" s="195"/>
      <c r="E978" s="162"/>
      <c r="F978" s="160"/>
      <c r="G978" s="167"/>
    </row>
    <row r="979" spans="1:7" x14ac:dyDescent="0.2">
      <c r="A979" s="146" t="s">
        <v>1854</v>
      </c>
      <c r="B979" s="146"/>
      <c r="C979" s="146"/>
      <c r="D979" s="197"/>
      <c r="E979" s="168"/>
      <c r="F979" s="169"/>
      <c r="G979" s="170"/>
    </row>
    <row r="980" spans="1:7" ht="24.75" x14ac:dyDescent="0.2">
      <c r="A980" s="144" t="s">
        <v>1889</v>
      </c>
      <c r="B980" s="144"/>
      <c r="C980" s="144"/>
      <c r="D980" s="195"/>
      <c r="E980" s="162"/>
      <c r="F980" s="160"/>
      <c r="G980" s="167"/>
    </row>
    <row r="981" spans="1:7" ht="24.75" x14ac:dyDescent="0.2">
      <c r="A981" s="147" t="s">
        <v>9</v>
      </c>
      <c r="B981" s="146" t="s">
        <v>1860</v>
      </c>
      <c r="C981" s="144" t="s">
        <v>2734</v>
      </c>
      <c r="D981" s="197" t="s">
        <v>1935</v>
      </c>
      <c r="E981" s="175">
        <v>6.9544400000000006E-2</v>
      </c>
      <c r="F981" s="172">
        <v>18.261945000000001</v>
      </c>
      <c r="G981" s="170">
        <f>F981*E981</f>
        <v>1.2700160078580001</v>
      </c>
    </row>
    <row r="982" spans="1:7" ht="16.5" x14ac:dyDescent="0.2">
      <c r="A982" s="147" t="s">
        <v>9</v>
      </c>
      <c r="B982" s="146" t="s">
        <v>1861</v>
      </c>
      <c r="C982" s="144" t="s">
        <v>2646</v>
      </c>
      <c r="D982" s="197" t="s">
        <v>1935</v>
      </c>
      <c r="E982" s="175">
        <v>0.7</v>
      </c>
      <c r="F982" s="172">
        <v>13.040459999999999</v>
      </c>
      <c r="G982" s="170">
        <f>F982*E982</f>
        <v>9.1283219999999989</v>
      </c>
    </row>
    <row r="983" spans="1:7" x14ac:dyDescent="0.2">
      <c r="A983" s="146" t="s">
        <v>1854</v>
      </c>
      <c r="B983" s="146"/>
      <c r="C983" s="146"/>
      <c r="D983" s="197"/>
      <c r="E983" s="168"/>
      <c r="F983" s="169"/>
      <c r="G983" s="170">
        <f>SUM(G981:G982)</f>
        <v>10.398338007857999</v>
      </c>
    </row>
    <row r="984" spans="1:7" x14ac:dyDescent="0.2">
      <c r="A984" s="145" t="s">
        <v>3274</v>
      </c>
      <c r="B984" s="146"/>
      <c r="C984" s="146"/>
      <c r="D984" s="197"/>
      <c r="E984" s="168"/>
      <c r="F984" s="169"/>
      <c r="G984" s="170">
        <f>G977+G979+G983</f>
        <v>10.398338007857999</v>
      </c>
    </row>
    <row r="985" spans="1:7" x14ac:dyDescent="0.2">
      <c r="A985" s="145" t="s">
        <v>3273</v>
      </c>
      <c r="B985" s="146"/>
      <c r="C985" s="146"/>
      <c r="D985" s="197"/>
      <c r="E985" s="168"/>
      <c r="F985" s="173">
        <v>0.2303</v>
      </c>
      <c r="G985" s="170">
        <f>F985*G984</f>
        <v>2.3947372432096974</v>
      </c>
    </row>
    <row r="986" spans="1:7" ht="24.75" x14ac:dyDescent="0.2">
      <c r="A986" s="143" t="s">
        <v>3280</v>
      </c>
      <c r="B986" s="144"/>
      <c r="C986" s="144"/>
      <c r="D986" s="195"/>
      <c r="E986" s="162"/>
      <c r="F986" s="160"/>
      <c r="G986" s="161">
        <f>SUM(G984:G985)</f>
        <v>12.793075251067696</v>
      </c>
    </row>
    <row r="987" spans="1:7" x14ac:dyDescent="0.2">
      <c r="A987" s="142"/>
      <c r="B987" s="142"/>
      <c r="C987" s="142"/>
      <c r="D987" s="193"/>
      <c r="E987" s="157"/>
      <c r="F987" s="174"/>
      <c r="G987" s="158"/>
    </row>
    <row r="988" spans="1:7" ht="16.5" x14ac:dyDescent="0.2">
      <c r="A988" s="145" t="s">
        <v>363</v>
      </c>
      <c r="B988" s="145" t="s">
        <v>364</v>
      </c>
      <c r="C988" s="143" t="s">
        <v>4035</v>
      </c>
      <c r="D988" s="194"/>
      <c r="E988" s="159"/>
      <c r="F988" s="160"/>
      <c r="G988" s="161" t="s">
        <v>3297</v>
      </c>
    </row>
    <row r="989" spans="1:7" x14ac:dyDescent="0.2">
      <c r="A989" s="144"/>
      <c r="B989" s="144"/>
      <c r="C989" s="144"/>
      <c r="D989" s="195"/>
      <c r="E989" s="162"/>
      <c r="F989" s="160"/>
      <c r="G989" s="163"/>
    </row>
    <row r="990" spans="1:7" x14ac:dyDescent="0.2">
      <c r="A990" s="143" t="s">
        <v>3275</v>
      </c>
      <c r="B990" s="143"/>
      <c r="C990" s="143"/>
      <c r="D990" s="196" t="s">
        <v>263</v>
      </c>
      <c r="E990" s="164" t="s">
        <v>262</v>
      </c>
      <c r="F990" s="165" t="s">
        <v>3278</v>
      </c>
      <c r="G990" s="166" t="s">
        <v>3279</v>
      </c>
    </row>
    <row r="991" spans="1:7" ht="16.5" x14ac:dyDescent="0.2">
      <c r="A991" s="144" t="s">
        <v>1884</v>
      </c>
      <c r="B991" s="144"/>
      <c r="C991" s="144"/>
      <c r="D991" s="195"/>
      <c r="E991" s="162"/>
      <c r="F991" s="160"/>
      <c r="G991" s="167"/>
    </row>
    <row r="992" spans="1:7" x14ac:dyDescent="0.2">
      <c r="A992" s="146" t="s">
        <v>1854</v>
      </c>
      <c r="B992" s="146"/>
      <c r="C992" s="146"/>
      <c r="D992" s="197"/>
      <c r="E992" s="168"/>
      <c r="F992" s="169"/>
      <c r="G992" s="170"/>
    </row>
    <row r="993" spans="1:7" ht="16.5" x14ac:dyDescent="0.2">
      <c r="A993" s="144" t="s">
        <v>1886</v>
      </c>
      <c r="B993" s="144"/>
      <c r="C993" s="144"/>
      <c r="D993" s="195"/>
      <c r="E993" s="162"/>
      <c r="F993" s="160"/>
      <c r="G993" s="167"/>
    </row>
    <row r="994" spans="1:7" x14ac:dyDescent="0.2">
      <c r="A994" s="146" t="s">
        <v>1854</v>
      </c>
      <c r="B994" s="146"/>
      <c r="C994" s="146"/>
      <c r="D994" s="197"/>
      <c r="E994" s="168"/>
      <c r="F994" s="169"/>
      <c r="G994" s="170"/>
    </row>
    <row r="995" spans="1:7" ht="24.75" x14ac:dyDescent="0.2">
      <c r="A995" s="144" t="s">
        <v>1889</v>
      </c>
      <c r="B995" s="144"/>
      <c r="C995" s="144"/>
      <c r="D995" s="195"/>
      <c r="E995" s="162"/>
      <c r="F995" s="160"/>
      <c r="G995" s="167"/>
    </row>
    <row r="996" spans="1:7" ht="16.5" x14ac:dyDescent="0.2">
      <c r="A996" s="147" t="s">
        <v>9</v>
      </c>
      <c r="B996" s="146" t="s">
        <v>1861</v>
      </c>
      <c r="C996" s="144" t="s">
        <v>2646</v>
      </c>
      <c r="D996" s="197" t="s">
        <v>1935</v>
      </c>
      <c r="E996" s="175">
        <v>2.0000840000000002</v>
      </c>
      <c r="F996" s="172">
        <v>13.040459999999999</v>
      </c>
      <c r="G996" s="170">
        <f>F996*E996</f>
        <v>26.082015398640003</v>
      </c>
    </row>
    <row r="997" spans="1:7" x14ac:dyDescent="0.2">
      <c r="A997" s="146" t="s">
        <v>1854</v>
      </c>
      <c r="B997" s="146"/>
      <c r="C997" s="146"/>
      <c r="D997" s="197"/>
      <c r="E997" s="168"/>
      <c r="F997" s="169"/>
      <c r="G997" s="170">
        <f>SUM(G996:G996)</f>
        <v>26.082015398640003</v>
      </c>
    </row>
    <row r="998" spans="1:7" x14ac:dyDescent="0.2">
      <c r="A998" s="145" t="s">
        <v>3274</v>
      </c>
      <c r="B998" s="146"/>
      <c r="C998" s="146"/>
      <c r="D998" s="197"/>
      <c r="E998" s="168"/>
      <c r="F998" s="169"/>
      <c r="G998" s="170">
        <f>G992+G994+G997</f>
        <v>26.082015398640003</v>
      </c>
    </row>
    <row r="999" spans="1:7" x14ac:dyDescent="0.2">
      <c r="A999" s="145" t="s">
        <v>3273</v>
      </c>
      <c r="B999" s="146"/>
      <c r="C999" s="146"/>
      <c r="D999" s="197"/>
      <c r="E999" s="168"/>
      <c r="F999" s="173">
        <v>0.2303</v>
      </c>
      <c r="G999" s="170">
        <f>F999*G998</f>
        <v>6.0066881463067929</v>
      </c>
    </row>
    <row r="1000" spans="1:7" ht="24.75" x14ac:dyDescent="0.2">
      <c r="A1000" s="143" t="s">
        <v>3280</v>
      </c>
      <c r="B1000" s="144"/>
      <c r="C1000" s="144"/>
      <c r="D1000" s="195"/>
      <c r="E1000" s="162"/>
      <c r="F1000" s="160"/>
      <c r="G1000" s="161">
        <f>SUM(G998:G999)</f>
        <v>32.088703544946796</v>
      </c>
    </row>
    <row r="1001" spans="1:7" x14ac:dyDescent="0.2">
      <c r="A1001" s="142"/>
      <c r="B1001" s="142"/>
      <c r="C1001" s="142"/>
      <c r="D1001" s="193"/>
      <c r="E1001" s="157"/>
      <c r="F1001" s="174"/>
      <c r="G1001" s="158"/>
    </row>
    <row r="1002" spans="1:7" ht="16.5" x14ac:dyDescent="0.2">
      <c r="A1002" s="145" t="s">
        <v>366</v>
      </c>
      <c r="B1002" s="145" t="s">
        <v>367</v>
      </c>
      <c r="C1002" s="143" t="s">
        <v>4036</v>
      </c>
      <c r="D1002" s="194"/>
      <c r="E1002" s="159"/>
      <c r="F1002" s="160"/>
      <c r="G1002" s="161" t="s">
        <v>3297</v>
      </c>
    </row>
    <row r="1003" spans="1:7" x14ac:dyDescent="0.2">
      <c r="A1003" s="144"/>
      <c r="B1003" s="144"/>
      <c r="C1003" s="144"/>
      <c r="D1003" s="195"/>
      <c r="E1003" s="162"/>
      <c r="F1003" s="160"/>
      <c r="G1003" s="163"/>
    </row>
    <row r="1004" spans="1:7" x14ac:dyDescent="0.2">
      <c r="A1004" s="143" t="s">
        <v>3275</v>
      </c>
      <c r="B1004" s="143"/>
      <c r="C1004" s="143"/>
      <c r="D1004" s="196" t="s">
        <v>263</v>
      </c>
      <c r="E1004" s="164" t="s">
        <v>262</v>
      </c>
      <c r="F1004" s="165" t="s">
        <v>3278</v>
      </c>
      <c r="G1004" s="166" t="s">
        <v>3279</v>
      </c>
    </row>
    <row r="1005" spans="1:7" ht="16.5" x14ac:dyDescent="0.2">
      <c r="A1005" s="144" t="s">
        <v>1884</v>
      </c>
      <c r="B1005" s="144"/>
      <c r="C1005" s="144"/>
      <c r="D1005" s="195"/>
      <c r="E1005" s="162"/>
      <c r="F1005" s="160"/>
      <c r="G1005" s="167"/>
    </row>
    <row r="1006" spans="1:7" ht="16.5" x14ac:dyDescent="0.2">
      <c r="A1006" s="147" t="s">
        <v>9</v>
      </c>
      <c r="B1006" s="146" t="s">
        <v>2739</v>
      </c>
      <c r="C1006" s="144" t="s">
        <v>2740</v>
      </c>
      <c r="D1006" s="197" t="s">
        <v>1880</v>
      </c>
      <c r="E1006" s="175">
        <v>0.2000325</v>
      </c>
      <c r="F1006" s="172">
        <v>88.35</v>
      </c>
      <c r="G1006" s="170">
        <f>F1006*E1006</f>
        <v>17.672871375</v>
      </c>
    </row>
    <row r="1007" spans="1:7" x14ac:dyDescent="0.2">
      <c r="A1007" s="146" t="s">
        <v>1854</v>
      </c>
      <c r="B1007" s="146"/>
      <c r="C1007" s="146"/>
      <c r="D1007" s="197"/>
      <c r="E1007" s="168"/>
      <c r="F1007" s="169"/>
      <c r="G1007" s="170">
        <f>SUM(G1006:G1006)</f>
        <v>17.672871375</v>
      </c>
    </row>
    <row r="1008" spans="1:7" ht="16.5" x14ac:dyDescent="0.2">
      <c r="A1008" s="144" t="s">
        <v>1886</v>
      </c>
      <c r="B1008" s="144"/>
      <c r="C1008" s="144"/>
      <c r="D1008" s="195"/>
      <c r="E1008" s="162"/>
      <c r="F1008" s="160"/>
      <c r="G1008" s="167"/>
    </row>
    <row r="1009" spans="1:7" x14ac:dyDescent="0.2">
      <c r="A1009" s="146" t="s">
        <v>1854</v>
      </c>
      <c r="B1009" s="146"/>
      <c r="C1009" s="146"/>
      <c r="D1009" s="197"/>
      <c r="E1009" s="168"/>
      <c r="F1009" s="169"/>
      <c r="G1009" s="170"/>
    </row>
    <row r="1010" spans="1:7" ht="24.75" x14ac:dyDescent="0.2">
      <c r="A1010" s="144" t="s">
        <v>1889</v>
      </c>
      <c r="B1010" s="144"/>
      <c r="C1010" s="144"/>
      <c r="D1010" s="195"/>
      <c r="E1010" s="162"/>
      <c r="F1010" s="160"/>
      <c r="G1010" s="167"/>
    </row>
    <row r="1011" spans="1:7" x14ac:dyDescent="0.2">
      <c r="A1011" s="146" t="s">
        <v>1854</v>
      </c>
      <c r="B1011" s="146"/>
      <c r="C1011" s="146"/>
      <c r="D1011" s="197"/>
      <c r="E1011" s="168"/>
      <c r="F1011" s="169"/>
      <c r="G1011" s="170"/>
    </row>
    <row r="1012" spans="1:7" x14ac:dyDescent="0.2">
      <c r="A1012" s="145" t="s">
        <v>3274</v>
      </c>
      <c r="B1012" s="146"/>
      <c r="C1012" s="146"/>
      <c r="D1012" s="197"/>
      <c r="E1012" s="168"/>
      <c r="F1012" s="169"/>
      <c r="G1012" s="170">
        <f>G1007+G1009+G1011</f>
        <v>17.672871375</v>
      </c>
    </row>
    <row r="1013" spans="1:7" x14ac:dyDescent="0.2">
      <c r="A1013" s="145" t="s">
        <v>3273</v>
      </c>
      <c r="B1013" s="146"/>
      <c r="C1013" s="146"/>
      <c r="D1013" s="197"/>
      <c r="E1013" s="168"/>
      <c r="F1013" s="173">
        <v>0.2303</v>
      </c>
      <c r="G1013" s="170">
        <f>F1013*G1012</f>
        <v>4.0700622776625002</v>
      </c>
    </row>
    <row r="1014" spans="1:7" ht="24.75" x14ac:dyDescent="0.2">
      <c r="A1014" s="143" t="s">
        <v>3280</v>
      </c>
      <c r="B1014" s="144"/>
      <c r="C1014" s="144"/>
      <c r="D1014" s="195"/>
      <c r="E1014" s="162"/>
      <c r="F1014" s="160"/>
      <c r="G1014" s="161">
        <f>SUM(G1012:G1013)</f>
        <v>21.742933652662501</v>
      </c>
    </row>
    <row r="1015" spans="1:7" x14ac:dyDescent="0.2">
      <c r="A1015" s="142"/>
      <c r="B1015" s="142"/>
      <c r="C1015" s="142"/>
      <c r="D1015" s="193"/>
      <c r="E1015" s="157"/>
      <c r="F1015" s="174"/>
      <c r="G1015" s="158"/>
    </row>
    <row r="1016" spans="1:7" ht="16.5" x14ac:dyDescent="0.2">
      <c r="A1016" s="145" t="s">
        <v>369</v>
      </c>
      <c r="B1016" s="145" t="s">
        <v>364</v>
      </c>
      <c r="C1016" s="143" t="s">
        <v>4035</v>
      </c>
      <c r="D1016" s="194"/>
      <c r="E1016" s="159"/>
      <c r="F1016" s="160"/>
      <c r="G1016" s="161" t="s">
        <v>3297</v>
      </c>
    </row>
    <row r="1017" spans="1:7" x14ac:dyDescent="0.2">
      <c r="A1017" s="144"/>
      <c r="B1017" s="144"/>
      <c r="C1017" s="144"/>
      <c r="D1017" s="195"/>
      <c r="E1017" s="162"/>
      <c r="F1017" s="160"/>
      <c r="G1017" s="163"/>
    </row>
    <row r="1018" spans="1:7" x14ac:dyDescent="0.2">
      <c r="A1018" s="143" t="s">
        <v>3275</v>
      </c>
      <c r="B1018" s="143"/>
      <c r="C1018" s="143"/>
      <c r="D1018" s="196" t="s">
        <v>263</v>
      </c>
      <c r="E1018" s="164" t="s">
        <v>262</v>
      </c>
      <c r="F1018" s="165" t="s">
        <v>3278</v>
      </c>
      <c r="G1018" s="166" t="s">
        <v>3279</v>
      </c>
    </row>
    <row r="1019" spans="1:7" ht="16.5" x14ac:dyDescent="0.2">
      <c r="A1019" s="144" t="s">
        <v>1884</v>
      </c>
      <c r="B1019" s="144"/>
      <c r="C1019" s="144"/>
      <c r="D1019" s="195"/>
      <c r="E1019" s="162"/>
      <c r="F1019" s="160"/>
      <c r="G1019" s="167"/>
    </row>
    <row r="1020" spans="1:7" x14ac:dyDescent="0.2">
      <c r="A1020" s="146" t="s">
        <v>1854</v>
      </c>
      <c r="B1020" s="146"/>
      <c r="C1020" s="146"/>
      <c r="D1020" s="197"/>
      <c r="E1020" s="168"/>
      <c r="F1020" s="169"/>
      <c r="G1020" s="170"/>
    </row>
    <row r="1021" spans="1:7" ht="16.5" x14ac:dyDescent="0.2">
      <c r="A1021" s="144" t="s">
        <v>1886</v>
      </c>
      <c r="B1021" s="144"/>
      <c r="C1021" s="144"/>
      <c r="D1021" s="195"/>
      <c r="E1021" s="162"/>
      <c r="F1021" s="160"/>
      <c r="G1021" s="167"/>
    </row>
    <row r="1022" spans="1:7" x14ac:dyDescent="0.2">
      <c r="A1022" s="146" t="s">
        <v>1854</v>
      </c>
      <c r="B1022" s="146"/>
      <c r="C1022" s="146"/>
      <c r="D1022" s="197"/>
      <c r="E1022" s="168"/>
      <c r="F1022" s="169"/>
      <c r="G1022" s="170"/>
    </row>
    <row r="1023" spans="1:7" ht="24.75" x14ac:dyDescent="0.2">
      <c r="A1023" s="144" t="s">
        <v>1889</v>
      </c>
      <c r="B1023" s="144"/>
      <c r="C1023" s="144"/>
      <c r="D1023" s="195"/>
      <c r="E1023" s="162"/>
      <c r="F1023" s="160"/>
      <c r="G1023" s="167"/>
    </row>
    <row r="1024" spans="1:7" ht="16.5" x14ac:dyDescent="0.2">
      <c r="A1024" s="147" t="s">
        <v>9</v>
      </c>
      <c r="B1024" s="146" t="s">
        <v>1861</v>
      </c>
      <c r="C1024" s="144" t="s">
        <v>2646</v>
      </c>
      <c r="D1024" s="197" t="s">
        <v>1935</v>
      </c>
      <c r="E1024" s="175">
        <v>2.0000840000000002</v>
      </c>
      <c r="F1024" s="172">
        <v>13.040459999999999</v>
      </c>
      <c r="G1024" s="170">
        <f>F1024*E1024</f>
        <v>26.082015398640003</v>
      </c>
    </row>
    <row r="1025" spans="1:7" x14ac:dyDescent="0.2">
      <c r="A1025" s="146" t="s">
        <v>1854</v>
      </c>
      <c r="B1025" s="146"/>
      <c r="C1025" s="146"/>
      <c r="D1025" s="197"/>
      <c r="E1025" s="168"/>
      <c r="F1025" s="169"/>
      <c r="G1025" s="170">
        <f>SUM(G1024:G1024)</f>
        <v>26.082015398640003</v>
      </c>
    </row>
    <row r="1026" spans="1:7" x14ac:dyDescent="0.2">
      <c r="A1026" s="145" t="s">
        <v>3274</v>
      </c>
      <c r="B1026" s="146"/>
      <c r="C1026" s="146"/>
      <c r="D1026" s="197"/>
      <c r="E1026" s="168"/>
      <c r="F1026" s="169"/>
      <c r="G1026" s="170">
        <f>G1020+G1022+G1025</f>
        <v>26.082015398640003</v>
      </c>
    </row>
    <row r="1027" spans="1:7" x14ac:dyDescent="0.2">
      <c r="A1027" s="145" t="s">
        <v>3273</v>
      </c>
      <c r="B1027" s="146"/>
      <c r="C1027" s="146"/>
      <c r="D1027" s="197"/>
      <c r="E1027" s="168"/>
      <c r="F1027" s="173">
        <v>0.2303</v>
      </c>
      <c r="G1027" s="170">
        <f>F1027*G1026</f>
        <v>6.0066881463067929</v>
      </c>
    </row>
    <row r="1028" spans="1:7" ht="24.75" x14ac:dyDescent="0.2">
      <c r="A1028" s="143" t="s">
        <v>3280</v>
      </c>
      <c r="B1028" s="144"/>
      <c r="C1028" s="144"/>
      <c r="D1028" s="195"/>
      <c r="E1028" s="162"/>
      <c r="F1028" s="160"/>
      <c r="G1028" s="161">
        <f>SUM(G1026:G1027)</f>
        <v>32.088703544946796</v>
      </c>
    </row>
    <row r="1029" spans="1:7" x14ac:dyDescent="0.2">
      <c r="A1029" s="142"/>
      <c r="B1029" s="142"/>
      <c r="C1029" s="142"/>
      <c r="D1029" s="193"/>
      <c r="E1029" s="157"/>
      <c r="F1029" s="174"/>
      <c r="G1029" s="158"/>
    </row>
    <row r="1030" spans="1:7" ht="16.5" x14ac:dyDescent="0.2">
      <c r="A1030" s="145" t="s">
        <v>370</v>
      </c>
      <c r="B1030" s="145" t="s">
        <v>367</v>
      </c>
      <c r="C1030" s="143" t="s">
        <v>4036</v>
      </c>
      <c r="D1030" s="194"/>
      <c r="E1030" s="159"/>
      <c r="F1030" s="160"/>
      <c r="G1030" s="161" t="s">
        <v>3297</v>
      </c>
    </row>
    <row r="1031" spans="1:7" x14ac:dyDescent="0.2">
      <c r="A1031" s="144"/>
      <c r="B1031" s="144"/>
      <c r="C1031" s="144"/>
      <c r="D1031" s="195"/>
      <c r="E1031" s="162"/>
      <c r="F1031" s="160"/>
      <c r="G1031" s="163"/>
    </row>
    <row r="1032" spans="1:7" x14ac:dyDescent="0.2">
      <c r="A1032" s="143" t="s">
        <v>3275</v>
      </c>
      <c r="B1032" s="143"/>
      <c r="C1032" s="143"/>
      <c r="D1032" s="196" t="s">
        <v>263</v>
      </c>
      <c r="E1032" s="164" t="s">
        <v>262</v>
      </c>
      <c r="F1032" s="165" t="s">
        <v>3278</v>
      </c>
      <c r="G1032" s="166" t="s">
        <v>3279</v>
      </c>
    </row>
    <row r="1033" spans="1:7" ht="16.5" x14ac:dyDescent="0.2">
      <c r="A1033" s="144" t="s">
        <v>1884</v>
      </c>
      <c r="B1033" s="144"/>
      <c r="C1033" s="144"/>
      <c r="D1033" s="195"/>
      <c r="E1033" s="162"/>
      <c r="F1033" s="160"/>
      <c r="G1033" s="167"/>
    </row>
    <row r="1034" spans="1:7" ht="16.5" x14ac:dyDescent="0.2">
      <c r="A1034" s="147" t="s">
        <v>9</v>
      </c>
      <c r="B1034" s="146" t="s">
        <v>2739</v>
      </c>
      <c r="C1034" s="144" t="s">
        <v>2740</v>
      </c>
      <c r="D1034" s="197" t="s">
        <v>1880</v>
      </c>
      <c r="E1034" s="175">
        <v>0.2000325</v>
      </c>
      <c r="F1034" s="172">
        <v>88.35</v>
      </c>
      <c r="G1034" s="170">
        <f>F1034*E1034</f>
        <v>17.672871375</v>
      </c>
    </row>
    <row r="1035" spans="1:7" x14ac:dyDescent="0.2">
      <c r="A1035" s="146" t="s">
        <v>1854</v>
      </c>
      <c r="B1035" s="146"/>
      <c r="C1035" s="146"/>
      <c r="D1035" s="197"/>
      <c r="E1035" s="168"/>
      <c r="F1035" s="169"/>
      <c r="G1035" s="170">
        <f>SUM(G1034:G1034)</f>
        <v>17.672871375</v>
      </c>
    </row>
    <row r="1036" spans="1:7" ht="16.5" x14ac:dyDescent="0.2">
      <c r="A1036" s="144" t="s">
        <v>1886</v>
      </c>
      <c r="B1036" s="144"/>
      <c r="C1036" s="144"/>
      <c r="D1036" s="195"/>
      <c r="E1036" s="162"/>
      <c r="F1036" s="160"/>
      <c r="G1036" s="167"/>
    </row>
    <row r="1037" spans="1:7" x14ac:dyDescent="0.2">
      <c r="A1037" s="146" t="s">
        <v>1854</v>
      </c>
      <c r="B1037" s="146"/>
      <c r="C1037" s="146"/>
      <c r="D1037" s="197"/>
      <c r="E1037" s="168"/>
      <c r="F1037" s="169"/>
      <c r="G1037" s="170"/>
    </row>
    <row r="1038" spans="1:7" ht="24.75" x14ac:dyDescent="0.2">
      <c r="A1038" s="144" t="s">
        <v>1889</v>
      </c>
      <c r="B1038" s="144"/>
      <c r="C1038" s="144"/>
      <c r="D1038" s="195"/>
      <c r="E1038" s="162"/>
      <c r="F1038" s="160"/>
      <c r="G1038" s="167"/>
    </row>
    <row r="1039" spans="1:7" x14ac:dyDescent="0.2">
      <c r="A1039" s="146" t="s">
        <v>1854</v>
      </c>
      <c r="B1039" s="146"/>
      <c r="C1039" s="146"/>
      <c r="D1039" s="197"/>
      <c r="E1039" s="168"/>
      <c r="F1039" s="169"/>
      <c r="G1039" s="170"/>
    </row>
    <row r="1040" spans="1:7" x14ac:dyDescent="0.2">
      <c r="A1040" s="145" t="s">
        <v>3274</v>
      </c>
      <c r="B1040" s="146"/>
      <c r="C1040" s="146"/>
      <c r="D1040" s="197"/>
      <c r="E1040" s="168"/>
      <c r="F1040" s="169"/>
      <c r="G1040" s="170">
        <f>G1035+G1037+G1039</f>
        <v>17.672871375</v>
      </c>
    </row>
    <row r="1041" spans="1:7" x14ac:dyDescent="0.2">
      <c r="A1041" s="145" t="s">
        <v>3273</v>
      </c>
      <c r="B1041" s="146"/>
      <c r="C1041" s="146"/>
      <c r="D1041" s="197"/>
      <c r="E1041" s="168"/>
      <c r="F1041" s="173">
        <v>0.2303</v>
      </c>
      <c r="G1041" s="170">
        <f>F1041*G1040</f>
        <v>4.0700622776625002</v>
      </c>
    </row>
    <row r="1042" spans="1:7" ht="24.75" x14ac:dyDescent="0.2">
      <c r="A1042" s="143" t="s">
        <v>3280</v>
      </c>
      <c r="B1042" s="144"/>
      <c r="C1042" s="144"/>
      <c r="D1042" s="195"/>
      <c r="E1042" s="162"/>
      <c r="F1042" s="160"/>
      <c r="G1042" s="161">
        <f>SUM(G1040:G1041)</f>
        <v>21.742933652662501</v>
      </c>
    </row>
    <row r="1043" spans="1:7" x14ac:dyDescent="0.2">
      <c r="A1043" s="142"/>
      <c r="B1043" s="142"/>
      <c r="C1043" s="142"/>
      <c r="D1043" s="193"/>
      <c r="E1043" s="157"/>
      <c r="F1043" s="174"/>
      <c r="G1043" s="158"/>
    </row>
    <row r="1044" spans="1:7" ht="16.5" x14ac:dyDescent="0.2">
      <c r="A1044" s="145" t="s">
        <v>372</v>
      </c>
      <c r="B1044" s="145" t="s">
        <v>373</v>
      </c>
      <c r="C1044" s="143" t="s">
        <v>4037</v>
      </c>
      <c r="D1044" s="194"/>
      <c r="E1044" s="159"/>
      <c r="F1044" s="160"/>
      <c r="G1044" s="161" t="s">
        <v>3297</v>
      </c>
    </row>
    <row r="1045" spans="1:7" x14ac:dyDescent="0.2">
      <c r="A1045" s="144"/>
      <c r="B1045" s="144"/>
      <c r="C1045" s="144"/>
      <c r="D1045" s="195"/>
      <c r="E1045" s="162"/>
      <c r="F1045" s="160"/>
      <c r="G1045" s="163"/>
    </row>
    <row r="1046" spans="1:7" x14ac:dyDescent="0.2">
      <c r="A1046" s="143" t="s">
        <v>3275</v>
      </c>
      <c r="B1046" s="143"/>
      <c r="C1046" s="143"/>
      <c r="D1046" s="196" t="s">
        <v>263</v>
      </c>
      <c r="E1046" s="164" t="s">
        <v>262</v>
      </c>
      <c r="F1046" s="165" t="s">
        <v>3278</v>
      </c>
      <c r="G1046" s="166" t="s">
        <v>3279</v>
      </c>
    </row>
    <row r="1047" spans="1:7" ht="16.5" x14ac:dyDescent="0.2">
      <c r="A1047" s="144" t="s">
        <v>1884</v>
      </c>
      <c r="B1047" s="144"/>
      <c r="C1047" s="144"/>
      <c r="D1047" s="195"/>
      <c r="E1047" s="162"/>
      <c r="F1047" s="160"/>
      <c r="G1047" s="167"/>
    </row>
    <row r="1048" spans="1:7" ht="33" x14ac:dyDescent="0.2">
      <c r="A1048" s="147" t="s">
        <v>9</v>
      </c>
      <c r="B1048" s="146" t="s">
        <v>2741</v>
      </c>
      <c r="C1048" s="144" t="s">
        <v>2742</v>
      </c>
      <c r="D1048" s="197" t="s">
        <v>1880</v>
      </c>
      <c r="E1048" s="175">
        <v>1.794546E-2</v>
      </c>
      <c r="F1048" s="172">
        <v>109.704195</v>
      </c>
      <c r="G1048" s="170">
        <f>F1048*E1048</f>
        <v>1.9686922432047</v>
      </c>
    </row>
    <row r="1049" spans="1:7" ht="41.25" x14ac:dyDescent="0.2">
      <c r="A1049" s="147" t="s">
        <v>9</v>
      </c>
      <c r="B1049" s="146" t="s">
        <v>2743</v>
      </c>
      <c r="C1049" s="144" t="s">
        <v>2733</v>
      </c>
      <c r="D1049" s="197" t="s">
        <v>1880</v>
      </c>
      <c r="E1049" s="175">
        <v>8.9999999999999993E-3</v>
      </c>
      <c r="F1049" s="172">
        <v>105.20717999999999</v>
      </c>
      <c r="G1049" s="170">
        <f>F1049*E1049</f>
        <v>0.94686461999999982</v>
      </c>
    </row>
    <row r="1050" spans="1:7" x14ac:dyDescent="0.2">
      <c r="A1050" s="146" t="s">
        <v>1854</v>
      </c>
      <c r="B1050" s="146"/>
      <c r="C1050" s="146"/>
      <c r="D1050" s="197"/>
      <c r="E1050" s="168"/>
      <c r="F1050" s="169"/>
      <c r="G1050" s="170">
        <f>SUM(G1048:G1049)</f>
        <v>2.9155568632046998</v>
      </c>
    </row>
    <row r="1051" spans="1:7" ht="16.5" x14ac:dyDescent="0.2">
      <c r="A1051" s="144" t="s">
        <v>1886</v>
      </c>
      <c r="B1051" s="144"/>
      <c r="C1051" s="144"/>
      <c r="D1051" s="195"/>
      <c r="E1051" s="162"/>
      <c r="F1051" s="160"/>
      <c r="G1051" s="167"/>
    </row>
    <row r="1052" spans="1:7" x14ac:dyDescent="0.2">
      <c r="A1052" s="146" t="s">
        <v>1854</v>
      </c>
      <c r="B1052" s="146"/>
      <c r="C1052" s="146"/>
      <c r="D1052" s="197"/>
      <c r="E1052" s="168"/>
      <c r="F1052" s="169"/>
      <c r="G1052" s="170"/>
    </row>
    <row r="1053" spans="1:7" ht="24.75" x14ac:dyDescent="0.2">
      <c r="A1053" s="144" t="s">
        <v>1889</v>
      </c>
      <c r="B1053" s="144"/>
      <c r="C1053" s="144"/>
      <c r="D1053" s="195"/>
      <c r="E1053" s="162"/>
      <c r="F1053" s="160"/>
      <c r="G1053" s="167"/>
    </row>
    <row r="1054" spans="1:7" x14ac:dyDescent="0.2">
      <c r="A1054" s="146" t="s">
        <v>1854</v>
      </c>
      <c r="B1054" s="146"/>
      <c r="C1054" s="146"/>
      <c r="D1054" s="197"/>
      <c r="E1054" s="168"/>
      <c r="F1054" s="169"/>
      <c r="G1054" s="170"/>
    </row>
    <row r="1055" spans="1:7" x14ac:dyDescent="0.2">
      <c r="A1055" s="145" t="s">
        <v>3274</v>
      </c>
      <c r="B1055" s="146"/>
      <c r="C1055" s="146"/>
      <c r="D1055" s="197"/>
      <c r="E1055" s="168"/>
      <c r="F1055" s="169"/>
      <c r="G1055" s="170">
        <f>G1050+G1052+G1054</f>
        <v>2.9155568632046998</v>
      </c>
    </row>
    <row r="1056" spans="1:7" x14ac:dyDescent="0.2">
      <c r="A1056" s="145" t="s">
        <v>3273</v>
      </c>
      <c r="B1056" s="146"/>
      <c r="C1056" s="146"/>
      <c r="D1056" s="197"/>
      <c r="E1056" s="168"/>
      <c r="F1056" s="173">
        <v>0.2303</v>
      </c>
      <c r="G1056" s="170">
        <f>F1056*G1055</f>
        <v>0.6714527455960424</v>
      </c>
    </row>
    <row r="1057" spans="1:7" ht="24.75" x14ac:dyDescent="0.2">
      <c r="A1057" s="143" t="s">
        <v>3280</v>
      </c>
      <c r="B1057" s="144"/>
      <c r="C1057" s="144"/>
      <c r="D1057" s="195"/>
      <c r="E1057" s="162"/>
      <c r="F1057" s="160"/>
      <c r="G1057" s="161">
        <f>SUM(G1055:G1056)</f>
        <v>3.5870096088007424</v>
      </c>
    </row>
    <row r="1058" spans="1:7" x14ac:dyDescent="0.2">
      <c r="A1058" s="142"/>
      <c r="B1058" s="142"/>
      <c r="C1058" s="142"/>
      <c r="D1058" s="193"/>
      <c r="E1058" s="157"/>
      <c r="F1058" s="174"/>
      <c r="G1058" s="158"/>
    </row>
    <row r="1059" spans="1:7" ht="16.5" x14ac:dyDescent="0.2">
      <c r="A1059" s="145" t="s">
        <v>374</v>
      </c>
      <c r="B1059" s="145" t="s">
        <v>375</v>
      </c>
      <c r="C1059" s="143" t="s">
        <v>4038</v>
      </c>
      <c r="D1059" s="194"/>
      <c r="E1059" s="159"/>
      <c r="F1059" s="160"/>
      <c r="G1059" s="161" t="s">
        <v>3297</v>
      </c>
    </row>
    <row r="1060" spans="1:7" x14ac:dyDescent="0.2">
      <c r="A1060" s="144"/>
      <c r="B1060" s="144"/>
      <c r="C1060" s="144"/>
      <c r="D1060" s="195"/>
      <c r="E1060" s="162"/>
      <c r="F1060" s="160"/>
      <c r="G1060" s="163"/>
    </row>
    <row r="1061" spans="1:7" x14ac:dyDescent="0.2">
      <c r="A1061" s="143" t="s">
        <v>3275</v>
      </c>
      <c r="B1061" s="143"/>
      <c r="C1061" s="143"/>
      <c r="D1061" s="196" t="s">
        <v>263</v>
      </c>
      <c r="E1061" s="164" t="s">
        <v>262</v>
      </c>
      <c r="F1061" s="165" t="s">
        <v>3278</v>
      </c>
      <c r="G1061" s="166" t="s">
        <v>3279</v>
      </c>
    </row>
    <row r="1062" spans="1:7" ht="16.5" x14ac:dyDescent="0.2">
      <c r="A1062" s="144" t="s">
        <v>1884</v>
      </c>
      <c r="B1062" s="144"/>
      <c r="C1062" s="144"/>
      <c r="D1062" s="195"/>
      <c r="E1062" s="162"/>
      <c r="F1062" s="160"/>
      <c r="G1062" s="167"/>
    </row>
    <row r="1063" spans="1:7" ht="49.5" x14ac:dyDescent="0.2">
      <c r="A1063" s="147" t="s">
        <v>9</v>
      </c>
      <c r="B1063" s="146" t="s">
        <v>2744</v>
      </c>
      <c r="C1063" s="144" t="s">
        <v>2745</v>
      </c>
      <c r="D1063" s="197" t="s">
        <v>1880</v>
      </c>
      <c r="E1063" s="175">
        <v>4.0000000000000001E-3</v>
      </c>
      <c r="F1063" s="172">
        <v>63.611999999999995</v>
      </c>
      <c r="G1063" s="170">
        <f t="shared" ref="G1063:G1068" si="30">F1063*E1063</f>
        <v>0.25444800000000001</v>
      </c>
    </row>
    <row r="1064" spans="1:7" ht="24.75" x14ac:dyDescent="0.2">
      <c r="A1064" s="147" t="s">
        <v>9</v>
      </c>
      <c r="B1064" s="146" t="s">
        <v>2746</v>
      </c>
      <c r="C1064" s="144" t="s">
        <v>2747</v>
      </c>
      <c r="D1064" s="197" t="s">
        <v>1880</v>
      </c>
      <c r="E1064" s="175">
        <v>2E-3</v>
      </c>
      <c r="F1064" s="172">
        <v>13.137644999999999</v>
      </c>
      <c r="G1064" s="170">
        <f t="shared" si="30"/>
        <v>2.627529E-2</v>
      </c>
    </row>
    <row r="1065" spans="1:7" ht="41.25" x14ac:dyDescent="0.2">
      <c r="A1065" s="147" t="s">
        <v>9</v>
      </c>
      <c r="B1065" s="146" t="s">
        <v>2748</v>
      </c>
      <c r="C1065" s="144" t="s">
        <v>2749</v>
      </c>
      <c r="D1065" s="197" t="s">
        <v>1880</v>
      </c>
      <c r="E1065" s="175">
        <v>3.3E-3</v>
      </c>
      <c r="F1065" s="172">
        <v>91.442250000000001</v>
      </c>
      <c r="G1065" s="170">
        <f t="shared" si="30"/>
        <v>0.30175942500000003</v>
      </c>
    </row>
    <row r="1066" spans="1:7" ht="57.75" x14ac:dyDescent="0.2">
      <c r="A1066" s="147" t="s">
        <v>9</v>
      </c>
      <c r="B1066" s="146" t="s">
        <v>2750</v>
      </c>
      <c r="C1066" s="144" t="s">
        <v>2751</v>
      </c>
      <c r="D1066" s="197" t="s">
        <v>1880</v>
      </c>
      <c r="E1066" s="175">
        <v>3.3E-3</v>
      </c>
      <c r="F1066" s="172">
        <v>33.060569999999998</v>
      </c>
      <c r="G1066" s="170">
        <f t="shared" si="30"/>
        <v>0.109099881</v>
      </c>
    </row>
    <row r="1067" spans="1:7" ht="66" x14ac:dyDescent="0.2">
      <c r="A1067" s="147" t="s">
        <v>9</v>
      </c>
      <c r="B1067" s="146" t="s">
        <v>2752</v>
      </c>
      <c r="C1067" s="144" t="s">
        <v>2753</v>
      </c>
      <c r="D1067" s="197" t="s">
        <v>1880</v>
      </c>
      <c r="E1067" s="175">
        <v>1.2999999999999999E-3</v>
      </c>
      <c r="F1067" s="172">
        <v>47.708999999999996</v>
      </c>
      <c r="G1067" s="170">
        <f t="shared" si="30"/>
        <v>6.2021699999999992E-2</v>
      </c>
    </row>
    <row r="1068" spans="1:7" ht="24.75" x14ac:dyDescent="0.2">
      <c r="A1068" s="147" t="s">
        <v>9</v>
      </c>
      <c r="B1068" s="146" t="s">
        <v>2754</v>
      </c>
      <c r="C1068" s="144" t="s">
        <v>2755</v>
      </c>
      <c r="D1068" s="197" t="s">
        <v>1880</v>
      </c>
      <c r="E1068" s="175">
        <v>2E-3</v>
      </c>
      <c r="F1068" s="172">
        <v>46.834334999999996</v>
      </c>
      <c r="G1068" s="170">
        <f t="shared" si="30"/>
        <v>9.3668669999999996E-2</v>
      </c>
    </row>
    <row r="1069" spans="1:7" x14ac:dyDescent="0.2">
      <c r="A1069" s="146" t="s">
        <v>1854</v>
      </c>
      <c r="B1069" s="146"/>
      <c r="C1069" s="146"/>
      <c r="D1069" s="197"/>
      <c r="E1069" s="168"/>
      <c r="F1069" s="169"/>
      <c r="G1069" s="170">
        <f>SUM(G1063:G1068)</f>
        <v>0.84727296600000002</v>
      </c>
    </row>
    <row r="1070" spans="1:7" ht="16.5" x14ac:dyDescent="0.2">
      <c r="A1070" s="144" t="s">
        <v>1886</v>
      </c>
      <c r="B1070" s="144"/>
      <c r="C1070" s="144"/>
      <c r="D1070" s="195"/>
      <c r="E1070" s="162"/>
      <c r="F1070" s="160"/>
      <c r="G1070" s="167"/>
    </row>
    <row r="1071" spans="1:7" x14ac:dyDescent="0.2">
      <c r="A1071" s="146" t="s">
        <v>1854</v>
      </c>
      <c r="B1071" s="146"/>
      <c r="C1071" s="146"/>
      <c r="D1071" s="197"/>
      <c r="E1071" s="168"/>
      <c r="F1071" s="169"/>
      <c r="G1071" s="170"/>
    </row>
    <row r="1072" spans="1:7" ht="24.75" x14ac:dyDescent="0.2">
      <c r="A1072" s="144" t="s">
        <v>1889</v>
      </c>
      <c r="B1072" s="144"/>
      <c r="C1072" s="144"/>
      <c r="D1072" s="195"/>
      <c r="E1072" s="162"/>
      <c r="F1072" s="160"/>
      <c r="G1072" s="167"/>
    </row>
    <row r="1073" spans="1:7" ht="16.5" x14ac:dyDescent="0.2">
      <c r="A1073" s="147" t="s">
        <v>9</v>
      </c>
      <c r="B1073" s="146" t="s">
        <v>1861</v>
      </c>
      <c r="C1073" s="144" t="s">
        <v>2646</v>
      </c>
      <c r="D1073" s="197" t="s">
        <v>1935</v>
      </c>
      <c r="E1073" s="175">
        <v>1.5427E-2</v>
      </c>
      <c r="F1073" s="172">
        <v>13.040459999999999</v>
      </c>
      <c r="G1073" s="170">
        <f>F1073*E1073</f>
        <v>0.20117517641999999</v>
      </c>
    </row>
    <row r="1074" spans="1:7" x14ac:dyDescent="0.2">
      <c r="A1074" s="146" t="s">
        <v>1854</v>
      </c>
      <c r="B1074" s="146"/>
      <c r="C1074" s="146"/>
      <c r="D1074" s="197"/>
      <c r="E1074" s="168"/>
      <c r="F1074" s="169"/>
      <c r="G1074" s="170">
        <f>SUM(G1073:G1073)</f>
        <v>0.20117517641999999</v>
      </c>
    </row>
    <row r="1075" spans="1:7" x14ac:dyDescent="0.2">
      <c r="A1075" s="145" t="s">
        <v>3274</v>
      </c>
      <c r="B1075" s="146"/>
      <c r="C1075" s="146"/>
      <c r="D1075" s="197"/>
      <c r="E1075" s="168"/>
      <c r="F1075" s="169"/>
      <c r="G1075" s="170">
        <f>G1069+G1071+G1074</f>
        <v>1.0484481424200001</v>
      </c>
    </row>
    <row r="1076" spans="1:7" x14ac:dyDescent="0.2">
      <c r="A1076" s="145" t="s">
        <v>3273</v>
      </c>
      <c r="B1076" s="146"/>
      <c r="C1076" s="146"/>
      <c r="D1076" s="197"/>
      <c r="E1076" s="168"/>
      <c r="F1076" s="173">
        <v>0.2303</v>
      </c>
      <c r="G1076" s="170">
        <f>F1076*G1075</f>
        <v>0.24145760719932602</v>
      </c>
    </row>
    <row r="1077" spans="1:7" ht="24.75" x14ac:dyDescent="0.2">
      <c r="A1077" s="143" t="s">
        <v>3280</v>
      </c>
      <c r="B1077" s="144"/>
      <c r="C1077" s="144"/>
      <c r="D1077" s="195"/>
      <c r="E1077" s="162"/>
      <c r="F1077" s="160"/>
      <c r="G1077" s="161">
        <f>SUM(G1075:G1076)</f>
        <v>1.289905749619326</v>
      </c>
    </row>
    <row r="1078" spans="1:7" x14ac:dyDescent="0.2">
      <c r="A1078" s="142"/>
      <c r="B1078" s="142"/>
      <c r="C1078" s="142"/>
      <c r="D1078" s="193"/>
      <c r="E1078" s="157"/>
      <c r="F1078" s="174"/>
      <c r="G1078" s="158"/>
    </row>
    <row r="1079" spans="1:7" ht="16.5" x14ac:dyDescent="0.2">
      <c r="A1079" s="145" t="s">
        <v>376</v>
      </c>
      <c r="B1079" s="145" t="s">
        <v>377</v>
      </c>
      <c r="C1079" s="143" t="s">
        <v>4039</v>
      </c>
      <c r="D1079" s="194"/>
      <c r="E1079" s="159"/>
      <c r="F1079" s="160"/>
      <c r="G1079" s="161" t="s">
        <v>3297</v>
      </c>
    </row>
    <row r="1080" spans="1:7" x14ac:dyDescent="0.2">
      <c r="A1080" s="144"/>
      <c r="B1080" s="144"/>
      <c r="C1080" s="144"/>
      <c r="D1080" s="195"/>
      <c r="E1080" s="162"/>
      <c r="F1080" s="160"/>
      <c r="G1080" s="163"/>
    </row>
    <row r="1081" spans="1:7" x14ac:dyDescent="0.2">
      <c r="A1081" s="143" t="s">
        <v>3275</v>
      </c>
      <c r="B1081" s="143"/>
      <c r="C1081" s="143"/>
      <c r="D1081" s="196" t="s">
        <v>263</v>
      </c>
      <c r="E1081" s="164" t="s">
        <v>262</v>
      </c>
      <c r="F1081" s="165" t="s">
        <v>3278</v>
      </c>
      <c r="G1081" s="166" t="s">
        <v>3279</v>
      </c>
    </row>
    <row r="1082" spans="1:7" ht="16.5" x14ac:dyDescent="0.2">
      <c r="A1082" s="144" t="s">
        <v>1884</v>
      </c>
      <c r="B1082" s="144"/>
      <c r="C1082" s="144"/>
      <c r="D1082" s="195"/>
      <c r="E1082" s="162"/>
      <c r="F1082" s="160"/>
      <c r="G1082" s="167"/>
    </row>
    <row r="1083" spans="1:7" ht="49.5" x14ac:dyDescent="0.2">
      <c r="A1083" s="147" t="s">
        <v>9</v>
      </c>
      <c r="B1083" s="146" t="s">
        <v>2756</v>
      </c>
      <c r="C1083" s="144" t="s">
        <v>2757</v>
      </c>
      <c r="D1083" s="197" t="s">
        <v>1880</v>
      </c>
      <c r="E1083" s="212">
        <v>0.42899999999999999</v>
      </c>
      <c r="F1083" s="172">
        <v>2.25</v>
      </c>
      <c r="G1083" s="170">
        <f>F1083*E1083</f>
        <v>0.96524999999999994</v>
      </c>
    </row>
    <row r="1084" spans="1:7" x14ac:dyDescent="0.2">
      <c r="A1084" s="146" t="s">
        <v>1854</v>
      </c>
      <c r="B1084" s="146"/>
      <c r="C1084" s="146"/>
      <c r="D1084" s="197"/>
      <c r="E1084" s="168"/>
      <c r="F1084" s="169"/>
      <c r="G1084" s="170">
        <f>SUM(G1083:G1083)</f>
        <v>0.96524999999999994</v>
      </c>
    </row>
    <row r="1085" spans="1:7" ht="16.5" x14ac:dyDescent="0.2">
      <c r="A1085" s="144" t="s">
        <v>1886</v>
      </c>
      <c r="B1085" s="144"/>
      <c r="C1085" s="144"/>
      <c r="D1085" s="195"/>
      <c r="E1085" s="162"/>
      <c r="F1085" s="160"/>
      <c r="G1085" s="167"/>
    </row>
    <row r="1086" spans="1:7" x14ac:dyDescent="0.2">
      <c r="A1086" s="146" t="s">
        <v>1854</v>
      </c>
      <c r="B1086" s="146"/>
      <c r="C1086" s="146"/>
      <c r="D1086" s="197"/>
      <c r="E1086" s="168"/>
      <c r="F1086" s="169"/>
      <c r="G1086" s="170"/>
    </row>
    <row r="1087" spans="1:7" ht="24.75" x14ac:dyDescent="0.2">
      <c r="A1087" s="144" t="s">
        <v>1889</v>
      </c>
      <c r="B1087" s="144"/>
      <c r="C1087" s="144"/>
      <c r="D1087" s="195"/>
      <c r="E1087" s="162"/>
      <c r="F1087" s="160"/>
      <c r="G1087" s="167"/>
    </row>
    <row r="1088" spans="1:7" ht="16.5" x14ac:dyDescent="0.2">
      <c r="A1088" s="147" t="s">
        <v>9</v>
      </c>
      <c r="B1088" s="146" t="s">
        <v>1861</v>
      </c>
      <c r="C1088" s="144" t="s">
        <v>2646</v>
      </c>
      <c r="D1088" s="197" t="s">
        <v>1935</v>
      </c>
      <c r="E1088" s="175">
        <v>2.056028</v>
      </c>
      <c r="F1088" s="172">
        <v>13.040459999999999</v>
      </c>
      <c r="G1088" s="170">
        <f>F1088*E1088</f>
        <v>26.81155089288</v>
      </c>
    </row>
    <row r="1089" spans="1:7" x14ac:dyDescent="0.2">
      <c r="A1089" s="146" t="s">
        <v>1854</v>
      </c>
      <c r="B1089" s="146"/>
      <c r="C1089" s="146"/>
      <c r="D1089" s="197"/>
      <c r="E1089" s="168"/>
      <c r="F1089" s="169"/>
      <c r="G1089" s="170">
        <f>SUM(G1088:G1088)</f>
        <v>26.81155089288</v>
      </c>
    </row>
    <row r="1090" spans="1:7" x14ac:dyDescent="0.2">
      <c r="A1090" s="145" t="s">
        <v>3274</v>
      </c>
      <c r="B1090" s="146"/>
      <c r="C1090" s="146"/>
      <c r="D1090" s="197"/>
      <c r="E1090" s="168"/>
      <c r="F1090" s="169"/>
      <c r="G1090" s="170">
        <f>G1084+G1086+G1089</f>
        <v>27.776800892880001</v>
      </c>
    </row>
    <row r="1091" spans="1:7" x14ac:dyDescent="0.2">
      <c r="A1091" s="145" t="s">
        <v>3273</v>
      </c>
      <c r="B1091" s="146"/>
      <c r="C1091" s="146"/>
      <c r="D1091" s="197"/>
      <c r="E1091" s="168"/>
      <c r="F1091" s="173">
        <v>0.2303</v>
      </c>
      <c r="G1091" s="170">
        <f>F1091*G1090</f>
        <v>6.3969972456302644</v>
      </c>
    </row>
    <row r="1092" spans="1:7" ht="24.75" x14ac:dyDescent="0.2">
      <c r="A1092" s="143" t="s">
        <v>3280</v>
      </c>
      <c r="B1092" s="144"/>
      <c r="C1092" s="144"/>
      <c r="D1092" s="195"/>
      <c r="E1092" s="162"/>
      <c r="F1092" s="160"/>
      <c r="G1092" s="161">
        <f>SUM(G1090:G1091)</f>
        <v>34.173798138510264</v>
      </c>
    </row>
    <row r="1093" spans="1:7" x14ac:dyDescent="0.2">
      <c r="A1093" s="142"/>
      <c r="B1093" s="142"/>
      <c r="C1093" s="142"/>
      <c r="D1093" s="193"/>
      <c r="E1093" s="157"/>
      <c r="F1093" s="174"/>
      <c r="G1093" s="158"/>
    </row>
    <row r="1094" spans="1:7" ht="16.5" x14ac:dyDescent="0.2">
      <c r="A1094" s="145" t="s">
        <v>378</v>
      </c>
      <c r="B1094" s="145" t="s">
        <v>379</v>
      </c>
      <c r="C1094" s="143" t="s">
        <v>4040</v>
      </c>
      <c r="D1094" s="194"/>
      <c r="E1094" s="159"/>
      <c r="F1094" s="160"/>
      <c r="G1094" s="161" t="s">
        <v>3297</v>
      </c>
    </row>
    <row r="1095" spans="1:7" x14ac:dyDescent="0.2">
      <c r="A1095" s="144"/>
      <c r="B1095" s="144"/>
      <c r="C1095" s="144"/>
      <c r="D1095" s="195"/>
      <c r="E1095" s="162"/>
      <c r="F1095" s="160"/>
      <c r="G1095" s="163"/>
    </row>
    <row r="1096" spans="1:7" x14ac:dyDescent="0.2">
      <c r="A1096" s="143" t="s">
        <v>3275</v>
      </c>
      <c r="B1096" s="143"/>
      <c r="C1096" s="143"/>
      <c r="D1096" s="196" t="s">
        <v>263</v>
      </c>
      <c r="E1096" s="164" t="s">
        <v>262</v>
      </c>
      <c r="F1096" s="165" t="s">
        <v>3278</v>
      </c>
      <c r="G1096" s="166" t="s">
        <v>3279</v>
      </c>
    </row>
    <row r="1097" spans="1:7" ht="16.5" x14ac:dyDescent="0.2">
      <c r="A1097" s="144" t="s">
        <v>1884</v>
      </c>
      <c r="B1097" s="144"/>
      <c r="C1097" s="144"/>
      <c r="D1097" s="195"/>
      <c r="E1097" s="162"/>
      <c r="F1097" s="160"/>
      <c r="G1097" s="167"/>
    </row>
    <row r="1098" spans="1:7" x14ac:dyDescent="0.2">
      <c r="A1098" s="146" t="s">
        <v>1854</v>
      </c>
      <c r="B1098" s="146"/>
      <c r="C1098" s="146"/>
      <c r="D1098" s="197"/>
      <c r="E1098" s="168"/>
      <c r="F1098" s="169"/>
      <c r="G1098" s="170"/>
    </row>
    <row r="1099" spans="1:7" ht="16.5" x14ac:dyDescent="0.2">
      <c r="A1099" s="144" t="s">
        <v>1886</v>
      </c>
      <c r="B1099" s="144"/>
      <c r="C1099" s="144"/>
      <c r="D1099" s="195"/>
      <c r="E1099" s="162"/>
      <c r="F1099" s="160"/>
      <c r="G1099" s="167"/>
    </row>
    <row r="1100" spans="1:7" x14ac:dyDescent="0.2">
      <c r="A1100" s="146" t="s">
        <v>1854</v>
      </c>
      <c r="B1100" s="146"/>
      <c r="C1100" s="146"/>
      <c r="D1100" s="197"/>
      <c r="E1100" s="168"/>
      <c r="F1100" s="169"/>
      <c r="G1100" s="170"/>
    </row>
    <row r="1101" spans="1:7" ht="24.75" x14ac:dyDescent="0.2">
      <c r="A1101" s="144" t="s">
        <v>1889</v>
      </c>
      <c r="B1101" s="144"/>
      <c r="C1101" s="144"/>
      <c r="D1101" s="195"/>
      <c r="E1101" s="162"/>
      <c r="F1101" s="160"/>
      <c r="G1101" s="167"/>
    </row>
    <row r="1102" spans="1:7" ht="16.5" x14ac:dyDescent="0.2">
      <c r="A1102" s="147" t="s">
        <v>9</v>
      </c>
      <c r="B1102" s="146" t="s">
        <v>1861</v>
      </c>
      <c r="C1102" s="144" t="s">
        <v>2646</v>
      </c>
      <c r="D1102" s="197" t="s">
        <v>1935</v>
      </c>
      <c r="E1102" s="175">
        <v>3.3999250000000001</v>
      </c>
      <c r="F1102" s="172">
        <v>13.040459999999999</v>
      </c>
      <c r="G1102" s="170">
        <f>F1102*E1102</f>
        <v>44.336585965499999</v>
      </c>
    </row>
    <row r="1103" spans="1:7" x14ac:dyDescent="0.2">
      <c r="A1103" s="146" t="s">
        <v>1854</v>
      </c>
      <c r="B1103" s="146"/>
      <c r="C1103" s="146"/>
      <c r="D1103" s="197"/>
      <c r="E1103" s="168"/>
      <c r="F1103" s="169"/>
      <c r="G1103" s="170">
        <f>SUM(G1102:G1102)</f>
        <v>44.336585965499999</v>
      </c>
    </row>
    <row r="1104" spans="1:7" x14ac:dyDescent="0.2">
      <c r="A1104" s="145" t="s">
        <v>3274</v>
      </c>
      <c r="B1104" s="146"/>
      <c r="C1104" s="146"/>
      <c r="D1104" s="197"/>
      <c r="E1104" s="168"/>
      <c r="F1104" s="169"/>
      <c r="G1104" s="170">
        <f>G1098+G1100+G1103</f>
        <v>44.336585965499999</v>
      </c>
    </row>
    <row r="1105" spans="1:7" x14ac:dyDescent="0.2">
      <c r="A1105" s="145" t="s">
        <v>3273</v>
      </c>
      <c r="B1105" s="146"/>
      <c r="C1105" s="146"/>
      <c r="D1105" s="197"/>
      <c r="E1105" s="168"/>
      <c r="F1105" s="173">
        <v>0.2303</v>
      </c>
      <c r="G1105" s="170">
        <f>F1105*G1104</f>
        <v>10.21071574785465</v>
      </c>
    </row>
    <row r="1106" spans="1:7" ht="24.75" x14ac:dyDescent="0.2">
      <c r="A1106" s="143" t="s">
        <v>3280</v>
      </c>
      <c r="B1106" s="144"/>
      <c r="C1106" s="144"/>
      <c r="D1106" s="195"/>
      <c r="E1106" s="162"/>
      <c r="F1106" s="160"/>
      <c r="G1106" s="161">
        <f>SUM(G1104:G1105)</f>
        <v>54.547301713354649</v>
      </c>
    </row>
    <row r="1107" spans="1:7" x14ac:dyDescent="0.2">
      <c r="A1107" s="142"/>
      <c r="B1107" s="142"/>
      <c r="C1107" s="142"/>
      <c r="D1107" s="193"/>
      <c r="E1107" s="157"/>
      <c r="F1107" s="174"/>
      <c r="G1107" s="158"/>
    </row>
    <row r="1108" spans="1:7" ht="24.75" x14ac:dyDescent="0.2">
      <c r="A1108" s="145" t="s">
        <v>380</v>
      </c>
      <c r="B1108" s="145" t="s">
        <v>188</v>
      </c>
      <c r="C1108" s="143" t="s">
        <v>4041</v>
      </c>
      <c r="D1108" s="194"/>
      <c r="E1108" s="159"/>
      <c r="F1108" s="160"/>
      <c r="G1108" s="161" t="s">
        <v>187</v>
      </c>
    </row>
    <row r="1109" spans="1:7" x14ac:dyDescent="0.2">
      <c r="A1109" s="144"/>
      <c r="B1109" s="144"/>
      <c r="C1109" s="144"/>
      <c r="D1109" s="195"/>
      <c r="E1109" s="162"/>
      <c r="F1109" s="160"/>
      <c r="G1109" s="163"/>
    </row>
    <row r="1110" spans="1:7" x14ac:dyDescent="0.2">
      <c r="A1110" s="143" t="s">
        <v>3275</v>
      </c>
      <c r="B1110" s="143"/>
      <c r="C1110" s="143"/>
      <c r="D1110" s="196" t="s">
        <v>263</v>
      </c>
      <c r="E1110" s="164" t="s">
        <v>262</v>
      </c>
      <c r="F1110" s="165" t="s">
        <v>3278</v>
      </c>
      <c r="G1110" s="166" t="s">
        <v>3279</v>
      </c>
    </row>
    <row r="1111" spans="1:7" ht="16.5" x14ac:dyDescent="0.2">
      <c r="A1111" s="144" t="s">
        <v>1884</v>
      </c>
      <c r="B1111" s="144"/>
      <c r="C1111" s="144"/>
      <c r="D1111" s="195"/>
      <c r="E1111" s="162"/>
      <c r="F1111" s="160"/>
      <c r="G1111" s="167"/>
    </row>
    <row r="1112" spans="1:7" ht="41.25" x14ac:dyDescent="0.2">
      <c r="A1112" s="147" t="s">
        <v>9</v>
      </c>
      <c r="B1112" s="146" t="s">
        <v>2758</v>
      </c>
      <c r="C1112" s="144" t="s">
        <v>2759</v>
      </c>
      <c r="D1112" s="197" t="s">
        <v>0</v>
      </c>
      <c r="E1112" s="185">
        <v>2.3972380000000001E-2</v>
      </c>
      <c r="F1112" s="172">
        <v>118.026765</v>
      </c>
      <c r="G1112" s="170">
        <f>F1112*E1112</f>
        <v>2.8293824607507001</v>
      </c>
    </row>
    <row r="1113" spans="1:7" x14ac:dyDescent="0.2">
      <c r="A1113" s="146" t="s">
        <v>1854</v>
      </c>
      <c r="B1113" s="146"/>
      <c r="C1113" s="146"/>
      <c r="D1113" s="197"/>
      <c r="E1113" s="168"/>
      <c r="F1113" s="169"/>
      <c r="G1113" s="170">
        <f>SUM(G1112:G1112)</f>
        <v>2.8293824607507001</v>
      </c>
    </row>
    <row r="1114" spans="1:7" ht="16.5" x14ac:dyDescent="0.2">
      <c r="A1114" s="144" t="s">
        <v>1886</v>
      </c>
      <c r="B1114" s="144"/>
      <c r="C1114" s="144"/>
      <c r="D1114" s="195"/>
      <c r="E1114" s="162"/>
      <c r="F1114" s="160"/>
      <c r="G1114" s="167"/>
    </row>
    <row r="1115" spans="1:7" x14ac:dyDescent="0.2">
      <c r="A1115" s="146" t="s">
        <v>1854</v>
      </c>
      <c r="B1115" s="146"/>
      <c r="C1115" s="146"/>
      <c r="D1115" s="197"/>
      <c r="E1115" s="168"/>
      <c r="F1115" s="169"/>
      <c r="G1115" s="170"/>
    </row>
    <row r="1116" spans="1:7" ht="24.75" x14ac:dyDescent="0.2">
      <c r="A1116" s="144" t="s">
        <v>1889</v>
      </c>
      <c r="B1116" s="144"/>
      <c r="C1116" s="144"/>
      <c r="D1116" s="195"/>
      <c r="E1116" s="162"/>
      <c r="F1116" s="160"/>
      <c r="G1116" s="167"/>
    </row>
    <row r="1117" spans="1:7" x14ac:dyDescent="0.2">
      <c r="A1117" s="146" t="s">
        <v>1854</v>
      </c>
      <c r="B1117" s="146"/>
      <c r="C1117" s="146"/>
      <c r="D1117" s="197"/>
      <c r="E1117" s="168"/>
      <c r="F1117" s="169"/>
      <c r="G1117" s="170"/>
    </row>
    <row r="1118" spans="1:7" x14ac:dyDescent="0.2">
      <c r="A1118" s="145" t="s">
        <v>3274</v>
      </c>
      <c r="B1118" s="146"/>
      <c r="C1118" s="146"/>
      <c r="D1118" s="197"/>
      <c r="E1118" s="168"/>
      <c r="F1118" s="169"/>
      <c r="G1118" s="170">
        <f>G1113+G1115+G1117</f>
        <v>2.8293824607507001</v>
      </c>
    </row>
    <row r="1119" spans="1:7" x14ac:dyDescent="0.2">
      <c r="A1119" s="145" t="s">
        <v>3273</v>
      </c>
      <c r="B1119" s="146"/>
      <c r="C1119" s="146"/>
      <c r="D1119" s="197"/>
      <c r="E1119" s="168"/>
      <c r="F1119" s="173">
        <v>0.2303</v>
      </c>
      <c r="G1119" s="170">
        <f>F1119*G1118</f>
        <v>0.65160678071088629</v>
      </c>
    </row>
    <row r="1120" spans="1:7" ht="24.75" x14ac:dyDescent="0.2">
      <c r="A1120" s="143" t="s">
        <v>3280</v>
      </c>
      <c r="B1120" s="144"/>
      <c r="C1120" s="144"/>
      <c r="D1120" s="195"/>
      <c r="E1120" s="162"/>
      <c r="F1120" s="160"/>
      <c r="G1120" s="161">
        <f>SUM(G1118:G1119)</f>
        <v>3.4809892414615864</v>
      </c>
    </row>
    <row r="1121" spans="1:7" x14ac:dyDescent="0.2">
      <c r="A1121" s="142"/>
      <c r="B1121" s="142"/>
      <c r="C1121" s="142"/>
      <c r="D1121" s="193"/>
      <c r="E1121" s="157"/>
      <c r="F1121" s="174"/>
      <c r="G1121" s="158"/>
    </row>
    <row r="1122" spans="1:7" ht="16.5" x14ac:dyDescent="0.2">
      <c r="A1122" s="145" t="s">
        <v>383</v>
      </c>
      <c r="B1122" s="145" t="s">
        <v>384</v>
      </c>
      <c r="C1122" s="143" t="s">
        <v>4042</v>
      </c>
      <c r="D1122" s="194"/>
      <c r="E1122" s="159"/>
      <c r="F1122" s="160"/>
      <c r="G1122" s="161" t="s">
        <v>3298</v>
      </c>
    </row>
    <row r="1123" spans="1:7" x14ac:dyDescent="0.2">
      <c r="A1123" s="144"/>
      <c r="B1123" s="144"/>
      <c r="C1123" s="144"/>
      <c r="D1123" s="195"/>
      <c r="E1123" s="162"/>
      <c r="F1123" s="160"/>
      <c r="G1123" s="163"/>
    </row>
    <row r="1124" spans="1:7" x14ac:dyDescent="0.2">
      <c r="A1124" s="143" t="s">
        <v>3275</v>
      </c>
      <c r="B1124" s="143"/>
      <c r="C1124" s="143"/>
      <c r="D1124" s="196" t="s">
        <v>263</v>
      </c>
      <c r="E1124" s="164" t="s">
        <v>262</v>
      </c>
      <c r="F1124" s="165" t="s">
        <v>3278</v>
      </c>
      <c r="G1124" s="166" t="s">
        <v>3279</v>
      </c>
    </row>
    <row r="1125" spans="1:7" ht="16.5" x14ac:dyDescent="0.2">
      <c r="A1125" s="144" t="s">
        <v>1884</v>
      </c>
      <c r="B1125" s="144"/>
      <c r="C1125" s="144"/>
      <c r="D1125" s="195"/>
      <c r="E1125" s="162"/>
      <c r="F1125" s="160"/>
      <c r="G1125" s="167"/>
    </row>
    <row r="1126" spans="1:7" ht="24.75" x14ac:dyDescent="0.2">
      <c r="A1126" s="147" t="s">
        <v>9</v>
      </c>
      <c r="B1126" s="146" t="s">
        <v>2760</v>
      </c>
      <c r="C1126" s="144" t="s">
        <v>2761</v>
      </c>
      <c r="D1126" s="197" t="s">
        <v>0</v>
      </c>
      <c r="E1126" s="175">
        <v>1</v>
      </c>
      <c r="F1126" s="172">
        <v>72.443700000000007</v>
      </c>
      <c r="G1126" s="170">
        <f>F1126*E1126</f>
        <v>72.443700000000007</v>
      </c>
    </row>
    <row r="1127" spans="1:7" x14ac:dyDescent="0.2">
      <c r="A1127" s="146" t="s">
        <v>1854</v>
      </c>
      <c r="B1127" s="146"/>
      <c r="C1127" s="146"/>
      <c r="D1127" s="197"/>
      <c r="E1127" s="168"/>
      <c r="F1127" s="169"/>
      <c r="G1127" s="170">
        <f>SUM(G1126:G1126)</f>
        <v>72.443700000000007</v>
      </c>
    </row>
    <row r="1128" spans="1:7" ht="16.5" x14ac:dyDescent="0.2">
      <c r="A1128" s="144" t="s">
        <v>1886</v>
      </c>
      <c r="B1128" s="144"/>
      <c r="C1128" s="144"/>
      <c r="D1128" s="195"/>
      <c r="E1128" s="162"/>
      <c r="F1128" s="160"/>
      <c r="G1128" s="167"/>
    </row>
    <row r="1129" spans="1:7" x14ac:dyDescent="0.2">
      <c r="A1129" s="146" t="s">
        <v>1854</v>
      </c>
      <c r="B1129" s="146"/>
      <c r="C1129" s="146"/>
      <c r="D1129" s="197"/>
      <c r="E1129" s="168"/>
      <c r="F1129" s="169"/>
      <c r="G1129" s="170"/>
    </row>
    <row r="1130" spans="1:7" ht="24.75" x14ac:dyDescent="0.2">
      <c r="A1130" s="144" t="s">
        <v>1889</v>
      </c>
      <c r="B1130" s="144"/>
      <c r="C1130" s="144"/>
      <c r="D1130" s="195"/>
      <c r="E1130" s="162"/>
      <c r="F1130" s="160"/>
      <c r="G1130" s="167"/>
    </row>
    <row r="1131" spans="1:7" x14ac:dyDescent="0.2">
      <c r="A1131" s="146" t="s">
        <v>1854</v>
      </c>
      <c r="B1131" s="146"/>
      <c r="C1131" s="146"/>
      <c r="D1131" s="197"/>
      <c r="E1131" s="168"/>
      <c r="F1131" s="169"/>
      <c r="G1131" s="170"/>
    </row>
    <row r="1132" spans="1:7" x14ac:dyDescent="0.2">
      <c r="A1132" s="145" t="s">
        <v>3274</v>
      </c>
      <c r="B1132" s="146"/>
      <c r="C1132" s="146"/>
      <c r="D1132" s="197"/>
      <c r="E1132" s="168"/>
      <c r="F1132" s="169"/>
      <c r="G1132" s="170">
        <f>G1127+G1129+G1131</f>
        <v>72.443700000000007</v>
      </c>
    </row>
    <row r="1133" spans="1:7" x14ac:dyDescent="0.2">
      <c r="A1133" s="145" t="s">
        <v>3273</v>
      </c>
      <c r="B1133" s="146"/>
      <c r="C1133" s="146"/>
      <c r="D1133" s="197"/>
      <c r="E1133" s="168"/>
      <c r="F1133" s="173">
        <v>0.2303</v>
      </c>
      <c r="G1133" s="170">
        <f>F1133*G1132</f>
        <v>16.683784110000001</v>
      </c>
    </row>
    <row r="1134" spans="1:7" ht="24.75" x14ac:dyDescent="0.2">
      <c r="A1134" s="143" t="s">
        <v>3280</v>
      </c>
      <c r="B1134" s="144"/>
      <c r="C1134" s="144"/>
      <c r="D1134" s="195"/>
      <c r="E1134" s="162"/>
      <c r="F1134" s="160"/>
      <c r="G1134" s="161">
        <f>SUM(G1132:G1133)</f>
        <v>89.127484110000012</v>
      </c>
    </row>
    <row r="1135" spans="1:7" x14ac:dyDescent="0.2">
      <c r="A1135" s="142"/>
      <c r="B1135" s="142"/>
      <c r="C1135" s="142"/>
      <c r="D1135" s="193"/>
      <c r="E1135" s="157"/>
      <c r="F1135" s="174"/>
      <c r="G1135" s="158"/>
    </row>
    <row r="1136" spans="1:7" ht="16.5" x14ac:dyDescent="0.2">
      <c r="A1136" s="145" t="s">
        <v>386</v>
      </c>
      <c r="B1136" s="145" t="s">
        <v>387</v>
      </c>
      <c r="C1136" s="143" t="s">
        <v>4043</v>
      </c>
      <c r="D1136" s="194"/>
      <c r="E1136" s="159"/>
      <c r="F1136" s="160"/>
      <c r="G1136" s="161" t="s">
        <v>3281</v>
      </c>
    </row>
    <row r="1137" spans="1:7" x14ac:dyDescent="0.2">
      <c r="A1137" s="144"/>
      <c r="B1137" s="144"/>
      <c r="C1137" s="144"/>
      <c r="D1137" s="195"/>
      <c r="E1137" s="162"/>
      <c r="F1137" s="160"/>
      <c r="G1137" s="163"/>
    </row>
    <row r="1138" spans="1:7" x14ac:dyDescent="0.2">
      <c r="A1138" s="143" t="s">
        <v>3275</v>
      </c>
      <c r="B1138" s="143"/>
      <c r="C1138" s="143"/>
      <c r="D1138" s="196" t="s">
        <v>263</v>
      </c>
      <c r="E1138" s="164" t="s">
        <v>262</v>
      </c>
      <c r="F1138" s="165" t="s">
        <v>3278</v>
      </c>
      <c r="G1138" s="166" t="s">
        <v>3279</v>
      </c>
    </row>
    <row r="1139" spans="1:7" ht="16.5" x14ac:dyDescent="0.2">
      <c r="A1139" s="144" t="s">
        <v>1884</v>
      </c>
      <c r="B1139" s="144"/>
      <c r="C1139" s="144"/>
      <c r="D1139" s="195"/>
      <c r="E1139" s="162"/>
      <c r="F1139" s="160"/>
      <c r="G1139" s="167"/>
    </row>
    <row r="1140" spans="1:7" ht="24.75" x14ac:dyDescent="0.2">
      <c r="A1140" s="147" t="s">
        <v>9</v>
      </c>
      <c r="B1140" s="146" t="s">
        <v>2762</v>
      </c>
      <c r="C1140" s="144" t="s">
        <v>2763</v>
      </c>
      <c r="D1140" s="197" t="s">
        <v>30</v>
      </c>
      <c r="E1140" s="175">
        <v>0.02</v>
      </c>
      <c r="F1140" s="172">
        <v>9.974714999999998</v>
      </c>
      <c r="G1140" s="170">
        <f>F1140*E1140</f>
        <v>0.19949429999999996</v>
      </c>
    </row>
    <row r="1141" spans="1:7" ht="41.25" x14ac:dyDescent="0.2">
      <c r="A1141" s="147" t="s">
        <v>9</v>
      </c>
      <c r="B1141" s="146" t="s">
        <v>2764</v>
      </c>
      <c r="C1141" s="144" t="s">
        <v>2765</v>
      </c>
      <c r="D1141" s="197" t="s">
        <v>165</v>
      </c>
      <c r="E1141" s="175">
        <v>0.3</v>
      </c>
      <c r="F1141" s="172">
        <v>5.5130400000000002</v>
      </c>
      <c r="G1141" s="170">
        <f>F1141*E1141</f>
        <v>1.653912</v>
      </c>
    </row>
    <row r="1142" spans="1:7" ht="24.75" x14ac:dyDescent="0.2">
      <c r="A1142" s="147" t="s">
        <v>9</v>
      </c>
      <c r="B1142" s="146" t="s">
        <v>2766</v>
      </c>
      <c r="C1142" s="144" t="s">
        <v>2767</v>
      </c>
      <c r="D1142" s="197" t="s">
        <v>30</v>
      </c>
      <c r="E1142" s="175">
        <v>0.02</v>
      </c>
      <c r="F1142" s="172">
        <v>7.2977099999999995</v>
      </c>
      <c r="G1142" s="170">
        <f>F1142*E1142</f>
        <v>0.14595420000000001</v>
      </c>
    </row>
    <row r="1143" spans="1:7" ht="41.25" x14ac:dyDescent="0.2">
      <c r="A1143" s="147" t="s">
        <v>9</v>
      </c>
      <c r="B1143" s="146" t="s">
        <v>2643</v>
      </c>
      <c r="C1143" s="144" t="s">
        <v>2644</v>
      </c>
      <c r="D1143" s="197" t="s">
        <v>413</v>
      </c>
      <c r="E1143" s="175">
        <v>8.0452499999999996E-2</v>
      </c>
      <c r="F1143" s="172">
        <v>26.0261</v>
      </c>
      <c r="G1143" s="170">
        <f>F1143*E1143</f>
        <v>2.0938648102499999</v>
      </c>
    </row>
    <row r="1144" spans="1:7" x14ac:dyDescent="0.2">
      <c r="A1144" s="146" t="s">
        <v>1854</v>
      </c>
      <c r="B1144" s="146"/>
      <c r="C1144" s="146"/>
      <c r="D1144" s="197"/>
      <c r="E1144" s="168"/>
      <c r="F1144" s="169"/>
      <c r="G1144" s="170">
        <f>SUM(G1140:G1143)</f>
        <v>4.0932253102500002</v>
      </c>
    </row>
    <row r="1145" spans="1:7" ht="16.5" x14ac:dyDescent="0.2">
      <c r="A1145" s="144" t="s">
        <v>1886</v>
      </c>
      <c r="B1145" s="144"/>
      <c r="C1145" s="144"/>
      <c r="D1145" s="195"/>
      <c r="E1145" s="162"/>
      <c r="F1145" s="160"/>
      <c r="G1145" s="167"/>
    </row>
    <row r="1146" spans="1:7" x14ac:dyDescent="0.2">
      <c r="A1146" s="146" t="s">
        <v>1854</v>
      </c>
      <c r="B1146" s="146"/>
      <c r="C1146" s="146"/>
      <c r="D1146" s="197"/>
      <c r="E1146" s="168"/>
      <c r="F1146" s="169"/>
      <c r="G1146" s="170"/>
    </row>
    <row r="1147" spans="1:7" ht="24.75" x14ac:dyDescent="0.2">
      <c r="A1147" s="144" t="s">
        <v>1889</v>
      </c>
      <c r="B1147" s="144"/>
      <c r="C1147" s="144"/>
      <c r="D1147" s="195"/>
      <c r="E1147" s="162"/>
      <c r="F1147" s="160"/>
      <c r="G1147" s="167"/>
    </row>
    <row r="1148" spans="1:7" ht="24.75" x14ac:dyDescent="0.2">
      <c r="A1148" s="147" t="s">
        <v>9</v>
      </c>
      <c r="B1148" s="153" t="s">
        <v>1975</v>
      </c>
      <c r="C1148" s="144" t="s">
        <v>2654</v>
      </c>
      <c r="D1148" s="197" t="s">
        <v>1935</v>
      </c>
      <c r="E1148" s="175">
        <v>7.0000000000000007E-2</v>
      </c>
      <c r="F1148" s="172">
        <v>18.147089999999999</v>
      </c>
      <c r="G1148" s="170">
        <f>F1148*E1148</f>
        <v>1.2702963</v>
      </c>
    </row>
    <row r="1149" spans="1:7" ht="16.5" x14ac:dyDescent="0.2">
      <c r="A1149" s="147" t="s">
        <v>9</v>
      </c>
      <c r="B1149" s="146" t="s">
        <v>1861</v>
      </c>
      <c r="C1149" s="144" t="s">
        <v>2646</v>
      </c>
      <c r="D1149" s="197" t="s">
        <v>1935</v>
      </c>
      <c r="E1149" s="175">
        <v>7.0000000000000007E-2</v>
      </c>
      <c r="F1149" s="172">
        <v>13.040459999999999</v>
      </c>
      <c r="G1149" s="170">
        <f>F1149*E1149</f>
        <v>0.91283220000000009</v>
      </c>
    </row>
    <row r="1150" spans="1:7" x14ac:dyDescent="0.2">
      <c r="A1150" s="146" t="s">
        <v>1854</v>
      </c>
      <c r="B1150" s="146"/>
      <c r="C1150" s="146"/>
      <c r="D1150" s="197"/>
      <c r="E1150" s="168"/>
      <c r="F1150" s="169"/>
      <c r="G1150" s="170">
        <f>SUM(G1148:G1149)</f>
        <v>2.1831285</v>
      </c>
    </row>
    <row r="1151" spans="1:7" x14ac:dyDescent="0.2">
      <c r="A1151" s="146" t="s">
        <v>3274</v>
      </c>
      <c r="B1151" s="146"/>
      <c r="C1151" s="146"/>
      <c r="D1151" s="197"/>
      <c r="E1151" s="168"/>
      <c r="F1151" s="169"/>
      <c r="G1151" s="170">
        <f>G1144+G1146+G1150</f>
        <v>6.2763538102500007</v>
      </c>
    </row>
    <row r="1152" spans="1:7" x14ac:dyDescent="0.2">
      <c r="A1152" s="146" t="s">
        <v>3273</v>
      </c>
      <c r="B1152" s="146"/>
      <c r="C1152" s="146"/>
      <c r="D1152" s="197"/>
      <c r="E1152" s="168"/>
      <c r="F1152" s="173">
        <v>0.2303</v>
      </c>
      <c r="G1152" s="170">
        <f>F1152*G1151</f>
        <v>1.4454442825005751</v>
      </c>
    </row>
    <row r="1153" spans="1:7" ht="16.5" x14ac:dyDescent="0.2">
      <c r="A1153" s="144" t="s">
        <v>3280</v>
      </c>
      <c r="B1153" s="144"/>
      <c r="C1153" s="144"/>
      <c r="D1153" s="195"/>
      <c r="E1153" s="162"/>
      <c r="F1153" s="160"/>
      <c r="G1153" s="161">
        <f>SUM(G1151:G1152)</f>
        <v>7.7217980927505758</v>
      </c>
    </row>
    <row r="1154" spans="1:7" x14ac:dyDescent="0.2">
      <c r="A1154" s="142"/>
      <c r="B1154" s="142"/>
      <c r="C1154" s="142"/>
      <c r="D1154" s="193"/>
      <c r="E1154" s="157"/>
      <c r="F1154" s="174"/>
      <c r="G1154" s="158"/>
    </row>
    <row r="1155" spans="1:7" ht="33" x14ac:dyDescent="0.2">
      <c r="A1155" s="145" t="s">
        <v>391</v>
      </c>
      <c r="B1155" s="145" t="s">
        <v>392</v>
      </c>
      <c r="C1155" s="143" t="s">
        <v>4044</v>
      </c>
      <c r="D1155" s="194"/>
      <c r="E1155" s="159"/>
      <c r="F1155" s="160"/>
      <c r="G1155" s="161" t="s">
        <v>3281</v>
      </c>
    </row>
    <row r="1156" spans="1:7" x14ac:dyDescent="0.2">
      <c r="A1156" s="144"/>
      <c r="B1156" s="144"/>
      <c r="C1156" s="144"/>
      <c r="D1156" s="195"/>
      <c r="E1156" s="162"/>
      <c r="F1156" s="160"/>
      <c r="G1156" s="163"/>
    </row>
    <row r="1157" spans="1:7" x14ac:dyDescent="0.2">
      <c r="A1157" s="143" t="s">
        <v>3275</v>
      </c>
      <c r="B1157" s="144"/>
      <c r="C1157" s="144"/>
      <c r="D1157" s="196" t="s">
        <v>263</v>
      </c>
      <c r="E1157" s="164" t="s">
        <v>262</v>
      </c>
      <c r="F1157" s="160" t="s">
        <v>3278</v>
      </c>
      <c r="G1157" s="186" t="s">
        <v>3279</v>
      </c>
    </row>
    <row r="1158" spans="1:7" ht="16.5" x14ac:dyDescent="0.2">
      <c r="A1158" s="144" t="s">
        <v>1884</v>
      </c>
      <c r="B1158" s="144"/>
      <c r="C1158" s="144"/>
      <c r="D1158" s="195"/>
      <c r="E1158" s="162"/>
      <c r="F1158" s="160"/>
      <c r="G1158" s="167"/>
    </row>
    <row r="1159" spans="1:7" ht="41.25" x14ac:dyDescent="0.2">
      <c r="A1159" s="147" t="s">
        <v>9</v>
      </c>
      <c r="B1159" s="146" t="s">
        <v>2768</v>
      </c>
      <c r="C1159" s="144" t="s">
        <v>2769</v>
      </c>
      <c r="D1159" s="197" t="s">
        <v>1880</v>
      </c>
      <c r="E1159" s="175">
        <v>51</v>
      </c>
      <c r="F1159" s="172">
        <v>0.22971</v>
      </c>
      <c r="G1159" s="170">
        <f>F1159*E1159</f>
        <v>11.715209999999999</v>
      </c>
    </row>
    <row r="1160" spans="1:7" x14ac:dyDescent="0.2">
      <c r="A1160" s="146" t="s">
        <v>1854</v>
      </c>
      <c r="B1160" s="146"/>
      <c r="C1160" s="146"/>
      <c r="D1160" s="197"/>
      <c r="E1160" s="168"/>
      <c r="F1160" s="169"/>
      <c r="G1160" s="170">
        <f>SUM(G1159:G1159)</f>
        <v>11.715209999999999</v>
      </c>
    </row>
    <row r="1161" spans="1:7" ht="16.5" x14ac:dyDescent="0.2">
      <c r="A1161" s="144" t="s">
        <v>1886</v>
      </c>
      <c r="B1161" s="144"/>
      <c r="C1161" s="144"/>
      <c r="D1161" s="195"/>
      <c r="E1161" s="162"/>
      <c r="F1161" s="160"/>
      <c r="G1161" s="167"/>
    </row>
    <row r="1162" spans="1:7" x14ac:dyDescent="0.2">
      <c r="A1162" s="146" t="s">
        <v>1854</v>
      </c>
      <c r="B1162" s="146"/>
      <c r="C1162" s="146"/>
      <c r="D1162" s="197"/>
      <c r="E1162" s="168"/>
      <c r="F1162" s="169"/>
      <c r="G1162" s="170"/>
    </row>
    <row r="1163" spans="1:7" ht="24.75" x14ac:dyDescent="0.2">
      <c r="A1163" s="144" t="s">
        <v>1889</v>
      </c>
      <c r="B1163" s="144"/>
      <c r="C1163" s="144"/>
      <c r="D1163" s="195"/>
      <c r="E1163" s="162"/>
      <c r="F1163" s="160"/>
      <c r="G1163" s="167"/>
    </row>
    <row r="1164" spans="1:7" ht="33" x14ac:dyDescent="0.2">
      <c r="A1164" s="147" t="s">
        <v>9</v>
      </c>
      <c r="B1164" s="146" t="s">
        <v>2770</v>
      </c>
      <c r="C1164" s="144" t="s">
        <v>2771</v>
      </c>
      <c r="D1164" s="197" t="s">
        <v>18</v>
      </c>
      <c r="E1164" s="175">
        <v>8.2649999999999998E-3</v>
      </c>
      <c r="F1164" s="172">
        <v>209.76940500000001</v>
      </c>
      <c r="G1164" s="170">
        <f>F1164*E1164</f>
        <v>1.733744132325</v>
      </c>
    </row>
    <row r="1165" spans="1:7" ht="24.75" x14ac:dyDescent="0.2">
      <c r="A1165" s="147" t="s">
        <v>9</v>
      </c>
      <c r="B1165" s="146" t="s">
        <v>1860</v>
      </c>
      <c r="C1165" s="144" t="s">
        <v>2734</v>
      </c>
      <c r="D1165" s="197" t="s">
        <v>1935</v>
      </c>
      <c r="E1165" s="175">
        <v>0.91579999999999995</v>
      </c>
      <c r="F1165" s="172">
        <v>18.261945000000001</v>
      </c>
      <c r="G1165" s="170">
        <f>F1165*E1165</f>
        <v>16.724289231</v>
      </c>
    </row>
    <row r="1166" spans="1:7" ht="16.5" x14ac:dyDescent="0.2">
      <c r="A1166" s="147" t="s">
        <v>9</v>
      </c>
      <c r="B1166" s="146" t="s">
        <v>1861</v>
      </c>
      <c r="C1166" s="144" t="s">
        <v>2646</v>
      </c>
      <c r="D1166" s="197" t="s">
        <v>1935</v>
      </c>
      <c r="E1166" s="175">
        <v>0.4583333</v>
      </c>
      <c r="F1166" s="172">
        <v>13.040459999999999</v>
      </c>
      <c r="G1166" s="170">
        <f>F1166*E1166</f>
        <v>5.9768770653179999</v>
      </c>
    </row>
    <row r="1167" spans="1:7" x14ac:dyDescent="0.2">
      <c r="A1167" s="146" t="s">
        <v>1854</v>
      </c>
      <c r="B1167" s="146"/>
      <c r="C1167" s="146"/>
      <c r="D1167" s="197"/>
      <c r="E1167" s="168"/>
      <c r="F1167" s="169"/>
      <c r="G1167" s="170">
        <f>SUM(G1164:G1166)</f>
        <v>24.434910428643001</v>
      </c>
    </row>
    <row r="1168" spans="1:7" x14ac:dyDescent="0.2">
      <c r="A1168" s="146" t="s">
        <v>3274</v>
      </c>
      <c r="B1168" s="146"/>
      <c r="C1168" s="146"/>
      <c r="D1168" s="197"/>
      <c r="E1168" s="168"/>
      <c r="F1168" s="169"/>
      <c r="G1168" s="170">
        <f>G1160+G1162+G1167</f>
        <v>36.150120428643</v>
      </c>
    </row>
    <row r="1169" spans="1:7" x14ac:dyDescent="0.2">
      <c r="A1169" s="146" t="s">
        <v>3273</v>
      </c>
      <c r="B1169" s="146"/>
      <c r="C1169" s="146"/>
      <c r="D1169" s="197"/>
      <c r="E1169" s="168"/>
      <c r="F1169" s="173">
        <v>0.2303</v>
      </c>
      <c r="G1169" s="170">
        <f>F1169*G1168</f>
        <v>8.325372734716483</v>
      </c>
    </row>
    <row r="1170" spans="1:7" ht="16.5" x14ac:dyDescent="0.2">
      <c r="A1170" s="144" t="s">
        <v>3280</v>
      </c>
      <c r="B1170" s="144"/>
      <c r="C1170" s="144"/>
      <c r="D1170" s="195"/>
      <c r="E1170" s="162"/>
      <c r="F1170" s="160"/>
      <c r="G1170" s="161">
        <f>SUM(G1168:G1169)</f>
        <v>44.475493163359481</v>
      </c>
    </row>
    <row r="1171" spans="1:7" x14ac:dyDescent="0.2">
      <c r="A1171" s="142"/>
      <c r="B1171" s="142"/>
      <c r="C1171" s="142"/>
      <c r="D1171" s="193"/>
      <c r="E1171" s="157"/>
      <c r="F1171" s="174"/>
      <c r="G1171" s="158"/>
    </row>
    <row r="1172" spans="1:7" ht="24.75" x14ac:dyDescent="0.2">
      <c r="A1172" s="145" t="s">
        <v>394</v>
      </c>
      <c r="B1172" s="145" t="s">
        <v>395</v>
      </c>
      <c r="C1172" s="143" t="s">
        <v>4045</v>
      </c>
      <c r="D1172" s="194"/>
      <c r="E1172" s="159"/>
      <c r="F1172" s="160"/>
      <c r="G1172" s="161" t="s">
        <v>3281</v>
      </c>
    </row>
    <row r="1173" spans="1:7" x14ac:dyDescent="0.2">
      <c r="A1173" s="144"/>
      <c r="B1173" s="144"/>
      <c r="C1173" s="144"/>
      <c r="D1173" s="195"/>
      <c r="E1173" s="162"/>
      <c r="F1173" s="160"/>
      <c r="G1173" s="163"/>
    </row>
    <row r="1174" spans="1:7" x14ac:dyDescent="0.2">
      <c r="A1174" s="143" t="s">
        <v>3275</v>
      </c>
      <c r="B1174" s="144"/>
      <c r="C1174" s="144"/>
      <c r="D1174" s="196" t="s">
        <v>263</v>
      </c>
      <c r="E1174" s="164" t="s">
        <v>262</v>
      </c>
      <c r="F1174" s="160" t="s">
        <v>3278</v>
      </c>
      <c r="G1174" s="186" t="s">
        <v>3279</v>
      </c>
    </row>
    <row r="1175" spans="1:7" ht="16.5" x14ac:dyDescent="0.2">
      <c r="A1175" s="144" t="s">
        <v>1884</v>
      </c>
      <c r="B1175" s="144"/>
      <c r="C1175" s="144"/>
      <c r="D1175" s="195"/>
      <c r="E1175" s="162"/>
      <c r="F1175" s="160"/>
      <c r="G1175" s="167"/>
    </row>
    <row r="1176" spans="1:7" ht="49.5" x14ac:dyDescent="0.2">
      <c r="A1176" s="147" t="s">
        <v>9</v>
      </c>
      <c r="B1176" s="146" t="s">
        <v>2772</v>
      </c>
      <c r="C1176" s="144" t="s">
        <v>2773</v>
      </c>
      <c r="D1176" s="197" t="s">
        <v>1880</v>
      </c>
      <c r="E1176" s="175">
        <v>17.3793103</v>
      </c>
      <c r="F1176" s="172">
        <v>0.58311000000000002</v>
      </c>
      <c r="G1176" s="170">
        <f>F1176*E1176</f>
        <v>10.134049629033001</v>
      </c>
    </row>
    <row r="1177" spans="1:7" x14ac:dyDescent="0.2">
      <c r="A1177" s="146" t="s">
        <v>1854</v>
      </c>
      <c r="B1177" s="146"/>
      <c r="C1177" s="146"/>
      <c r="D1177" s="197"/>
      <c r="E1177" s="168"/>
      <c r="F1177" s="169"/>
      <c r="G1177" s="170">
        <f>SUM(G1176:G1176)</f>
        <v>10.134049629033001</v>
      </c>
    </row>
    <row r="1178" spans="1:7" ht="16.5" x14ac:dyDescent="0.2">
      <c r="A1178" s="144" t="s">
        <v>1886</v>
      </c>
      <c r="B1178" s="144"/>
      <c r="C1178" s="144"/>
      <c r="D1178" s="195"/>
      <c r="E1178" s="162"/>
      <c r="F1178" s="160"/>
      <c r="G1178" s="167"/>
    </row>
    <row r="1179" spans="1:7" x14ac:dyDescent="0.2">
      <c r="A1179" s="146" t="s">
        <v>1854</v>
      </c>
      <c r="B1179" s="146"/>
      <c r="C1179" s="146"/>
      <c r="D1179" s="197"/>
      <c r="E1179" s="168"/>
      <c r="F1179" s="169"/>
      <c r="G1179" s="170"/>
    </row>
    <row r="1180" spans="1:7" ht="24.75" x14ac:dyDescent="0.2">
      <c r="A1180" s="144" t="s">
        <v>1889</v>
      </c>
      <c r="B1180" s="144"/>
      <c r="C1180" s="144"/>
      <c r="D1180" s="195"/>
      <c r="E1180" s="162"/>
      <c r="F1180" s="160"/>
      <c r="G1180" s="167"/>
    </row>
    <row r="1181" spans="1:7" ht="33" x14ac:dyDescent="0.2">
      <c r="A1181" s="147" t="s">
        <v>9</v>
      </c>
      <c r="B1181" s="146" t="s">
        <v>2770</v>
      </c>
      <c r="C1181" s="144" t="s">
        <v>2771</v>
      </c>
      <c r="D1181" s="197" t="s">
        <v>18</v>
      </c>
      <c r="E1181" s="175">
        <v>8.2552000000000007E-3</v>
      </c>
      <c r="F1181" s="172">
        <v>209.76940500000001</v>
      </c>
      <c r="G1181" s="170">
        <f>F1181*E1181</f>
        <v>1.7316883921560002</v>
      </c>
    </row>
    <row r="1182" spans="1:7" ht="24.75" x14ac:dyDescent="0.2">
      <c r="A1182" s="147" t="s">
        <v>9</v>
      </c>
      <c r="B1182" s="146" t="s">
        <v>1860</v>
      </c>
      <c r="C1182" s="144" t="s">
        <v>2734</v>
      </c>
      <c r="D1182" s="197" t="s">
        <v>1935</v>
      </c>
      <c r="E1182" s="175">
        <v>0.66666669999999995</v>
      </c>
      <c r="F1182" s="172">
        <v>18.261945000000001</v>
      </c>
      <c r="G1182" s="170">
        <f>F1182*E1182</f>
        <v>12.174630608731499</v>
      </c>
    </row>
    <row r="1183" spans="1:7" ht="16.5" x14ac:dyDescent="0.2">
      <c r="A1183" s="147" t="s">
        <v>9</v>
      </c>
      <c r="B1183" s="146" t="s">
        <v>1861</v>
      </c>
      <c r="C1183" s="144" t="s">
        <v>2646</v>
      </c>
      <c r="D1183" s="197" t="s">
        <v>1935</v>
      </c>
      <c r="E1183" s="175">
        <v>0.3333333</v>
      </c>
      <c r="F1183" s="172">
        <v>13.040459999999999</v>
      </c>
      <c r="G1183" s="170">
        <f>F1183*E1183</f>
        <v>4.3468195653179995</v>
      </c>
    </row>
    <row r="1184" spans="1:7" x14ac:dyDescent="0.2">
      <c r="A1184" s="146" t="s">
        <v>1854</v>
      </c>
      <c r="B1184" s="146"/>
      <c r="C1184" s="146"/>
      <c r="D1184" s="197"/>
      <c r="E1184" s="168"/>
      <c r="F1184" s="169"/>
      <c r="G1184" s="170">
        <f>SUM(G1181:G1183)</f>
        <v>18.2531385662055</v>
      </c>
    </row>
    <row r="1185" spans="1:7" x14ac:dyDescent="0.2">
      <c r="A1185" s="146" t="s">
        <v>3274</v>
      </c>
      <c r="B1185" s="146"/>
      <c r="C1185" s="146"/>
      <c r="D1185" s="197"/>
      <c r="E1185" s="168"/>
      <c r="F1185" s="169"/>
      <c r="G1185" s="170">
        <f>G1177+G1179+G1184</f>
        <v>28.387188195238501</v>
      </c>
    </row>
    <row r="1186" spans="1:7" x14ac:dyDescent="0.2">
      <c r="A1186" s="146" t="s">
        <v>3273</v>
      </c>
      <c r="B1186" s="146"/>
      <c r="C1186" s="146"/>
      <c r="D1186" s="197"/>
      <c r="E1186" s="168"/>
      <c r="F1186" s="173">
        <v>0.2303</v>
      </c>
      <c r="G1186" s="170">
        <f>F1186*G1185</f>
        <v>6.5375694413634271</v>
      </c>
    </row>
    <row r="1187" spans="1:7" ht="16.5" x14ac:dyDescent="0.2">
      <c r="A1187" s="144" t="s">
        <v>3280</v>
      </c>
      <c r="B1187" s="144"/>
      <c r="C1187" s="144"/>
      <c r="D1187" s="195"/>
      <c r="E1187" s="162"/>
      <c r="F1187" s="160"/>
      <c r="G1187" s="161">
        <f>SUM(G1185:G1186)</f>
        <v>34.924757636601925</v>
      </c>
    </row>
    <row r="1188" spans="1:7" x14ac:dyDescent="0.2">
      <c r="A1188" s="142"/>
      <c r="B1188" s="142"/>
      <c r="C1188" s="142"/>
      <c r="D1188" s="193"/>
      <c r="E1188" s="157"/>
      <c r="F1188" s="174"/>
      <c r="G1188" s="158"/>
    </row>
    <row r="1189" spans="1:7" ht="24.75" x14ac:dyDescent="0.2">
      <c r="A1189" s="145" t="s">
        <v>396</v>
      </c>
      <c r="B1189" s="145" t="s">
        <v>397</v>
      </c>
      <c r="C1189" s="143" t="s">
        <v>4046</v>
      </c>
      <c r="D1189" s="194"/>
      <c r="E1189" s="159"/>
      <c r="F1189" s="160"/>
      <c r="G1189" s="161" t="s">
        <v>3281</v>
      </c>
    </row>
    <row r="1190" spans="1:7" x14ac:dyDescent="0.2">
      <c r="A1190" s="144"/>
      <c r="B1190" s="144"/>
      <c r="C1190" s="144"/>
      <c r="D1190" s="195"/>
      <c r="E1190" s="162"/>
      <c r="F1190" s="160"/>
      <c r="G1190" s="163"/>
    </row>
    <row r="1191" spans="1:7" x14ac:dyDescent="0.2">
      <c r="A1191" s="143" t="s">
        <v>3275</v>
      </c>
      <c r="B1191" s="144"/>
      <c r="C1191" s="144"/>
      <c r="D1191" s="196" t="s">
        <v>263</v>
      </c>
      <c r="E1191" s="164" t="s">
        <v>262</v>
      </c>
      <c r="F1191" s="160" t="s">
        <v>3278</v>
      </c>
      <c r="G1191" s="186" t="s">
        <v>3279</v>
      </c>
    </row>
    <row r="1192" spans="1:7" ht="16.5" x14ac:dyDescent="0.2">
      <c r="A1192" s="144" t="s">
        <v>1884</v>
      </c>
      <c r="B1192" s="144"/>
      <c r="C1192" s="144"/>
      <c r="D1192" s="195"/>
      <c r="E1192" s="162"/>
      <c r="F1192" s="160"/>
      <c r="G1192" s="167"/>
    </row>
    <row r="1193" spans="1:7" ht="41.25" x14ac:dyDescent="0.2">
      <c r="A1193" s="147" t="s">
        <v>9</v>
      </c>
      <c r="B1193" s="146" t="s">
        <v>2774</v>
      </c>
      <c r="C1193" s="144" t="s">
        <v>2775</v>
      </c>
      <c r="D1193" s="197" t="s">
        <v>1880</v>
      </c>
      <c r="E1193" s="175">
        <v>17.3793103</v>
      </c>
      <c r="F1193" s="172">
        <v>0.93650999999999995</v>
      </c>
      <c r="G1193" s="170">
        <f>F1193*E1193</f>
        <v>16.275897889052999</v>
      </c>
    </row>
    <row r="1194" spans="1:7" x14ac:dyDescent="0.2">
      <c r="A1194" s="146" t="s">
        <v>1854</v>
      </c>
      <c r="B1194" s="146"/>
      <c r="C1194" s="146"/>
      <c r="D1194" s="197"/>
      <c r="E1194" s="168"/>
      <c r="F1194" s="169"/>
      <c r="G1194" s="170">
        <f>SUM(G1193:G1193)</f>
        <v>16.275897889052999</v>
      </c>
    </row>
    <row r="1195" spans="1:7" ht="16.5" x14ac:dyDescent="0.2">
      <c r="A1195" s="144" t="s">
        <v>1886</v>
      </c>
      <c r="B1195" s="144"/>
      <c r="C1195" s="144"/>
      <c r="D1195" s="195"/>
      <c r="E1195" s="162"/>
      <c r="F1195" s="160"/>
      <c r="G1195" s="167"/>
    </row>
    <row r="1196" spans="1:7" x14ac:dyDescent="0.2">
      <c r="A1196" s="146" t="s">
        <v>1854</v>
      </c>
      <c r="B1196" s="146"/>
      <c r="C1196" s="146"/>
      <c r="D1196" s="197"/>
      <c r="E1196" s="168"/>
      <c r="F1196" s="169"/>
      <c r="G1196" s="170"/>
    </row>
    <row r="1197" spans="1:7" ht="24.75" x14ac:dyDescent="0.2">
      <c r="A1197" s="144" t="s">
        <v>1889</v>
      </c>
      <c r="B1197" s="144"/>
      <c r="C1197" s="144"/>
      <c r="D1197" s="195"/>
      <c r="E1197" s="162"/>
      <c r="F1197" s="160"/>
      <c r="G1197" s="167"/>
    </row>
    <row r="1198" spans="1:7" ht="33" x14ac:dyDescent="0.2">
      <c r="A1198" s="147" t="s">
        <v>9</v>
      </c>
      <c r="B1198" s="146" t="s">
        <v>2770</v>
      </c>
      <c r="C1198" s="144" t="s">
        <v>2771</v>
      </c>
      <c r="D1198" s="197" t="s">
        <v>18</v>
      </c>
      <c r="E1198" s="175">
        <v>1.29E-2</v>
      </c>
      <c r="F1198" s="172">
        <v>209.76940500000001</v>
      </c>
      <c r="G1198" s="170">
        <f>F1198*E1198</f>
        <v>2.7060253245000001</v>
      </c>
    </row>
    <row r="1199" spans="1:7" ht="24.75" x14ac:dyDescent="0.2">
      <c r="A1199" s="147" t="s">
        <v>9</v>
      </c>
      <c r="B1199" s="146" t="s">
        <v>1860</v>
      </c>
      <c r="C1199" s="144" t="s">
        <v>2734</v>
      </c>
      <c r="D1199" s="197" t="s">
        <v>1935</v>
      </c>
      <c r="E1199" s="175">
        <v>0.71879999999999999</v>
      </c>
      <c r="F1199" s="172">
        <v>18.261945000000001</v>
      </c>
      <c r="G1199" s="170">
        <f>F1199*E1199</f>
        <v>13.126686066000001</v>
      </c>
    </row>
    <row r="1200" spans="1:7" ht="16.5" x14ac:dyDescent="0.2">
      <c r="A1200" s="147" t="s">
        <v>9</v>
      </c>
      <c r="B1200" s="146" t="s">
        <v>1861</v>
      </c>
      <c r="C1200" s="144" t="s">
        <v>2646</v>
      </c>
      <c r="D1200" s="197" t="s">
        <v>1935</v>
      </c>
      <c r="E1200" s="175">
        <v>0.35947709999999999</v>
      </c>
      <c r="F1200" s="172">
        <v>13.040459999999999</v>
      </c>
      <c r="G1200" s="170">
        <f>F1200*E1200</f>
        <v>4.6877467434659996</v>
      </c>
    </row>
    <row r="1201" spans="1:7" x14ac:dyDescent="0.2">
      <c r="A1201" s="146" t="s">
        <v>1854</v>
      </c>
      <c r="B1201" s="146"/>
      <c r="C1201" s="146"/>
      <c r="D1201" s="197"/>
      <c r="E1201" s="168"/>
      <c r="F1201" s="169"/>
      <c r="G1201" s="170">
        <f>SUM(G1198:G1200)</f>
        <v>20.520458133966002</v>
      </c>
    </row>
    <row r="1202" spans="1:7" x14ac:dyDescent="0.2">
      <c r="A1202" s="146" t="s">
        <v>3274</v>
      </c>
      <c r="B1202" s="146"/>
      <c r="C1202" s="146"/>
      <c r="D1202" s="197"/>
      <c r="E1202" s="168"/>
      <c r="F1202" s="169"/>
      <c r="G1202" s="170">
        <f>G1194+G1196+G1201</f>
        <v>36.796356023019001</v>
      </c>
    </row>
    <row r="1203" spans="1:7" x14ac:dyDescent="0.2">
      <c r="A1203" s="146" t="s">
        <v>3273</v>
      </c>
      <c r="B1203" s="146"/>
      <c r="C1203" s="146"/>
      <c r="D1203" s="197"/>
      <c r="E1203" s="168"/>
      <c r="F1203" s="173">
        <v>0.2303</v>
      </c>
      <c r="G1203" s="170">
        <f>F1203*G1202</f>
        <v>8.4742007921012767</v>
      </c>
    </row>
    <row r="1204" spans="1:7" ht="16.5" x14ac:dyDescent="0.2">
      <c r="A1204" s="144" t="s">
        <v>3280</v>
      </c>
      <c r="B1204" s="144"/>
      <c r="C1204" s="144"/>
      <c r="D1204" s="195"/>
      <c r="E1204" s="162"/>
      <c r="F1204" s="160"/>
      <c r="G1204" s="161">
        <f>SUM(G1202:G1203)</f>
        <v>45.27055681512028</v>
      </c>
    </row>
    <row r="1205" spans="1:7" x14ac:dyDescent="0.2">
      <c r="A1205" s="144"/>
      <c r="B1205" s="144"/>
      <c r="C1205" s="144"/>
      <c r="D1205" s="195"/>
      <c r="E1205" s="162"/>
      <c r="F1205" s="160"/>
      <c r="G1205" s="167"/>
    </row>
    <row r="1206" spans="1:7" ht="24.75" x14ac:dyDescent="0.2">
      <c r="A1206" s="145" t="s">
        <v>398</v>
      </c>
      <c r="B1206" s="145" t="s">
        <v>399</v>
      </c>
      <c r="C1206" s="143" t="s">
        <v>4047</v>
      </c>
      <c r="D1206" s="194"/>
      <c r="E1206" s="159"/>
      <c r="F1206" s="160"/>
      <c r="G1206" s="161" t="s">
        <v>3281</v>
      </c>
    </row>
    <row r="1207" spans="1:7" x14ac:dyDescent="0.2">
      <c r="A1207" s="144"/>
      <c r="B1207" s="144"/>
      <c r="C1207" s="144"/>
      <c r="D1207" s="195"/>
      <c r="E1207" s="162"/>
      <c r="F1207" s="160"/>
      <c r="G1207" s="163"/>
    </row>
    <row r="1208" spans="1:7" x14ac:dyDescent="0.2">
      <c r="A1208" s="143" t="s">
        <v>3275</v>
      </c>
      <c r="B1208" s="144"/>
      <c r="C1208" s="144"/>
      <c r="D1208" s="196" t="s">
        <v>263</v>
      </c>
      <c r="E1208" s="164" t="s">
        <v>262</v>
      </c>
      <c r="F1208" s="160" t="s">
        <v>3278</v>
      </c>
      <c r="G1208" s="186" t="s">
        <v>3279</v>
      </c>
    </row>
    <row r="1209" spans="1:7" ht="16.5" x14ac:dyDescent="0.2">
      <c r="A1209" s="144" t="s">
        <v>1884</v>
      </c>
      <c r="B1209" s="144"/>
      <c r="C1209" s="144"/>
      <c r="D1209" s="195"/>
      <c r="E1209" s="162"/>
      <c r="F1209" s="160"/>
      <c r="G1209" s="167"/>
    </row>
    <row r="1210" spans="1:7" ht="24.75" x14ac:dyDescent="0.2">
      <c r="A1210" s="147" t="s">
        <v>9</v>
      </c>
      <c r="B1210" s="146" t="s">
        <v>2776</v>
      </c>
      <c r="C1210" s="144" t="s">
        <v>2777</v>
      </c>
      <c r="D1210" s="197" t="s">
        <v>0</v>
      </c>
      <c r="E1210" s="175">
        <v>17.3793103</v>
      </c>
      <c r="F1210" s="172">
        <v>1.139715</v>
      </c>
      <c r="G1210" s="170">
        <f>F1210*E1210</f>
        <v>19.8074606385645</v>
      </c>
    </row>
    <row r="1211" spans="1:7" x14ac:dyDescent="0.2">
      <c r="A1211" s="146" t="s">
        <v>1854</v>
      </c>
      <c r="B1211" s="146"/>
      <c r="C1211" s="146"/>
      <c r="D1211" s="197"/>
      <c r="E1211" s="168"/>
      <c r="F1211" s="169"/>
      <c r="G1211" s="170">
        <f>SUM(G1210:G1210)</f>
        <v>19.8074606385645</v>
      </c>
    </row>
    <row r="1212" spans="1:7" ht="16.5" x14ac:dyDescent="0.2">
      <c r="A1212" s="144" t="s">
        <v>1886</v>
      </c>
      <c r="B1212" s="144"/>
      <c r="C1212" s="144"/>
      <c r="D1212" s="195"/>
      <c r="E1212" s="162"/>
      <c r="F1212" s="160"/>
      <c r="G1212" s="167"/>
    </row>
    <row r="1213" spans="1:7" x14ac:dyDescent="0.2">
      <c r="A1213" s="146" t="s">
        <v>1854</v>
      </c>
      <c r="B1213" s="146"/>
      <c r="C1213" s="146"/>
      <c r="D1213" s="197"/>
      <c r="E1213" s="168"/>
      <c r="F1213" s="169"/>
      <c r="G1213" s="170"/>
    </row>
    <row r="1214" spans="1:7" ht="24.75" x14ac:dyDescent="0.2">
      <c r="A1214" s="144" t="s">
        <v>1889</v>
      </c>
      <c r="B1214" s="144"/>
      <c r="C1214" s="144"/>
      <c r="D1214" s="195"/>
      <c r="E1214" s="162"/>
      <c r="F1214" s="160"/>
      <c r="G1214" s="167"/>
    </row>
    <row r="1215" spans="1:7" ht="33" x14ac:dyDescent="0.2">
      <c r="A1215" s="147" t="s">
        <v>9</v>
      </c>
      <c r="B1215" s="146" t="s">
        <v>2770</v>
      </c>
      <c r="C1215" s="144" t="s">
        <v>2771</v>
      </c>
      <c r="D1215" s="197" t="s">
        <v>18</v>
      </c>
      <c r="E1215" s="175">
        <v>1.7419090000000002E-2</v>
      </c>
      <c r="F1215" s="172">
        <v>209.76940500000001</v>
      </c>
      <c r="G1215" s="170">
        <f>F1215*E1215</f>
        <v>3.6539921449414505</v>
      </c>
    </row>
    <row r="1216" spans="1:7" ht="24.75" x14ac:dyDescent="0.2">
      <c r="A1216" s="147" t="s">
        <v>9</v>
      </c>
      <c r="B1216" s="146" t="s">
        <v>1860</v>
      </c>
      <c r="C1216" s="144" t="s">
        <v>2734</v>
      </c>
      <c r="D1216" s="197" t="s">
        <v>1935</v>
      </c>
      <c r="E1216" s="175">
        <v>0.7719298</v>
      </c>
      <c r="F1216" s="172">
        <v>18.261945000000001</v>
      </c>
      <c r="G1216" s="170">
        <f>F1216*E1216</f>
        <v>14.096939551461</v>
      </c>
    </row>
    <row r="1217" spans="1:7" ht="16.5" x14ac:dyDescent="0.2">
      <c r="A1217" s="147" t="s">
        <v>9</v>
      </c>
      <c r="B1217" s="146" t="s">
        <v>1861</v>
      </c>
      <c r="C1217" s="144" t="s">
        <v>2646</v>
      </c>
      <c r="D1217" s="197" t="s">
        <v>1935</v>
      </c>
      <c r="E1217" s="175">
        <v>0.3859649</v>
      </c>
      <c r="F1217" s="172">
        <v>13.040459999999999</v>
      </c>
      <c r="G1217" s="170">
        <f>F1217*E1217</f>
        <v>5.0331598398540001</v>
      </c>
    </row>
    <row r="1218" spans="1:7" x14ac:dyDescent="0.2">
      <c r="A1218" s="146" t="s">
        <v>1854</v>
      </c>
      <c r="B1218" s="146"/>
      <c r="C1218" s="146"/>
      <c r="D1218" s="197"/>
      <c r="E1218" s="168"/>
      <c r="F1218" s="169"/>
      <c r="G1218" s="170">
        <f>SUM(G1215:G1217)</f>
        <v>22.784091536256451</v>
      </c>
    </row>
    <row r="1219" spans="1:7" x14ac:dyDescent="0.2">
      <c r="A1219" s="146" t="s">
        <v>3274</v>
      </c>
      <c r="B1219" s="146"/>
      <c r="C1219" s="146"/>
      <c r="D1219" s="197"/>
      <c r="E1219" s="168"/>
      <c r="F1219" s="169"/>
      <c r="G1219" s="170">
        <f>G1211+G1213+G1218</f>
        <v>42.591552174820947</v>
      </c>
    </row>
    <row r="1220" spans="1:7" x14ac:dyDescent="0.2">
      <c r="A1220" s="146" t="s">
        <v>3273</v>
      </c>
      <c r="B1220" s="146"/>
      <c r="C1220" s="146"/>
      <c r="D1220" s="197"/>
      <c r="E1220" s="168"/>
      <c r="F1220" s="173">
        <v>0.2303</v>
      </c>
      <c r="G1220" s="170">
        <f>F1220*G1219</f>
        <v>9.8088344658612652</v>
      </c>
    </row>
    <row r="1221" spans="1:7" ht="16.5" x14ac:dyDescent="0.2">
      <c r="A1221" s="144" t="s">
        <v>3280</v>
      </c>
      <c r="B1221" s="144"/>
      <c r="C1221" s="144"/>
      <c r="D1221" s="195"/>
      <c r="E1221" s="162"/>
      <c r="F1221" s="160"/>
      <c r="G1221" s="161">
        <f>SUM(G1219:G1220)</f>
        <v>52.400386640682214</v>
      </c>
    </row>
    <row r="1222" spans="1:7" x14ac:dyDescent="0.2">
      <c r="A1222" s="142"/>
      <c r="B1222" s="142"/>
      <c r="C1222" s="142"/>
      <c r="D1222" s="193"/>
      <c r="E1222" s="157"/>
      <c r="F1222" s="174"/>
      <c r="G1222" s="158"/>
    </row>
    <row r="1223" spans="1:7" ht="16.5" x14ac:dyDescent="0.2">
      <c r="A1223" s="145" t="s">
        <v>400</v>
      </c>
      <c r="B1223" s="145">
        <v>93203</v>
      </c>
      <c r="C1223" s="143" t="s">
        <v>4048</v>
      </c>
      <c r="D1223" s="194"/>
      <c r="E1223" s="159"/>
      <c r="F1223" s="160"/>
      <c r="G1223" s="161" t="s">
        <v>165</v>
      </c>
    </row>
    <row r="1224" spans="1:7" x14ac:dyDescent="0.2">
      <c r="A1224" s="144"/>
      <c r="B1224" s="144"/>
      <c r="C1224" s="144"/>
      <c r="D1224" s="195"/>
      <c r="E1224" s="162"/>
      <c r="F1224" s="160"/>
      <c r="G1224" s="163"/>
    </row>
    <row r="1225" spans="1:7" x14ac:dyDescent="0.2">
      <c r="A1225" s="143" t="s">
        <v>3275</v>
      </c>
      <c r="B1225" s="144"/>
      <c r="C1225" s="144"/>
      <c r="D1225" s="196" t="s">
        <v>263</v>
      </c>
      <c r="E1225" s="164" t="s">
        <v>262</v>
      </c>
      <c r="F1225" s="160" t="s">
        <v>3278</v>
      </c>
      <c r="G1225" s="186" t="s">
        <v>3279</v>
      </c>
    </row>
    <row r="1226" spans="1:7" ht="16.5" x14ac:dyDescent="0.2">
      <c r="A1226" s="144" t="s">
        <v>1884</v>
      </c>
      <c r="B1226" s="144"/>
      <c r="C1226" s="144"/>
      <c r="D1226" s="195"/>
      <c r="E1226" s="162"/>
      <c r="F1226" s="160"/>
      <c r="G1226" s="167"/>
    </row>
    <row r="1227" spans="1:7" ht="16.5" x14ac:dyDescent="0.2">
      <c r="A1227" s="147" t="s">
        <v>277</v>
      </c>
      <c r="B1227" s="146" t="s">
        <v>2778</v>
      </c>
      <c r="C1227" s="144" t="s">
        <v>2779</v>
      </c>
      <c r="D1227" s="197" t="s">
        <v>0</v>
      </c>
      <c r="E1227" s="175">
        <v>0.41213300000000003</v>
      </c>
      <c r="F1227" s="172">
        <v>20.983124999999998</v>
      </c>
      <c r="G1227" s="170">
        <f>F1227*E1227</f>
        <v>8.6478382556250004</v>
      </c>
    </row>
    <row r="1228" spans="1:7" x14ac:dyDescent="0.2">
      <c r="A1228" s="146" t="s">
        <v>1854</v>
      </c>
      <c r="B1228" s="146"/>
      <c r="C1228" s="146"/>
      <c r="D1228" s="197"/>
      <c r="E1228" s="168"/>
      <c r="F1228" s="169"/>
      <c r="G1228" s="170">
        <f>SUM(G1227:G1227)</f>
        <v>8.6478382556250004</v>
      </c>
    </row>
    <row r="1229" spans="1:7" ht="16.5" x14ac:dyDescent="0.2">
      <c r="A1229" s="144" t="s">
        <v>1886</v>
      </c>
      <c r="B1229" s="144"/>
      <c r="C1229" s="144"/>
      <c r="D1229" s="195"/>
      <c r="E1229" s="162"/>
      <c r="F1229" s="160"/>
      <c r="G1229" s="167"/>
    </row>
    <row r="1230" spans="1:7" x14ac:dyDescent="0.2">
      <c r="A1230" s="146" t="s">
        <v>1854</v>
      </c>
      <c r="B1230" s="146"/>
      <c r="C1230" s="146"/>
      <c r="D1230" s="197"/>
      <c r="E1230" s="168"/>
      <c r="F1230" s="169"/>
      <c r="G1230" s="170">
        <v>0</v>
      </c>
    </row>
    <row r="1231" spans="1:7" ht="24.75" x14ac:dyDescent="0.2">
      <c r="A1231" s="144" t="s">
        <v>1889</v>
      </c>
      <c r="B1231" s="144"/>
      <c r="C1231" s="144"/>
      <c r="D1231" s="195"/>
      <c r="E1231" s="162"/>
      <c r="F1231" s="160"/>
      <c r="G1231" s="167"/>
    </row>
    <row r="1232" spans="1:7" x14ac:dyDescent="0.2">
      <c r="A1232" s="147" t="s">
        <v>9</v>
      </c>
      <c r="B1232" s="146" t="s">
        <v>1860</v>
      </c>
      <c r="C1232" s="144" t="s">
        <v>2780</v>
      </c>
      <c r="D1232" s="197" t="s">
        <v>1935</v>
      </c>
      <c r="E1232" s="175" t="s">
        <v>2781</v>
      </c>
      <c r="F1232" s="172">
        <v>18.260000000000002</v>
      </c>
      <c r="G1232" s="170">
        <f>F1232*E1232</f>
        <v>1.6068800000000001</v>
      </c>
    </row>
    <row r="1233" spans="1:7" x14ac:dyDescent="0.2">
      <c r="A1233" s="146" t="s">
        <v>1854</v>
      </c>
      <c r="B1233" s="146"/>
      <c r="C1233" s="146"/>
      <c r="D1233" s="197"/>
      <c r="E1233" s="168"/>
      <c r="F1233" s="169"/>
      <c r="G1233" s="170">
        <f>SUM(G1232:G1232)</f>
        <v>1.6068800000000001</v>
      </c>
    </row>
    <row r="1234" spans="1:7" x14ac:dyDescent="0.2">
      <c r="A1234" s="146" t="s">
        <v>3274</v>
      </c>
      <c r="B1234" s="146"/>
      <c r="C1234" s="146"/>
      <c r="D1234" s="197"/>
      <c r="E1234" s="168"/>
      <c r="F1234" s="169"/>
      <c r="G1234" s="170">
        <f>G1228+G1230+G1233</f>
        <v>10.254718255625001</v>
      </c>
    </row>
    <row r="1235" spans="1:7" x14ac:dyDescent="0.2">
      <c r="A1235" s="146" t="s">
        <v>3273</v>
      </c>
      <c r="B1235" s="146"/>
      <c r="C1235" s="146"/>
      <c r="D1235" s="197"/>
      <c r="E1235" s="168"/>
      <c r="F1235" s="173">
        <v>0.2303</v>
      </c>
      <c r="G1235" s="170">
        <f>F1235*G1234</f>
        <v>2.3616616142704379</v>
      </c>
    </row>
    <row r="1236" spans="1:7" ht="16.5" x14ac:dyDescent="0.2">
      <c r="A1236" s="144" t="s">
        <v>3280</v>
      </c>
      <c r="B1236" s="144"/>
      <c r="C1236" s="144"/>
      <c r="D1236" s="195"/>
      <c r="E1236" s="162"/>
      <c r="F1236" s="160"/>
      <c r="G1236" s="161">
        <f>SUM(G1234:G1235)</f>
        <v>12.616379869895439</v>
      </c>
    </row>
    <row r="1237" spans="1:7" x14ac:dyDescent="0.2">
      <c r="A1237" s="142"/>
      <c r="B1237" s="142"/>
      <c r="C1237" s="142"/>
      <c r="D1237" s="193"/>
      <c r="E1237" s="157"/>
      <c r="F1237" s="174"/>
      <c r="G1237" s="158"/>
    </row>
    <row r="1238" spans="1:7" ht="16.5" x14ac:dyDescent="0.2">
      <c r="A1238" s="145" t="s">
        <v>401</v>
      </c>
      <c r="B1238" s="150" t="s">
        <v>402</v>
      </c>
      <c r="C1238" s="151" t="s">
        <v>4049</v>
      </c>
      <c r="D1238" s="193"/>
      <c r="E1238" s="157"/>
      <c r="F1238" s="174"/>
      <c r="G1238" s="161" t="s">
        <v>165</v>
      </c>
    </row>
    <row r="1239" spans="1:7" x14ac:dyDescent="0.2">
      <c r="A1239" s="142"/>
      <c r="B1239" s="142"/>
      <c r="C1239" s="142"/>
      <c r="D1239" s="193"/>
      <c r="E1239" s="157"/>
      <c r="F1239" s="174"/>
      <c r="G1239" s="176"/>
    </row>
    <row r="1240" spans="1:7" x14ac:dyDescent="0.2">
      <c r="A1240" s="271" t="s">
        <v>3275</v>
      </c>
      <c r="B1240" s="142"/>
      <c r="C1240" s="142"/>
      <c r="D1240" s="199" t="s">
        <v>263</v>
      </c>
      <c r="E1240" s="177" t="s">
        <v>262</v>
      </c>
      <c r="F1240" s="160" t="s">
        <v>3278</v>
      </c>
      <c r="G1240" s="186" t="s">
        <v>3279</v>
      </c>
    </row>
    <row r="1241" spans="1:7" ht="16.5" x14ac:dyDescent="0.2">
      <c r="A1241" s="142" t="s">
        <v>1884</v>
      </c>
      <c r="B1241" s="142"/>
      <c r="C1241" s="142"/>
      <c r="D1241" s="193"/>
      <c r="E1241" s="157"/>
      <c r="F1241" s="174"/>
      <c r="G1241" s="158"/>
    </row>
    <row r="1242" spans="1:7" ht="16.5" x14ac:dyDescent="0.2">
      <c r="A1242" s="152">
        <v>39995</v>
      </c>
      <c r="B1242" s="153" t="s">
        <v>277</v>
      </c>
      <c r="C1242" s="142" t="s">
        <v>1979</v>
      </c>
      <c r="D1242" s="200" t="s">
        <v>18</v>
      </c>
      <c r="E1242" s="179">
        <v>2.4996000000000001E-2</v>
      </c>
      <c r="F1242" s="180">
        <v>174.13784999999999</v>
      </c>
      <c r="G1242" s="170">
        <f>F1242*E1242</f>
        <v>4.3527496985999994</v>
      </c>
    </row>
    <row r="1243" spans="1:7" x14ac:dyDescent="0.2">
      <c r="A1243" s="153" t="s">
        <v>1854</v>
      </c>
      <c r="B1243" s="153"/>
      <c r="C1243" s="153"/>
      <c r="D1243" s="200"/>
      <c r="E1243" s="178"/>
      <c r="F1243" s="181"/>
      <c r="G1243" s="170">
        <f>SUM(G1242)</f>
        <v>4.3527496985999994</v>
      </c>
    </row>
    <row r="1244" spans="1:7" ht="16.5" x14ac:dyDescent="0.2">
      <c r="A1244" s="142" t="s">
        <v>1886</v>
      </c>
      <c r="B1244" s="142"/>
      <c r="C1244" s="142"/>
      <c r="D1244" s="193"/>
      <c r="E1244" s="157"/>
      <c r="F1244" s="174"/>
      <c r="G1244" s="158"/>
    </row>
    <row r="1245" spans="1:7" x14ac:dyDescent="0.2">
      <c r="A1245" s="147" t="s">
        <v>9</v>
      </c>
      <c r="B1245" s="146" t="s">
        <v>1860</v>
      </c>
      <c r="C1245" s="142" t="s">
        <v>1980</v>
      </c>
      <c r="D1245" s="200" t="s">
        <v>1935</v>
      </c>
      <c r="E1245" s="179">
        <v>8.0000000000000002E-3</v>
      </c>
      <c r="F1245" s="180">
        <v>18.261945000000001</v>
      </c>
      <c r="G1245" s="170">
        <f t="shared" ref="G1245:G1246" si="31">F1245*E1245</f>
        <v>0.14609556000000001</v>
      </c>
    </row>
    <row r="1246" spans="1:7" x14ac:dyDescent="0.2">
      <c r="A1246" s="147" t="s">
        <v>9</v>
      </c>
      <c r="B1246" s="146" t="s">
        <v>1861</v>
      </c>
      <c r="C1246" s="142" t="s">
        <v>1977</v>
      </c>
      <c r="D1246" s="200" t="s">
        <v>1935</v>
      </c>
      <c r="E1246" s="179">
        <v>8.0000000000000002E-3</v>
      </c>
      <c r="F1246" s="180">
        <v>13.040459999999999</v>
      </c>
      <c r="G1246" s="170">
        <f t="shared" si="31"/>
        <v>0.10432368</v>
      </c>
    </row>
    <row r="1247" spans="1:7" x14ac:dyDescent="0.2">
      <c r="A1247" s="153" t="s">
        <v>1854</v>
      </c>
      <c r="B1247" s="153"/>
      <c r="C1247" s="153"/>
      <c r="D1247" s="200"/>
      <c r="E1247" s="178"/>
      <c r="F1247" s="181"/>
      <c r="G1247" s="170">
        <f>SUM(G1245:G1246)</f>
        <v>0.25041924000000004</v>
      </c>
    </row>
    <row r="1248" spans="1:7" ht="24.75" x14ac:dyDescent="0.2">
      <c r="A1248" s="142" t="s">
        <v>1889</v>
      </c>
      <c r="B1248" s="142"/>
      <c r="C1248" s="142"/>
      <c r="D1248" s="193"/>
      <c r="E1248" s="157"/>
      <c r="F1248" s="174"/>
      <c r="G1248" s="158"/>
    </row>
    <row r="1249" spans="1:7" x14ac:dyDescent="0.2">
      <c r="A1249" s="153" t="s">
        <v>1854</v>
      </c>
      <c r="B1249" s="153"/>
      <c r="C1249" s="153"/>
      <c r="D1249" s="200"/>
      <c r="E1249" s="178"/>
      <c r="F1249" s="181"/>
      <c r="G1249" s="158"/>
    </row>
    <row r="1250" spans="1:7" x14ac:dyDescent="0.2">
      <c r="A1250" s="153" t="s">
        <v>3274</v>
      </c>
      <c r="B1250" s="153"/>
      <c r="C1250" s="153"/>
      <c r="D1250" s="200"/>
      <c r="E1250" s="178"/>
      <c r="F1250" s="181"/>
      <c r="G1250" s="170">
        <f>G1243+G1247+G1249</f>
        <v>4.6031689385999996</v>
      </c>
    </row>
    <row r="1251" spans="1:7" x14ac:dyDescent="0.2">
      <c r="A1251" s="153" t="s">
        <v>3273</v>
      </c>
      <c r="B1251" s="153"/>
      <c r="C1251" s="153"/>
      <c r="D1251" s="200"/>
      <c r="E1251" s="178"/>
      <c r="F1251" s="182">
        <v>0.2303</v>
      </c>
      <c r="G1251" s="170">
        <f>F1251*G1250</f>
        <v>1.06010980655958</v>
      </c>
    </row>
    <row r="1252" spans="1:7" ht="16.5" x14ac:dyDescent="0.2">
      <c r="A1252" s="142" t="s">
        <v>3280</v>
      </c>
      <c r="B1252" s="142"/>
      <c r="C1252" s="142"/>
      <c r="D1252" s="193"/>
      <c r="E1252" s="157"/>
      <c r="F1252" s="174"/>
      <c r="G1252" s="161">
        <f>SUM(G1250:G1251)</f>
        <v>5.6632787451595794</v>
      </c>
    </row>
    <row r="1253" spans="1:7" x14ac:dyDescent="0.2">
      <c r="A1253" s="142"/>
      <c r="B1253" s="142"/>
      <c r="C1253" s="142"/>
      <c r="D1253" s="193"/>
      <c r="E1253" s="157"/>
      <c r="F1253" s="174"/>
      <c r="G1253" s="158"/>
    </row>
    <row r="1254" spans="1:7" ht="33" x14ac:dyDescent="0.2">
      <c r="A1254" s="145" t="s">
        <v>404</v>
      </c>
      <c r="B1254" s="145" t="s">
        <v>405</v>
      </c>
      <c r="C1254" s="143" t="s">
        <v>4050</v>
      </c>
      <c r="D1254" s="194"/>
      <c r="E1254" s="159"/>
      <c r="F1254" s="160"/>
      <c r="G1254" s="161" t="s">
        <v>0</v>
      </c>
    </row>
    <row r="1255" spans="1:7" x14ac:dyDescent="0.2">
      <c r="A1255" s="144"/>
      <c r="B1255" s="144"/>
      <c r="C1255" s="144"/>
      <c r="D1255" s="195"/>
      <c r="E1255" s="162"/>
      <c r="F1255" s="160"/>
      <c r="G1255" s="163"/>
    </row>
    <row r="1256" spans="1:7" x14ac:dyDescent="0.2">
      <c r="A1256" s="143" t="s">
        <v>3275</v>
      </c>
      <c r="B1256" s="144"/>
      <c r="C1256" s="144"/>
      <c r="D1256" s="196" t="s">
        <v>263</v>
      </c>
      <c r="E1256" s="164" t="s">
        <v>262</v>
      </c>
      <c r="F1256" s="160" t="s">
        <v>3278</v>
      </c>
      <c r="G1256" s="186" t="s">
        <v>3279</v>
      </c>
    </row>
    <row r="1257" spans="1:7" ht="16.5" x14ac:dyDescent="0.2">
      <c r="A1257" s="144" t="s">
        <v>1884</v>
      </c>
      <c r="B1257" s="144"/>
      <c r="C1257" s="144"/>
      <c r="D1257" s="195"/>
      <c r="E1257" s="162"/>
      <c r="F1257" s="160"/>
      <c r="G1257" s="167"/>
    </row>
    <row r="1258" spans="1:7" ht="33" x14ac:dyDescent="0.2">
      <c r="A1258" s="147" t="s">
        <v>9</v>
      </c>
      <c r="B1258" s="146" t="s">
        <v>2782</v>
      </c>
      <c r="C1258" s="144" t="s">
        <v>2783</v>
      </c>
      <c r="D1258" s="197" t="s">
        <v>1880</v>
      </c>
      <c r="E1258" s="175">
        <v>1</v>
      </c>
      <c r="F1258" s="172">
        <v>0.78942999999999997</v>
      </c>
      <c r="G1258" s="170">
        <f>F1258*E1258</f>
        <v>0.78942999999999997</v>
      </c>
    </row>
    <row r="1259" spans="1:7" ht="24.75" x14ac:dyDescent="0.2">
      <c r="A1259" s="147" t="s">
        <v>9</v>
      </c>
      <c r="B1259" s="146" t="s">
        <v>2784</v>
      </c>
      <c r="C1259" s="144" t="s">
        <v>2785</v>
      </c>
      <c r="D1259" s="197" t="s">
        <v>1880</v>
      </c>
      <c r="E1259" s="175">
        <v>1</v>
      </c>
      <c r="F1259" s="172">
        <v>1.04253</v>
      </c>
      <c r="G1259" s="170">
        <f>F1259*E1259</f>
        <v>1.04253</v>
      </c>
    </row>
    <row r="1260" spans="1:7" x14ac:dyDescent="0.2">
      <c r="A1260" s="146" t="s">
        <v>1854</v>
      </c>
      <c r="B1260" s="146"/>
      <c r="C1260" s="146"/>
      <c r="D1260" s="197"/>
      <c r="E1260" s="168"/>
      <c r="F1260" s="169"/>
      <c r="G1260" s="170">
        <f>SUM(G1258:G1259)</f>
        <v>1.83196</v>
      </c>
    </row>
    <row r="1261" spans="1:7" ht="16.5" x14ac:dyDescent="0.2">
      <c r="A1261" s="144" t="s">
        <v>1886</v>
      </c>
      <c r="B1261" s="144"/>
      <c r="C1261" s="144"/>
      <c r="D1261" s="195"/>
      <c r="E1261" s="162"/>
      <c r="F1261" s="160"/>
      <c r="G1261" s="167"/>
    </row>
    <row r="1262" spans="1:7" x14ac:dyDescent="0.2">
      <c r="A1262" s="146" t="s">
        <v>1854</v>
      </c>
      <c r="B1262" s="146"/>
      <c r="C1262" s="146"/>
      <c r="D1262" s="197"/>
      <c r="E1262" s="168"/>
      <c r="F1262" s="169"/>
      <c r="G1262" s="170"/>
    </row>
    <row r="1263" spans="1:7" ht="24.75" x14ac:dyDescent="0.2">
      <c r="A1263" s="144" t="s">
        <v>1889</v>
      </c>
      <c r="B1263" s="144"/>
      <c r="C1263" s="144"/>
      <c r="D1263" s="195"/>
      <c r="E1263" s="162"/>
      <c r="F1263" s="160"/>
      <c r="G1263" s="167"/>
    </row>
    <row r="1264" spans="1:7" ht="24.75" x14ac:dyDescent="0.2">
      <c r="A1264" s="147" t="s">
        <v>9</v>
      </c>
      <c r="B1264" s="146" t="s">
        <v>1860</v>
      </c>
      <c r="C1264" s="144" t="s">
        <v>2734</v>
      </c>
      <c r="D1264" s="197" t="s">
        <v>1935</v>
      </c>
      <c r="E1264" s="175">
        <v>0.1</v>
      </c>
      <c r="F1264" s="172">
        <v>18.261945000000001</v>
      </c>
      <c r="G1264" s="170">
        <f>F1264*E1264</f>
        <v>1.8261945000000002</v>
      </c>
    </row>
    <row r="1265" spans="1:7" ht="16.5" x14ac:dyDescent="0.2">
      <c r="A1265" s="147" t="s">
        <v>9</v>
      </c>
      <c r="B1265" s="146" t="s">
        <v>1861</v>
      </c>
      <c r="C1265" s="144" t="s">
        <v>2646</v>
      </c>
      <c r="D1265" s="197" t="s">
        <v>1935</v>
      </c>
      <c r="E1265" s="175">
        <v>0.1</v>
      </c>
      <c r="F1265" s="172">
        <v>13.040459999999999</v>
      </c>
      <c r="G1265" s="170">
        <f>F1265*E1265</f>
        <v>1.304046</v>
      </c>
    </row>
    <row r="1266" spans="1:7" x14ac:dyDescent="0.2">
      <c r="A1266" s="146" t="s">
        <v>1854</v>
      </c>
      <c r="B1266" s="146"/>
      <c r="C1266" s="146"/>
      <c r="D1266" s="197"/>
      <c r="E1266" s="168"/>
      <c r="F1266" s="169"/>
      <c r="G1266" s="170">
        <f>SUM(G1264:G1265)</f>
        <v>3.1302405000000002</v>
      </c>
    </row>
    <row r="1267" spans="1:7" x14ac:dyDescent="0.2">
      <c r="A1267" s="146" t="s">
        <v>3274</v>
      </c>
      <c r="B1267" s="146"/>
      <c r="C1267" s="146"/>
      <c r="D1267" s="197"/>
      <c r="E1267" s="168"/>
      <c r="F1267" s="169"/>
      <c r="G1267" s="170">
        <f>G1260+G1262+G1266</f>
        <v>4.9622004999999998</v>
      </c>
    </row>
    <row r="1268" spans="1:7" x14ac:dyDescent="0.2">
      <c r="A1268" s="146" t="s">
        <v>3273</v>
      </c>
      <c r="B1268" s="146"/>
      <c r="C1268" s="146"/>
      <c r="D1268" s="197"/>
      <c r="E1268" s="168"/>
      <c r="F1268" s="173">
        <v>0.2303</v>
      </c>
      <c r="G1268" s="170">
        <f>F1268*G1267</f>
        <v>1.1427947751500001</v>
      </c>
    </row>
    <row r="1269" spans="1:7" ht="16.5" x14ac:dyDescent="0.2">
      <c r="A1269" s="144" t="s">
        <v>3280</v>
      </c>
      <c r="B1269" s="144"/>
      <c r="C1269" s="144"/>
      <c r="D1269" s="195"/>
      <c r="E1269" s="162"/>
      <c r="F1269" s="160"/>
      <c r="G1269" s="161">
        <f>SUM(G1267:G1268)</f>
        <v>6.1049952751499994</v>
      </c>
    </row>
    <row r="1270" spans="1:7" x14ac:dyDescent="0.2">
      <c r="A1270" s="144"/>
      <c r="B1270" s="144"/>
      <c r="C1270" s="144"/>
      <c r="D1270" s="195"/>
      <c r="E1270" s="162"/>
      <c r="F1270" s="160"/>
      <c r="G1270" s="161"/>
    </row>
    <row r="1271" spans="1:7" ht="33" x14ac:dyDescent="0.2">
      <c r="A1271" s="145" t="s">
        <v>406</v>
      </c>
      <c r="B1271" s="145" t="s">
        <v>2786</v>
      </c>
      <c r="C1271" s="143" t="s">
        <v>3906</v>
      </c>
      <c r="D1271" s="194"/>
      <c r="E1271" s="159"/>
      <c r="F1271" s="160"/>
      <c r="G1271" s="161" t="s">
        <v>0</v>
      </c>
    </row>
    <row r="1272" spans="1:7" x14ac:dyDescent="0.2">
      <c r="A1272" s="144"/>
      <c r="B1272" s="144"/>
      <c r="C1272" s="144"/>
      <c r="D1272" s="195"/>
      <c r="E1272" s="162"/>
      <c r="F1272" s="160"/>
      <c r="G1272" s="167"/>
    </row>
    <row r="1273" spans="1:7" x14ac:dyDescent="0.2">
      <c r="A1273" s="143" t="s">
        <v>3275</v>
      </c>
      <c r="B1273" s="144"/>
      <c r="C1273" s="144"/>
      <c r="D1273" s="196" t="s">
        <v>263</v>
      </c>
      <c r="E1273" s="164" t="s">
        <v>262</v>
      </c>
      <c r="F1273" s="160" t="s">
        <v>3278</v>
      </c>
      <c r="G1273" s="186" t="s">
        <v>3279</v>
      </c>
    </row>
    <row r="1274" spans="1:7" ht="16.5" x14ac:dyDescent="0.2">
      <c r="A1274" s="144" t="s">
        <v>1884</v>
      </c>
      <c r="B1274" s="144"/>
      <c r="C1274" s="144"/>
      <c r="D1274" s="195"/>
      <c r="E1274" s="162"/>
      <c r="F1274" s="160"/>
      <c r="G1274" s="167"/>
    </row>
    <row r="1275" spans="1:7" x14ac:dyDescent="0.2">
      <c r="A1275" s="147" t="s">
        <v>9</v>
      </c>
      <c r="B1275" s="146"/>
      <c r="C1275" s="144" t="s">
        <v>2787</v>
      </c>
      <c r="D1275" s="197" t="s">
        <v>342</v>
      </c>
      <c r="E1275" s="175">
        <v>1.02</v>
      </c>
      <c r="F1275" s="172">
        <v>1</v>
      </c>
      <c r="G1275" s="170">
        <f>F1275*E1275</f>
        <v>1.02</v>
      </c>
    </row>
    <row r="1276" spans="1:7" x14ac:dyDescent="0.2">
      <c r="A1276" s="146" t="s">
        <v>1854</v>
      </c>
      <c r="B1276" s="146"/>
      <c r="C1276" s="146"/>
      <c r="D1276" s="197"/>
      <c r="E1276" s="168"/>
      <c r="F1276" s="169"/>
      <c r="G1276" s="170">
        <f>SUM(G1275:G1275)</f>
        <v>1.02</v>
      </c>
    </row>
    <row r="1277" spans="1:7" ht="16.5" x14ac:dyDescent="0.2">
      <c r="A1277" s="144" t="s">
        <v>1886</v>
      </c>
      <c r="B1277" s="144"/>
      <c r="C1277" s="144"/>
      <c r="D1277" s="195"/>
      <c r="E1277" s="162"/>
      <c r="F1277" s="160"/>
      <c r="G1277" s="167"/>
    </row>
    <row r="1278" spans="1:7" x14ac:dyDescent="0.2">
      <c r="A1278" s="146" t="s">
        <v>1854</v>
      </c>
      <c r="B1278" s="146"/>
      <c r="C1278" s="146"/>
      <c r="D1278" s="197"/>
      <c r="E1278" s="168"/>
      <c r="F1278" s="169"/>
      <c r="G1278" s="170"/>
    </row>
    <row r="1279" spans="1:7" ht="24.75" x14ac:dyDescent="0.2">
      <c r="A1279" s="144" t="s">
        <v>1889</v>
      </c>
      <c r="B1279" s="144"/>
      <c r="C1279" s="144"/>
      <c r="D1279" s="195"/>
      <c r="E1279" s="162"/>
      <c r="F1279" s="160"/>
      <c r="G1279" s="167"/>
    </row>
    <row r="1280" spans="1:7" x14ac:dyDescent="0.2">
      <c r="A1280" s="147" t="s">
        <v>9</v>
      </c>
      <c r="B1280" s="146" t="s">
        <v>1868</v>
      </c>
      <c r="C1280" s="144" t="s">
        <v>2697</v>
      </c>
      <c r="D1280" s="197" t="s">
        <v>1935</v>
      </c>
      <c r="E1280" s="175">
        <v>0.3</v>
      </c>
      <c r="F1280" s="172">
        <v>13.923959999999999</v>
      </c>
      <c r="G1280" s="170">
        <f>F1280*E1280</f>
        <v>4.1771879999999992</v>
      </c>
    </row>
    <row r="1281" spans="1:7" x14ac:dyDescent="0.2">
      <c r="A1281" s="147" t="s">
        <v>9</v>
      </c>
      <c r="B1281" s="146" t="s">
        <v>1984</v>
      </c>
      <c r="C1281" s="144" t="s">
        <v>2698</v>
      </c>
      <c r="D1281" s="197" t="s">
        <v>1935</v>
      </c>
      <c r="E1281" s="175">
        <v>0.25258999999999998</v>
      </c>
      <c r="F1281" s="172">
        <v>18.260000000000002</v>
      </c>
      <c r="G1281" s="170">
        <f>F1281*E1281</f>
        <v>4.6122934000000004</v>
      </c>
    </row>
    <row r="1282" spans="1:7" x14ac:dyDescent="0.2">
      <c r="A1282" s="146" t="s">
        <v>1854</v>
      </c>
      <c r="B1282" s="146"/>
      <c r="C1282" s="146"/>
      <c r="D1282" s="197"/>
      <c r="E1282" s="168"/>
      <c r="F1282" s="169"/>
      <c r="G1282" s="170">
        <f>SUM(G1280:G1281)</f>
        <v>8.7894813999999997</v>
      </c>
    </row>
    <row r="1283" spans="1:7" x14ac:dyDescent="0.2">
      <c r="A1283" s="146" t="s">
        <v>3274</v>
      </c>
      <c r="B1283" s="146"/>
      <c r="C1283" s="146"/>
      <c r="D1283" s="197"/>
      <c r="E1283" s="168"/>
      <c r="F1283" s="169"/>
      <c r="G1283" s="170">
        <f>G1282+G1278+G1276</f>
        <v>9.8094813999999992</v>
      </c>
    </row>
    <row r="1284" spans="1:7" x14ac:dyDescent="0.2">
      <c r="A1284" s="146" t="s">
        <v>3273</v>
      </c>
      <c r="B1284" s="146"/>
      <c r="C1284" s="146"/>
      <c r="D1284" s="197"/>
      <c r="E1284" s="168"/>
      <c r="F1284" s="173">
        <v>0.2303</v>
      </c>
      <c r="G1284" s="170">
        <f>F1284*G1283</f>
        <v>2.25912356642</v>
      </c>
    </row>
    <row r="1285" spans="1:7" ht="16.5" x14ac:dyDescent="0.2">
      <c r="A1285" s="144" t="s">
        <v>3280</v>
      </c>
      <c r="B1285" s="144"/>
      <c r="C1285" s="144"/>
      <c r="D1285" s="195"/>
      <c r="E1285" s="162"/>
      <c r="F1285" s="160"/>
      <c r="G1285" s="161">
        <f>SUM(G1283:G1284)</f>
        <v>12.068604966419999</v>
      </c>
    </row>
    <row r="1286" spans="1:7" x14ac:dyDescent="0.2">
      <c r="A1286" s="144"/>
      <c r="B1286" s="144"/>
      <c r="C1286" s="144"/>
      <c r="D1286" s="195"/>
      <c r="E1286" s="162"/>
      <c r="F1286" s="160"/>
      <c r="G1286" s="161"/>
    </row>
    <row r="1287" spans="1:7" ht="33" x14ac:dyDescent="0.2">
      <c r="A1287" s="145" t="s">
        <v>408</v>
      </c>
      <c r="B1287" s="145" t="s">
        <v>409</v>
      </c>
      <c r="C1287" s="143" t="s">
        <v>3907</v>
      </c>
      <c r="D1287" s="194"/>
      <c r="E1287" s="159"/>
      <c r="F1287" s="160"/>
      <c r="G1287" s="161" t="s">
        <v>0</v>
      </c>
    </row>
    <row r="1288" spans="1:7" x14ac:dyDescent="0.2">
      <c r="A1288" s="144"/>
      <c r="B1288" s="144"/>
      <c r="C1288" s="144"/>
      <c r="D1288" s="195"/>
      <c r="E1288" s="162"/>
      <c r="F1288" s="160"/>
      <c r="G1288" s="163"/>
    </row>
    <row r="1289" spans="1:7" x14ac:dyDescent="0.2">
      <c r="A1289" s="143" t="s">
        <v>3275</v>
      </c>
      <c r="B1289" s="144"/>
      <c r="C1289" s="144"/>
      <c r="D1289" s="196" t="s">
        <v>263</v>
      </c>
      <c r="E1289" s="164" t="s">
        <v>262</v>
      </c>
      <c r="F1289" s="160" t="s">
        <v>3278</v>
      </c>
      <c r="G1289" s="186" t="s">
        <v>3279</v>
      </c>
    </row>
    <row r="1290" spans="1:7" ht="16.5" x14ac:dyDescent="0.2">
      <c r="A1290" s="144" t="s">
        <v>1884</v>
      </c>
      <c r="B1290" s="144"/>
      <c r="C1290" s="144"/>
      <c r="D1290" s="195"/>
      <c r="E1290" s="162"/>
      <c r="F1290" s="160"/>
      <c r="G1290" s="167"/>
    </row>
    <row r="1291" spans="1:7" ht="33" x14ac:dyDescent="0.2">
      <c r="A1291" s="147" t="s">
        <v>9</v>
      </c>
      <c r="B1291" s="146" t="s">
        <v>2782</v>
      </c>
      <c r="C1291" s="144" t="s">
        <v>2783</v>
      </c>
      <c r="D1291" s="197" t="s">
        <v>1880</v>
      </c>
      <c r="E1291" s="175">
        <v>2</v>
      </c>
      <c r="F1291" s="172">
        <v>0.78942999999999997</v>
      </c>
      <c r="G1291" s="170">
        <f>F1291*E1291</f>
        <v>1.5788599999999999</v>
      </c>
    </row>
    <row r="1292" spans="1:7" ht="24.75" x14ac:dyDescent="0.2">
      <c r="A1292" s="147" t="s">
        <v>9</v>
      </c>
      <c r="B1292" s="146" t="s">
        <v>2784</v>
      </c>
      <c r="C1292" s="144" t="s">
        <v>2785</v>
      </c>
      <c r="D1292" s="197" t="s">
        <v>1880</v>
      </c>
      <c r="E1292" s="175">
        <v>2</v>
      </c>
      <c r="F1292" s="172">
        <v>1.04253</v>
      </c>
      <c r="G1292" s="170">
        <f>F1292*E1292</f>
        <v>2.0850599999999999</v>
      </c>
    </row>
    <row r="1293" spans="1:7" x14ac:dyDescent="0.2">
      <c r="A1293" s="146" t="s">
        <v>1854</v>
      </c>
      <c r="B1293" s="146"/>
      <c r="C1293" s="146"/>
      <c r="D1293" s="197"/>
      <c r="E1293" s="168"/>
      <c r="F1293" s="169"/>
      <c r="G1293" s="170">
        <f>SUM(G1291:G1292)</f>
        <v>3.6639200000000001</v>
      </c>
    </row>
    <row r="1294" spans="1:7" ht="16.5" x14ac:dyDescent="0.2">
      <c r="A1294" s="144" t="s">
        <v>1886</v>
      </c>
      <c r="B1294" s="144"/>
      <c r="C1294" s="144"/>
      <c r="D1294" s="195"/>
      <c r="E1294" s="162"/>
      <c r="F1294" s="160"/>
      <c r="G1294" s="167"/>
    </row>
    <row r="1295" spans="1:7" x14ac:dyDescent="0.2">
      <c r="A1295" s="146" t="s">
        <v>1854</v>
      </c>
      <c r="B1295" s="146"/>
      <c r="C1295" s="146"/>
      <c r="D1295" s="197"/>
      <c r="E1295" s="168"/>
      <c r="F1295" s="169"/>
      <c r="G1295" s="170"/>
    </row>
    <row r="1296" spans="1:7" ht="24.75" x14ac:dyDescent="0.2">
      <c r="A1296" s="144" t="s">
        <v>1889</v>
      </c>
      <c r="B1296" s="144"/>
      <c r="C1296" s="144"/>
      <c r="D1296" s="195"/>
      <c r="E1296" s="162"/>
      <c r="F1296" s="160"/>
      <c r="G1296" s="167"/>
    </row>
    <row r="1297" spans="1:7" ht="24.75" x14ac:dyDescent="0.2">
      <c r="A1297" s="147" t="s">
        <v>9</v>
      </c>
      <c r="B1297" s="146" t="s">
        <v>1860</v>
      </c>
      <c r="C1297" s="144" t="s">
        <v>2734</v>
      </c>
      <c r="D1297" s="197" t="s">
        <v>1935</v>
      </c>
      <c r="E1297" s="175">
        <v>0.20039199999999999</v>
      </c>
      <c r="F1297" s="172">
        <v>18.261945000000001</v>
      </c>
      <c r="G1297" s="170">
        <f>F1297*E1297</f>
        <v>3.6595476824399999</v>
      </c>
    </row>
    <row r="1298" spans="1:7" ht="16.5" x14ac:dyDescent="0.2">
      <c r="A1298" s="147" t="s">
        <v>9</v>
      </c>
      <c r="B1298" s="146" t="s">
        <v>1861</v>
      </c>
      <c r="C1298" s="144" t="s">
        <v>2646</v>
      </c>
      <c r="D1298" s="197" t="s">
        <v>1935</v>
      </c>
      <c r="E1298" s="175">
        <v>0.2</v>
      </c>
      <c r="F1298" s="172">
        <v>13.040459999999999</v>
      </c>
      <c r="G1298" s="170">
        <f>F1298*E1298</f>
        <v>2.6080920000000001</v>
      </c>
    </row>
    <row r="1299" spans="1:7" x14ac:dyDescent="0.2">
      <c r="A1299" s="146" t="s">
        <v>1854</v>
      </c>
      <c r="B1299" s="146"/>
      <c r="C1299" s="146"/>
      <c r="D1299" s="197"/>
      <c r="E1299" s="168"/>
      <c r="F1299" s="169"/>
      <c r="G1299" s="170">
        <f>SUM(G1297:G1298)</f>
        <v>6.2676396824400005</v>
      </c>
    </row>
    <row r="1300" spans="1:7" x14ac:dyDescent="0.2">
      <c r="A1300" s="146" t="s">
        <v>3274</v>
      </c>
      <c r="B1300" s="146"/>
      <c r="C1300" s="146"/>
      <c r="D1300" s="197"/>
      <c r="E1300" s="168"/>
      <c r="F1300" s="169"/>
      <c r="G1300" s="170">
        <f>G1293+G1295+G1299</f>
        <v>9.9315596824399996</v>
      </c>
    </row>
    <row r="1301" spans="1:7" x14ac:dyDescent="0.2">
      <c r="A1301" s="146" t="s">
        <v>3273</v>
      </c>
      <c r="B1301" s="146"/>
      <c r="C1301" s="146"/>
      <c r="D1301" s="197"/>
      <c r="E1301" s="168"/>
      <c r="F1301" s="173">
        <v>0.2303</v>
      </c>
      <c r="G1301" s="170">
        <f>F1301*G1300</f>
        <v>2.2872381948659322</v>
      </c>
    </row>
    <row r="1302" spans="1:7" ht="16.5" x14ac:dyDescent="0.2">
      <c r="A1302" s="144" t="s">
        <v>3280</v>
      </c>
      <c r="B1302" s="144"/>
      <c r="C1302" s="144"/>
      <c r="D1302" s="195"/>
      <c r="E1302" s="162"/>
      <c r="F1302" s="160"/>
      <c r="G1302" s="161">
        <f>SUM(G1300:G1301)</f>
        <v>12.218797877305931</v>
      </c>
    </row>
    <row r="1303" spans="1:7" x14ac:dyDescent="0.2">
      <c r="A1303" s="142"/>
      <c r="B1303" s="142"/>
      <c r="C1303" s="142"/>
      <c r="D1303" s="193"/>
      <c r="E1303" s="157"/>
      <c r="F1303" s="174"/>
      <c r="G1303" s="158"/>
    </row>
    <row r="1304" spans="1:7" ht="33" x14ac:dyDescent="0.2">
      <c r="A1304" s="150" t="s">
        <v>411</v>
      </c>
      <c r="B1304" s="150" t="s">
        <v>412</v>
      </c>
      <c r="C1304" s="151" t="s">
        <v>4051</v>
      </c>
      <c r="D1304" s="193"/>
      <c r="E1304" s="157"/>
      <c r="F1304" s="174"/>
      <c r="G1304" s="161" t="s">
        <v>288</v>
      </c>
    </row>
    <row r="1305" spans="1:7" x14ac:dyDescent="0.2">
      <c r="A1305" s="142"/>
      <c r="B1305" s="142"/>
      <c r="C1305" s="142"/>
      <c r="D1305" s="193"/>
      <c r="E1305" s="157"/>
      <c r="F1305" s="174"/>
      <c r="G1305" s="176"/>
    </row>
    <row r="1306" spans="1:7" x14ac:dyDescent="0.2">
      <c r="A1306" s="271" t="s">
        <v>3275</v>
      </c>
      <c r="B1306" s="142"/>
      <c r="C1306" s="142"/>
      <c r="D1306" s="199" t="s">
        <v>263</v>
      </c>
      <c r="E1306" s="177" t="s">
        <v>262</v>
      </c>
      <c r="F1306" s="160" t="s">
        <v>3278</v>
      </c>
      <c r="G1306" s="186" t="s">
        <v>3279</v>
      </c>
    </row>
    <row r="1307" spans="1:7" ht="16.5" x14ac:dyDescent="0.2">
      <c r="A1307" s="142" t="s">
        <v>1884</v>
      </c>
      <c r="B1307" s="142"/>
      <c r="C1307" s="142"/>
      <c r="D1307" s="193"/>
      <c r="E1307" s="157"/>
      <c r="F1307" s="174"/>
      <c r="G1307" s="158"/>
    </row>
    <row r="1308" spans="1:7" ht="24.75" x14ac:dyDescent="0.2">
      <c r="A1308" s="152">
        <v>37411</v>
      </c>
      <c r="B1308" s="153" t="s">
        <v>277</v>
      </c>
      <c r="C1308" s="142" t="s">
        <v>1981</v>
      </c>
      <c r="D1308" s="200" t="s">
        <v>33</v>
      </c>
      <c r="E1308" s="179">
        <v>1.0500499999999999</v>
      </c>
      <c r="F1308" s="180">
        <v>11.414819999999999</v>
      </c>
      <c r="G1308" s="170">
        <f>F1308*E1308</f>
        <v>11.986131740999998</v>
      </c>
    </row>
    <row r="1309" spans="1:7" x14ac:dyDescent="0.2">
      <c r="A1309" s="153" t="s">
        <v>1854</v>
      </c>
      <c r="B1309" s="153"/>
      <c r="C1309" s="153"/>
      <c r="D1309" s="200"/>
      <c r="E1309" s="178"/>
      <c r="F1309" s="181"/>
      <c r="G1309" s="170">
        <f>SUM(G1308)</f>
        <v>11.986131740999998</v>
      </c>
    </row>
    <row r="1310" spans="1:7" ht="16.5" x14ac:dyDescent="0.2">
      <c r="A1310" s="142" t="s">
        <v>1886</v>
      </c>
      <c r="B1310" s="142"/>
      <c r="C1310" s="142"/>
      <c r="D1310" s="193"/>
      <c r="E1310" s="157"/>
      <c r="F1310" s="174"/>
      <c r="G1310" s="158"/>
    </row>
    <row r="1311" spans="1:7" x14ac:dyDescent="0.2">
      <c r="A1311" s="147" t="s">
        <v>9</v>
      </c>
      <c r="B1311" s="146" t="s">
        <v>1861</v>
      </c>
      <c r="C1311" s="142" t="s">
        <v>1977</v>
      </c>
      <c r="D1311" s="200" t="s">
        <v>1935</v>
      </c>
      <c r="E1311" s="179">
        <v>0.1</v>
      </c>
      <c r="F1311" s="180">
        <v>13.040459999999999</v>
      </c>
      <c r="G1311" s="170">
        <f t="shared" ref="G1311:G1312" si="32">F1311*E1311</f>
        <v>1.304046</v>
      </c>
    </row>
    <row r="1312" spans="1:7" x14ac:dyDescent="0.2">
      <c r="A1312" s="147" t="s">
        <v>9</v>
      </c>
      <c r="B1312" s="146" t="s">
        <v>1860</v>
      </c>
      <c r="C1312" s="142" t="s">
        <v>1980</v>
      </c>
      <c r="D1312" s="200" t="s">
        <v>1935</v>
      </c>
      <c r="E1312" s="179">
        <v>0.1</v>
      </c>
      <c r="F1312" s="180">
        <v>18.261945000000001</v>
      </c>
      <c r="G1312" s="170">
        <f t="shared" si="32"/>
        <v>1.8261945000000002</v>
      </c>
    </row>
    <row r="1313" spans="1:7" x14ac:dyDescent="0.2">
      <c r="A1313" s="153" t="s">
        <v>1854</v>
      </c>
      <c r="B1313" s="153"/>
      <c r="C1313" s="153"/>
      <c r="D1313" s="200"/>
      <c r="E1313" s="178"/>
      <c r="F1313" s="181"/>
      <c r="G1313" s="170">
        <f>SUM(G1311:G1312)</f>
        <v>3.1302405000000002</v>
      </c>
    </row>
    <row r="1314" spans="1:7" ht="24.75" x14ac:dyDescent="0.2">
      <c r="A1314" s="142" t="s">
        <v>1889</v>
      </c>
      <c r="B1314" s="142"/>
      <c r="C1314" s="142"/>
      <c r="D1314" s="193"/>
      <c r="E1314" s="157"/>
      <c r="F1314" s="174"/>
      <c r="G1314" s="158"/>
    </row>
    <row r="1315" spans="1:7" x14ac:dyDescent="0.2">
      <c r="A1315" s="153" t="s">
        <v>1854</v>
      </c>
      <c r="B1315" s="153"/>
      <c r="C1315" s="153"/>
      <c r="D1315" s="200"/>
      <c r="E1315" s="178"/>
      <c r="F1315" s="181"/>
      <c r="G1315" s="158"/>
    </row>
    <row r="1316" spans="1:7" x14ac:dyDescent="0.2">
      <c r="A1316" s="153" t="s">
        <v>3274</v>
      </c>
      <c r="B1316" s="153"/>
      <c r="C1316" s="153"/>
      <c r="D1316" s="200"/>
      <c r="E1316" s="178"/>
      <c r="F1316" s="181"/>
      <c r="G1316" s="170">
        <f>G1309+G1313+G1315</f>
        <v>15.116372240999997</v>
      </c>
    </row>
    <row r="1317" spans="1:7" x14ac:dyDescent="0.2">
      <c r="A1317" s="153" t="s">
        <v>3273</v>
      </c>
      <c r="B1317" s="153"/>
      <c r="C1317" s="153"/>
      <c r="D1317" s="200"/>
      <c r="E1317" s="178"/>
      <c r="F1317" s="182">
        <v>0.2303</v>
      </c>
      <c r="G1317" s="170">
        <f>F1317*G1316</f>
        <v>3.4813005271022992</v>
      </c>
    </row>
    <row r="1318" spans="1:7" ht="16.5" x14ac:dyDescent="0.2">
      <c r="A1318" s="142" t="s">
        <v>3280</v>
      </c>
      <c r="B1318" s="142"/>
      <c r="C1318" s="142"/>
      <c r="D1318" s="193"/>
      <c r="E1318" s="157"/>
      <c r="F1318" s="174"/>
      <c r="G1318" s="161">
        <f>SUM(G1316:G1317)</f>
        <v>18.597672768102296</v>
      </c>
    </row>
    <row r="1319" spans="1:7" x14ac:dyDescent="0.2">
      <c r="A1319" s="142"/>
      <c r="B1319" s="142"/>
      <c r="C1319" s="142"/>
      <c r="D1319" s="193"/>
      <c r="E1319" s="157"/>
      <c r="F1319" s="174"/>
      <c r="G1319" s="158"/>
    </row>
    <row r="1320" spans="1:7" ht="16.5" x14ac:dyDescent="0.2">
      <c r="A1320" s="145" t="s">
        <v>415</v>
      </c>
      <c r="B1320" s="145">
        <v>96361</v>
      </c>
      <c r="C1320" s="143" t="s">
        <v>4052</v>
      </c>
      <c r="D1320" s="194"/>
      <c r="E1320" s="159"/>
      <c r="F1320" s="160"/>
      <c r="G1320" s="161" t="s">
        <v>3281</v>
      </c>
    </row>
    <row r="1321" spans="1:7" x14ac:dyDescent="0.2">
      <c r="A1321" s="144"/>
      <c r="B1321" s="144"/>
      <c r="C1321" s="144"/>
      <c r="D1321" s="195"/>
      <c r="E1321" s="162"/>
      <c r="F1321" s="160"/>
      <c r="G1321" s="163"/>
    </row>
    <row r="1322" spans="1:7" x14ac:dyDescent="0.2">
      <c r="A1322" s="143" t="s">
        <v>3275</v>
      </c>
      <c r="B1322" s="144"/>
      <c r="C1322" s="144"/>
      <c r="D1322" s="196" t="s">
        <v>263</v>
      </c>
      <c r="E1322" s="164" t="s">
        <v>262</v>
      </c>
      <c r="F1322" s="160" t="s">
        <v>3278</v>
      </c>
      <c r="G1322" s="186" t="s">
        <v>3279</v>
      </c>
    </row>
    <row r="1323" spans="1:7" ht="16.5" x14ac:dyDescent="0.2">
      <c r="A1323" s="144" t="s">
        <v>1884</v>
      </c>
      <c r="B1323" s="144"/>
      <c r="C1323" s="144"/>
      <c r="D1323" s="195"/>
      <c r="E1323" s="162"/>
      <c r="F1323" s="160"/>
      <c r="G1323" s="167"/>
    </row>
    <row r="1324" spans="1:7" ht="24.75" x14ac:dyDescent="0.2">
      <c r="A1324" s="147" t="s">
        <v>277</v>
      </c>
      <c r="B1324" s="146" t="s">
        <v>2788</v>
      </c>
      <c r="C1324" s="144" t="s">
        <v>2789</v>
      </c>
      <c r="D1324" s="197" t="s">
        <v>2048</v>
      </c>
      <c r="E1324" s="175">
        <v>0.06</v>
      </c>
      <c r="F1324" s="172">
        <v>40.049054999999996</v>
      </c>
      <c r="G1324" s="170">
        <f t="shared" ref="G1324:G1332" si="33">F1324*E1324</f>
        <v>2.4029432999999996</v>
      </c>
    </row>
    <row r="1325" spans="1:7" ht="16.5" x14ac:dyDescent="0.2">
      <c r="A1325" s="147" t="s">
        <v>277</v>
      </c>
      <c r="B1325" s="146" t="s">
        <v>2790</v>
      </c>
      <c r="C1325" s="144" t="s">
        <v>2791</v>
      </c>
      <c r="D1325" s="197" t="s">
        <v>33</v>
      </c>
      <c r="E1325" s="175">
        <v>2.1</v>
      </c>
      <c r="F1325" s="172">
        <v>18.551988485281431</v>
      </c>
      <c r="G1325" s="170">
        <f t="shared" si="33"/>
        <v>38.959175819091008</v>
      </c>
    </row>
    <row r="1326" spans="1:7" ht="24.75" x14ac:dyDescent="0.2">
      <c r="A1326" s="147" t="s">
        <v>277</v>
      </c>
      <c r="B1326" s="146" t="s">
        <v>2792</v>
      </c>
      <c r="C1326" s="144" t="s">
        <v>2793</v>
      </c>
      <c r="D1326" s="197" t="s">
        <v>165</v>
      </c>
      <c r="E1326" s="175">
        <v>1.8</v>
      </c>
      <c r="F1326" s="172">
        <v>3.3661349999999999</v>
      </c>
      <c r="G1326" s="170">
        <f t="shared" si="33"/>
        <v>6.059043</v>
      </c>
    </row>
    <row r="1327" spans="1:7" ht="24.75" x14ac:dyDescent="0.2">
      <c r="A1327" s="147" t="s">
        <v>277</v>
      </c>
      <c r="B1327" s="146" t="s">
        <v>2794</v>
      </c>
      <c r="C1327" s="144" t="s">
        <v>2795</v>
      </c>
      <c r="D1327" s="197" t="s">
        <v>165</v>
      </c>
      <c r="E1327" s="175">
        <v>5.8</v>
      </c>
      <c r="F1327" s="172">
        <v>3.825555</v>
      </c>
      <c r="G1327" s="170">
        <f t="shared" si="33"/>
        <v>22.188219</v>
      </c>
    </row>
    <row r="1328" spans="1:7" ht="24.75" x14ac:dyDescent="0.2">
      <c r="A1328" s="147" t="s">
        <v>277</v>
      </c>
      <c r="B1328" s="146" t="s">
        <v>2796</v>
      </c>
      <c r="C1328" s="144" t="s">
        <v>2797</v>
      </c>
      <c r="D1328" s="197" t="s">
        <v>165</v>
      </c>
      <c r="E1328" s="175">
        <v>2.5</v>
      </c>
      <c r="F1328" s="172">
        <v>0.21203999999999998</v>
      </c>
      <c r="G1328" s="170">
        <f t="shared" si="33"/>
        <v>0.5300999999999999</v>
      </c>
    </row>
    <row r="1329" spans="1:7" ht="24.75" x14ac:dyDescent="0.2">
      <c r="A1329" s="147" t="s">
        <v>277</v>
      </c>
      <c r="B1329" s="146" t="s">
        <v>2798</v>
      </c>
      <c r="C1329" s="144" t="s">
        <v>2799</v>
      </c>
      <c r="D1329" s="197" t="s">
        <v>165</v>
      </c>
      <c r="E1329" s="175">
        <v>1.6</v>
      </c>
      <c r="F1329" s="172">
        <v>2.7476849999999997</v>
      </c>
      <c r="G1329" s="170">
        <f t="shared" si="33"/>
        <v>4.3962959999999995</v>
      </c>
    </row>
    <row r="1330" spans="1:7" ht="24.75" x14ac:dyDescent="0.2">
      <c r="A1330" s="147" t="s">
        <v>277</v>
      </c>
      <c r="B1330" s="146" t="s">
        <v>2800</v>
      </c>
      <c r="C1330" s="144" t="s">
        <v>2801</v>
      </c>
      <c r="D1330" s="197" t="s">
        <v>30</v>
      </c>
      <c r="E1330" s="175">
        <v>1.0268999999999999</v>
      </c>
      <c r="F1330" s="172">
        <v>3.6930299999999994</v>
      </c>
      <c r="G1330" s="170">
        <f t="shared" si="33"/>
        <v>3.7923725069999992</v>
      </c>
    </row>
    <row r="1331" spans="1:7" ht="24.75" x14ac:dyDescent="0.2">
      <c r="A1331" s="147" t="s">
        <v>277</v>
      </c>
      <c r="B1331" s="146" t="s">
        <v>2802</v>
      </c>
      <c r="C1331" s="144" t="s">
        <v>2803</v>
      </c>
      <c r="D1331" s="197" t="s">
        <v>0</v>
      </c>
      <c r="E1331" s="175">
        <v>21</v>
      </c>
      <c r="F1331" s="172">
        <v>5.3009999999999995E-2</v>
      </c>
      <c r="G1331" s="170">
        <f t="shared" si="33"/>
        <v>1.1132099999999998</v>
      </c>
    </row>
    <row r="1332" spans="1:7" ht="24.75" x14ac:dyDescent="0.2">
      <c r="A1332" s="147" t="s">
        <v>277</v>
      </c>
      <c r="B1332" s="146" t="s">
        <v>2804</v>
      </c>
      <c r="C1332" s="144" t="s">
        <v>2805</v>
      </c>
      <c r="D1332" s="197" t="s">
        <v>0</v>
      </c>
      <c r="E1332" s="175">
        <v>0.9</v>
      </c>
      <c r="F1332" s="172">
        <v>0.12369000000000001</v>
      </c>
      <c r="G1332" s="170">
        <f t="shared" si="33"/>
        <v>0.111321</v>
      </c>
    </row>
    <row r="1333" spans="1:7" x14ac:dyDescent="0.2">
      <c r="A1333" s="146" t="s">
        <v>1854</v>
      </c>
      <c r="B1333" s="146"/>
      <c r="C1333" s="146"/>
      <c r="D1333" s="197"/>
      <c r="E1333" s="168"/>
      <c r="F1333" s="169"/>
      <c r="G1333" s="170">
        <f>SUM(G1324:G1332)</f>
        <v>79.552680626091018</v>
      </c>
    </row>
    <row r="1334" spans="1:7" ht="16.5" x14ac:dyDescent="0.2">
      <c r="A1334" s="144" t="s">
        <v>1886</v>
      </c>
      <c r="B1334" s="144"/>
      <c r="C1334" s="144"/>
      <c r="D1334" s="195"/>
      <c r="E1334" s="162"/>
      <c r="F1334" s="160"/>
      <c r="G1334" s="167"/>
    </row>
    <row r="1335" spans="1:7" x14ac:dyDescent="0.2">
      <c r="A1335" s="146" t="s">
        <v>1854</v>
      </c>
      <c r="B1335" s="146"/>
      <c r="C1335" s="146"/>
      <c r="D1335" s="197"/>
      <c r="E1335" s="168"/>
      <c r="F1335" s="169"/>
      <c r="G1335" s="170">
        <v>0</v>
      </c>
    </row>
    <row r="1336" spans="1:7" ht="24.75" x14ac:dyDescent="0.2">
      <c r="A1336" s="144" t="s">
        <v>1889</v>
      </c>
      <c r="B1336" s="144"/>
      <c r="C1336" s="144"/>
      <c r="D1336" s="195"/>
      <c r="E1336" s="162"/>
      <c r="F1336" s="160"/>
      <c r="G1336" s="167"/>
    </row>
    <row r="1337" spans="1:7" ht="16.5" x14ac:dyDescent="0.2">
      <c r="A1337" s="147" t="s">
        <v>277</v>
      </c>
      <c r="B1337" s="146" t="s">
        <v>2693</v>
      </c>
      <c r="C1337" s="144" t="s">
        <v>2694</v>
      </c>
      <c r="D1337" s="197" t="s">
        <v>1935</v>
      </c>
      <c r="E1337" s="175">
        <v>0.92500000000000004</v>
      </c>
      <c r="F1337" s="172">
        <v>17.555145</v>
      </c>
      <c r="G1337" s="170">
        <f>F1337*E1337</f>
        <v>16.238509125</v>
      </c>
    </row>
    <row r="1338" spans="1:7" x14ac:dyDescent="0.2">
      <c r="A1338" s="147" t="s">
        <v>9</v>
      </c>
      <c r="B1338" s="146" t="s">
        <v>1861</v>
      </c>
      <c r="C1338" s="144" t="s">
        <v>2665</v>
      </c>
      <c r="D1338" s="197" t="s">
        <v>1935</v>
      </c>
      <c r="E1338" s="175">
        <v>9.2399999999999996E-2</v>
      </c>
      <c r="F1338" s="180">
        <v>13.040459999999999</v>
      </c>
      <c r="G1338" s="170">
        <f>F1338*E1338</f>
        <v>1.2049385039999998</v>
      </c>
    </row>
    <row r="1339" spans="1:7" x14ac:dyDescent="0.2">
      <c r="A1339" s="146" t="s">
        <v>1854</v>
      </c>
      <c r="B1339" s="146"/>
      <c r="C1339" s="146"/>
      <c r="D1339" s="197"/>
      <c r="E1339" s="168"/>
      <c r="F1339" s="169"/>
      <c r="G1339" s="170">
        <f>SUM(G1337:G1338)</f>
        <v>17.443447629000001</v>
      </c>
    </row>
    <row r="1340" spans="1:7" x14ac:dyDescent="0.2">
      <c r="A1340" s="146" t="s">
        <v>3274</v>
      </c>
      <c r="B1340" s="146"/>
      <c r="C1340" s="146"/>
      <c r="D1340" s="197"/>
      <c r="E1340" s="168"/>
      <c r="F1340" s="169"/>
      <c r="G1340" s="170">
        <f>G1333+G1335+G1339</f>
        <v>96.996128255091023</v>
      </c>
    </row>
    <row r="1341" spans="1:7" x14ac:dyDescent="0.2">
      <c r="A1341" s="146" t="s">
        <v>3273</v>
      </c>
      <c r="B1341" s="146"/>
      <c r="C1341" s="146"/>
      <c r="D1341" s="197"/>
      <c r="E1341" s="168"/>
      <c r="F1341" s="173">
        <v>0.2303</v>
      </c>
      <c r="G1341" s="170">
        <f>F1341*G1340</f>
        <v>22.338208337147464</v>
      </c>
    </row>
    <row r="1342" spans="1:7" ht="16.5" x14ac:dyDescent="0.2">
      <c r="A1342" s="144" t="s">
        <v>3280</v>
      </c>
      <c r="B1342" s="144"/>
      <c r="C1342" s="144"/>
      <c r="D1342" s="195"/>
      <c r="E1342" s="162"/>
      <c r="F1342" s="160"/>
      <c r="G1342" s="161">
        <f>SUM(G1340:G1341)</f>
        <v>119.33433659223849</v>
      </c>
    </row>
    <row r="1343" spans="1:7" x14ac:dyDescent="0.2">
      <c r="A1343" s="142"/>
      <c r="B1343" s="142"/>
      <c r="C1343" s="142"/>
      <c r="D1343" s="193"/>
      <c r="E1343" s="157"/>
      <c r="F1343" s="174"/>
      <c r="G1343" s="158"/>
    </row>
    <row r="1344" spans="1:7" ht="33" x14ac:dyDescent="0.2">
      <c r="A1344" s="145" t="s">
        <v>416</v>
      </c>
      <c r="B1344" s="145" t="s">
        <v>417</v>
      </c>
      <c r="C1344" s="143" t="s">
        <v>4053</v>
      </c>
      <c r="D1344" s="194"/>
      <c r="E1344" s="159"/>
      <c r="F1344" s="160"/>
      <c r="G1344" s="161" t="s">
        <v>3281</v>
      </c>
    </row>
    <row r="1345" spans="1:7" x14ac:dyDescent="0.2">
      <c r="A1345" s="144"/>
      <c r="B1345" s="144"/>
      <c r="C1345" s="144"/>
      <c r="D1345" s="195"/>
      <c r="E1345" s="162"/>
      <c r="F1345" s="160"/>
      <c r="G1345" s="163"/>
    </row>
    <row r="1346" spans="1:7" x14ac:dyDescent="0.2">
      <c r="A1346" s="143" t="s">
        <v>3275</v>
      </c>
      <c r="B1346" s="144"/>
      <c r="C1346" s="144"/>
      <c r="D1346" s="196" t="s">
        <v>263</v>
      </c>
      <c r="E1346" s="164" t="s">
        <v>262</v>
      </c>
      <c r="F1346" s="160" t="s">
        <v>3278</v>
      </c>
      <c r="G1346" s="186" t="s">
        <v>3279</v>
      </c>
    </row>
    <row r="1347" spans="1:7" ht="16.5" x14ac:dyDescent="0.2">
      <c r="A1347" s="144" t="s">
        <v>1884</v>
      </c>
      <c r="B1347" s="144"/>
      <c r="C1347" s="144"/>
      <c r="D1347" s="195"/>
      <c r="E1347" s="162"/>
      <c r="F1347" s="160"/>
      <c r="G1347" s="167"/>
    </row>
    <row r="1348" spans="1:7" ht="16.5" x14ac:dyDescent="0.2">
      <c r="A1348" s="147" t="s">
        <v>9</v>
      </c>
      <c r="B1348" s="146" t="s">
        <v>2806</v>
      </c>
      <c r="C1348" s="144" t="s">
        <v>2807</v>
      </c>
      <c r="D1348" s="197" t="s">
        <v>33</v>
      </c>
      <c r="E1348" s="175">
        <v>2.1</v>
      </c>
      <c r="F1348" s="172">
        <v>18.55</v>
      </c>
      <c r="G1348" s="170">
        <f t="shared" ref="G1348:G1356" si="34">F1348*E1348</f>
        <v>38.955000000000005</v>
      </c>
    </row>
    <row r="1349" spans="1:7" ht="16.5" x14ac:dyDescent="0.2">
      <c r="A1349" s="147" t="s">
        <v>9</v>
      </c>
      <c r="B1349" s="146" t="s">
        <v>2808</v>
      </c>
      <c r="C1349" s="144" t="s">
        <v>2809</v>
      </c>
      <c r="D1349" s="197" t="s">
        <v>165</v>
      </c>
      <c r="E1349" s="175">
        <v>3</v>
      </c>
      <c r="F1349" s="172">
        <v>0.21</v>
      </c>
      <c r="G1349" s="170">
        <f t="shared" si="34"/>
        <v>0.63</v>
      </c>
    </row>
    <row r="1350" spans="1:7" ht="16.5" x14ac:dyDescent="0.2">
      <c r="A1350" s="147" t="s">
        <v>9</v>
      </c>
      <c r="B1350" s="146" t="s">
        <v>2810</v>
      </c>
      <c r="C1350" s="144" t="s">
        <v>2811</v>
      </c>
      <c r="D1350" s="197" t="s">
        <v>30</v>
      </c>
      <c r="E1350" s="175">
        <v>0.1</v>
      </c>
      <c r="F1350" s="172">
        <v>1.9437</v>
      </c>
      <c r="G1350" s="170">
        <f t="shared" si="34"/>
        <v>0.19437000000000001</v>
      </c>
    </row>
    <row r="1351" spans="1:7" ht="16.5" x14ac:dyDescent="0.2">
      <c r="A1351" s="147" t="s">
        <v>9</v>
      </c>
      <c r="B1351" s="146" t="s">
        <v>2812</v>
      </c>
      <c r="C1351" s="144" t="s">
        <v>2813</v>
      </c>
      <c r="D1351" s="197" t="s">
        <v>30</v>
      </c>
      <c r="E1351" s="175">
        <v>0.7</v>
      </c>
      <c r="F1351" s="172">
        <v>3.69</v>
      </c>
      <c r="G1351" s="170">
        <f t="shared" si="34"/>
        <v>2.5829999999999997</v>
      </c>
    </row>
    <row r="1352" spans="1:7" ht="16.5" x14ac:dyDescent="0.2">
      <c r="A1352" s="147" t="s">
        <v>9</v>
      </c>
      <c r="B1352" s="146" t="s">
        <v>2814</v>
      </c>
      <c r="C1352" s="144" t="s">
        <v>2815</v>
      </c>
      <c r="D1352" s="197" t="s">
        <v>0</v>
      </c>
      <c r="E1352" s="175">
        <v>2</v>
      </c>
      <c r="F1352" s="172">
        <v>0.114855</v>
      </c>
      <c r="G1352" s="170">
        <f t="shared" si="34"/>
        <v>0.22971</v>
      </c>
    </row>
    <row r="1353" spans="1:7" ht="16.5" x14ac:dyDescent="0.2">
      <c r="A1353" s="147" t="s">
        <v>9</v>
      </c>
      <c r="B1353" s="146" t="s">
        <v>2816</v>
      </c>
      <c r="C1353" s="144" t="s">
        <v>2817</v>
      </c>
      <c r="D1353" s="197" t="s">
        <v>0</v>
      </c>
      <c r="E1353" s="175">
        <v>22</v>
      </c>
      <c r="F1353" s="172">
        <v>0.05</v>
      </c>
      <c r="G1353" s="170">
        <f t="shared" si="34"/>
        <v>1.1000000000000001</v>
      </c>
    </row>
    <row r="1354" spans="1:7" ht="16.5" x14ac:dyDescent="0.2">
      <c r="A1354" s="147" t="s">
        <v>9</v>
      </c>
      <c r="B1354" s="146" t="s">
        <v>2818</v>
      </c>
      <c r="C1354" s="144" t="s">
        <v>2819</v>
      </c>
      <c r="D1354" s="197" t="s">
        <v>0</v>
      </c>
      <c r="E1354" s="175">
        <v>2</v>
      </c>
      <c r="F1354" s="172">
        <v>0.12</v>
      </c>
      <c r="G1354" s="170">
        <f t="shared" si="34"/>
        <v>0.24</v>
      </c>
    </row>
    <row r="1355" spans="1:7" ht="16.5" x14ac:dyDescent="0.2">
      <c r="A1355" s="147" t="s">
        <v>9</v>
      </c>
      <c r="B1355" s="146" t="s">
        <v>2820</v>
      </c>
      <c r="C1355" s="144" t="s">
        <v>2821</v>
      </c>
      <c r="D1355" s="197" t="s">
        <v>165</v>
      </c>
      <c r="E1355" s="175">
        <v>0.9</v>
      </c>
      <c r="F1355" s="172">
        <v>3.37</v>
      </c>
      <c r="G1355" s="170">
        <f t="shared" si="34"/>
        <v>3.0330000000000004</v>
      </c>
    </row>
    <row r="1356" spans="1:7" ht="16.5" x14ac:dyDescent="0.2">
      <c r="A1356" s="147" t="s">
        <v>9</v>
      </c>
      <c r="B1356" s="146" t="s">
        <v>2822</v>
      </c>
      <c r="C1356" s="144" t="s">
        <v>2823</v>
      </c>
      <c r="D1356" s="197" t="s">
        <v>165</v>
      </c>
      <c r="E1356" s="175">
        <v>2.2999999999999998</v>
      </c>
      <c r="F1356" s="172">
        <v>3.83</v>
      </c>
      <c r="G1356" s="170">
        <f t="shared" si="34"/>
        <v>8.8089999999999993</v>
      </c>
    </row>
    <row r="1357" spans="1:7" x14ac:dyDescent="0.2">
      <c r="A1357" s="146" t="s">
        <v>1854</v>
      </c>
      <c r="B1357" s="146"/>
      <c r="C1357" s="146"/>
      <c r="D1357" s="197"/>
      <c r="E1357" s="168"/>
      <c r="F1357" s="169"/>
      <c r="G1357" s="170">
        <f>SUM(G1348:G1356)</f>
        <v>55.774080000000005</v>
      </c>
    </row>
    <row r="1358" spans="1:7" ht="16.5" x14ac:dyDescent="0.2">
      <c r="A1358" s="144" t="s">
        <v>1886</v>
      </c>
      <c r="B1358" s="144"/>
      <c r="C1358" s="144"/>
      <c r="D1358" s="195"/>
      <c r="E1358" s="162"/>
      <c r="F1358" s="160"/>
      <c r="G1358" s="167"/>
    </row>
    <row r="1359" spans="1:7" x14ac:dyDescent="0.2">
      <c r="A1359" s="146" t="s">
        <v>1854</v>
      </c>
      <c r="B1359" s="146"/>
      <c r="C1359" s="146"/>
      <c r="D1359" s="197"/>
      <c r="E1359" s="168"/>
      <c r="F1359" s="169"/>
      <c r="G1359" s="170"/>
    </row>
    <row r="1360" spans="1:7" ht="24.75" x14ac:dyDescent="0.2">
      <c r="A1360" s="144" t="s">
        <v>1889</v>
      </c>
      <c r="B1360" s="144"/>
      <c r="C1360" s="144"/>
      <c r="D1360" s="195"/>
      <c r="E1360" s="162"/>
      <c r="F1360" s="160"/>
      <c r="G1360" s="167"/>
    </row>
    <row r="1361" spans="1:7" x14ac:dyDescent="0.2">
      <c r="A1361" s="147" t="s">
        <v>9</v>
      </c>
      <c r="B1361" s="146" t="s">
        <v>2824</v>
      </c>
      <c r="C1361" s="144" t="s">
        <v>2825</v>
      </c>
      <c r="D1361" s="197" t="s">
        <v>1935</v>
      </c>
      <c r="E1361" s="175">
        <v>0.34334999999999999</v>
      </c>
      <c r="F1361" s="172">
        <v>18.12942</v>
      </c>
      <c r="G1361" s="170">
        <f>F1361*E1361</f>
        <v>6.2247363569999994</v>
      </c>
    </row>
    <row r="1362" spans="1:7" ht="16.5" x14ac:dyDescent="0.2">
      <c r="A1362" s="147" t="s">
        <v>9</v>
      </c>
      <c r="B1362" s="146" t="s">
        <v>1861</v>
      </c>
      <c r="C1362" s="144" t="s">
        <v>2646</v>
      </c>
      <c r="D1362" s="197" t="s">
        <v>1935</v>
      </c>
      <c r="E1362" s="175">
        <v>0.34334999999999999</v>
      </c>
      <c r="F1362" s="172">
        <v>13.040459999999999</v>
      </c>
      <c r="G1362" s="170">
        <f>F1362*E1362</f>
        <v>4.4774419409999995</v>
      </c>
    </row>
    <row r="1363" spans="1:7" x14ac:dyDescent="0.2">
      <c r="A1363" s="146" t="s">
        <v>1854</v>
      </c>
      <c r="B1363" s="146"/>
      <c r="C1363" s="146"/>
      <c r="D1363" s="197"/>
      <c r="E1363" s="168"/>
      <c r="F1363" s="169"/>
      <c r="G1363" s="170">
        <f>SUM(G1361:G1362)</f>
        <v>10.702178298</v>
      </c>
    </row>
    <row r="1364" spans="1:7" x14ac:dyDescent="0.2">
      <c r="A1364" s="146" t="s">
        <v>3274</v>
      </c>
      <c r="B1364" s="146"/>
      <c r="C1364" s="146"/>
      <c r="D1364" s="197"/>
      <c r="E1364" s="168"/>
      <c r="F1364" s="169"/>
      <c r="G1364" s="170">
        <f>G1357+G1359+G1363</f>
        <v>66.476258298000005</v>
      </c>
    </row>
    <row r="1365" spans="1:7" x14ac:dyDescent="0.2">
      <c r="A1365" s="146" t="s">
        <v>3273</v>
      </c>
      <c r="B1365" s="146"/>
      <c r="C1365" s="146"/>
      <c r="D1365" s="197"/>
      <c r="E1365" s="168"/>
      <c r="F1365" s="173">
        <v>0.2303</v>
      </c>
      <c r="G1365" s="170">
        <f>F1365*G1364</f>
        <v>15.309482286029402</v>
      </c>
    </row>
    <row r="1366" spans="1:7" ht="16.5" x14ac:dyDescent="0.2">
      <c r="A1366" s="144" t="s">
        <v>3280</v>
      </c>
      <c r="B1366" s="144"/>
      <c r="C1366" s="144"/>
      <c r="D1366" s="195"/>
      <c r="E1366" s="162"/>
      <c r="F1366" s="160"/>
      <c r="G1366" s="161">
        <f>SUM(G1364:G1365)</f>
        <v>81.785740584029412</v>
      </c>
    </row>
    <row r="1367" spans="1:7" x14ac:dyDescent="0.2">
      <c r="A1367" s="144"/>
      <c r="B1367" s="144"/>
      <c r="C1367" s="144"/>
      <c r="D1367" s="195"/>
      <c r="E1367" s="162"/>
      <c r="F1367" s="160"/>
      <c r="G1367" s="161"/>
    </row>
    <row r="1368" spans="1:7" ht="33" x14ac:dyDescent="0.2">
      <c r="A1368" s="145" t="s">
        <v>418</v>
      </c>
      <c r="B1368" s="145" t="s">
        <v>419</v>
      </c>
      <c r="C1368" s="143" t="s">
        <v>3908</v>
      </c>
      <c r="D1368" s="194"/>
      <c r="E1368" s="159"/>
      <c r="F1368" s="160"/>
      <c r="G1368" s="161" t="s">
        <v>3281</v>
      </c>
    </row>
    <row r="1369" spans="1:7" x14ac:dyDescent="0.2">
      <c r="A1369" s="144"/>
      <c r="B1369" s="144"/>
      <c r="C1369" s="144"/>
      <c r="D1369" s="195"/>
      <c r="E1369" s="162"/>
      <c r="F1369" s="160"/>
      <c r="G1369" s="167"/>
    </row>
    <row r="1370" spans="1:7" x14ac:dyDescent="0.2">
      <c r="A1370" s="143" t="s">
        <v>3275</v>
      </c>
      <c r="B1370" s="144"/>
      <c r="C1370" s="144"/>
      <c r="D1370" s="196" t="s">
        <v>263</v>
      </c>
      <c r="E1370" s="164" t="s">
        <v>262</v>
      </c>
      <c r="F1370" s="160" t="s">
        <v>3278</v>
      </c>
      <c r="G1370" s="186" t="s">
        <v>3279</v>
      </c>
    </row>
    <row r="1371" spans="1:7" ht="16.5" x14ac:dyDescent="0.2">
      <c r="A1371" s="144" t="s">
        <v>1884</v>
      </c>
      <c r="B1371" s="144"/>
      <c r="C1371" s="144"/>
      <c r="D1371" s="195"/>
      <c r="E1371" s="162"/>
      <c r="F1371" s="160"/>
      <c r="G1371" s="167"/>
    </row>
    <row r="1372" spans="1:7" ht="24.75" x14ac:dyDescent="0.2">
      <c r="A1372" s="147" t="s">
        <v>9</v>
      </c>
      <c r="B1372" s="146" t="s">
        <v>5349</v>
      </c>
      <c r="C1372" s="144" t="s">
        <v>5339</v>
      </c>
      <c r="D1372" s="197" t="s">
        <v>3281</v>
      </c>
      <c r="E1372" s="175">
        <v>1.05</v>
      </c>
      <c r="F1372" s="172">
        <v>27.8</v>
      </c>
      <c r="G1372" s="170">
        <f>F1372*E1372</f>
        <v>29.19</v>
      </c>
    </row>
    <row r="1373" spans="1:7" ht="24.75" x14ac:dyDescent="0.2">
      <c r="A1373" s="147" t="s">
        <v>9</v>
      </c>
      <c r="B1373" s="146" t="s">
        <v>5350</v>
      </c>
      <c r="C1373" s="144" t="s">
        <v>5340</v>
      </c>
      <c r="D1373" s="197" t="s">
        <v>3281</v>
      </c>
      <c r="E1373" s="175">
        <v>1.05</v>
      </c>
      <c r="F1373" s="172">
        <v>18.55</v>
      </c>
      <c r="G1373" s="170">
        <f t="shared" ref="G1373:G1381" si="35">F1373*E1373</f>
        <v>19.477500000000003</v>
      </c>
    </row>
    <row r="1374" spans="1:7" ht="24.75" x14ac:dyDescent="0.2">
      <c r="A1374" s="147" t="s">
        <v>9</v>
      </c>
      <c r="B1374" s="146" t="s">
        <v>5351</v>
      </c>
      <c r="C1374" s="144" t="s">
        <v>5341</v>
      </c>
      <c r="D1374" s="197" t="s">
        <v>165</v>
      </c>
      <c r="E1374" s="175">
        <v>3</v>
      </c>
      <c r="F1374" s="172">
        <v>0.21</v>
      </c>
      <c r="G1374" s="170">
        <f t="shared" si="35"/>
        <v>0.63</v>
      </c>
    </row>
    <row r="1375" spans="1:7" ht="16.5" x14ac:dyDescent="0.2">
      <c r="A1375" s="147" t="s">
        <v>9</v>
      </c>
      <c r="B1375" s="146" t="s">
        <v>5352</v>
      </c>
      <c r="C1375" s="144" t="s">
        <v>5342</v>
      </c>
      <c r="D1375" s="197" t="s">
        <v>30</v>
      </c>
      <c r="E1375" s="175">
        <v>0.1</v>
      </c>
      <c r="F1375" s="172">
        <v>1.94</v>
      </c>
      <c r="G1375" s="170">
        <f t="shared" si="35"/>
        <v>0.19400000000000001</v>
      </c>
    </row>
    <row r="1376" spans="1:7" ht="16.5" x14ac:dyDescent="0.2">
      <c r="A1376" s="147" t="s">
        <v>9</v>
      </c>
      <c r="B1376" s="146" t="s">
        <v>5353</v>
      </c>
      <c r="C1376" s="144" t="s">
        <v>5343</v>
      </c>
      <c r="D1376" s="197" t="s">
        <v>30</v>
      </c>
      <c r="E1376" s="175">
        <v>0.7</v>
      </c>
      <c r="F1376" s="172">
        <v>3.69</v>
      </c>
      <c r="G1376" s="170">
        <f t="shared" si="35"/>
        <v>2.5829999999999997</v>
      </c>
    </row>
    <row r="1377" spans="1:10" ht="16.5" x14ac:dyDescent="0.2">
      <c r="A1377" s="147" t="s">
        <v>9</v>
      </c>
      <c r="B1377" s="146" t="s">
        <v>5354</v>
      </c>
      <c r="C1377" s="144" t="s">
        <v>5344</v>
      </c>
      <c r="D1377" s="197" t="s">
        <v>0</v>
      </c>
      <c r="E1377" s="175">
        <v>2</v>
      </c>
      <c r="F1377" s="172">
        <v>0.12</v>
      </c>
      <c r="G1377" s="170">
        <f t="shared" si="35"/>
        <v>0.24</v>
      </c>
    </row>
    <row r="1378" spans="1:10" ht="16.5" x14ac:dyDescent="0.2">
      <c r="A1378" s="147" t="s">
        <v>9</v>
      </c>
      <c r="B1378" s="146" t="s">
        <v>5355</v>
      </c>
      <c r="C1378" s="144" t="s">
        <v>5345</v>
      </c>
      <c r="D1378" s="197" t="s">
        <v>0</v>
      </c>
      <c r="E1378" s="175">
        <v>22</v>
      </c>
      <c r="F1378" s="172">
        <v>0.05</v>
      </c>
      <c r="G1378" s="170">
        <f t="shared" si="35"/>
        <v>1.1000000000000001</v>
      </c>
    </row>
    <row r="1379" spans="1:10" ht="16.5" x14ac:dyDescent="0.2">
      <c r="A1379" s="147" t="s">
        <v>9</v>
      </c>
      <c r="B1379" s="146" t="s">
        <v>5356</v>
      </c>
      <c r="C1379" s="144" t="s">
        <v>5346</v>
      </c>
      <c r="D1379" s="197" t="s">
        <v>0</v>
      </c>
      <c r="E1379" s="175">
        <v>2</v>
      </c>
      <c r="F1379" s="172">
        <v>0.11</v>
      </c>
      <c r="G1379" s="170">
        <f t="shared" si="35"/>
        <v>0.22</v>
      </c>
      <c r="J1379" s="332"/>
    </row>
    <row r="1380" spans="1:10" ht="16.5" x14ac:dyDescent="0.2">
      <c r="A1380" s="147" t="s">
        <v>9</v>
      </c>
      <c r="B1380" s="146" t="s">
        <v>5357</v>
      </c>
      <c r="C1380" s="144" t="s">
        <v>5347</v>
      </c>
      <c r="D1380" s="197" t="s">
        <v>165</v>
      </c>
      <c r="E1380" s="175">
        <v>0.9</v>
      </c>
      <c r="F1380" s="172">
        <v>3.37</v>
      </c>
      <c r="G1380" s="170">
        <f t="shared" si="35"/>
        <v>3.0330000000000004</v>
      </c>
    </row>
    <row r="1381" spans="1:10" ht="24.75" x14ac:dyDescent="0.2">
      <c r="A1381" s="147" t="s">
        <v>9</v>
      </c>
      <c r="B1381" s="146" t="s">
        <v>5358</v>
      </c>
      <c r="C1381" s="144" t="s">
        <v>5348</v>
      </c>
      <c r="D1381" s="197" t="s">
        <v>165</v>
      </c>
      <c r="E1381" s="175">
        <v>2.2999999999999998</v>
      </c>
      <c r="F1381" s="172">
        <v>3.83</v>
      </c>
      <c r="G1381" s="170">
        <f t="shared" si="35"/>
        <v>8.8089999999999993</v>
      </c>
    </row>
    <row r="1382" spans="1:10" x14ac:dyDescent="0.2">
      <c r="A1382" s="146" t="s">
        <v>1854</v>
      </c>
      <c r="B1382" s="146"/>
      <c r="C1382" s="146"/>
      <c r="D1382" s="197"/>
      <c r="E1382" s="168"/>
      <c r="F1382" s="169"/>
      <c r="G1382" s="170">
        <f>SUM(G1372:G1381)</f>
        <v>65.476500000000016</v>
      </c>
    </row>
    <row r="1383" spans="1:10" ht="16.5" x14ac:dyDescent="0.2">
      <c r="A1383" s="144" t="s">
        <v>1886</v>
      </c>
      <c r="B1383" s="144"/>
      <c r="C1383" s="144"/>
      <c r="D1383" s="195"/>
      <c r="E1383" s="162"/>
      <c r="F1383" s="160"/>
      <c r="G1383" s="167"/>
    </row>
    <row r="1384" spans="1:10" x14ac:dyDescent="0.2">
      <c r="A1384" s="146" t="s">
        <v>1854</v>
      </c>
      <c r="B1384" s="146"/>
      <c r="C1384" s="146"/>
      <c r="D1384" s="197"/>
      <c r="E1384" s="168"/>
      <c r="F1384" s="169"/>
      <c r="G1384" s="170"/>
    </row>
    <row r="1385" spans="1:10" ht="24.75" x14ac:dyDescent="0.2">
      <c r="A1385" s="144" t="s">
        <v>1889</v>
      </c>
      <c r="B1385" s="144"/>
      <c r="C1385" s="144"/>
      <c r="D1385" s="195"/>
      <c r="E1385" s="162"/>
      <c r="F1385" s="160"/>
      <c r="G1385" s="167"/>
    </row>
    <row r="1386" spans="1:10" x14ac:dyDescent="0.2">
      <c r="A1386" s="147" t="s">
        <v>9</v>
      </c>
      <c r="B1386" s="146" t="s">
        <v>1868</v>
      </c>
      <c r="C1386" s="144" t="s">
        <v>2826</v>
      </c>
      <c r="D1386" s="197" t="s">
        <v>1935</v>
      </c>
      <c r="E1386" s="175">
        <v>0.32712999999999998</v>
      </c>
      <c r="F1386" s="172">
        <v>13.923959999999999</v>
      </c>
      <c r="G1386" s="170">
        <f>F1386*E1386</f>
        <v>4.5549450347999993</v>
      </c>
    </row>
    <row r="1387" spans="1:10" x14ac:dyDescent="0.2">
      <c r="A1387" s="147" t="s">
        <v>9</v>
      </c>
      <c r="B1387" s="146" t="s">
        <v>2824</v>
      </c>
      <c r="C1387" s="144" t="s">
        <v>2825</v>
      </c>
      <c r="D1387" s="197" t="s">
        <v>1935</v>
      </c>
      <c r="E1387" s="175">
        <v>0.32712999999999998</v>
      </c>
      <c r="F1387" s="172">
        <v>18.12942</v>
      </c>
      <c r="G1387" s="170">
        <f>F1387*E1387</f>
        <v>5.9306771645999996</v>
      </c>
    </row>
    <row r="1388" spans="1:10" x14ac:dyDescent="0.2">
      <c r="A1388" s="146" t="s">
        <v>1854</v>
      </c>
      <c r="B1388" s="146"/>
      <c r="C1388" s="146"/>
      <c r="D1388" s="197"/>
      <c r="E1388" s="168"/>
      <c r="F1388" s="169"/>
      <c r="G1388" s="170">
        <f>SUM(G1386:G1387)</f>
        <v>10.485622199399998</v>
      </c>
    </row>
    <row r="1389" spans="1:10" x14ac:dyDescent="0.2">
      <c r="A1389" s="146" t="s">
        <v>3274</v>
      </c>
      <c r="B1389" s="146"/>
      <c r="C1389" s="146"/>
      <c r="D1389" s="197"/>
      <c r="E1389" s="168"/>
      <c r="F1389" s="169"/>
      <c r="G1389" s="170">
        <f>G1382+G1384+G1388</f>
        <v>75.962122199400014</v>
      </c>
      <c r="J1389" s="331"/>
    </row>
    <row r="1390" spans="1:10" x14ac:dyDescent="0.2">
      <c r="A1390" s="146" t="s">
        <v>3273</v>
      </c>
      <c r="B1390" s="146"/>
      <c r="C1390" s="146"/>
      <c r="D1390" s="197"/>
      <c r="E1390" s="168"/>
      <c r="F1390" s="173">
        <v>0.2303</v>
      </c>
      <c r="G1390" s="170">
        <f>F1390*G1389</f>
        <v>17.494076742521823</v>
      </c>
    </row>
    <row r="1391" spans="1:10" ht="16.5" x14ac:dyDescent="0.2">
      <c r="A1391" s="144" t="s">
        <v>3280</v>
      </c>
      <c r="B1391" s="144"/>
      <c r="C1391" s="144"/>
      <c r="D1391" s="195"/>
      <c r="E1391" s="162"/>
      <c r="F1391" s="160"/>
      <c r="G1391" s="161">
        <f>SUM(G1389:G1390)</f>
        <v>93.456198941921841</v>
      </c>
    </row>
    <row r="1392" spans="1:10" x14ac:dyDescent="0.2">
      <c r="A1392" s="144"/>
      <c r="B1392" s="144"/>
      <c r="C1392" s="144"/>
      <c r="D1392" s="195"/>
      <c r="E1392" s="162"/>
      <c r="F1392" s="160"/>
      <c r="G1392" s="161"/>
    </row>
    <row r="1393" spans="1:7" ht="41.25" x14ac:dyDescent="0.2">
      <c r="A1393" s="145" t="s">
        <v>421</v>
      </c>
      <c r="B1393" s="145" t="s">
        <v>422</v>
      </c>
      <c r="C1393" s="143" t="s">
        <v>4054</v>
      </c>
      <c r="D1393" s="194"/>
      <c r="E1393" s="159"/>
      <c r="F1393" s="160"/>
      <c r="G1393" s="161" t="s">
        <v>3281</v>
      </c>
    </row>
    <row r="1394" spans="1:7" x14ac:dyDescent="0.2">
      <c r="A1394" s="144"/>
      <c r="B1394" s="144"/>
      <c r="C1394" s="144"/>
      <c r="D1394" s="195"/>
      <c r="E1394" s="162"/>
      <c r="F1394" s="160"/>
      <c r="G1394" s="163"/>
    </row>
    <row r="1395" spans="1:7" x14ac:dyDescent="0.2">
      <c r="A1395" s="143" t="s">
        <v>3275</v>
      </c>
      <c r="B1395" s="144"/>
      <c r="C1395" s="144"/>
      <c r="D1395" s="196" t="s">
        <v>263</v>
      </c>
      <c r="E1395" s="164" t="s">
        <v>262</v>
      </c>
      <c r="F1395" s="160" t="s">
        <v>3278</v>
      </c>
      <c r="G1395" s="186" t="s">
        <v>3279</v>
      </c>
    </row>
    <row r="1396" spans="1:7" ht="16.5" x14ac:dyDescent="0.2">
      <c r="A1396" s="144" t="s">
        <v>1884</v>
      </c>
      <c r="B1396" s="144"/>
      <c r="C1396" s="144"/>
      <c r="D1396" s="195"/>
      <c r="E1396" s="162"/>
      <c r="F1396" s="160"/>
      <c r="G1396" s="167"/>
    </row>
    <row r="1397" spans="1:7" ht="24.75" x14ac:dyDescent="0.2">
      <c r="A1397" s="147" t="s">
        <v>9</v>
      </c>
      <c r="B1397" s="146" t="s">
        <v>2827</v>
      </c>
      <c r="C1397" s="144" t="s">
        <v>2828</v>
      </c>
      <c r="D1397" s="197" t="s">
        <v>33</v>
      </c>
      <c r="E1397" s="175">
        <v>1</v>
      </c>
      <c r="F1397" s="172">
        <v>81.5853328456474</v>
      </c>
      <c r="G1397" s="170">
        <f>F1397*E1397</f>
        <v>81.5853328456474</v>
      </c>
    </row>
    <row r="1398" spans="1:7" x14ac:dyDescent="0.2">
      <c r="A1398" s="146" t="s">
        <v>1854</v>
      </c>
      <c r="B1398" s="146"/>
      <c r="C1398" s="146"/>
      <c r="D1398" s="197"/>
      <c r="E1398" s="168"/>
      <c r="F1398" s="169"/>
      <c r="G1398" s="170">
        <f>SUM(G1397:G1397)</f>
        <v>81.5853328456474</v>
      </c>
    </row>
    <row r="1399" spans="1:7" ht="16.5" x14ac:dyDescent="0.2">
      <c r="A1399" s="144" t="s">
        <v>1886</v>
      </c>
      <c r="B1399" s="144"/>
      <c r="C1399" s="144"/>
      <c r="D1399" s="195"/>
      <c r="E1399" s="162"/>
      <c r="F1399" s="160"/>
      <c r="G1399" s="167"/>
    </row>
    <row r="1400" spans="1:7" x14ac:dyDescent="0.2">
      <c r="A1400" s="146" t="s">
        <v>1854</v>
      </c>
      <c r="B1400" s="146"/>
      <c r="C1400" s="146"/>
      <c r="D1400" s="197"/>
      <c r="E1400" s="168"/>
      <c r="F1400" s="169"/>
      <c r="G1400" s="170"/>
    </row>
    <row r="1401" spans="1:7" ht="24.75" x14ac:dyDescent="0.2">
      <c r="A1401" s="144" t="s">
        <v>1889</v>
      </c>
      <c r="B1401" s="144"/>
      <c r="C1401" s="144"/>
      <c r="D1401" s="195"/>
      <c r="E1401" s="162"/>
      <c r="F1401" s="160"/>
      <c r="G1401" s="167"/>
    </row>
    <row r="1402" spans="1:7" x14ac:dyDescent="0.2">
      <c r="A1402" s="146" t="s">
        <v>1854</v>
      </c>
      <c r="B1402" s="146"/>
      <c r="C1402" s="146"/>
      <c r="D1402" s="197"/>
      <c r="E1402" s="168"/>
      <c r="F1402" s="169"/>
      <c r="G1402" s="170"/>
    </row>
    <row r="1403" spans="1:7" x14ac:dyDescent="0.2">
      <c r="A1403" s="146" t="s">
        <v>3274</v>
      </c>
      <c r="B1403" s="146"/>
      <c r="C1403" s="146"/>
      <c r="D1403" s="197"/>
      <c r="E1403" s="168"/>
      <c r="F1403" s="169"/>
      <c r="G1403" s="170">
        <f>G1398+G1400+G1402</f>
        <v>81.5853328456474</v>
      </c>
    </row>
    <row r="1404" spans="1:7" x14ac:dyDescent="0.2">
      <c r="A1404" s="146" t="s">
        <v>3273</v>
      </c>
      <c r="B1404" s="146"/>
      <c r="C1404" s="146"/>
      <c r="D1404" s="197"/>
      <c r="E1404" s="168"/>
      <c r="F1404" s="173">
        <v>0.2303</v>
      </c>
      <c r="G1404" s="170">
        <f>F1404*G1403</f>
        <v>18.789102154352598</v>
      </c>
    </row>
    <row r="1405" spans="1:7" ht="16.5" x14ac:dyDescent="0.2">
      <c r="A1405" s="144" t="s">
        <v>3280</v>
      </c>
      <c r="B1405" s="144"/>
      <c r="C1405" s="144"/>
      <c r="D1405" s="195"/>
      <c r="E1405" s="162"/>
      <c r="F1405" s="160"/>
      <c r="G1405" s="161">
        <f>SUM(G1403:G1404)</f>
        <v>100.37443500000001</v>
      </c>
    </row>
    <row r="1406" spans="1:7" x14ac:dyDescent="0.2">
      <c r="A1406" s="142"/>
      <c r="B1406" s="142"/>
      <c r="C1406" s="142"/>
      <c r="D1406" s="193"/>
      <c r="E1406" s="157"/>
      <c r="F1406" s="174"/>
      <c r="G1406" s="158"/>
    </row>
    <row r="1407" spans="1:7" ht="66" x14ac:dyDescent="0.2">
      <c r="A1407" s="150" t="s">
        <v>424</v>
      </c>
      <c r="B1407" s="150" t="s">
        <v>425</v>
      </c>
      <c r="C1407" s="151" t="s">
        <v>3909</v>
      </c>
      <c r="D1407" s="193"/>
      <c r="E1407" s="157"/>
      <c r="F1407" s="174"/>
      <c r="G1407" s="161" t="s">
        <v>0</v>
      </c>
    </row>
    <row r="1408" spans="1:7" x14ac:dyDescent="0.2">
      <c r="A1408" s="142"/>
      <c r="B1408" s="142"/>
      <c r="C1408" s="142"/>
      <c r="D1408" s="193"/>
      <c r="E1408" s="157"/>
      <c r="F1408" s="174"/>
      <c r="G1408" s="176"/>
    </row>
    <row r="1409" spans="1:7" x14ac:dyDescent="0.2">
      <c r="A1409" s="271" t="s">
        <v>3275</v>
      </c>
      <c r="B1409" s="142"/>
      <c r="C1409" s="142"/>
      <c r="D1409" s="199" t="s">
        <v>263</v>
      </c>
      <c r="E1409" s="177" t="s">
        <v>262</v>
      </c>
      <c r="F1409" s="160" t="s">
        <v>3278</v>
      </c>
      <c r="G1409" s="186" t="s">
        <v>3279</v>
      </c>
    </row>
    <row r="1410" spans="1:7" ht="16.5" x14ac:dyDescent="0.2">
      <c r="A1410" s="142" t="s">
        <v>1884</v>
      </c>
      <c r="B1410" s="142"/>
      <c r="C1410" s="142"/>
      <c r="D1410" s="193"/>
      <c r="E1410" s="157"/>
      <c r="F1410" s="174"/>
      <c r="G1410" s="158"/>
    </row>
    <row r="1411" spans="1:7" ht="66" x14ac:dyDescent="0.2">
      <c r="A1411" s="153" t="s">
        <v>1853</v>
      </c>
      <c r="B1411" s="142"/>
      <c r="C1411" s="142" t="s">
        <v>1982</v>
      </c>
      <c r="D1411" s="200" t="s">
        <v>263</v>
      </c>
      <c r="E1411" s="179">
        <v>1</v>
      </c>
      <c r="F1411" s="180">
        <v>892.74217264081938</v>
      </c>
      <c r="G1411" s="170">
        <f>E1411*F1411</f>
        <v>892.74217264081938</v>
      </c>
    </row>
    <row r="1412" spans="1:7" x14ac:dyDescent="0.2">
      <c r="A1412" s="153" t="s">
        <v>1854</v>
      </c>
      <c r="B1412" s="153"/>
      <c r="C1412" s="153"/>
      <c r="D1412" s="200"/>
      <c r="E1412" s="178"/>
      <c r="F1412" s="181"/>
      <c r="G1412" s="170">
        <f>SUM(G1411)</f>
        <v>892.74217264081938</v>
      </c>
    </row>
    <row r="1413" spans="1:7" ht="16.5" x14ac:dyDescent="0.2">
      <c r="A1413" s="142" t="s">
        <v>1886</v>
      </c>
      <c r="B1413" s="142"/>
      <c r="C1413" s="142"/>
      <c r="D1413" s="193"/>
      <c r="E1413" s="157"/>
      <c r="F1413" s="174"/>
      <c r="G1413" s="158"/>
    </row>
    <row r="1414" spans="1:7" x14ac:dyDescent="0.2">
      <c r="A1414" s="153" t="s">
        <v>1854</v>
      </c>
      <c r="B1414" s="153"/>
      <c r="C1414" s="153"/>
      <c r="D1414" s="200"/>
      <c r="E1414" s="178"/>
      <c r="F1414" s="181"/>
      <c r="G1414" s="158"/>
    </row>
    <row r="1415" spans="1:7" ht="24.75" x14ac:dyDescent="0.2">
      <c r="A1415" s="142" t="s">
        <v>1889</v>
      </c>
      <c r="B1415" s="142"/>
      <c r="C1415" s="142"/>
      <c r="D1415" s="193"/>
      <c r="E1415" s="157"/>
      <c r="F1415" s="174"/>
      <c r="G1415" s="158"/>
    </row>
    <row r="1416" spans="1:7" x14ac:dyDescent="0.2">
      <c r="A1416" s="153" t="s">
        <v>1854</v>
      </c>
      <c r="B1416" s="153"/>
      <c r="C1416" s="153"/>
      <c r="D1416" s="200"/>
      <c r="E1416" s="178"/>
      <c r="F1416" s="181"/>
      <c r="G1416" s="158"/>
    </row>
    <row r="1417" spans="1:7" x14ac:dyDescent="0.2">
      <c r="A1417" s="153" t="s">
        <v>3274</v>
      </c>
      <c r="B1417" s="153"/>
      <c r="C1417" s="153"/>
      <c r="D1417" s="200"/>
      <c r="E1417" s="178"/>
      <c r="F1417" s="181"/>
      <c r="G1417" s="170">
        <f>G1412+G1414+G1416</f>
        <v>892.74217264081938</v>
      </c>
    </row>
    <row r="1418" spans="1:7" x14ac:dyDescent="0.2">
      <c r="A1418" s="153" t="s">
        <v>3273</v>
      </c>
      <c r="B1418" s="153"/>
      <c r="C1418" s="153"/>
      <c r="D1418" s="200"/>
      <c r="E1418" s="178"/>
      <c r="F1418" s="182">
        <v>0.2303</v>
      </c>
      <c r="G1418" s="170">
        <f>F1418*G1417</f>
        <v>205.59852235918072</v>
      </c>
    </row>
    <row r="1419" spans="1:7" ht="16.5" x14ac:dyDescent="0.2">
      <c r="A1419" s="142" t="s">
        <v>3280</v>
      </c>
      <c r="B1419" s="142"/>
      <c r="C1419" s="142"/>
      <c r="D1419" s="193"/>
      <c r="E1419" s="157"/>
      <c r="F1419" s="174"/>
      <c r="G1419" s="161">
        <f>SUM(G1417:G1418)</f>
        <v>1098.3406950000001</v>
      </c>
    </row>
    <row r="1420" spans="1:7" x14ac:dyDescent="0.2">
      <c r="A1420" s="142"/>
      <c r="B1420" s="142"/>
      <c r="C1420" s="142"/>
      <c r="D1420" s="193"/>
      <c r="E1420" s="157"/>
      <c r="F1420" s="174"/>
      <c r="G1420" s="158"/>
    </row>
    <row r="1421" spans="1:7" ht="41.25" x14ac:dyDescent="0.2">
      <c r="A1421" s="150" t="s">
        <v>426</v>
      </c>
      <c r="B1421" s="150" t="s">
        <v>427</v>
      </c>
      <c r="C1421" s="151" t="s">
        <v>3910</v>
      </c>
      <c r="D1421" s="193"/>
      <c r="E1421" s="157"/>
      <c r="F1421" s="174"/>
      <c r="G1421" s="161" t="s">
        <v>0</v>
      </c>
    </row>
    <row r="1422" spans="1:7" x14ac:dyDescent="0.2">
      <c r="A1422" s="142"/>
      <c r="B1422" s="142"/>
      <c r="C1422" s="142"/>
      <c r="D1422" s="193"/>
      <c r="E1422" s="157"/>
      <c r="F1422" s="174"/>
      <c r="G1422" s="176"/>
    </row>
    <row r="1423" spans="1:7" x14ac:dyDescent="0.2">
      <c r="A1423" s="271" t="s">
        <v>3275</v>
      </c>
      <c r="B1423" s="142"/>
      <c r="C1423" s="142"/>
      <c r="D1423" s="199" t="s">
        <v>263</v>
      </c>
      <c r="E1423" s="177" t="s">
        <v>262</v>
      </c>
      <c r="F1423" s="160" t="s">
        <v>3278</v>
      </c>
      <c r="G1423" s="186" t="s">
        <v>3279</v>
      </c>
    </row>
    <row r="1424" spans="1:7" ht="16.5" x14ac:dyDescent="0.2">
      <c r="A1424" s="142" t="s">
        <v>1884</v>
      </c>
      <c r="B1424" s="142"/>
      <c r="C1424" s="142"/>
      <c r="D1424" s="193"/>
      <c r="E1424" s="157"/>
      <c r="F1424" s="174"/>
      <c r="G1424" s="158"/>
    </row>
    <row r="1425" spans="1:7" ht="41.25" x14ac:dyDescent="0.2">
      <c r="A1425" s="153" t="s">
        <v>1853</v>
      </c>
      <c r="B1425" s="142"/>
      <c r="C1425" s="142" t="s">
        <v>1983</v>
      </c>
      <c r="D1425" s="200" t="s">
        <v>263</v>
      </c>
      <c r="E1425" s="179">
        <v>1</v>
      </c>
      <c r="F1425" s="180">
        <v>680.29428188246766</v>
      </c>
      <c r="G1425" s="170">
        <f>F1425*E1425</f>
        <v>680.29428188246766</v>
      </c>
    </row>
    <row r="1426" spans="1:7" x14ac:dyDescent="0.2">
      <c r="A1426" s="153" t="s">
        <v>1854</v>
      </c>
      <c r="B1426" s="153"/>
      <c r="C1426" s="153"/>
      <c r="D1426" s="200"/>
      <c r="E1426" s="178"/>
      <c r="F1426" s="181"/>
      <c r="G1426" s="170">
        <f>SUM(G1425)</f>
        <v>680.29428188246766</v>
      </c>
    </row>
    <row r="1427" spans="1:7" ht="16.5" x14ac:dyDescent="0.2">
      <c r="A1427" s="142" t="s">
        <v>1886</v>
      </c>
      <c r="B1427" s="142"/>
      <c r="C1427" s="142"/>
      <c r="D1427" s="193"/>
      <c r="E1427" s="157"/>
      <c r="F1427" s="174"/>
      <c r="G1427" s="158"/>
    </row>
    <row r="1428" spans="1:7" x14ac:dyDescent="0.2">
      <c r="A1428" s="153" t="s">
        <v>1984</v>
      </c>
      <c r="B1428" s="142"/>
      <c r="C1428" s="142"/>
      <c r="D1428" s="193"/>
      <c r="E1428" s="157"/>
      <c r="F1428" s="174"/>
      <c r="G1428" s="158"/>
    </row>
    <row r="1429" spans="1:7" x14ac:dyDescent="0.2">
      <c r="A1429" s="153" t="s">
        <v>1854</v>
      </c>
      <c r="B1429" s="153"/>
      <c r="C1429" s="153"/>
      <c r="D1429" s="200"/>
      <c r="E1429" s="178"/>
      <c r="F1429" s="181"/>
      <c r="G1429" s="158"/>
    </row>
    <row r="1430" spans="1:7" ht="24.75" x14ac:dyDescent="0.2">
      <c r="A1430" s="142" t="s">
        <v>1889</v>
      </c>
      <c r="B1430" s="142"/>
      <c r="C1430" s="142"/>
      <c r="D1430" s="193"/>
      <c r="E1430" s="157"/>
      <c r="F1430" s="174"/>
      <c r="G1430" s="158"/>
    </row>
    <row r="1431" spans="1:7" x14ac:dyDescent="0.2">
      <c r="A1431" s="153" t="s">
        <v>1854</v>
      </c>
      <c r="B1431" s="153"/>
      <c r="C1431" s="153"/>
      <c r="D1431" s="200"/>
      <c r="E1431" s="178"/>
      <c r="F1431" s="181"/>
      <c r="G1431" s="158"/>
    </row>
    <row r="1432" spans="1:7" x14ac:dyDescent="0.2">
      <c r="A1432" s="153" t="s">
        <v>3274</v>
      </c>
      <c r="B1432" s="153"/>
      <c r="C1432" s="153"/>
      <c r="D1432" s="200"/>
      <c r="E1432" s="178"/>
      <c r="F1432" s="181"/>
      <c r="G1432" s="170">
        <f>G1426+G1429+G1431</f>
        <v>680.29428188246766</v>
      </c>
    </row>
    <row r="1433" spans="1:7" x14ac:dyDescent="0.2">
      <c r="A1433" s="153" t="s">
        <v>3273</v>
      </c>
      <c r="B1433" s="153"/>
      <c r="C1433" s="153"/>
      <c r="D1433" s="200"/>
      <c r="E1433" s="178"/>
      <c r="F1433" s="182">
        <v>0.2303</v>
      </c>
      <c r="G1433" s="170">
        <f>F1433*G1432</f>
        <v>156.6717731175323</v>
      </c>
    </row>
    <row r="1434" spans="1:7" ht="16.5" x14ac:dyDescent="0.2">
      <c r="A1434" s="142" t="s">
        <v>3280</v>
      </c>
      <c r="B1434" s="142"/>
      <c r="C1434" s="142"/>
      <c r="D1434" s="193"/>
      <c r="E1434" s="157"/>
      <c r="F1434" s="174"/>
      <c r="G1434" s="161">
        <f>SUM(G1432:G1433)</f>
        <v>836.96605499999998</v>
      </c>
    </row>
    <row r="1435" spans="1:7" x14ac:dyDescent="0.2">
      <c r="A1435" s="142"/>
      <c r="B1435" s="142"/>
      <c r="C1435" s="142"/>
      <c r="D1435" s="193"/>
      <c r="E1435" s="157"/>
      <c r="F1435" s="174"/>
      <c r="G1435" s="158"/>
    </row>
    <row r="1436" spans="1:7" ht="41.25" x14ac:dyDescent="0.2">
      <c r="A1436" s="150" t="s">
        <v>428</v>
      </c>
      <c r="B1436" s="150" t="s">
        <v>429</v>
      </c>
      <c r="C1436" s="151" t="s">
        <v>3911</v>
      </c>
      <c r="D1436" s="193"/>
      <c r="E1436" s="157"/>
      <c r="F1436" s="174"/>
      <c r="G1436" s="161" t="s">
        <v>0</v>
      </c>
    </row>
    <row r="1437" spans="1:7" x14ac:dyDescent="0.2">
      <c r="A1437" s="142"/>
      <c r="B1437" s="142"/>
      <c r="C1437" s="142"/>
      <c r="D1437" s="193"/>
      <c r="E1437" s="157"/>
      <c r="F1437" s="174"/>
      <c r="G1437" s="176"/>
    </row>
    <row r="1438" spans="1:7" x14ac:dyDescent="0.2">
      <c r="A1438" s="271" t="s">
        <v>3275</v>
      </c>
      <c r="B1438" s="142"/>
      <c r="C1438" s="142"/>
      <c r="D1438" s="199" t="s">
        <v>263</v>
      </c>
      <c r="E1438" s="177" t="s">
        <v>262</v>
      </c>
      <c r="F1438" s="160" t="s">
        <v>3278</v>
      </c>
      <c r="G1438" s="186" t="s">
        <v>3279</v>
      </c>
    </row>
    <row r="1439" spans="1:7" ht="16.5" x14ac:dyDescent="0.2">
      <c r="A1439" s="142" t="s">
        <v>1884</v>
      </c>
      <c r="B1439" s="142"/>
      <c r="C1439" s="142"/>
      <c r="D1439" s="193"/>
      <c r="E1439" s="157"/>
      <c r="F1439" s="174"/>
      <c r="G1439" s="158"/>
    </row>
    <row r="1440" spans="1:7" ht="41.25" x14ac:dyDescent="0.2">
      <c r="A1440" s="153" t="s">
        <v>1853</v>
      </c>
      <c r="B1440" s="142"/>
      <c r="C1440" s="142" t="s">
        <v>1985</v>
      </c>
      <c r="D1440" s="200" t="s">
        <v>263</v>
      </c>
      <c r="E1440" s="179">
        <v>1</v>
      </c>
      <c r="F1440" s="180">
        <v>752.03422336015615</v>
      </c>
      <c r="G1440" s="170">
        <f>F1440*E1440</f>
        <v>752.03422336015615</v>
      </c>
    </row>
    <row r="1441" spans="1:7" x14ac:dyDescent="0.2">
      <c r="A1441" s="153" t="s">
        <v>1854</v>
      </c>
      <c r="B1441" s="153"/>
      <c r="C1441" s="153"/>
      <c r="D1441" s="200"/>
      <c r="E1441" s="178"/>
      <c r="F1441" s="181"/>
      <c r="G1441" s="170">
        <f>SUM(G1440)</f>
        <v>752.03422336015615</v>
      </c>
    </row>
    <row r="1442" spans="1:7" ht="16.5" x14ac:dyDescent="0.2">
      <c r="A1442" s="142" t="s">
        <v>1886</v>
      </c>
      <c r="B1442" s="142"/>
      <c r="C1442" s="142"/>
      <c r="D1442" s="193"/>
      <c r="E1442" s="157"/>
      <c r="F1442" s="174"/>
      <c r="G1442" s="158"/>
    </row>
    <row r="1443" spans="1:7" x14ac:dyDescent="0.2">
      <c r="A1443" s="153" t="s">
        <v>1854</v>
      </c>
      <c r="B1443" s="153"/>
      <c r="C1443" s="153"/>
      <c r="D1443" s="200"/>
      <c r="E1443" s="178"/>
      <c r="F1443" s="181"/>
      <c r="G1443" s="158"/>
    </row>
    <row r="1444" spans="1:7" ht="24.75" x14ac:dyDescent="0.2">
      <c r="A1444" s="142" t="s">
        <v>1889</v>
      </c>
      <c r="B1444" s="142"/>
      <c r="C1444" s="142"/>
      <c r="D1444" s="193"/>
      <c r="E1444" s="157"/>
      <c r="F1444" s="174"/>
      <c r="G1444" s="158"/>
    </row>
    <row r="1445" spans="1:7" x14ac:dyDescent="0.2">
      <c r="A1445" s="153" t="s">
        <v>1854</v>
      </c>
      <c r="B1445" s="153"/>
      <c r="C1445" s="153"/>
      <c r="D1445" s="200"/>
      <c r="E1445" s="178"/>
      <c r="F1445" s="181"/>
      <c r="G1445" s="158"/>
    </row>
    <row r="1446" spans="1:7" x14ac:dyDescent="0.2">
      <c r="A1446" s="153" t="s">
        <v>3274</v>
      </c>
      <c r="B1446" s="153"/>
      <c r="C1446" s="153"/>
      <c r="D1446" s="200"/>
      <c r="E1446" s="178"/>
      <c r="F1446" s="181"/>
      <c r="G1446" s="170">
        <f>G1441+G1443+G1445</f>
        <v>752.03422336015615</v>
      </c>
    </row>
    <row r="1447" spans="1:7" x14ac:dyDescent="0.2">
      <c r="A1447" s="153" t="s">
        <v>3273</v>
      </c>
      <c r="B1447" s="153"/>
      <c r="C1447" s="153"/>
      <c r="D1447" s="200"/>
      <c r="E1447" s="178"/>
      <c r="F1447" s="182">
        <v>0.2303</v>
      </c>
      <c r="G1447" s="170">
        <f>F1447*G1446</f>
        <v>173.19348163984395</v>
      </c>
    </row>
    <row r="1448" spans="1:7" ht="16.5" x14ac:dyDescent="0.2">
      <c r="A1448" s="142" t="s">
        <v>3280</v>
      </c>
      <c r="B1448" s="142"/>
      <c r="C1448" s="142"/>
      <c r="D1448" s="193"/>
      <c r="E1448" s="157"/>
      <c r="F1448" s="174"/>
      <c r="G1448" s="161">
        <f>SUM(G1446:G1447)</f>
        <v>925.22770500000013</v>
      </c>
    </row>
    <row r="1449" spans="1:7" x14ac:dyDescent="0.2">
      <c r="A1449" s="142"/>
      <c r="B1449" s="142"/>
      <c r="C1449" s="142"/>
      <c r="D1449" s="193"/>
      <c r="E1449" s="157"/>
      <c r="F1449" s="174"/>
      <c r="G1449" s="158"/>
    </row>
    <row r="1450" spans="1:7" ht="41.25" x14ac:dyDescent="0.2">
      <c r="A1450" s="150" t="s">
        <v>430</v>
      </c>
      <c r="B1450" s="150" t="s">
        <v>431</v>
      </c>
      <c r="C1450" s="151" t="s">
        <v>3912</v>
      </c>
      <c r="D1450" s="193"/>
      <c r="E1450" s="157"/>
      <c r="F1450" s="174"/>
      <c r="G1450" s="161" t="s">
        <v>0</v>
      </c>
    </row>
    <row r="1451" spans="1:7" x14ac:dyDescent="0.2">
      <c r="A1451" s="142"/>
      <c r="B1451" s="142"/>
      <c r="C1451" s="142"/>
      <c r="D1451" s="193"/>
      <c r="E1451" s="157"/>
      <c r="F1451" s="174"/>
      <c r="G1451" s="176"/>
    </row>
    <row r="1452" spans="1:7" x14ac:dyDescent="0.2">
      <c r="A1452" s="271" t="s">
        <v>3275</v>
      </c>
      <c r="B1452" s="142"/>
      <c r="C1452" s="142"/>
      <c r="D1452" s="199" t="s">
        <v>263</v>
      </c>
      <c r="E1452" s="177" t="s">
        <v>262</v>
      </c>
      <c r="F1452" s="160" t="s">
        <v>3278</v>
      </c>
      <c r="G1452" s="186" t="s">
        <v>3279</v>
      </c>
    </row>
    <row r="1453" spans="1:7" ht="16.5" x14ac:dyDescent="0.2">
      <c r="A1453" s="142" t="s">
        <v>1884</v>
      </c>
      <c r="B1453" s="142"/>
      <c r="C1453" s="142"/>
      <c r="D1453" s="193"/>
      <c r="E1453" s="157"/>
      <c r="F1453" s="174"/>
      <c r="G1453" s="158"/>
    </row>
    <row r="1454" spans="1:7" ht="41.25" x14ac:dyDescent="0.2">
      <c r="A1454" s="153" t="s">
        <v>1853</v>
      </c>
      <c r="B1454" s="142"/>
      <c r="C1454" s="142" t="s">
        <v>1986</v>
      </c>
      <c r="D1454" s="200" t="s">
        <v>263</v>
      </c>
      <c r="E1454" s="179">
        <v>1</v>
      </c>
      <c r="F1454" s="180">
        <v>855.78784442818824</v>
      </c>
      <c r="G1454" s="170">
        <f>F1454*E1454</f>
        <v>855.78784442818824</v>
      </c>
    </row>
    <row r="1455" spans="1:7" x14ac:dyDescent="0.2">
      <c r="A1455" s="153" t="s">
        <v>1854</v>
      </c>
      <c r="B1455" s="153"/>
      <c r="C1455" s="153"/>
      <c r="D1455" s="200"/>
      <c r="E1455" s="178"/>
      <c r="F1455" s="181"/>
      <c r="G1455" s="170">
        <f>SUM(G1454)</f>
        <v>855.78784442818824</v>
      </c>
    </row>
    <row r="1456" spans="1:7" ht="16.5" x14ac:dyDescent="0.2">
      <c r="A1456" s="142" t="s">
        <v>1886</v>
      </c>
      <c r="B1456" s="142"/>
      <c r="C1456" s="142"/>
      <c r="D1456" s="193"/>
      <c r="E1456" s="157"/>
      <c r="F1456" s="174"/>
      <c r="G1456" s="158"/>
    </row>
    <row r="1457" spans="1:7" x14ac:dyDescent="0.2">
      <c r="A1457" s="153" t="s">
        <v>1984</v>
      </c>
      <c r="B1457" s="142"/>
      <c r="C1457" s="142"/>
      <c r="D1457" s="193"/>
      <c r="E1457" s="157"/>
      <c r="F1457" s="174"/>
      <c r="G1457" s="158"/>
    </row>
    <row r="1458" spans="1:7" x14ac:dyDescent="0.2">
      <c r="A1458" s="153" t="s">
        <v>1854</v>
      </c>
      <c r="B1458" s="153"/>
      <c r="C1458" s="153"/>
      <c r="D1458" s="200"/>
      <c r="E1458" s="178"/>
      <c r="F1458" s="181"/>
      <c r="G1458" s="158"/>
    </row>
    <row r="1459" spans="1:7" ht="24.75" x14ac:dyDescent="0.2">
      <c r="A1459" s="142" t="s">
        <v>1889</v>
      </c>
      <c r="B1459" s="142"/>
      <c r="C1459" s="142"/>
      <c r="D1459" s="193"/>
      <c r="E1459" s="157"/>
      <c r="F1459" s="174"/>
      <c r="G1459" s="158"/>
    </row>
    <row r="1460" spans="1:7" x14ac:dyDescent="0.2">
      <c r="A1460" s="153" t="s">
        <v>1854</v>
      </c>
      <c r="B1460" s="153"/>
      <c r="C1460" s="153"/>
      <c r="D1460" s="200"/>
      <c r="E1460" s="178"/>
      <c r="F1460" s="181"/>
      <c r="G1460" s="158"/>
    </row>
    <row r="1461" spans="1:7" x14ac:dyDescent="0.2">
      <c r="A1461" s="153" t="s">
        <v>3274</v>
      </c>
      <c r="B1461" s="153"/>
      <c r="C1461" s="153"/>
      <c r="D1461" s="200"/>
      <c r="E1461" s="178"/>
      <c r="F1461" s="181"/>
      <c r="G1461" s="170">
        <f>G1455+G1458+G1460</f>
        <v>855.78784442818824</v>
      </c>
    </row>
    <row r="1462" spans="1:7" x14ac:dyDescent="0.2">
      <c r="A1462" s="153" t="s">
        <v>3273</v>
      </c>
      <c r="B1462" s="153"/>
      <c r="C1462" s="153"/>
      <c r="D1462" s="200"/>
      <c r="E1462" s="178"/>
      <c r="F1462" s="182">
        <v>0.2303</v>
      </c>
      <c r="G1462" s="170">
        <f>F1462*G1461</f>
        <v>197.08794057181174</v>
      </c>
    </row>
    <row r="1463" spans="1:7" ht="16.5" x14ac:dyDescent="0.2">
      <c r="A1463" s="142" t="s">
        <v>3280</v>
      </c>
      <c r="B1463" s="142"/>
      <c r="C1463" s="142"/>
      <c r="D1463" s="193"/>
      <c r="E1463" s="157"/>
      <c r="F1463" s="174"/>
      <c r="G1463" s="161">
        <f>SUM(G1461:G1462)</f>
        <v>1052.875785</v>
      </c>
    </row>
    <row r="1464" spans="1:7" x14ac:dyDescent="0.2">
      <c r="A1464" s="142"/>
      <c r="B1464" s="142"/>
      <c r="C1464" s="142"/>
      <c r="D1464" s="193"/>
      <c r="E1464" s="157"/>
      <c r="F1464" s="174"/>
      <c r="G1464" s="158"/>
    </row>
    <row r="1465" spans="1:7" ht="33" x14ac:dyDescent="0.2">
      <c r="A1465" s="150" t="s">
        <v>432</v>
      </c>
      <c r="B1465" s="150" t="s">
        <v>433</v>
      </c>
      <c r="C1465" s="151" t="s">
        <v>4055</v>
      </c>
      <c r="D1465" s="193"/>
      <c r="E1465" s="157"/>
      <c r="F1465" s="174"/>
      <c r="G1465" s="161" t="s">
        <v>0</v>
      </c>
    </row>
    <row r="1466" spans="1:7" x14ac:dyDescent="0.2">
      <c r="A1466" s="142"/>
      <c r="B1466" s="142"/>
      <c r="C1466" s="142"/>
      <c r="D1466" s="193"/>
      <c r="E1466" s="157"/>
      <c r="F1466" s="174"/>
      <c r="G1466" s="176"/>
    </row>
    <row r="1467" spans="1:7" x14ac:dyDescent="0.2">
      <c r="A1467" s="271" t="s">
        <v>3275</v>
      </c>
      <c r="B1467" s="142"/>
      <c r="C1467" s="142"/>
      <c r="D1467" s="199" t="s">
        <v>263</v>
      </c>
      <c r="E1467" s="177" t="s">
        <v>262</v>
      </c>
      <c r="F1467" s="160" t="s">
        <v>3278</v>
      </c>
      <c r="G1467" s="186" t="s">
        <v>3279</v>
      </c>
    </row>
    <row r="1468" spans="1:7" ht="16.5" x14ac:dyDescent="0.2">
      <c r="A1468" s="142" t="s">
        <v>1884</v>
      </c>
      <c r="B1468" s="142"/>
      <c r="C1468" s="142"/>
      <c r="D1468" s="193"/>
      <c r="E1468" s="157"/>
      <c r="F1468" s="174"/>
      <c r="G1468" s="158"/>
    </row>
    <row r="1469" spans="1:7" ht="33" x14ac:dyDescent="0.2">
      <c r="A1469" s="153" t="s">
        <v>1853</v>
      </c>
      <c r="B1469" s="142"/>
      <c r="C1469" s="142" t="s">
        <v>1987</v>
      </c>
      <c r="D1469" s="200" t="s">
        <v>263</v>
      </c>
      <c r="E1469" s="179">
        <v>1</v>
      </c>
      <c r="F1469" s="180">
        <v>463.36533772250669</v>
      </c>
      <c r="G1469" s="170">
        <f>F1469*E1469</f>
        <v>463.36533772250669</v>
      </c>
    </row>
    <row r="1470" spans="1:7" x14ac:dyDescent="0.2">
      <c r="A1470" s="153" t="s">
        <v>1988</v>
      </c>
      <c r="B1470" s="142"/>
      <c r="C1470" s="142"/>
      <c r="D1470" s="193"/>
      <c r="E1470" s="157"/>
      <c r="F1470" s="174"/>
      <c r="G1470" s="158"/>
    </row>
    <row r="1471" spans="1:7" x14ac:dyDescent="0.2">
      <c r="A1471" s="152">
        <v>38124</v>
      </c>
      <c r="B1471" s="142"/>
      <c r="C1471" s="142"/>
      <c r="D1471" s="193"/>
      <c r="E1471" s="157"/>
      <c r="F1471" s="174"/>
      <c r="G1471" s="158"/>
    </row>
    <row r="1472" spans="1:7" x14ac:dyDescent="0.2">
      <c r="A1472" s="153" t="s">
        <v>1854</v>
      </c>
      <c r="B1472" s="153"/>
      <c r="C1472" s="153"/>
      <c r="D1472" s="200"/>
      <c r="E1472" s="178"/>
      <c r="F1472" s="181"/>
      <c r="G1472" s="170">
        <f>SUM(G1469:G1471)</f>
        <v>463.36533772250669</v>
      </c>
    </row>
    <row r="1473" spans="1:7" ht="16.5" x14ac:dyDescent="0.2">
      <c r="A1473" s="142" t="s">
        <v>1886</v>
      </c>
      <c r="B1473" s="142"/>
      <c r="C1473" s="142"/>
      <c r="D1473" s="193"/>
      <c r="E1473" s="157"/>
      <c r="F1473" s="174"/>
      <c r="G1473" s="158"/>
    </row>
    <row r="1474" spans="1:7" x14ac:dyDescent="0.2">
      <c r="A1474" s="153" t="s">
        <v>1984</v>
      </c>
      <c r="B1474" s="142"/>
      <c r="C1474" s="142"/>
      <c r="D1474" s="193"/>
      <c r="E1474" s="157"/>
      <c r="F1474" s="174"/>
      <c r="G1474" s="158"/>
    </row>
    <row r="1475" spans="1:7" x14ac:dyDescent="0.2">
      <c r="A1475" s="153" t="s">
        <v>1861</v>
      </c>
      <c r="B1475" s="142"/>
      <c r="C1475" s="142"/>
      <c r="D1475" s="193"/>
      <c r="E1475" s="157"/>
      <c r="F1475" s="174"/>
      <c r="G1475" s="158"/>
    </row>
    <row r="1476" spans="1:7" x14ac:dyDescent="0.2">
      <c r="A1476" s="153" t="s">
        <v>1854</v>
      </c>
      <c r="B1476" s="153"/>
      <c r="C1476" s="153"/>
      <c r="D1476" s="200"/>
      <c r="E1476" s="178"/>
      <c r="F1476" s="181"/>
      <c r="G1476" s="158"/>
    </row>
    <row r="1477" spans="1:7" ht="24.75" x14ac:dyDescent="0.2">
      <c r="A1477" s="142" t="s">
        <v>1889</v>
      </c>
      <c r="B1477" s="142"/>
      <c r="C1477" s="142"/>
      <c r="D1477" s="193"/>
      <c r="E1477" s="157"/>
      <c r="F1477" s="174"/>
      <c r="G1477" s="158"/>
    </row>
    <row r="1478" spans="1:7" x14ac:dyDescent="0.2">
      <c r="A1478" s="153" t="s">
        <v>1854</v>
      </c>
      <c r="B1478" s="153"/>
      <c r="C1478" s="153"/>
      <c r="D1478" s="200"/>
      <c r="E1478" s="178"/>
      <c r="F1478" s="181"/>
      <c r="G1478" s="158"/>
    </row>
    <row r="1479" spans="1:7" x14ac:dyDescent="0.2">
      <c r="A1479" s="153" t="s">
        <v>3274</v>
      </c>
      <c r="B1479" s="153"/>
      <c r="C1479" s="153"/>
      <c r="D1479" s="200"/>
      <c r="E1479" s="178"/>
      <c r="F1479" s="181"/>
      <c r="G1479" s="170">
        <f>G1472+G1476+G1478</f>
        <v>463.36533772250669</v>
      </c>
    </row>
    <row r="1480" spans="1:7" x14ac:dyDescent="0.2">
      <c r="A1480" s="153" t="s">
        <v>3273</v>
      </c>
      <c r="B1480" s="153"/>
      <c r="C1480" s="153"/>
      <c r="D1480" s="200"/>
      <c r="E1480" s="178"/>
      <c r="F1480" s="182">
        <v>0.2303</v>
      </c>
      <c r="G1480" s="170">
        <f>F1480*G1479</f>
        <v>106.7130372774933</v>
      </c>
    </row>
    <row r="1481" spans="1:7" ht="16.5" x14ac:dyDescent="0.2">
      <c r="A1481" s="142" t="s">
        <v>3280</v>
      </c>
      <c r="B1481" s="142"/>
      <c r="C1481" s="142"/>
      <c r="D1481" s="193"/>
      <c r="E1481" s="157"/>
      <c r="F1481" s="174"/>
      <c r="G1481" s="161">
        <f>SUM(G1479:G1480)</f>
        <v>570.07837500000005</v>
      </c>
    </row>
    <row r="1482" spans="1:7" x14ac:dyDescent="0.2">
      <c r="A1482" s="142"/>
      <c r="B1482" s="142"/>
      <c r="C1482" s="142"/>
      <c r="D1482" s="193"/>
      <c r="E1482" s="157"/>
      <c r="F1482" s="174"/>
      <c r="G1482" s="158"/>
    </row>
    <row r="1483" spans="1:7" ht="57.75" x14ac:dyDescent="0.2">
      <c r="A1483" s="150" t="s">
        <v>434</v>
      </c>
      <c r="B1483" s="150" t="s">
        <v>435</v>
      </c>
      <c r="C1483" s="151" t="s">
        <v>3913</v>
      </c>
      <c r="D1483" s="193"/>
      <c r="E1483" s="157"/>
      <c r="F1483" s="174"/>
      <c r="G1483" s="161" t="s">
        <v>0</v>
      </c>
    </row>
    <row r="1484" spans="1:7" x14ac:dyDescent="0.2">
      <c r="A1484" s="142"/>
      <c r="B1484" s="142"/>
      <c r="C1484" s="142"/>
      <c r="D1484" s="193"/>
      <c r="E1484" s="157"/>
      <c r="F1484" s="174"/>
      <c r="G1484" s="176"/>
    </row>
    <row r="1485" spans="1:7" x14ac:dyDescent="0.2">
      <c r="A1485" s="271" t="s">
        <v>3275</v>
      </c>
      <c r="B1485" s="142"/>
      <c r="C1485" s="142"/>
      <c r="D1485" s="199" t="s">
        <v>263</v>
      </c>
      <c r="E1485" s="177" t="s">
        <v>262</v>
      </c>
      <c r="F1485" s="160" t="s">
        <v>3278</v>
      </c>
      <c r="G1485" s="186" t="s">
        <v>3279</v>
      </c>
    </row>
    <row r="1486" spans="1:7" ht="16.5" x14ac:dyDescent="0.2">
      <c r="A1486" s="142" t="s">
        <v>1884</v>
      </c>
      <c r="B1486" s="142"/>
      <c r="C1486" s="142"/>
      <c r="D1486" s="193"/>
      <c r="E1486" s="157"/>
      <c r="F1486" s="174"/>
      <c r="G1486" s="158"/>
    </row>
    <row r="1487" spans="1:7" ht="57.75" x14ac:dyDescent="0.2">
      <c r="A1487" s="153" t="s">
        <v>1853</v>
      </c>
      <c r="B1487" s="142"/>
      <c r="C1487" s="142" t="s">
        <v>1989</v>
      </c>
      <c r="D1487" s="200" t="s">
        <v>263</v>
      </c>
      <c r="E1487" s="179">
        <v>1</v>
      </c>
      <c r="F1487" s="180">
        <v>1647.6704096561814</v>
      </c>
      <c r="G1487" s="170">
        <f>F1487*E1487</f>
        <v>1647.6704096561814</v>
      </c>
    </row>
    <row r="1488" spans="1:7" x14ac:dyDescent="0.2">
      <c r="A1488" s="152">
        <v>38124</v>
      </c>
      <c r="B1488" s="142"/>
      <c r="C1488" s="142"/>
      <c r="D1488" s="193"/>
      <c r="E1488" s="157"/>
      <c r="F1488" s="174"/>
      <c r="G1488" s="158"/>
    </row>
    <row r="1489" spans="1:7" x14ac:dyDescent="0.2">
      <c r="A1489" s="153" t="s">
        <v>1854</v>
      </c>
      <c r="B1489" s="153"/>
      <c r="C1489" s="153"/>
      <c r="D1489" s="200"/>
      <c r="E1489" s="178"/>
      <c r="F1489" s="181"/>
      <c r="G1489" s="170">
        <f>SUM(G1487:G1488)</f>
        <v>1647.6704096561814</v>
      </c>
    </row>
    <row r="1490" spans="1:7" ht="16.5" x14ac:dyDescent="0.2">
      <c r="A1490" s="142" t="s">
        <v>1886</v>
      </c>
      <c r="B1490" s="142"/>
      <c r="C1490" s="142"/>
      <c r="D1490" s="193"/>
      <c r="E1490" s="157"/>
      <c r="F1490" s="174"/>
      <c r="G1490" s="158"/>
    </row>
    <row r="1491" spans="1:7" x14ac:dyDescent="0.2">
      <c r="A1491" s="153" t="s">
        <v>1984</v>
      </c>
      <c r="B1491" s="142"/>
      <c r="C1491" s="142"/>
      <c r="D1491" s="193"/>
      <c r="E1491" s="157"/>
      <c r="F1491" s="174"/>
      <c r="G1491" s="158"/>
    </row>
    <row r="1492" spans="1:7" x14ac:dyDescent="0.2">
      <c r="A1492" s="153" t="s">
        <v>1861</v>
      </c>
      <c r="B1492" s="142"/>
      <c r="C1492" s="142"/>
      <c r="D1492" s="193"/>
      <c r="E1492" s="157"/>
      <c r="F1492" s="174"/>
      <c r="G1492" s="158"/>
    </row>
    <row r="1493" spans="1:7" x14ac:dyDescent="0.2">
      <c r="A1493" s="153" t="s">
        <v>1854</v>
      </c>
      <c r="B1493" s="153"/>
      <c r="C1493" s="153"/>
      <c r="D1493" s="200"/>
      <c r="E1493" s="178"/>
      <c r="F1493" s="181"/>
      <c r="G1493" s="158"/>
    </row>
    <row r="1494" spans="1:7" ht="24.75" x14ac:dyDescent="0.2">
      <c r="A1494" s="142" t="s">
        <v>1889</v>
      </c>
      <c r="B1494" s="142"/>
      <c r="C1494" s="142"/>
      <c r="D1494" s="193"/>
      <c r="E1494" s="157"/>
      <c r="F1494" s="174"/>
      <c r="G1494" s="158"/>
    </row>
    <row r="1495" spans="1:7" x14ac:dyDescent="0.2">
      <c r="A1495" s="153" t="s">
        <v>1854</v>
      </c>
      <c r="B1495" s="153"/>
      <c r="C1495" s="153"/>
      <c r="D1495" s="200"/>
      <c r="E1495" s="178"/>
      <c r="F1495" s="181"/>
      <c r="G1495" s="158"/>
    </row>
    <row r="1496" spans="1:7" x14ac:dyDescent="0.2">
      <c r="A1496" s="153" t="s">
        <v>3274</v>
      </c>
      <c r="B1496" s="153"/>
      <c r="C1496" s="153"/>
      <c r="D1496" s="200"/>
      <c r="E1496" s="178"/>
      <c r="F1496" s="181"/>
      <c r="G1496" s="170">
        <f>G1489+G1493+G1495</f>
        <v>1647.6704096561814</v>
      </c>
    </row>
    <row r="1497" spans="1:7" x14ac:dyDescent="0.2">
      <c r="A1497" s="153" t="s">
        <v>3273</v>
      </c>
      <c r="B1497" s="153"/>
      <c r="C1497" s="153"/>
      <c r="D1497" s="200"/>
      <c r="E1497" s="178"/>
      <c r="F1497" s="182">
        <v>0.2303</v>
      </c>
      <c r="G1497" s="170">
        <f>F1497*G1496</f>
        <v>379.45849534381858</v>
      </c>
    </row>
    <row r="1498" spans="1:7" ht="16.5" x14ac:dyDescent="0.2">
      <c r="A1498" s="142" t="s">
        <v>3280</v>
      </c>
      <c r="B1498" s="142"/>
      <c r="C1498" s="142"/>
      <c r="D1498" s="193"/>
      <c r="E1498" s="157"/>
      <c r="F1498" s="174"/>
      <c r="G1498" s="161">
        <f>SUM(G1496:G1497)</f>
        <v>2027.128905</v>
      </c>
    </row>
    <row r="1499" spans="1:7" x14ac:dyDescent="0.2">
      <c r="A1499" s="142"/>
      <c r="B1499" s="142"/>
      <c r="C1499" s="142"/>
      <c r="D1499" s="193"/>
      <c r="E1499" s="157"/>
      <c r="F1499" s="174"/>
      <c r="G1499" s="158"/>
    </row>
    <row r="1500" spans="1:7" ht="33" x14ac:dyDescent="0.2">
      <c r="A1500" s="143" t="s">
        <v>438</v>
      </c>
      <c r="B1500" s="143" t="s">
        <v>439</v>
      </c>
      <c r="C1500" s="143" t="s">
        <v>4056</v>
      </c>
      <c r="D1500" s="194"/>
      <c r="E1500" s="159"/>
      <c r="F1500" s="160"/>
      <c r="G1500" s="161" t="s">
        <v>3281</v>
      </c>
    </row>
    <row r="1501" spans="1:7" x14ac:dyDescent="0.2">
      <c r="A1501" s="144"/>
      <c r="B1501" s="144"/>
      <c r="C1501" s="144"/>
      <c r="D1501" s="195"/>
      <c r="E1501" s="162"/>
      <c r="F1501" s="160"/>
      <c r="G1501" s="163"/>
    </row>
    <row r="1502" spans="1:7" x14ac:dyDescent="0.2">
      <c r="A1502" s="143" t="s">
        <v>3275</v>
      </c>
      <c r="B1502" s="144"/>
      <c r="C1502" s="144"/>
      <c r="D1502" s="196" t="s">
        <v>263</v>
      </c>
      <c r="E1502" s="164" t="s">
        <v>262</v>
      </c>
      <c r="F1502" s="160" t="s">
        <v>3278</v>
      </c>
      <c r="G1502" s="186" t="s">
        <v>3279</v>
      </c>
    </row>
    <row r="1503" spans="1:7" ht="16.5" x14ac:dyDescent="0.2">
      <c r="A1503" s="144" t="s">
        <v>1884</v>
      </c>
      <c r="B1503" s="144"/>
      <c r="C1503" s="144"/>
      <c r="D1503" s="195"/>
      <c r="E1503" s="162"/>
      <c r="F1503" s="160"/>
      <c r="G1503" s="167"/>
    </row>
    <row r="1504" spans="1:7" ht="16.5" x14ac:dyDescent="0.2">
      <c r="A1504" s="147" t="s">
        <v>1853</v>
      </c>
      <c r="B1504" s="148"/>
      <c r="C1504" s="149" t="s">
        <v>2829</v>
      </c>
      <c r="D1504" s="198" t="s">
        <v>33</v>
      </c>
      <c r="E1504" s="171">
        <v>1</v>
      </c>
      <c r="F1504" s="172">
        <v>495.55854669592787</v>
      </c>
      <c r="G1504" s="170">
        <f>F1504*E1504</f>
        <v>495.55854669592787</v>
      </c>
    </row>
    <row r="1505" spans="1:7" x14ac:dyDescent="0.2">
      <c r="A1505" s="146" t="s">
        <v>1854</v>
      </c>
      <c r="B1505" s="146"/>
      <c r="C1505" s="146"/>
      <c r="D1505" s="197"/>
      <c r="E1505" s="168"/>
      <c r="F1505" s="169"/>
      <c r="G1505" s="170">
        <f>SUM(G1504:G1504)</f>
        <v>495.55854669592787</v>
      </c>
    </row>
    <row r="1506" spans="1:7" ht="16.5" x14ac:dyDescent="0.2">
      <c r="A1506" s="144" t="s">
        <v>1886</v>
      </c>
      <c r="B1506" s="144"/>
      <c r="C1506" s="144"/>
      <c r="D1506" s="195"/>
      <c r="E1506" s="162"/>
      <c r="F1506" s="160"/>
      <c r="G1506" s="167"/>
    </row>
    <row r="1507" spans="1:7" x14ac:dyDescent="0.2">
      <c r="A1507" s="146" t="s">
        <v>1854</v>
      </c>
      <c r="B1507" s="146"/>
      <c r="C1507" s="146"/>
      <c r="D1507" s="197"/>
      <c r="E1507" s="168"/>
      <c r="F1507" s="169"/>
      <c r="G1507" s="170">
        <v>0</v>
      </c>
    </row>
    <row r="1508" spans="1:7" ht="24.75" x14ac:dyDescent="0.2">
      <c r="A1508" s="144" t="s">
        <v>1889</v>
      </c>
      <c r="B1508" s="144"/>
      <c r="C1508" s="144"/>
      <c r="D1508" s="195"/>
      <c r="E1508" s="162"/>
      <c r="F1508" s="160"/>
      <c r="G1508" s="167"/>
    </row>
    <row r="1509" spans="1:7" x14ac:dyDescent="0.2">
      <c r="A1509" s="146" t="s">
        <v>1854</v>
      </c>
      <c r="B1509" s="146"/>
      <c r="C1509" s="146"/>
      <c r="D1509" s="197"/>
      <c r="E1509" s="168"/>
      <c r="F1509" s="169"/>
      <c r="G1509" s="170">
        <v>0</v>
      </c>
    </row>
    <row r="1510" spans="1:7" x14ac:dyDescent="0.2">
      <c r="A1510" s="146" t="s">
        <v>3274</v>
      </c>
      <c r="B1510" s="146"/>
      <c r="C1510" s="146"/>
      <c r="D1510" s="197"/>
      <c r="E1510" s="168"/>
      <c r="F1510" s="169"/>
      <c r="G1510" s="170">
        <f>G1505+G1507+G1509</f>
        <v>495.55854669592787</v>
      </c>
    </row>
    <row r="1511" spans="1:7" x14ac:dyDescent="0.2">
      <c r="A1511" s="146" t="s">
        <v>3273</v>
      </c>
      <c r="B1511" s="146"/>
      <c r="C1511" s="146"/>
      <c r="D1511" s="197"/>
      <c r="E1511" s="168"/>
      <c r="F1511" s="173">
        <v>0.2303</v>
      </c>
      <c r="G1511" s="170">
        <f>F1511*G1510</f>
        <v>114.12713330407219</v>
      </c>
    </row>
    <row r="1512" spans="1:7" ht="16.5" x14ac:dyDescent="0.2">
      <c r="A1512" s="144" t="s">
        <v>3280</v>
      </c>
      <c r="B1512" s="144"/>
      <c r="C1512" s="144"/>
      <c r="D1512" s="195"/>
      <c r="E1512" s="162"/>
      <c r="F1512" s="160"/>
      <c r="G1512" s="161">
        <f>SUM(G1510:G1511)</f>
        <v>609.68568000000005</v>
      </c>
    </row>
    <row r="1513" spans="1:7" x14ac:dyDescent="0.2">
      <c r="A1513" s="142"/>
      <c r="B1513" s="142"/>
      <c r="C1513" s="142"/>
      <c r="D1513" s="193"/>
      <c r="E1513" s="157"/>
      <c r="F1513" s="174"/>
      <c r="G1513" s="158"/>
    </row>
    <row r="1514" spans="1:7" ht="24.75" x14ac:dyDescent="0.2">
      <c r="A1514" s="143" t="s">
        <v>440</v>
      </c>
      <c r="B1514" s="143" t="s">
        <v>439</v>
      </c>
      <c r="C1514" s="143" t="s">
        <v>3914</v>
      </c>
      <c r="D1514" s="194"/>
      <c r="E1514" s="159"/>
      <c r="F1514" s="160"/>
      <c r="G1514" s="161" t="s">
        <v>3281</v>
      </c>
    </row>
    <row r="1515" spans="1:7" x14ac:dyDescent="0.2">
      <c r="A1515" s="144"/>
      <c r="B1515" s="144"/>
      <c r="C1515" s="144"/>
      <c r="D1515" s="195"/>
      <c r="E1515" s="162"/>
      <c r="F1515" s="160"/>
      <c r="G1515" s="163"/>
    </row>
    <row r="1516" spans="1:7" x14ac:dyDescent="0.2">
      <c r="A1516" s="143" t="s">
        <v>3275</v>
      </c>
      <c r="B1516" s="144"/>
      <c r="C1516" s="144"/>
      <c r="D1516" s="196" t="s">
        <v>263</v>
      </c>
      <c r="E1516" s="164" t="s">
        <v>262</v>
      </c>
      <c r="F1516" s="160" t="s">
        <v>3278</v>
      </c>
      <c r="G1516" s="186" t="s">
        <v>3279</v>
      </c>
    </row>
    <row r="1517" spans="1:7" ht="16.5" x14ac:dyDescent="0.2">
      <c r="A1517" s="144" t="s">
        <v>1884</v>
      </c>
      <c r="B1517" s="144"/>
      <c r="C1517" s="144"/>
      <c r="D1517" s="195"/>
      <c r="E1517" s="162"/>
      <c r="F1517" s="160"/>
      <c r="G1517" s="167"/>
    </row>
    <row r="1518" spans="1:7" ht="16.5" x14ac:dyDescent="0.2">
      <c r="A1518" s="147" t="s">
        <v>1853</v>
      </c>
      <c r="B1518" s="148"/>
      <c r="C1518" s="149" t="s">
        <v>2829</v>
      </c>
      <c r="D1518" s="198" t="s">
        <v>33</v>
      </c>
      <c r="E1518" s="171">
        <v>1</v>
      </c>
      <c r="F1518" s="172">
        <v>495.55854669592787</v>
      </c>
      <c r="G1518" s="170">
        <f>F1518*E1518</f>
        <v>495.55854669592787</v>
      </c>
    </row>
    <row r="1519" spans="1:7" x14ac:dyDescent="0.2">
      <c r="A1519" s="146" t="s">
        <v>1854</v>
      </c>
      <c r="B1519" s="146"/>
      <c r="C1519" s="146"/>
      <c r="D1519" s="197"/>
      <c r="E1519" s="168"/>
      <c r="F1519" s="169"/>
      <c r="G1519" s="170">
        <f>SUM(G1518:G1518)</f>
        <v>495.55854669592787</v>
      </c>
    </row>
    <row r="1520" spans="1:7" ht="16.5" x14ac:dyDescent="0.2">
      <c r="A1520" s="144" t="s">
        <v>1886</v>
      </c>
      <c r="B1520" s="144"/>
      <c r="C1520" s="144"/>
      <c r="D1520" s="195"/>
      <c r="E1520" s="162"/>
      <c r="F1520" s="160"/>
      <c r="G1520" s="167"/>
    </row>
    <row r="1521" spans="1:7" x14ac:dyDescent="0.2">
      <c r="A1521" s="146" t="s">
        <v>1854</v>
      </c>
      <c r="B1521" s="146"/>
      <c r="C1521" s="146"/>
      <c r="D1521" s="197"/>
      <c r="E1521" s="168"/>
      <c r="F1521" s="169"/>
      <c r="G1521" s="170">
        <v>0</v>
      </c>
    </row>
    <row r="1522" spans="1:7" ht="24.75" x14ac:dyDescent="0.2">
      <c r="A1522" s="144" t="s">
        <v>1889</v>
      </c>
      <c r="B1522" s="144"/>
      <c r="C1522" s="144"/>
      <c r="D1522" s="195"/>
      <c r="E1522" s="162"/>
      <c r="F1522" s="160"/>
      <c r="G1522" s="167"/>
    </row>
    <row r="1523" spans="1:7" x14ac:dyDescent="0.2">
      <c r="A1523" s="146" t="s">
        <v>1854</v>
      </c>
      <c r="B1523" s="146"/>
      <c r="C1523" s="146"/>
      <c r="D1523" s="197"/>
      <c r="E1523" s="168"/>
      <c r="F1523" s="169"/>
      <c r="G1523" s="170">
        <v>0</v>
      </c>
    </row>
    <row r="1524" spans="1:7" x14ac:dyDescent="0.2">
      <c r="A1524" s="146" t="s">
        <v>3274</v>
      </c>
      <c r="B1524" s="146"/>
      <c r="C1524" s="146"/>
      <c r="D1524" s="197"/>
      <c r="E1524" s="168"/>
      <c r="F1524" s="169"/>
      <c r="G1524" s="170">
        <f>G1519+G1521+G1523</f>
        <v>495.55854669592787</v>
      </c>
    </row>
    <row r="1525" spans="1:7" x14ac:dyDescent="0.2">
      <c r="A1525" s="146" t="s">
        <v>3273</v>
      </c>
      <c r="B1525" s="146"/>
      <c r="C1525" s="146"/>
      <c r="D1525" s="197"/>
      <c r="E1525" s="168"/>
      <c r="F1525" s="173">
        <v>0.2303</v>
      </c>
      <c r="G1525" s="170">
        <f>F1525*G1524</f>
        <v>114.12713330407219</v>
      </c>
    </row>
    <row r="1526" spans="1:7" ht="16.5" x14ac:dyDescent="0.2">
      <c r="A1526" s="144" t="s">
        <v>3280</v>
      </c>
      <c r="B1526" s="144"/>
      <c r="C1526" s="144"/>
      <c r="D1526" s="195"/>
      <c r="E1526" s="162"/>
      <c r="F1526" s="160"/>
      <c r="G1526" s="161">
        <f>SUM(G1524:G1525)</f>
        <v>609.68568000000005</v>
      </c>
    </row>
    <row r="1527" spans="1:7" x14ac:dyDescent="0.2">
      <c r="A1527" s="142"/>
      <c r="B1527" s="142"/>
      <c r="C1527" s="142"/>
      <c r="D1527" s="193"/>
      <c r="E1527" s="157"/>
      <c r="F1527" s="174"/>
      <c r="G1527" s="158"/>
    </row>
    <row r="1528" spans="1:7" ht="24.75" x14ac:dyDescent="0.2">
      <c r="A1528" s="143" t="s">
        <v>441</v>
      </c>
      <c r="B1528" s="143" t="s">
        <v>439</v>
      </c>
      <c r="C1528" s="143" t="s">
        <v>3915</v>
      </c>
      <c r="D1528" s="194"/>
      <c r="E1528" s="159"/>
      <c r="F1528" s="160"/>
      <c r="G1528" s="161" t="s">
        <v>3281</v>
      </c>
    </row>
    <row r="1529" spans="1:7" x14ac:dyDescent="0.2">
      <c r="A1529" s="144"/>
      <c r="B1529" s="144"/>
      <c r="C1529" s="144"/>
      <c r="D1529" s="195"/>
      <c r="E1529" s="162"/>
      <c r="F1529" s="160"/>
      <c r="G1529" s="163"/>
    </row>
    <row r="1530" spans="1:7" x14ac:dyDescent="0.2">
      <c r="A1530" s="143" t="s">
        <v>3275</v>
      </c>
      <c r="B1530" s="144"/>
      <c r="C1530" s="144"/>
      <c r="D1530" s="196" t="s">
        <v>263</v>
      </c>
      <c r="E1530" s="164" t="s">
        <v>262</v>
      </c>
      <c r="F1530" s="160" t="s">
        <v>3278</v>
      </c>
      <c r="G1530" s="186" t="s">
        <v>3279</v>
      </c>
    </row>
    <row r="1531" spans="1:7" ht="16.5" x14ac:dyDescent="0.2">
      <c r="A1531" s="144" t="s">
        <v>1884</v>
      </c>
      <c r="B1531" s="144"/>
      <c r="C1531" s="144"/>
      <c r="D1531" s="195"/>
      <c r="E1531" s="162"/>
      <c r="F1531" s="160"/>
      <c r="G1531" s="167"/>
    </row>
    <row r="1532" spans="1:7" ht="16.5" x14ac:dyDescent="0.2">
      <c r="A1532" s="147" t="s">
        <v>1853</v>
      </c>
      <c r="B1532" s="148"/>
      <c r="C1532" s="149" t="s">
        <v>2829</v>
      </c>
      <c r="D1532" s="198" t="s">
        <v>33</v>
      </c>
      <c r="E1532" s="171">
        <v>1</v>
      </c>
      <c r="F1532" s="172">
        <v>495.55854669592787</v>
      </c>
      <c r="G1532" s="170">
        <f>F1532*E1532</f>
        <v>495.55854669592787</v>
      </c>
    </row>
    <row r="1533" spans="1:7" x14ac:dyDescent="0.2">
      <c r="A1533" s="146" t="s">
        <v>1854</v>
      </c>
      <c r="B1533" s="146"/>
      <c r="C1533" s="146"/>
      <c r="D1533" s="197"/>
      <c r="E1533" s="168"/>
      <c r="F1533" s="169"/>
      <c r="G1533" s="170">
        <f>SUM(G1532:G1532)</f>
        <v>495.55854669592787</v>
      </c>
    </row>
    <row r="1534" spans="1:7" ht="16.5" x14ac:dyDescent="0.2">
      <c r="A1534" s="144" t="s">
        <v>1886</v>
      </c>
      <c r="B1534" s="144"/>
      <c r="C1534" s="144"/>
      <c r="D1534" s="195"/>
      <c r="E1534" s="162"/>
      <c r="F1534" s="160"/>
      <c r="G1534" s="167"/>
    </row>
    <row r="1535" spans="1:7" x14ac:dyDescent="0.2">
      <c r="A1535" s="146" t="s">
        <v>1854</v>
      </c>
      <c r="B1535" s="146"/>
      <c r="C1535" s="146"/>
      <c r="D1535" s="197"/>
      <c r="E1535" s="168"/>
      <c r="F1535" s="169"/>
      <c r="G1535" s="170">
        <v>0</v>
      </c>
    </row>
    <row r="1536" spans="1:7" ht="24.75" x14ac:dyDescent="0.2">
      <c r="A1536" s="144" t="s">
        <v>1889</v>
      </c>
      <c r="B1536" s="144"/>
      <c r="C1536" s="144"/>
      <c r="D1536" s="195"/>
      <c r="E1536" s="162"/>
      <c r="F1536" s="160"/>
      <c r="G1536" s="167"/>
    </row>
    <row r="1537" spans="1:7" x14ac:dyDescent="0.2">
      <c r="A1537" s="146" t="s">
        <v>1854</v>
      </c>
      <c r="B1537" s="146"/>
      <c r="C1537" s="146"/>
      <c r="D1537" s="197"/>
      <c r="E1537" s="168"/>
      <c r="F1537" s="169"/>
      <c r="G1537" s="170">
        <v>0</v>
      </c>
    </row>
    <row r="1538" spans="1:7" x14ac:dyDescent="0.2">
      <c r="A1538" s="146" t="s">
        <v>3274</v>
      </c>
      <c r="B1538" s="146"/>
      <c r="C1538" s="146"/>
      <c r="D1538" s="197"/>
      <c r="E1538" s="168"/>
      <c r="F1538" s="169"/>
      <c r="G1538" s="170">
        <f>G1533+G1535+G1537</f>
        <v>495.55854669592787</v>
      </c>
    </row>
    <row r="1539" spans="1:7" x14ac:dyDescent="0.2">
      <c r="A1539" s="146" t="s">
        <v>3273</v>
      </c>
      <c r="B1539" s="146"/>
      <c r="C1539" s="146"/>
      <c r="D1539" s="197"/>
      <c r="E1539" s="168"/>
      <c r="F1539" s="173">
        <v>0.2303</v>
      </c>
      <c r="G1539" s="170">
        <f>F1539*G1538</f>
        <v>114.12713330407219</v>
      </c>
    </row>
    <row r="1540" spans="1:7" ht="16.5" x14ac:dyDescent="0.2">
      <c r="A1540" s="144" t="s">
        <v>3280</v>
      </c>
      <c r="B1540" s="144"/>
      <c r="C1540" s="144"/>
      <c r="D1540" s="195"/>
      <c r="E1540" s="162"/>
      <c r="F1540" s="160"/>
      <c r="G1540" s="161">
        <f>SUM(G1538:G1539)</f>
        <v>609.68568000000005</v>
      </c>
    </row>
    <row r="1541" spans="1:7" x14ac:dyDescent="0.2">
      <c r="A1541" s="142"/>
      <c r="B1541" s="142"/>
      <c r="C1541" s="142"/>
      <c r="D1541" s="193"/>
      <c r="E1541" s="157"/>
      <c r="F1541" s="174"/>
      <c r="G1541" s="158"/>
    </row>
    <row r="1542" spans="1:7" x14ac:dyDescent="0.2">
      <c r="A1542" s="142"/>
      <c r="B1542" s="142"/>
      <c r="C1542" s="142"/>
      <c r="D1542" s="193"/>
      <c r="E1542" s="157"/>
      <c r="F1542" s="174"/>
      <c r="G1542" s="158"/>
    </row>
    <row r="1543" spans="1:7" ht="24.75" x14ac:dyDescent="0.2">
      <c r="A1543" s="150" t="s">
        <v>442</v>
      </c>
      <c r="B1543" s="150" t="s">
        <v>443</v>
      </c>
      <c r="C1543" s="151" t="s">
        <v>4057</v>
      </c>
      <c r="D1543" s="193"/>
      <c r="E1543" s="157"/>
      <c r="F1543" s="174"/>
      <c r="G1543" s="161" t="s">
        <v>3281</v>
      </c>
    </row>
    <row r="1544" spans="1:7" x14ac:dyDescent="0.2">
      <c r="A1544" s="142"/>
      <c r="B1544" s="142"/>
      <c r="C1544" s="142"/>
      <c r="D1544" s="193"/>
      <c r="E1544" s="157"/>
      <c r="F1544" s="174"/>
      <c r="G1544" s="176"/>
    </row>
    <row r="1545" spans="1:7" x14ac:dyDescent="0.2">
      <c r="A1545" s="271" t="s">
        <v>3275</v>
      </c>
      <c r="B1545" s="142"/>
      <c r="C1545" s="142"/>
      <c r="D1545" s="199" t="s">
        <v>263</v>
      </c>
      <c r="E1545" s="177" t="s">
        <v>262</v>
      </c>
      <c r="F1545" s="160" t="s">
        <v>3278</v>
      </c>
      <c r="G1545" s="186" t="s">
        <v>3279</v>
      </c>
    </row>
    <row r="1546" spans="1:7" ht="16.5" x14ac:dyDescent="0.2">
      <c r="A1546" s="142" t="s">
        <v>1884</v>
      </c>
      <c r="B1546" s="142"/>
      <c r="C1546" s="142"/>
      <c r="D1546" s="193"/>
      <c r="E1546" s="157"/>
      <c r="F1546" s="174"/>
      <c r="G1546" s="158"/>
    </row>
    <row r="1547" spans="1:7" ht="16.5" x14ac:dyDescent="0.2">
      <c r="A1547" s="152">
        <v>34665</v>
      </c>
      <c r="B1547" s="153" t="s">
        <v>277</v>
      </c>
      <c r="C1547" s="142" t="s">
        <v>1990</v>
      </c>
      <c r="D1547" s="200" t="s">
        <v>33</v>
      </c>
      <c r="E1547" s="179">
        <v>1.1499999999999999</v>
      </c>
      <c r="F1547" s="180">
        <v>34.244459999999997</v>
      </c>
      <c r="G1547" s="170">
        <f>F1547*E1547</f>
        <v>39.381128999999994</v>
      </c>
    </row>
    <row r="1548" spans="1:7" ht="16.5" x14ac:dyDescent="0.2">
      <c r="A1548" s="153" t="s">
        <v>1991</v>
      </c>
      <c r="B1548" s="153" t="s">
        <v>9</v>
      </c>
      <c r="C1548" s="142" t="s">
        <v>1992</v>
      </c>
      <c r="D1548" s="200" t="s">
        <v>165</v>
      </c>
      <c r="E1548" s="179">
        <v>1.41</v>
      </c>
      <c r="F1548" s="180">
        <v>5.63673</v>
      </c>
      <c r="G1548" s="170">
        <f>F1548*E1548</f>
        <v>7.9477892999999993</v>
      </c>
    </row>
    <row r="1549" spans="1:7" x14ac:dyDescent="0.2">
      <c r="A1549" s="153" t="s">
        <v>1854</v>
      </c>
      <c r="B1549" s="153"/>
      <c r="C1549" s="153"/>
      <c r="D1549" s="200"/>
      <c r="E1549" s="178"/>
      <c r="F1549" s="181"/>
      <c r="G1549" s="170">
        <f>SUM(G1547:G1548)</f>
        <v>47.328918299999991</v>
      </c>
    </row>
    <row r="1550" spans="1:7" ht="16.5" x14ac:dyDescent="0.2">
      <c r="A1550" s="142" t="s">
        <v>1886</v>
      </c>
      <c r="B1550" s="142"/>
      <c r="C1550" s="142"/>
      <c r="D1550" s="193"/>
      <c r="E1550" s="157"/>
      <c r="F1550" s="174"/>
      <c r="G1550" s="158"/>
    </row>
    <row r="1551" spans="1:7" x14ac:dyDescent="0.2">
      <c r="A1551" s="153" t="s">
        <v>1993</v>
      </c>
      <c r="B1551" s="153" t="s">
        <v>9</v>
      </c>
      <c r="C1551" s="142" t="s">
        <v>1994</v>
      </c>
      <c r="D1551" s="200" t="s">
        <v>1935</v>
      </c>
      <c r="E1551" s="179">
        <v>1.5</v>
      </c>
      <c r="F1551" s="180">
        <v>18.518159999999998</v>
      </c>
      <c r="G1551" s="170">
        <f>F1551*E1551</f>
        <v>27.777239999999999</v>
      </c>
    </row>
    <row r="1552" spans="1:7" x14ac:dyDescent="0.2">
      <c r="A1552" s="153" t="s">
        <v>1854</v>
      </c>
      <c r="B1552" s="153"/>
      <c r="C1552" s="153"/>
      <c r="D1552" s="200"/>
      <c r="E1552" s="178"/>
      <c r="F1552" s="181"/>
      <c r="G1552" s="170">
        <f>SUM(G1551)</f>
        <v>27.777239999999999</v>
      </c>
    </row>
    <row r="1553" spans="1:7" ht="24.75" x14ac:dyDescent="0.2">
      <c r="A1553" s="142" t="s">
        <v>1889</v>
      </c>
      <c r="B1553" s="142"/>
      <c r="C1553" s="142"/>
      <c r="D1553" s="193"/>
      <c r="E1553" s="157"/>
      <c r="F1553" s="174"/>
      <c r="G1553" s="158"/>
    </row>
    <row r="1554" spans="1:7" ht="16.5" x14ac:dyDescent="0.2">
      <c r="A1554" s="153" t="s">
        <v>772</v>
      </c>
      <c r="B1554" s="153" t="s">
        <v>9</v>
      </c>
      <c r="C1554" s="142" t="s">
        <v>1995</v>
      </c>
      <c r="D1554" s="200" t="s">
        <v>165</v>
      </c>
      <c r="E1554" s="179">
        <v>1.41</v>
      </c>
      <c r="F1554" s="180">
        <v>4.6560449999999998</v>
      </c>
      <c r="G1554" s="170">
        <f>F1554*E1554</f>
        <v>6.5650234499999991</v>
      </c>
    </row>
    <row r="1555" spans="1:7" x14ac:dyDescent="0.2">
      <c r="A1555" s="153" t="s">
        <v>1854</v>
      </c>
      <c r="B1555" s="153"/>
      <c r="C1555" s="153"/>
      <c r="D1555" s="200"/>
      <c r="E1555" s="178"/>
      <c r="F1555" s="181"/>
      <c r="G1555" s="170">
        <f>SUM(G1554)</f>
        <v>6.5650234499999991</v>
      </c>
    </row>
    <row r="1556" spans="1:7" x14ac:dyDescent="0.2">
      <c r="A1556" s="153" t="s">
        <v>3274</v>
      </c>
      <c r="B1556" s="153"/>
      <c r="C1556" s="153"/>
      <c r="D1556" s="200"/>
      <c r="E1556" s="178"/>
      <c r="F1556" s="181"/>
      <c r="G1556" s="170">
        <f>G1549+G1552+G1555</f>
        <v>81.671181749999988</v>
      </c>
    </row>
    <row r="1557" spans="1:7" x14ac:dyDescent="0.2">
      <c r="A1557" s="153" t="s">
        <v>3273</v>
      </c>
      <c r="B1557" s="153"/>
      <c r="C1557" s="153"/>
      <c r="D1557" s="200"/>
      <c r="E1557" s="178"/>
      <c r="F1557" s="182">
        <v>0.2303</v>
      </c>
      <c r="G1557" s="170">
        <f>F1557*G1556</f>
        <v>18.808873157024998</v>
      </c>
    </row>
    <row r="1558" spans="1:7" ht="16.5" x14ac:dyDescent="0.2">
      <c r="A1558" s="142" t="s">
        <v>3280</v>
      </c>
      <c r="B1558" s="142"/>
      <c r="C1558" s="142"/>
      <c r="D1558" s="193"/>
      <c r="E1558" s="157"/>
      <c r="F1558" s="174"/>
      <c r="G1558" s="161">
        <f>SUM(G1556:G1557)</f>
        <v>100.48005490702499</v>
      </c>
    </row>
    <row r="1559" spans="1:7" x14ac:dyDescent="0.2">
      <c r="A1559" s="142"/>
      <c r="B1559" s="142"/>
      <c r="C1559" s="142"/>
      <c r="D1559" s="193"/>
      <c r="E1559" s="157"/>
      <c r="F1559" s="174"/>
      <c r="G1559" s="161"/>
    </row>
    <row r="1560" spans="1:7" ht="24.75" x14ac:dyDescent="0.2">
      <c r="A1560" s="143" t="s">
        <v>444</v>
      </c>
      <c r="B1560" s="143" t="s">
        <v>439</v>
      </c>
      <c r="C1560" s="143" t="s">
        <v>3916</v>
      </c>
      <c r="D1560" s="194"/>
      <c r="E1560" s="159"/>
      <c r="F1560" s="160"/>
      <c r="G1560" s="161" t="s">
        <v>3281</v>
      </c>
    </row>
    <row r="1561" spans="1:7" x14ac:dyDescent="0.2">
      <c r="A1561" s="144"/>
      <c r="B1561" s="144"/>
      <c r="C1561" s="144"/>
      <c r="D1561" s="195"/>
      <c r="E1561" s="162"/>
      <c r="F1561" s="160"/>
      <c r="G1561" s="163"/>
    </row>
    <row r="1562" spans="1:7" x14ac:dyDescent="0.2">
      <c r="A1562" s="143" t="s">
        <v>3275</v>
      </c>
      <c r="B1562" s="144"/>
      <c r="C1562" s="144"/>
      <c r="D1562" s="196" t="s">
        <v>263</v>
      </c>
      <c r="E1562" s="164" t="s">
        <v>262</v>
      </c>
      <c r="F1562" s="160" t="s">
        <v>3278</v>
      </c>
      <c r="G1562" s="186" t="s">
        <v>3279</v>
      </c>
    </row>
    <row r="1563" spans="1:7" ht="16.5" x14ac:dyDescent="0.2">
      <c r="A1563" s="144" t="s">
        <v>1884</v>
      </c>
      <c r="B1563" s="144"/>
      <c r="C1563" s="144"/>
      <c r="D1563" s="195"/>
      <c r="E1563" s="162"/>
      <c r="F1563" s="160"/>
      <c r="G1563" s="167"/>
    </row>
    <row r="1564" spans="1:7" ht="16.5" x14ac:dyDescent="0.2">
      <c r="A1564" s="147" t="s">
        <v>1853</v>
      </c>
      <c r="B1564" s="148"/>
      <c r="C1564" s="149" t="s">
        <v>2829</v>
      </c>
      <c r="D1564" s="198" t="s">
        <v>33</v>
      </c>
      <c r="E1564" s="171">
        <v>1</v>
      </c>
      <c r="F1564" s="172">
        <v>495.55854669592787</v>
      </c>
      <c r="G1564" s="170">
        <f>F1564*E1564</f>
        <v>495.55854669592787</v>
      </c>
    </row>
    <row r="1565" spans="1:7" x14ac:dyDescent="0.2">
      <c r="A1565" s="146" t="s">
        <v>1854</v>
      </c>
      <c r="B1565" s="146"/>
      <c r="C1565" s="146"/>
      <c r="D1565" s="197"/>
      <c r="E1565" s="168"/>
      <c r="F1565" s="169"/>
      <c r="G1565" s="170">
        <f>SUM(G1564:G1564)</f>
        <v>495.55854669592787</v>
      </c>
    </row>
    <row r="1566" spans="1:7" ht="16.5" x14ac:dyDescent="0.2">
      <c r="A1566" s="144" t="s">
        <v>1886</v>
      </c>
      <c r="B1566" s="144"/>
      <c r="C1566" s="144"/>
      <c r="D1566" s="195"/>
      <c r="E1566" s="162"/>
      <c r="F1566" s="160"/>
      <c r="G1566" s="167"/>
    </row>
    <row r="1567" spans="1:7" x14ac:dyDescent="0.2">
      <c r="A1567" s="146" t="s">
        <v>1854</v>
      </c>
      <c r="B1567" s="146"/>
      <c r="C1567" s="146"/>
      <c r="D1567" s="197"/>
      <c r="E1567" s="168"/>
      <c r="F1567" s="169"/>
      <c r="G1567" s="170">
        <v>0</v>
      </c>
    </row>
    <row r="1568" spans="1:7" ht="24.75" x14ac:dyDescent="0.2">
      <c r="A1568" s="144" t="s">
        <v>1889</v>
      </c>
      <c r="B1568" s="144"/>
      <c r="C1568" s="144"/>
      <c r="D1568" s="195"/>
      <c r="E1568" s="162"/>
      <c r="F1568" s="160"/>
      <c r="G1568" s="167"/>
    </row>
    <row r="1569" spans="1:7" x14ac:dyDescent="0.2">
      <c r="A1569" s="146" t="s">
        <v>1854</v>
      </c>
      <c r="B1569" s="146"/>
      <c r="C1569" s="146"/>
      <c r="D1569" s="197"/>
      <c r="E1569" s="168"/>
      <c r="F1569" s="169"/>
      <c r="G1569" s="170">
        <v>0</v>
      </c>
    </row>
    <row r="1570" spans="1:7" x14ac:dyDescent="0.2">
      <c r="A1570" s="146" t="s">
        <v>3274</v>
      </c>
      <c r="B1570" s="146"/>
      <c r="C1570" s="146"/>
      <c r="D1570" s="197"/>
      <c r="E1570" s="168"/>
      <c r="F1570" s="169"/>
      <c r="G1570" s="170">
        <f>G1565+G1567+G1569</f>
        <v>495.55854669592787</v>
      </c>
    </row>
    <row r="1571" spans="1:7" x14ac:dyDescent="0.2">
      <c r="A1571" s="146" t="s">
        <v>3273</v>
      </c>
      <c r="B1571" s="146"/>
      <c r="C1571" s="146"/>
      <c r="D1571" s="197"/>
      <c r="E1571" s="168"/>
      <c r="F1571" s="173">
        <v>0.2303</v>
      </c>
      <c r="G1571" s="170">
        <f>F1571*G1570</f>
        <v>114.12713330407219</v>
      </c>
    </row>
    <row r="1572" spans="1:7" ht="16.5" x14ac:dyDescent="0.2">
      <c r="A1572" s="144" t="s">
        <v>3280</v>
      </c>
      <c r="B1572" s="144"/>
      <c r="C1572" s="144"/>
      <c r="D1572" s="195"/>
      <c r="E1572" s="162"/>
      <c r="F1572" s="160"/>
      <c r="G1572" s="161">
        <f>SUM(G1570:G1571)</f>
        <v>609.68568000000005</v>
      </c>
    </row>
    <row r="1573" spans="1:7" x14ac:dyDescent="0.2">
      <c r="A1573" s="142"/>
      <c r="B1573" s="142"/>
      <c r="C1573" s="142"/>
      <c r="D1573" s="193"/>
      <c r="E1573" s="157"/>
      <c r="F1573" s="174"/>
      <c r="G1573" s="161"/>
    </row>
    <row r="1574" spans="1:7" ht="33" x14ac:dyDescent="0.2">
      <c r="A1574" s="143" t="s">
        <v>445</v>
      </c>
      <c r="B1574" s="145">
        <v>72200</v>
      </c>
      <c r="C1574" s="143" t="s">
        <v>4058</v>
      </c>
      <c r="D1574" s="194"/>
      <c r="E1574" s="159"/>
      <c r="F1574" s="160"/>
      <c r="G1574" s="161" t="s">
        <v>3281</v>
      </c>
    </row>
    <row r="1575" spans="1:7" x14ac:dyDescent="0.2">
      <c r="A1575" s="144"/>
      <c r="B1575" s="144"/>
      <c r="C1575" s="144"/>
      <c r="D1575" s="195"/>
      <c r="E1575" s="162"/>
      <c r="F1575" s="160"/>
      <c r="G1575" s="163"/>
    </row>
    <row r="1576" spans="1:7" x14ac:dyDescent="0.2">
      <c r="A1576" s="143" t="s">
        <v>3275</v>
      </c>
      <c r="B1576" s="144"/>
      <c r="C1576" s="144"/>
      <c r="D1576" s="196" t="s">
        <v>263</v>
      </c>
      <c r="E1576" s="164" t="s">
        <v>262</v>
      </c>
      <c r="F1576" s="160" t="s">
        <v>3278</v>
      </c>
      <c r="G1576" s="186" t="s">
        <v>3279</v>
      </c>
    </row>
    <row r="1577" spans="1:7" ht="16.5" x14ac:dyDescent="0.2">
      <c r="A1577" s="144" t="s">
        <v>1884</v>
      </c>
      <c r="B1577" s="144"/>
      <c r="C1577" s="144"/>
      <c r="D1577" s="195"/>
      <c r="E1577" s="162"/>
      <c r="F1577" s="160"/>
      <c r="G1577" s="167"/>
    </row>
    <row r="1578" spans="1:7" ht="16.5" x14ac:dyDescent="0.2">
      <c r="A1578" s="147" t="s">
        <v>277</v>
      </c>
      <c r="B1578" s="146" t="s">
        <v>2830</v>
      </c>
      <c r="C1578" s="144" t="s">
        <v>2831</v>
      </c>
      <c r="D1578" s="197" t="s">
        <v>30</v>
      </c>
      <c r="E1578" s="175" t="s">
        <v>2832</v>
      </c>
      <c r="F1578" s="172">
        <v>25.948394999999998</v>
      </c>
      <c r="G1578" s="170">
        <f>F1578*E1578</f>
        <v>23.353555499999999</v>
      </c>
    </row>
    <row r="1579" spans="1:7" ht="16.5" x14ac:dyDescent="0.2">
      <c r="A1579" s="147" t="s">
        <v>277</v>
      </c>
      <c r="B1579" s="146" t="s">
        <v>2833</v>
      </c>
      <c r="C1579" s="144" t="s">
        <v>2834</v>
      </c>
      <c r="D1579" s="197" t="s">
        <v>33</v>
      </c>
      <c r="E1579" s="175" t="s">
        <v>2835</v>
      </c>
      <c r="F1579" s="172">
        <v>28.819769999999995</v>
      </c>
      <c r="G1579" s="170">
        <f>F1579*E1579</f>
        <v>30.260758499999994</v>
      </c>
    </row>
    <row r="1580" spans="1:7" x14ac:dyDescent="0.2">
      <c r="A1580" s="146" t="s">
        <v>1854</v>
      </c>
      <c r="B1580" s="146"/>
      <c r="C1580" s="146"/>
      <c r="D1580" s="197"/>
      <c r="E1580" s="168"/>
      <c r="F1580" s="169"/>
      <c r="G1580" s="170">
        <f>SUM(G1578:G1579)</f>
        <v>53.614313999999993</v>
      </c>
    </row>
    <row r="1581" spans="1:7" ht="16.5" x14ac:dyDescent="0.2">
      <c r="A1581" s="144" t="s">
        <v>1886</v>
      </c>
      <c r="B1581" s="144"/>
      <c r="C1581" s="144"/>
      <c r="D1581" s="195"/>
      <c r="E1581" s="162"/>
      <c r="F1581" s="160"/>
      <c r="G1581" s="167"/>
    </row>
    <row r="1582" spans="1:7" ht="24.75" x14ac:dyDescent="0.2">
      <c r="A1582" s="147" t="s">
        <v>277</v>
      </c>
      <c r="B1582" s="146" t="s">
        <v>2836</v>
      </c>
      <c r="C1582" s="144" t="s">
        <v>2837</v>
      </c>
      <c r="D1582" s="197" t="s">
        <v>18</v>
      </c>
      <c r="E1582" s="175" t="s">
        <v>2838</v>
      </c>
      <c r="F1582" s="172">
        <v>331.97512499999999</v>
      </c>
      <c r="G1582" s="170">
        <f>F1582*E1582</f>
        <v>8.0669955374999986</v>
      </c>
    </row>
    <row r="1583" spans="1:7" ht="16.5" x14ac:dyDescent="0.2">
      <c r="A1583" s="147" t="s">
        <v>9</v>
      </c>
      <c r="B1583" s="146" t="s">
        <v>1984</v>
      </c>
      <c r="C1583" s="144" t="s">
        <v>2839</v>
      </c>
      <c r="D1583" s="197" t="s">
        <v>1935</v>
      </c>
      <c r="E1583" s="175">
        <v>0.19259999999999999</v>
      </c>
      <c r="F1583" s="180">
        <v>16.353584999999999</v>
      </c>
      <c r="G1583" s="170">
        <f>F1583*E1583</f>
        <v>3.1497004709999996</v>
      </c>
    </row>
    <row r="1584" spans="1:7" x14ac:dyDescent="0.2">
      <c r="A1584" s="147" t="s">
        <v>9</v>
      </c>
      <c r="B1584" s="146" t="s">
        <v>1860</v>
      </c>
      <c r="C1584" s="144" t="s">
        <v>2780</v>
      </c>
      <c r="D1584" s="197" t="s">
        <v>1935</v>
      </c>
      <c r="E1584" s="175">
        <v>0.6</v>
      </c>
      <c r="F1584" s="172">
        <v>18.260000000000002</v>
      </c>
      <c r="G1584" s="170">
        <f>F1584*E1584</f>
        <v>10.956000000000001</v>
      </c>
    </row>
    <row r="1585" spans="1:7" x14ac:dyDescent="0.2">
      <c r="A1585" s="147" t="s">
        <v>9</v>
      </c>
      <c r="B1585" s="146" t="s">
        <v>1861</v>
      </c>
      <c r="C1585" s="144" t="s">
        <v>2665</v>
      </c>
      <c r="D1585" s="197" t="s">
        <v>1935</v>
      </c>
      <c r="E1585" s="175" t="s">
        <v>2840</v>
      </c>
      <c r="F1585" s="180">
        <v>13.040459999999999</v>
      </c>
      <c r="G1585" s="170">
        <f>F1585*E1585</f>
        <v>10.1715588</v>
      </c>
    </row>
    <row r="1586" spans="1:7" x14ac:dyDescent="0.2">
      <c r="A1586" s="146" t="s">
        <v>1854</v>
      </c>
      <c r="B1586" s="146"/>
      <c r="C1586" s="146"/>
      <c r="D1586" s="197"/>
      <c r="E1586" s="168"/>
      <c r="F1586" s="169"/>
      <c r="G1586" s="170">
        <f>SUM(G1582:G1585)</f>
        <v>32.344254808499997</v>
      </c>
    </row>
    <row r="1587" spans="1:7" ht="24.75" x14ac:dyDescent="0.2">
      <c r="A1587" s="144" t="s">
        <v>1889</v>
      </c>
      <c r="B1587" s="144"/>
      <c r="C1587" s="144"/>
      <c r="D1587" s="195"/>
      <c r="E1587" s="162"/>
      <c r="F1587" s="160"/>
      <c r="G1587" s="167"/>
    </row>
    <row r="1588" spans="1:7" x14ac:dyDescent="0.2">
      <c r="A1588" s="146" t="s">
        <v>1854</v>
      </c>
      <c r="B1588" s="146"/>
      <c r="C1588" s="146"/>
      <c r="D1588" s="197"/>
      <c r="E1588" s="168"/>
      <c r="F1588" s="169"/>
      <c r="G1588" s="170">
        <v>0</v>
      </c>
    </row>
    <row r="1589" spans="1:7" x14ac:dyDescent="0.2">
      <c r="A1589" s="146" t="s">
        <v>3274</v>
      </c>
      <c r="B1589" s="146"/>
      <c r="C1589" s="146"/>
      <c r="D1589" s="197"/>
      <c r="E1589" s="168"/>
      <c r="F1589" s="169"/>
      <c r="G1589" s="170">
        <f>G1580+G1586+G1588</f>
        <v>85.95856880849999</v>
      </c>
    </row>
    <row r="1590" spans="1:7" x14ac:dyDescent="0.2">
      <c r="A1590" s="146" t="s">
        <v>3273</v>
      </c>
      <c r="B1590" s="146"/>
      <c r="C1590" s="146"/>
      <c r="D1590" s="197"/>
      <c r="E1590" s="168"/>
      <c r="F1590" s="173">
        <v>0.2303</v>
      </c>
      <c r="G1590" s="170">
        <f>F1590*G1589</f>
        <v>19.796258396597548</v>
      </c>
    </row>
    <row r="1591" spans="1:7" ht="16.5" x14ac:dyDescent="0.2">
      <c r="A1591" s="144" t="s">
        <v>3280</v>
      </c>
      <c r="B1591" s="144"/>
      <c r="C1591" s="144"/>
      <c r="D1591" s="195"/>
      <c r="E1591" s="162"/>
      <c r="F1591" s="160"/>
      <c r="G1591" s="161">
        <f>SUM(G1589:G1590)</f>
        <v>105.75482720509754</v>
      </c>
    </row>
    <row r="1592" spans="1:7" x14ac:dyDescent="0.2">
      <c r="A1592" s="142"/>
      <c r="B1592" s="142"/>
      <c r="C1592" s="142"/>
      <c r="D1592" s="193"/>
      <c r="E1592" s="157"/>
      <c r="F1592" s="174"/>
      <c r="G1592" s="158"/>
    </row>
    <row r="1593" spans="1:7" ht="41.25" x14ac:dyDescent="0.2">
      <c r="A1593" s="150" t="s">
        <v>447</v>
      </c>
      <c r="B1593" s="150" t="s">
        <v>448</v>
      </c>
      <c r="C1593" s="151" t="s">
        <v>4059</v>
      </c>
      <c r="D1593" s="193"/>
      <c r="E1593" s="157"/>
      <c r="F1593" s="174"/>
      <c r="G1593" s="161" t="s">
        <v>0</v>
      </c>
    </row>
    <row r="1594" spans="1:7" x14ac:dyDescent="0.2">
      <c r="A1594" s="142"/>
      <c r="B1594" s="142"/>
      <c r="C1594" s="142"/>
      <c r="D1594" s="193"/>
      <c r="E1594" s="157"/>
      <c r="F1594" s="174"/>
      <c r="G1594" s="176"/>
    </row>
    <row r="1595" spans="1:7" x14ac:dyDescent="0.2">
      <c r="A1595" s="271" t="s">
        <v>3275</v>
      </c>
      <c r="B1595" s="142"/>
      <c r="C1595" s="142"/>
      <c r="D1595" s="199" t="s">
        <v>263</v>
      </c>
      <c r="E1595" s="177" t="s">
        <v>262</v>
      </c>
      <c r="F1595" s="160" t="s">
        <v>3278</v>
      </c>
      <c r="G1595" s="186" t="s">
        <v>3279</v>
      </c>
    </row>
    <row r="1596" spans="1:7" ht="16.5" x14ac:dyDescent="0.2">
      <c r="A1596" s="142" t="s">
        <v>1884</v>
      </c>
      <c r="B1596" s="142"/>
      <c r="C1596" s="142"/>
      <c r="D1596" s="193"/>
      <c r="E1596" s="157"/>
      <c r="F1596" s="174"/>
      <c r="G1596" s="158"/>
    </row>
    <row r="1597" spans="1:7" ht="41.25" x14ac:dyDescent="0.2">
      <c r="A1597" s="153" t="s">
        <v>1853</v>
      </c>
      <c r="B1597" s="142"/>
      <c r="C1597" s="142" t="s">
        <v>1996</v>
      </c>
      <c r="D1597" s="200" t="s">
        <v>263</v>
      </c>
      <c r="E1597" s="179">
        <v>1</v>
      </c>
      <c r="F1597" s="180">
        <v>7029.3026999999993</v>
      </c>
      <c r="G1597" s="170">
        <f>F1597*E1597</f>
        <v>7029.3026999999993</v>
      </c>
    </row>
    <row r="1598" spans="1:7" x14ac:dyDescent="0.2">
      <c r="A1598" s="153" t="s">
        <v>1854</v>
      </c>
      <c r="B1598" s="153"/>
      <c r="C1598" s="153"/>
      <c r="D1598" s="200"/>
      <c r="E1598" s="178"/>
      <c r="F1598" s="181"/>
      <c r="G1598" s="170">
        <f>SUM(G1597)</f>
        <v>7029.3026999999993</v>
      </c>
    </row>
    <row r="1599" spans="1:7" ht="16.5" x14ac:dyDescent="0.2">
      <c r="A1599" s="142" t="s">
        <v>1886</v>
      </c>
      <c r="B1599" s="142"/>
      <c r="C1599" s="142"/>
      <c r="D1599" s="193"/>
      <c r="E1599" s="157"/>
      <c r="F1599" s="174"/>
      <c r="G1599" s="158"/>
    </row>
    <row r="1600" spans="1:7" x14ac:dyDescent="0.2">
      <c r="A1600" s="153" t="s">
        <v>1854</v>
      </c>
      <c r="B1600" s="153"/>
      <c r="C1600" s="153"/>
      <c r="D1600" s="200"/>
      <c r="E1600" s="178"/>
      <c r="F1600" s="181"/>
      <c r="G1600" s="158"/>
    </row>
    <row r="1601" spans="1:7" ht="24.75" x14ac:dyDescent="0.2">
      <c r="A1601" s="142" t="s">
        <v>1889</v>
      </c>
      <c r="B1601" s="142"/>
      <c r="C1601" s="142"/>
      <c r="D1601" s="193"/>
      <c r="E1601" s="157"/>
      <c r="F1601" s="174"/>
      <c r="G1601" s="158"/>
    </row>
    <row r="1602" spans="1:7" x14ac:dyDescent="0.2">
      <c r="A1602" s="153" t="s">
        <v>1854</v>
      </c>
      <c r="B1602" s="153"/>
      <c r="C1602" s="153"/>
      <c r="D1602" s="200"/>
      <c r="E1602" s="178"/>
      <c r="F1602" s="181"/>
      <c r="G1602" s="158"/>
    </row>
    <row r="1603" spans="1:7" x14ac:dyDescent="0.2">
      <c r="A1603" s="153" t="s">
        <v>3274</v>
      </c>
      <c r="B1603" s="153"/>
      <c r="C1603" s="153"/>
      <c r="D1603" s="200"/>
      <c r="E1603" s="178"/>
      <c r="F1603" s="181"/>
      <c r="G1603" s="170">
        <f>G1598+G1600+G1602</f>
        <v>7029.3026999999993</v>
      </c>
    </row>
    <row r="1604" spans="1:7" x14ac:dyDescent="0.2">
      <c r="A1604" s="153" t="s">
        <v>3273</v>
      </c>
      <c r="B1604" s="153"/>
      <c r="C1604" s="153"/>
      <c r="D1604" s="200"/>
      <c r="E1604" s="178"/>
      <c r="F1604" s="182">
        <v>0.2303</v>
      </c>
      <c r="G1604" s="170">
        <f>F1604*G1603</f>
        <v>1618.8484118099998</v>
      </c>
    </row>
    <row r="1605" spans="1:7" ht="16.5" x14ac:dyDescent="0.2">
      <c r="A1605" s="142" t="s">
        <v>3280</v>
      </c>
      <c r="B1605" s="142"/>
      <c r="C1605" s="142"/>
      <c r="D1605" s="193"/>
      <c r="E1605" s="157"/>
      <c r="F1605" s="174"/>
      <c r="G1605" s="161">
        <f>SUM(G1603:G1604)</f>
        <v>8648.1511118099988</v>
      </c>
    </row>
    <row r="1606" spans="1:7" x14ac:dyDescent="0.2">
      <c r="A1606" s="142"/>
      <c r="B1606" s="142"/>
      <c r="C1606" s="142"/>
      <c r="D1606" s="193"/>
      <c r="E1606" s="157"/>
      <c r="F1606" s="174"/>
      <c r="G1606" s="158"/>
    </row>
    <row r="1607" spans="1:7" ht="41.25" x14ac:dyDescent="0.2">
      <c r="A1607" s="150" t="s">
        <v>449</v>
      </c>
      <c r="B1607" s="150" t="s">
        <v>450</v>
      </c>
      <c r="C1607" s="151" t="s">
        <v>4060</v>
      </c>
      <c r="D1607" s="193"/>
      <c r="E1607" s="157"/>
      <c r="F1607" s="174"/>
      <c r="G1607" s="161" t="s">
        <v>0</v>
      </c>
    </row>
    <row r="1608" spans="1:7" x14ac:dyDescent="0.2">
      <c r="A1608" s="142"/>
      <c r="B1608" s="142"/>
      <c r="C1608" s="142"/>
      <c r="D1608" s="193"/>
      <c r="E1608" s="157"/>
      <c r="F1608" s="174"/>
      <c r="G1608" s="176"/>
    </row>
    <row r="1609" spans="1:7" x14ac:dyDescent="0.2">
      <c r="A1609" s="271" t="s">
        <v>3275</v>
      </c>
      <c r="B1609" s="142"/>
      <c r="C1609" s="142"/>
      <c r="D1609" s="199" t="s">
        <v>263</v>
      </c>
      <c r="E1609" s="177" t="s">
        <v>262</v>
      </c>
      <c r="F1609" s="160" t="s">
        <v>3278</v>
      </c>
      <c r="G1609" s="186" t="s">
        <v>3279</v>
      </c>
    </row>
    <row r="1610" spans="1:7" ht="16.5" x14ac:dyDescent="0.2">
      <c r="A1610" s="142" t="s">
        <v>1884</v>
      </c>
      <c r="B1610" s="142"/>
      <c r="C1610" s="142"/>
      <c r="D1610" s="193"/>
      <c r="E1610" s="157"/>
      <c r="F1610" s="174"/>
      <c r="G1610" s="158"/>
    </row>
    <row r="1611" spans="1:7" ht="41.25" x14ac:dyDescent="0.2">
      <c r="A1611" s="153" t="s">
        <v>1853</v>
      </c>
      <c r="B1611" s="142"/>
      <c r="C1611" s="142" t="s">
        <v>1997</v>
      </c>
      <c r="D1611" s="200" t="s">
        <v>263</v>
      </c>
      <c r="E1611" s="179">
        <v>1</v>
      </c>
      <c r="F1611" s="180">
        <v>7279.907475</v>
      </c>
      <c r="G1611" s="170">
        <f>F1611*E1611</f>
        <v>7279.907475</v>
      </c>
    </row>
    <row r="1612" spans="1:7" x14ac:dyDescent="0.2">
      <c r="A1612" s="153" t="s">
        <v>1854</v>
      </c>
      <c r="B1612" s="153"/>
      <c r="C1612" s="153"/>
      <c r="D1612" s="200"/>
      <c r="E1612" s="178"/>
      <c r="F1612" s="181"/>
      <c r="G1612" s="170">
        <f>SUM(G1611)</f>
        <v>7279.907475</v>
      </c>
    </row>
    <row r="1613" spans="1:7" ht="16.5" x14ac:dyDescent="0.2">
      <c r="A1613" s="142" t="s">
        <v>1886</v>
      </c>
      <c r="B1613" s="142"/>
      <c r="C1613" s="142"/>
      <c r="D1613" s="193"/>
      <c r="E1613" s="157"/>
      <c r="F1613" s="174"/>
      <c r="G1613" s="158"/>
    </row>
    <row r="1614" spans="1:7" x14ac:dyDescent="0.2">
      <c r="A1614" s="153" t="s">
        <v>1854</v>
      </c>
      <c r="B1614" s="153"/>
      <c r="C1614" s="153"/>
      <c r="D1614" s="200"/>
      <c r="E1614" s="178"/>
      <c r="F1614" s="181"/>
      <c r="G1614" s="158"/>
    </row>
    <row r="1615" spans="1:7" ht="24.75" x14ac:dyDescent="0.2">
      <c r="A1615" s="142" t="s">
        <v>1889</v>
      </c>
      <c r="B1615" s="142"/>
      <c r="C1615" s="142"/>
      <c r="D1615" s="193"/>
      <c r="E1615" s="157"/>
      <c r="F1615" s="174"/>
      <c r="G1615" s="158"/>
    </row>
    <row r="1616" spans="1:7" x14ac:dyDescent="0.2">
      <c r="A1616" s="153" t="s">
        <v>1854</v>
      </c>
      <c r="B1616" s="153"/>
      <c r="C1616" s="153"/>
      <c r="D1616" s="200"/>
      <c r="E1616" s="178"/>
      <c r="F1616" s="181"/>
      <c r="G1616" s="158"/>
    </row>
    <row r="1617" spans="1:7" x14ac:dyDescent="0.2">
      <c r="A1617" s="153" t="s">
        <v>3274</v>
      </c>
      <c r="B1617" s="153"/>
      <c r="C1617" s="153"/>
      <c r="D1617" s="200"/>
      <c r="E1617" s="178"/>
      <c r="F1617" s="181"/>
      <c r="G1617" s="170">
        <f>G1612+G1614+G1616</f>
        <v>7279.907475</v>
      </c>
    </row>
    <row r="1618" spans="1:7" x14ac:dyDescent="0.2">
      <c r="A1618" s="153" t="s">
        <v>3273</v>
      </c>
      <c r="B1618" s="153"/>
      <c r="C1618" s="153"/>
      <c r="D1618" s="200"/>
      <c r="E1618" s="178"/>
      <c r="F1618" s="182">
        <v>0.2303</v>
      </c>
      <c r="G1618" s="170">
        <f>F1618*G1617</f>
        <v>1676.5626914925001</v>
      </c>
    </row>
    <row r="1619" spans="1:7" ht="16.5" x14ac:dyDescent="0.2">
      <c r="A1619" s="142" t="s">
        <v>3280</v>
      </c>
      <c r="B1619" s="142"/>
      <c r="C1619" s="142"/>
      <c r="D1619" s="193"/>
      <c r="E1619" s="157"/>
      <c r="F1619" s="174"/>
      <c r="G1619" s="161">
        <f>SUM(G1617:G1618)</f>
        <v>8956.4701664924996</v>
      </c>
    </row>
    <row r="1620" spans="1:7" x14ac:dyDescent="0.2">
      <c r="A1620" s="142"/>
      <c r="B1620" s="142"/>
      <c r="C1620" s="142"/>
      <c r="D1620" s="193"/>
      <c r="E1620" s="157"/>
      <c r="F1620" s="174"/>
      <c r="G1620" s="158"/>
    </row>
    <row r="1621" spans="1:7" ht="41.25" x14ac:dyDescent="0.2">
      <c r="A1621" s="150" t="s">
        <v>451</v>
      </c>
      <c r="B1621" s="150" t="s">
        <v>452</v>
      </c>
      <c r="C1621" s="151" t="s">
        <v>4061</v>
      </c>
      <c r="D1621" s="193"/>
      <c r="E1621" s="157"/>
      <c r="F1621" s="174"/>
      <c r="G1621" s="161" t="s">
        <v>0</v>
      </c>
    </row>
    <row r="1622" spans="1:7" x14ac:dyDescent="0.2">
      <c r="A1622" s="142"/>
      <c r="B1622" s="142"/>
      <c r="C1622" s="142"/>
      <c r="D1622" s="193"/>
      <c r="E1622" s="157"/>
      <c r="F1622" s="174"/>
      <c r="G1622" s="176"/>
    </row>
    <row r="1623" spans="1:7" x14ac:dyDescent="0.2">
      <c r="A1623" s="271" t="s">
        <v>3275</v>
      </c>
      <c r="B1623" s="142"/>
      <c r="C1623" s="142"/>
      <c r="D1623" s="199" t="s">
        <v>263</v>
      </c>
      <c r="E1623" s="177" t="s">
        <v>262</v>
      </c>
      <c r="F1623" s="160" t="s">
        <v>3278</v>
      </c>
      <c r="G1623" s="186" t="s">
        <v>3279</v>
      </c>
    </row>
    <row r="1624" spans="1:7" ht="16.5" x14ac:dyDescent="0.2">
      <c r="A1624" s="142" t="s">
        <v>1884</v>
      </c>
      <c r="B1624" s="142"/>
      <c r="C1624" s="142"/>
      <c r="D1624" s="193"/>
      <c r="E1624" s="157"/>
      <c r="F1624" s="174"/>
      <c r="G1624" s="158"/>
    </row>
    <row r="1625" spans="1:7" ht="33" x14ac:dyDescent="0.2">
      <c r="A1625" s="152">
        <v>5080</v>
      </c>
      <c r="B1625" s="153" t="s">
        <v>277</v>
      </c>
      <c r="C1625" s="142" t="s">
        <v>1998</v>
      </c>
      <c r="D1625" s="200" t="s">
        <v>0</v>
      </c>
      <c r="E1625" s="179">
        <v>1</v>
      </c>
      <c r="F1625" s="180">
        <v>8.7024749999999997</v>
      </c>
      <c r="G1625" s="170">
        <f>F1625*E1625</f>
        <v>8.7024749999999997</v>
      </c>
    </row>
    <row r="1626" spans="1:7" ht="16.5" x14ac:dyDescent="0.2">
      <c r="A1626" s="153" t="s">
        <v>1853</v>
      </c>
      <c r="B1626" s="142"/>
      <c r="C1626" s="142" t="s">
        <v>1999</v>
      </c>
      <c r="D1626" s="200" t="s">
        <v>0</v>
      </c>
      <c r="E1626" s="179">
        <v>1</v>
      </c>
      <c r="F1626" s="180">
        <v>216.36914999999999</v>
      </c>
      <c r="G1626" s="170">
        <f>F1626*E1626</f>
        <v>216.36914999999999</v>
      </c>
    </row>
    <row r="1627" spans="1:7" x14ac:dyDescent="0.2">
      <c r="A1627" s="153" t="s">
        <v>1854</v>
      </c>
      <c r="B1627" s="153"/>
      <c r="C1627" s="153"/>
      <c r="D1627" s="200"/>
      <c r="E1627" s="178"/>
      <c r="F1627" s="181"/>
      <c r="G1627" s="170">
        <f>SUM(G1625:G1626)</f>
        <v>225.07162499999998</v>
      </c>
    </row>
    <row r="1628" spans="1:7" ht="16.5" x14ac:dyDescent="0.2">
      <c r="A1628" s="142" t="s">
        <v>1886</v>
      </c>
      <c r="B1628" s="142"/>
      <c r="C1628" s="142"/>
      <c r="D1628" s="193"/>
      <c r="E1628" s="157"/>
      <c r="F1628" s="174"/>
      <c r="G1628" s="158"/>
    </row>
    <row r="1629" spans="1:7" ht="16.5" x14ac:dyDescent="0.2">
      <c r="A1629" s="147" t="s">
        <v>9</v>
      </c>
      <c r="B1629" s="146" t="s">
        <v>1984</v>
      </c>
      <c r="C1629" s="142" t="s">
        <v>2000</v>
      </c>
      <c r="D1629" s="200" t="s">
        <v>1935</v>
      </c>
      <c r="E1629" s="179">
        <v>1.3191999999999999</v>
      </c>
      <c r="F1629" s="180">
        <v>16.353584999999999</v>
      </c>
      <c r="G1629" s="170">
        <f>F1629*E1629</f>
        <v>21.573649331999999</v>
      </c>
    </row>
    <row r="1630" spans="1:7" x14ac:dyDescent="0.2">
      <c r="A1630" s="153" t="s">
        <v>1854</v>
      </c>
      <c r="B1630" s="153"/>
      <c r="C1630" s="153"/>
      <c r="D1630" s="200"/>
      <c r="E1630" s="178"/>
      <c r="F1630" s="181"/>
      <c r="G1630" s="170">
        <f>SUM(G1629)</f>
        <v>21.573649331999999</v>
      </c>
    </row>
    <row r="1631" spans="1:7" ht="24.75" x14ac:dyDescent="0.2">
      <c r="A1631" s="142" t="s">
        <v>1889</v>
      </c>
      <c r="B1631" s="142"/>
      <c r="C1631" s="142"/>
      <c r="D1631" s="193"/>
      <c r="E1631" s="157"/>
      <c r="F1631" s="174"/>
      <c r="G1631" s="158"/>
    </row>
    <row r="1632" spans="1:7" ht="16.5" x14ac:dyDescent="0.2">
      <c r="A1632" s="153" t="s">
        <v>2001</v>
      </c>
      <c r="B1632" s="153" t="s">
        <v>9</v>
      </c>
      <c r="C1632" s="142" t="s">
        <v>2002</v>
      </c>
      <c r="D1632" s="200" t="s">
        <v>33</v>
      </c>
      <c r="E1632" s="179">
        <v>1.89</v>
      </c>
      <c r="F1632" s="180">
        <v>492.56891999999993</v>
      </c>
      <c r="G1632" s="170">
        <f>F1632*E1632</f>
        <v>930.9552587999998</v>
      </c>
    </row>
    <row r="1633" spans="1:7" ht="16.5" x14ac:dyDescent="0.2">
      <c r="A1633" s="147" t="s">
        <v>9</v>
      </c>
      <c r="B1633" s="146" t="s">
        <v>2851</v>
      </c>
      <c r="C1633" s="144" t="s">
        <v>2852</v>
      </c>
      <c r="D1633" s="197" t="s">
        <v>18</v>
      </c>
      <c r="E1633" s="175">
        <v>0.01</v>
      </c>
      <c r="F1633" s="172">
        <v>295.73395499999998</v>
      </c>
      <c r="G1633" s="170">
        <f>F1633*E1633</f>
        <v>2.9573395499999999</v>
      </c>
    </row>
    <row r="1634" spans="1:7" x14ac:dyDescent="0.2">
      <c r="A1634" s="153" t="s">
        <v>2003</v>
      </c>
      <c r="B1634" s="153" t="s">
        <v>9</v>
      </c>
      <c r="C1634" s="142" t="s">
        <v>2004</v>
      </c>
      <c r="D1634" s="200" t="s">
        <v>1880</v>
      </c>
      <c r="E1634" s="179">
        <v>1</v>
      </c>
      <c r="F1634" s="180">
        <v>118.60104</v>
      </c>
      <c r="G1634" s="170">
        <f>F1634*E1634</f>
        <v>118.60104</v>
      </c>
    </row>
    <row r="1635" spans="1:7" x14ac:dyDescent="0.2">
      <c r="A1635" s="153" t="s">
        <v>1854</v>
      </c>
      <c r="B1635" s="153"/>
      <c r="C1635" s="153"/>
      <c r="D1635" s="200"/>
      <c r="E1635" s="178"/>
      <c r="F1635" s="181"/>
      <c r="G1635" s="170">
        <f>SUM(G1632:G1634)</f>
        <v>1052.5136383499998</v>
      </c>
    </row>
    <row r="1636" spans="1:7" x14ac:dyDescent="0.2">
      <c r="A1636" s="153" t="s">
        <v>3274</v>
      </c>
      <c r="B1636" s="153"/>
      <c r="C1636" s="153"/>
      <c r="D1636" s="200"/>
      <c r="E1636" s="178"/>
      <c r="F1636" s="181"/>
      <c r="G1636" s="170">
        <f>G1627+G1630+G1635</f>
        <v>1299.1589126819999</v>
      </c>
    </row>
    <row r="1637" spans="1:7" x14ac:dyDescent="0.2">
      <c r="A1637" s="153" t="s">
        <v>3273</v>
      </c>
      <c r="B1637" s="153"/>
      <c r="C1637" s="153"/>
      <c r="D1637" s="200"/>
      <c r="E1637" s="178"/>
      <c r="F1637" s="182">
        <v>0.2303</v>
      </c>
      <c r="G1637" s="170">
        <f>F1637*G1636</f>
        <v>299.19629759066459</v>
      </c>
    </row>
    <row r="1638" spans="1:7" ht="16.5" x14ac:dyDescent="0.2">
      <c r="A1638" s="142" t="s">
        <v>3280</v>
      </c>
      <c r="B1638" s="142"/>
      <c r="C1638" s="142"/>
      <c r="D1638" s="193"/>
      <c r="E1638" s="157"/>
      <c r="F1638" s="174"/>
      <c r="G1638" s="161">
        <f>SUM(G1636:G1637)</f>
        <v>1598.3552102726644</v>
      </c>
    </row>
    <row r="1639" spans="1:7" x14ac:dyDescent="0.2">
      <c r="A1639" s="142"/>
      <c r="B1639" s="142"/>
      <c r="C1639" s="142"/>
      <c r="D1639" s="193"/>
      <c r="E1639" s="157"/>
      <c r="F1639" s="174"/>
      <c r="G1639" s="158"/>
    </row>
    <row r="1640" spans="1:7" ht="33" x14ac:dyDescent="0.2">
      <c r="A1640" s="150" t="s">
        <v>453</v>
      </c>
      <c r="B1640" s="150" t="s">
        <v>454</v>
      </c>
      <c r="C1640" s="151" t="s">
        <v>4062</v>
      </c>
      <c r="D1640" s="193"/>
      <c r="E1640" s="157"/>
      <c r="F1640" s="174"/>
      <c r="G1640" s="161" t="s">
        <v>0</v>
      </c>
    </row>
    <row r="1641" spans="1:7" x14ac:dyDescent="0.2">
      <c r="A1641" s="142"/>
      <c r="B1641" s="142"/>
      <c r="C1641" s="142"/>
      <c r="D1641" s="193"/>
      <c r="E1641" s="157"/>
      <c r="F1641" s="174"/>
      <c r="G1641" s="176"/>
    </row>
    <row r="1642" spans="1:7" x14ac:dyDescent="0.2">
      <c r="A1642" s="271" t="s">
        <v>3275</v>
      </c>
      <c r="B1642" s="142"/>
      <c r="C1642" s="142"/>
      <c r="D1642" s="199" t="s">
        <v>263</v>
      </c>
      <c r="E1642" s="177" t="s">
        <v>262</v>
      </c>
      <c r="F1642" s="160" t="s">
        <v>3278</v>
      </c>
      <c r="G1642" s="186" t="s">
        <v>3279</v>
      </c>
    </row>
    <row r="1643" spans="1:7" ht="16.5" x14ac:dyDescent="0.2">
      <c r="A1643" s="142" t="s">
        <v>1884</v>
      </c>
      <c r="B1643" s="142"/>
      <c r="C1643" s="142"/>
      <c r="D1643" s="193"/>
      <c r="E1643" s="157"/>
      <c r="F1643" s="174"/>
      <c r="G1643" s="158"/>
    </row>
    <row r="1644" spans="1:7" ht="24.75" x14ac:dyDescent="0.2">
      <c r="A1644" s="147" t="s">
        <v>277</v>
      </c>
      <c r="B1644" s="152">
        <v>38154</v>
      </c>
      <c r="C1644" s="142" t="s">
        <v>2005</v>
      </c>
      <c r="D1644" s="200" t="s">
        <v>2006</v>
      </c>
      <c r="E1644" s="179">
        <v>1</v>
      </c>
      <c r="F1644" s="180">
        <v>23.607119999999998</v>
      </c>
      <c r="G1644" s="170">
        <f>F1644*E1644</f>
        <v>23.607119999999998</v>
      </c>
    </row>
    <row r="1645" spans="1:7" x14ac:dyDescent="0.2">
      <c r="A1645" s="153" t="s">
        <v>1854</v>
      </c>
      <c r="B1645" s="153"/>
      <c r="C1645" s="153"/>
      <c r="D1645" s="200"/>
      <c r="E1645" s="178"/>
      <c r="F1645" s="181"/>
      <c r="G1645" s="170">
        <f>SUM(G1644)</f>
        <v>23.607119999999998</v>
      </c>
    </row>
    <row r="1646" spans="1:7" ht="16.5" x14ac:dyDescent="0.2">
      <c r="A1646" s="142" t="s">
        <v>1886</v>
      </c>
      <c r="B1646" s="142"/>
      <c r="C1646" s="142"/>
      <c r="D1646" s="193"/>
      <c r="E1646" s="157"/>
      <c r="F1646" s="174"/>
      <c r="G1646" s="158"/>
    </row>
    <row r="1647" spans="1:7" ht="16.5" x14ac:dyDescent="0.2">
      <c r="A1647" s="147" t="s">
        <v>9</v>
      </c>
      <c r="B1647" s="146" t="s">
        <v>1984</v>
      </c>
      <c r="C1647" s="142" t="s">
        <v>2000</v>
      </c>
      <c r="D1647" s="200" t="s">
        <v>1935</v>
      </c>
      <c r="E1647" s="179">
        <v>0.80009998000000004</v>
      </c>
      <c r="F1647" s="180">
        <v>16.353584999999999</v>
      </c>
      <c r="G1647" s="170">
        <f>F1647*E1647</f>
        <v>13.0845030314283</v>
      </c>
    </row>
    <row r="1648" spans="1:7" x14ac:dyDescent="0.2">
      <c r="A1648" s="153" t="s">
        <v>1854</v>
      </c>
      <c r="B1648" s="153"/>
      <c r="C1648" s="153"/>
      <c r="D1648" s="200"/>
      <c r="E1648" s="178"/>
      <c r="F1648" s="181"/>
      <c r="G1648" s="170">
        <f>SUM(G1647)</f>
        <v>13.0845030314283</v>
      </c>
    </row>
    <row r="1649" spans="1:7" ht="24.75" x14ac:dyDescent="0.2">
      <c r="A1649" s="142" t="s">
        <v>1889</v>
      </c>
      <c r="B1649" s="142"/>
      <c r="C1649" s="142"/>
      <c r="D1649" s="193"/>
      <c r="E1649" s="157"/>
      <c r="F1649" s="174"/>
      <c r="G1649" s="158"/>
    </row>
    <row r="1650" spans="1:7" x14ac:dyDescent="0.2">
      <c r="A1650" s="153" t="s">
        <v>2007</v>
      </c>
      <c r="B1650" s="153" t="s">
        <v>9</v>
      </c>
      <c r="C1650" s="142" t="s">
        <v>2008</v>
      </c>
      <c r="D1650" s="200" t="s">
        <v>33</v>
      </c>
      <c r="E1650" s="179">
        <v>1.8900090000000001</v>
      </c>
      <c r="F1650" s="180">
        <v>253.35245999999998</v>
      </c>
      <c r="G1650" s="170">
        <f>F1650*E1650</f>
        <v>478.83842957214</v>
      </c>
    </row>
    <row r="1651" spans="1:7" x14ac:dyDescent="0.2">
      <c r="A1651" s="153" t="s">
        <v>1854</v>
      </c>
      <c r="B1651" s="153"/>
      <c r="C1651" s="153"/>
      <c r="D1651" s="200"/>
      <c r="E1651" s="178"/>
      <c r="F1651" s="181"/>
      <c r="G1651" s="170">
        <f>SUM(G1650)</f>
        <v>478.83842957214</v>
      </c>
    </row>
    <row r="1652" spans="1:7" x14ac:dyDescent="0.2">
      <c r="A1652" s="153" t="s">
        <v>3274</v>
      </c>
      <c r="B1652" s="153"/>
      <c r="C1652" s="153"/>
      <c r="D1652" s="200"/>
      <c r="E1652" s="178"/>
      <c r="F1652" s="181"/>
      <c r="G1652" s="170">
        <f>G1645+G1648+G1651</f>
        <v>515.53005260356827</v>
      </c>
    </row>
    <row r="1653" spans="1:7" x14ac:dyDescent="0.2">
      <c r="A1653" s="153" t="s">
        <v>3273</v>
      </c>
      <c r="B1653" s="153"/>
      <c r="C1653" s="153"/>
      <c r="D1653" s="200"/>
      <c r="E1653" s="178"/>
      <c r="F1653" s="182">
        <v>0.2303</v>
      </c>
      <c r="G1653" s="170">
        <f>F1653*G1652</f>
        <v>118.72657111460177</v>
      </c>
    </row>
    <row r="1654" spans="1:7" ht="16.5" x14ac:dyDescent="0.2">
      <c r="A1654" s="142" t="s">
        <v>3280</v>
      </c>
      <c r="B1654" s="142"/>
      <c r="C1654" s="142"/>
      <c r="D1654" s="193"/>
      <c r="E1654" s="157"/>
      <c r="F1654" s="174"/>
      <c r="G1654" s="161">
        <f>SUM(G1652:G1653)</f>
        <v>634.25662371816998</v>
      </c>
    </row>
    <row r="1655" spans="1:7" x14ac:dyDescent="0.2">
      <c r="A1655" s="142"/>
      <c r="B1655" s="142"/>
      <c r="C1655" s="142"/>
      <c r="D1655" s="193"/>
      <c r="E1655" s="157"/>
      <c r="F1655" s="174"/>
      <c r="G1655" s="158"/>
    </row>
    <row r="1656" spans="1:7" ht="16.5" x14ac:dyDescent="0.2">
      <c r="A1656" s="150" t="s">
        <v>455</v>
      </c>
      <c r="B1656" s="145" t="s">
        <v>456</v>
      </c>
      <c r="C1656" s="143" t="s">
        <v>4063</v>
      </c>
      <c r="D1656" s="194"/>
      <c r="E1656" s="159"/>
      <c r="F1656" s="160"/>
      <c r="G1656" s="161" t="s">
        <v>3281</v>
      </c>
    </row>
    <row r="1657" spans="1:7" x14ac:dyDescent="0.2">
      <c r="A1657" s="144"/>
      <c r="B1657" s="144"/>
      <c r="C1657" s="144"/>
      <c r="D1657" s="195"/>
      <c r="E1657" s="162"/>
      <c r="F1657" s="160"/>
      <c r="G1657" s="163"/>
    </row>
    <row r="1658" spans="1:7" x14ac:dyDescent="0.2">
      <c r="A1658" s="143" t="s">
        <v>3275</v>
      </c>
      <c r="B1658" s="144"/>
      <c r="C1658" s="144"/>
      <c r="D1658" s="196" t="s">
        <v>263</v>
      </c>
      <c r="E1658" s="164" t="s">
        <v>262</v>
      </c>
      <c r="F1658" s="160" t="s">
        <v>3278</v>
      </c>
      <c r="G1658" s="186" t="s">
        <v>3279</v>
      </c>
    </row>
    <row r="1659" spans="1:7" ht="16.5" x14ac:dyDescent="0.2">
      <c r="A1659" s="144" t="s">
        <v>1884</v>
      </c>
      <c r="B1659" s="144"/>
      <c r="C1659" s="144"/>
      <c r="D1659" s="195"/>
      <c r="E1659" s="162"/>
      <c r="F1659" s="160"/>
      <c r="G1659" s="167"/>
    </row>
    <row r="1660" spans="1:7" ht="24.75" x14ac:dyDescent="0.2">
      <c r="A1660" s="147" t="s">
        <v>9</v>
      </c>
      <c r="B1660" s="146" t="s">
        <v>2841</v>
      </c>
      <c r="C1660" s="144" t="s">
        <v>2842</v>
      </c>
      <c r="D1660" s="197" t="s">
        <v>18</v>
      </c>
      <c r="E1660" s="175">
        <v>8.0000000000000002E-3</v>
      </c>
      <c r="F1660" s="172">
        <v>57.339150000000004</v>
      </c>
      <c r="G1660" s="170">
        <f>F1660*E1660</f>
        <v>0.45871320000000004</v>
      </c>
    </row>
    <row r="1661" spans="1:7" ht="16.5" x14ac:dyDescent="0.2">
      <c r="A1661" s="147" t="s">
        <v>9</v>
      </c>
      <c r="B1661" s="146" t="s">
        <v>2843</v>
      </c>
      <c r="C1661" s="144" t="s">
        <v>2844</v>
      </c>
      <c r="D1661" s="197" t="s">
        <v>30</v>
      </c>
      <c r="E1661" s="175">
        <v>0.57001999999999997</v>
      </c>
      <c r="F1661" s="172">
        <v>0.51242999999999994</v>
      </c>
      <c r="G1661" s="170">
        <f>F1661*E1661</f>
        <v>0.29209534859999997</v>
      </c>
    </row>
    <row r="1662" spans="1:7" ht="24.75" x14ac:dyDescent="0.2">
      <c r="A1662" s="147" t="s">
        <v>9</v>
      </c>
      <c r="B1662" s="146" t="s">
        <v>2845</v>
      </c>
      <c r="C1662" s="144" t="s">
        <v>2846</v>
      </c>
      <c r="D1662" s="197" t="s">
        <v>30</v>
      </c>
      <c r="E1662" s="175">
        <v>2.7904</v>
      </c>
      <c r="F1662" s="172">
        <v>0.30922499999999997</v>
      </c>
      <c r="G1662" s="170">
        <f>F1662*E1662</f>
        <v>0.86286143999999987</v>
      </c>
    </row>
    <row r="1663" spans="1:7" ht="24.75" x14ac:dyDescent="0.2">
      <c r="A1663" s="147" t="s">
        <v>9</v>
      </c>
      <c r="B1663" s="146" t="s">
        <v>2847</v>
      </c>
      <c r="C1663" s="144" t="s">
        <v>2848</v>
      </c>
      <c r="D1663" s="197" t="s">
        <v>1880</v>
      </c>
      <c r="E1663" s="175">
        <v>1</v>
      </c>
      <c r="F1663" s="172">
        <v>132.21577500000001</v>
      </c>
      <c r="G1663" s="170">
        <f>F1663*E1663</f>
        <v>132.21577500000001</v>
      </c>
    </row>
    <row r="1664" spans="1:7" x14ac:dyDescent="0.2">
      <c r="A1664" s="146" t="s">
        <v>1854</v>
      </c>
      <c r="B1664" s="146"/>
      <c r="C1664" s="146"/>
      <c r="D1664" s="197"/>
      <c r="E1664" s="168"/>
      <c r="F1664" s="169"/>
      <c r="G1664" s="170">
        <f>SUM(G1660:G1663)</f>
        <v>133.82944498860002</v>
      </c>
    </row>
    <row r="1665" spans="1:7" ht="16.5" x14ac:dyDescent="0.2">
      <c r="A1665" s="144" t="s">
        <v>1886</v>
      </c>
      <c r="B1665" s="144"/>
      <c r="C1665" s="144"/>
      <c r="D1665" s="195"/>
      <c r="E1665" s="162"/>
      <c r="F1665" s="160"/>
      <c r="G1665" s="167"/>
    </row>
    <row r="1666" spans="1:7" x14ac:dyDescent="0.2">
      <c r="A1666" s="146" t="s">
        <v>1854</v>
      </c>
      <c r="B1666" s="146"/>
      <c r="C1666" s="146"/>
      <c r="D1666" s="197"/>
      <c r="E1666" s="168"/>
      <c r="F1666" s="169"/>
      <c r="G1666" s="170"/>
    </row>
    <row r="1667" spans="1:7" ht="24.75" x14ac:dyDescent="0.2">
      <c r="A1667" s="144" t="s">
        <v>1889</v>
      </c>
      <c r="B1667" s="144"/>
      <c r="C1667" s="144"/>
      <c r="D1667" s="195"/>
      <c r="E1667" s="162"/>
      <c r="F1667" s="160"/>
      <c r="G1667" s="167"/>
    </row>
    <row r="1668" spans="1:7" ht="24.75" x14ac:dyDescent="0.2">
      <c r="A1668" s="147" t="s">
        <v>9</v>
      </c>
      <c r="B1668" s="146" t="s">
        <v>1860</v>
      </c>
      <c r="C1668" s="144" t="s">
        <v>2734</v>
      </c>
      <c r="D1668" s="197" t="s">
        <v>1935</v>
      </c>
      <c r="E1668" s="175">
        <v>3</v>
      </c>
      <c r="F1668" s="172">
        <v>18.261945000000001</v>
      </c>
      <c r="G1668" s="170">
        <f>F1668*E1668</f>
        <v>54.785835000000006</v>
      </c>
    </row>
    <row r="1669" spans="1:7" ht="16.5" x14ac:dyDescent="0.2">
      <c r="A1669" s="147" t="s">
        <v>9</v>
      </c>
      <c r="B1669" s="146" t="s">
        <v>1861</v>
      </c>
      <c r="C1669" s="144" t="s">
        <v>2646</v>
      </c>
      <c r="D1669" s="197" t="s">
        <v>1935</v>
      </c>
      <c r="E1669" s="175">
        <v>3</v>
      </c>
      <c r="F1669" s="172">
        <v>13.040459999999999</v>
      </c>
      <c r="G1669" s="170">
        <f>F1669*E1669</f>
        <v>39.121380000000002</v>
      </c>
    </row>
    <row r="1670" spans="1:7" x14ac:dyDescent="0.2">
      <c r="A1670" s="146" t="s">
        <v>1854</v>
      </c>
      <c r="B1670" s="146"/>
      <c r="C1670" s="146"/>
      <c r="D1670" s="197"/>
      <c r="E1670" s="168"/>
      <c r="F1670" s="169"/>
      <c r="G1670" s="170">
        <f>SUM(G1668:G1669)</f>
        <v>93.907215000000008</v>
      </c>
    </row>
    <row r="1671" spans="1:7" x14ac:dyDescent="0.2">
      <c r="A1671" s="146" t="s">
        <v>3274</v>
      </c>
      <c r="B1671" s="146"/>
      <c r="C1671" s="146"/>
      <c r="D1671" s="197"/>
      <c r="E1671" s="168"/>
      <c r="F1671" s="169"/>
      <c r="G1671" s="170">
        <f>G1664+G1666+G1670</f>
        <v>227.73665998860002</v>
      </c>
    </row>
    <row r="1672" spans="1:7" x14ac:dyDescent="0.2">
      <c r="A1672" s="146" t="s">
        <v>3273</v>
      </c>
      <c r="B1672" s="146"/>
      <c r="C1672" s="146"/>
      <c r="D1672" s="197"/>
      <c r="E1672" s="168"/>
      <c r="F1672" s="173">
        <v>0.2303</v>
      </c>
      <c r="G1672" s="170">
        <f>F1672*G1671</f>
        <v>52.447752795374583</v>
      </c>
    </row>
    <row r="1673" spans="1:7" ht="16.5" x14ac:dyDescent="0.2">
      <c r="A1673" s="144" t="s">
        <v>3280</v>
      </c>
      <c r="B1673" s="144"/>
      <c r="C1673" s="144"/>
      <c r="D1673" s="195"/>
      <c r="E1673" s="162"/>
      <c r="F1673" s="160"/>
      <c r="G1673" s="161">
        <f>SUM(G1671:G1672)</f>
        <v>280.18441278397461</v>
      </c>
    </row>
    <row r="1674" spans="1:7" x14ac:dyDescent="0.2">
      <c r="A1674" s="142"/>
      <c r="B1674" s="142"/>
      <c r="C1674" s="142"/>
      <c r="D1674" s="193"/>
      <c r="E1674" s="157"/>
      <c r="F1674" s="174"/>
      <c r="G1674" s="158"/>
    </row>
    <row r="1675" spans="1:7" ht="24.75" x14ac:dyDescent="0.2">
      <c r="A1675" s="145" t="s">
        <v>457</v>
      </c>
      <c r="B1675" s="145" t="s">
        <v>458</v>
      </c>
      <c r="C1675" s="143" t="s">
        <v>4064</v>
      </c>
      <c r="D1675" s="194"/>
      <c r="E1675" s="159"/>
      <c r="F1675" s="160"/>
      <c r="G1675" s="161" t="s">
        <v>165</v>
      </c>
    </row>
    <row r="1676" spans="1:7" x14ac:dyDescent="0.2">
      <c r="A1676" s="144"/>
      <c r="B1676" s="144"/>
      <c r="C1676" s="144"/>
      <c r="D1676" s="195"/>
      <c r="E1676" s="162"/>
      <c r="F1676" s="160"/>
      <c r="G1676" s="163"/>
    </row>
    <row r="1677" spans="1:7" x14ac:dyDescent="0.2">
      <c r="A1677" s="143" t="s">
        <v>3275</v>
      </c>
      <c r="B1677" s="144"/>
      <c r="C1677" s="144"/>
      <c r="D1677" s="196" t="s">
        <v>263</v>
      </c>
      <c r="E1677" s="164" t="s">
        <v>262</v>
      </c>
      <c r="F1677" s="160" t="s">
        <v>3278</v>
      </c>
      <c r="G1677" s="186" t="s">
        <v>3279</v>
      </c>
    </row>
    <row r="1678" spans="1:7" ht="16.5" x14ac:dyDescent="0.2">
      <c r="A1678" s="144" t="s">
        <v>1884</v>
      </c>
      <c r="B1678" s="144"/>
      <c r="C1678" s="144"/>
      <c r="D1678" s="195"/>
      <c r="E1678" s="162"/>
      <c r="F1678" s="160"/>
      <c r="G1678" s="167"/>
    </row>
    <row r="1679" spans="1:7" ht="16.5" x14ac:dyDescent="0.2">
      <c r="A1679" s="147" t="s">
        <v>9</v>
      </c>
      <c r="B1679" s="146" t="s">
        <v>2849</v>
      </c>
      <c r="C1679" s="144" t="s">
        <v>2850</v>
      </c>
      <c r="D1679" s="197" t="s">
        <v>165</v>
      </c>
      <c r="E1679" s="175">
        <v>1</v>
      </c>
      <c r="F1679" s="172">
        <v>73.127294999999989</v>
      </c>
      <c r="G1679" s="170">
        <f>F1679*E1679</f>
        <v>73.127294999999989</v>
      </c>
    </row>
    <row r="1680" spans="1:7" x14ac:dyDescent="0.2">
      <c r="A1680" s="146" t="s">
        <v>1854</v>
      </c>
      <c r="B1680" s="146"/>
      <c r="C1680" s="146"/>
      <c r="D1680" s="197"/>
      <c r="E1680" s="168"/>
      <c r="F1680" s="169"/>
      <c r="G1680" s="170">
        <f>SUM(G1679:G1679)</f>
        <v>73.127294999999989</v>
      </c>
    </row>
    <row r="1681" spans="1:7" ht="16.5" x14ac:dyDescent="0.2">
      <c r="A1681" s="144" t="s">
        <v>1886</v>
      </c>
      <c r="B1681" s="144"/>
      <c r="C1681" s="144"/>
      <c r="D1681" s="195"/>
      <c r="E1681" s="162"/>
      <c r="F1681" s="160"/>
      <c r="G1681" s="167"/>
    </row>
    <row r="1682" spans="1:7" x14ac:dyDescent="0.2">
      <c r="A1682" s="146" t="s">
        <v>1854</v>
      </c>
      <c r="B1682" s="146"/>
      <c r="C1682" s="146"/>
      <c r="D1682" s="197"/>
      <c r="E1682" s="168"/>
      <c r="F1682" s="169"/>
      <c r="G1682" s="170"/>
    </row>
    <row r="1683" spans="1:7" ht="24.75" x14ac:dyDescent="0.2">
      <c r="A1683" s="144" t="s">
        <v>1889</v>
      </c>
      <c r="B1683" s="144"/>
      <c r="C1683" s="144"/>
      <c r="D1683" s="195"/>
      <c r="E1683" s="162"/>
      <c r="F1683" s="160"/>
      <c r="G1683" s="167"/>
    </row>
    <row r="1684" spans="1:7" ht="16.5" x14ac:dyDescent="0.2">
      <c r="A1684" s="147" t="s">
        <v>9</v>
      </c>
      <c r="B1684" s="146" t="s">
        <v>2851</v>
      </c>
      <c r="C1684" s="144" t="s">
        <v>2852</v>
      </c>
      <c r="D1684" s="197" t="s">
        <v>18</v>
      </c>
      <c r="E1684" s="175">
        <v>9.9664000000000003E-3</v>
      </c>
      <c r="F1684" s="172">
        <v>295.73395499999998</v>
      </c>
      <c r="G1684" s="170">
        <f>F1684*E1684</f>
        <v>2.9474028891119999</v>
      </c>
    </row>
    <row r="1685" spans="1:7" ht="24.75" x14ac:dyDescent="0.2">
      <c r="A1685" s="147" t="s">
        <v>9</v>
      </c>
      <c r="B1685" s="146" t="s">
        <v>1860</v>
      </c>
      <c r="C1685" s="144" t="s">
        <v>2734</v>
      </c>
      <c r="D1685" s="197" t="s">
        <v>1935</v>
      </c>
      <c r="E1685" s="175">
        <v>0.6</v>
      </c>
      <c r="F1685" s="172">
        <v>18.261945000000001</v>
      </c>
      <c r="G1685" s="170">
        <f>F1685*E1685</f>
        <v>10.957167</v>
      </c>
    </row>
    <row r="1686" spans="1:7" ht="16.5" x14ac:dyDescent="0.2">
      <c r="A1686" s="147" t="s">
        <v>9</v>
      </c>
      <c r="B1686" s="146" t="s">
        <v>1861</v>
      </c>
      <c r="C1686" s="144" t="s">
        <v>2646</v>
      </c>
      <c r="D1686" s="197" t="s">
        <v>1935</v>
      </c>
      <c r="E1686" s="175">
        <v>0.6</v>
      </c>
      <c r="F1686" s="172">
        <v>13.040459999999999</v>
      </c>
      <c r="G1686" s="170">
        <f>F1686*E1686</f>
        <v>7.8242759999999993</v>
      </c>
    </row>
    <row r="1687" spans="1:7" x14ac:dyDescent="0.2">
      <c r="A1687" s="146" t="s">
        <v>1854</v>
      </c>
      <c r="B1687" s="146"/>
      <c r="C1687" s="146"/>
      <c r="D1687" s="197"/>
      <c r="E1687" s="168"/>
      <c r="F1687" s="169"/>
      <c r="G1687" s="170">
        <f>SUM(G1684:G1686)</f>
        <v>21.728845889112002</v>
      </c>
    </row>
    <row r="1688" spans="1:7" x14ac:dyDescent="0.2">
      <c r="A1688" s="146" t="s">
        <v>3274</v>
      </c>
      <c r="B1688" s="146"/>
      <c r="C1688" s="146"/>
      <c r="D1688" s="197"/>
      <c r="E1688" s="168"/>
      <c r="F1688" s="169"/>
      <c r="G1688" s="170">
        <f>G1687+G1682+G1680</f>
        <v>94.856140889111998</v>
      </c>
    </row>
    <row r="1689" spans="1:7" x14ac:dyDescent="0.2">
      <c r="A1689" s="146" t="s">
        <v>3273</v>
      </c>
      <c r="B1689" s="146"/>
      <c r="C1689" s="146"/>
      <c r="D1689" s="197"/>
      <c r="E1689" s="168"/>
      <c r="F1689" s="173">
        <v>0.2303</v>
      </c>
      <c r="G1689" s="170">
        <f>F1689*G1688</f>
        <v>21.845369246762495</v>
      </c>
    </row>
    <row r="1690" spans="1:7" ht="16.5" x14ac:dyDescent="0.2">
      <c r="A1690" s="144" t="s">
        <v>3280</v>
      </c>
      <c r="B1690" s="144"/>
      <c r="C1690" s="144"/>
      <c r="D1690" s="195"/>
      <c r="E1690" s="162"/>
      <c r="F1690" s="160"/>
      <c r="G1690" s="161">
        <f>SUM(G1688:G1689)</f>
        <v>116.70151013587449</v>
      </c>
    </row>
    <row r="1691" spans="1:7" x14ac:dyDescent="0.2">
      <c r="A1691" s="144"/>
      <c r="B1691" s="144"/>
      <c r="C1691" s="144"/>
      <c r="D1691" s="195"/>
      <c r="E1691" s="162"/>
      <c r="F1691" s="160"/>
      <c r="G1691" s="167"/>
    </row>
    <row r="1692" spans="1:7" ht="16.5" x14ac:dyDescent="0.2">
      <c r="A1692" s="145" t="s">
        <v>459</v>
      </c>
      <c r="B1692" s="145" t="s">
        <v>460</v>
      </c>
      <c r="C1692" s="143" t="s">
        <v>4065</v>
      </c>
      <c r="D1692" s="194"/>
      <c r="E1692" s="159"/>
      <c r="F1692" s="160"/>
      <c r="G1692" s="161" t="s">
        <v>165</v>
      </c>
    </row>
    <row r="1693" spans="1:7" x14ac:dyDescent="0.2">
      <c r="A1693" s="144"/>
      <c r="B1693" s="144"/>
      <c r="C1693" s="144"/>
      <c r="D1693" s="195"/>
      <c r="E1693" s="162"/>
      <c r="F1693" s="160"/>
      <c r="G1693" s="163"/>
    </row>
    <row r="1694" spans="1:7" x14ac:dyDescent="0.2">
      <c r="A1694" s="143" t="s">
        <v>3275</v>
      </c>
      <c r="B1694" s="144"/>
      <c r="C1694" s="144"/>
      <c r="D1694" s="196" t="s">
        <v>263</v>
      </c>
      <c r="E1694" s="164" t="s">
        <v>262</v>
      </c>
      <c r="F1694" s="160" t="s">
        <v>3278</v>
      </c>
      <c r="G1694" s="186" t="s">
        <v>3279</v>
      </c>
    </row>
    <row r="1695" spans="1:7" ht="16.5" x14ac:dyDescent="0.2">
      <c r="A1695" s="144" t="s">
        <v>1884</v>
      </c>
      <c r="B1695" s="144"/>
      <c r="C1695" s="144"/>
      <c r="D1695" s="195"/>
      <c r="E1695" s="162"/>
      <c r="F1695" s="160"/>
      <c r="G1695" s="167"/>
    </row>
    <row r="1696" spans="1:7" x14ac:dyDescent="0.2">
      <c r="A1696" s="147" t="s">
        <v>9</v>
      </c>
      <c r="B1696" s="146" t="s">
        <v>2853</v>
      </c>
      <c r="C1696" s="144" t="s">
        <v>2854</v>
      </c>
      <c r="D1696" s="197" t="s">
        <v>165</v>
      </c>
      <c r="E1696" s="175">
        <v>1</v>
      </c>
      <c r="F1696" s="172">
        <v>298.20775499999996</v>
      </c>
      <c r="G1696" s="170">
        <f>F1696*E1696</f>
        <v>298.20775499999996</v>
      </c>
    </row>
    <row r="1697" spans="1:7" x14ac:dyDescent="0.2">
      <c r="A1697" s="146" t="s">
        <v>1854</v>
      </c>
      <c r="B1697" s="146"/>
      <c r="C1697" s="146"/>
      <c r="D1697" s="197"/>
      <c r="E1697" s="168"/>
      <c r="F1697" s="169"/>
      <c r="G1697" s="170">
        <f>SUM(G1696:G1696)</f>
        <v>298.20775499999996</v>
      </c>
    </row>
    <row r="1698" spans="1:7" ht="16.5" x14ac:dyDescent="0.2">
      <c r="A1698" s="144" t="s">
        <v>1886</v>
      </c>
      <c r="B1698" s="144"/>
      <c r="C1698" s="144"/>
      <c r="D1698" s="195"/>
      <c r="E1698" s="162"/>
      <c r="F1698" s="160"/>
      <c r="G1698" s="167"/>
    </row>
    <row r="1699" spans="1:7" x14ac:dyDescent="0.2">
      <c r="A1699" s="146" t="s">
        <v>1854</v>
      </c>
      <c r="B1699" s="146"/>
      <c r="C1699" s="146"/>
      <c r="D1699" s="197"/>
      <c r="E1699" s="168"/>
      <c r="F1699" s="169"/>
      <c r="G1699" s="170"/>
    </row>
    <row r="1700" spans="1:7" ht="24.75" x14ac:dyDescent="0.2">
      <c r="A1700" s="144" t="s">
        <v>1889</v>
      </c>
      <c r="B1700" s="144"/>
      <c r="C1700" s="144"/>
      <c r="D1700" s="195"/>
      <c r="E1700" s="162"/>
      <c r="F1700" s="160"/>
      <c r="G1700" s="167"/>
    </row>
    <row r="1701" spans="1:7" ht="16.5" x14ac:dyDescent="0.2">
      <c r="A1701" s="147" t="s">
        <v>9</v>
      </c>
      <c r="B1701" s="146" t="s">
        <v>2851</v>
      </c>
      <c r="C1701" s="144" t="s">
        <v>2852</v>
      </c>
      <c r="D1701" s="197" t="s">
        <v>18</v>
      </c>
      <c r="E1701" s="175">
        <v>2.97E-3</v>
      </c>
      <c r="F1701" s="172">
        <v>295.73395499999998</v>
      </c>
      <c r="G1701" s="170">
        <f>F1701*E1701</f>
        <v>0.87832984634999989</v>
      </c>
    </row>
    <row r="1702" spans="1:7" ht="24.75" x14ac:dyDescent="0.2">
      <c r="A1702" s="147" t="s">
        <v>9</v>
      </c>
      <c r="B1702" s="146" t="s">
        <v>1860</v>
      </c>
      <c r="C1702" s="144" t="s">
        <v>2734</v>
      </c>
      <c r="D1702" s="197" t="s">
        <v>1935</v>
      </c>
      <c r="E1702" s="175">
        <v>0.5</v>
      </c>
      <c r="F1702" s="172">
        <v>18.261945000000001</v>
      </c>
      <c r="G1702" s="170">
        <f>F1702*E1702</f>
        <v>9.1309725000000004</v>
      </c>
    </row>
    <row r="1703" spans="1:7" ht="16.5" x14ac:dyDescent="0.2">
      <c r="A1703" s="147" t="s">
        <v>9</v>
      </c>
      <c r="B1703" s="146" t="s">
        <v>1861</v>
      </c>
      <c r="C1703" s="144" t="s">
        <v>2646</v>
      </c>
      <c r="D1703" s="197" t="s">
        <v>1935</v>
      </c>
      <c r="E1703" s="175">
        <v>1</v>
      </c>
      <c r="F1703" s="172">
        <v>13.040459999999999</v>
      </c>
      <c r="G1703" s="170">
        <f>F1703*E1703</f>
        <v>13.040459999999999</v>
      </c>
    </row>
    <row r="1704" spans="1:7" x14ac:dyDescent="0.2">
      <c r="A1704" s="146" t="s">
        <v>1854</v>
      </c>
      <c r="B1704" s="146"/>
      <c r="C1704" s="146"/>
      <c r="D1704" s="197"/>
      <c r="E1704" s="168"/>
      <c r="F1704" s="169"/>
      <c r="G1704" s="170">
        <f>SUM(G1701:G1703)</f>
        <v>23.049762346350001</v>
      </c>
    </row>
    <row r="1705" spans="1:7" x14ac:dyDescent="0.2">
      <c r="A1705" s="146" t="s">
        <v>3274</v>
      </c>
      <c r="B1705" s="146"/>
      <c r="C1705" s="146"/>
      <c r="D1705" s="197"/>
      <c r="E1705" s="168"/>
      <c r="F1705" s="169"/>
      <c r="G1705" s="170">
        <f>G1704+G1699+G1697</f>
        <v>321.25751734634997</v>
      </c>
    </row>
    <row r="1706" spans="1:7" x14ac:dyDescent="0.2">
      <c r="A1706" s="146" t="s">
        <v>3273</v>
      </c>
      <c r="B1706" s="146"/>
      <c r="C1706" s="146"/>
      <c r="D1706" s="197"/>
      <c r="E1706" s="168"/>
      <c r="F1706" s="173">
        <v>0.2303</v>
      </c>
      <c r="G1706" s="170">
        <f>F1706*G1705</f>
        <v>73.9856062448644</v>
      </c>
    </row>
    <row r="1707" spans="1:7" ht="16.5" x14ac:dyDescent="0.2">
      <c r="A1707" s="144" t="s">
        <v>3280</v>
      </c>
      <c r="B1707" s="144"/>
      <c r="C1707" s="144"/>
      <c r="D1707" s="195"/>
      <c r="E1707" s="162"/>
      <c r="F1707" s="160"/>
      <c r="G1707" s="161">
        <f>SUM(G1705:G1706)</f>
        <v>395.24312359121438</v>
      </c>
    </row>
    <row r="1708" spans="1:7" x14ac:dyDescent="0.2">
      <c r="A1708" s="142"/>
      <c r="B1708" s="142"/>
      <c r="C1708" s="142"/>
      <c r="D1708" s="193"/>
      <c r="E1708" s="157"/>
      <c r="F1708" s="174"/>
      <c r="G1708" s="158"/>
    </row>
    <row r="1709" spans="1:7" ht="16.5" x14ac:dyDescent="0.2">
      <c r="A1709" s="145" t="s">
        <v>461</v>
      </c>
      <c r="B1709" s="145" t="s">
        <v>462</v>
      </c>
      <c r="C1709" s="143" t="s">
        <v>4066</v>
      </c>
      <c r="D1709" s="194"/>
      <c r="E1709" s="159"/>
      <c r="F1709" s="160"/>
      <c r="G1709" s="161" t="s">
        <v>165</v>
      </c>
    </row>
    <row r="1710" spans="1:7" x14ac:dyDescent="0.2">
      <c r="A1710" s="144"/>
      <c r="B1710" s="144"/>
      <c r="C1710" s="144"/>
      <c r="D1710" s="195"/>
      <c r="E1710" s="162"/>
      <c r="F1710" s="160"/>
      <c r="G1710" s="163"/>
    </row>
    <row r="1711" spans="1:7" x14ac:dyDescent="0.2">
      <c r="A1711" s="143" t="s">
        <v>3275</v>
      </c>
      <c r="B1711" s="144"/>
      <c r="C1711" s="144"/>
      <c r="D1711" s="196" t="s">
        <v>263</v>
      </c>
      <c r="E1711" s="164" t="s">
        <v>262</v>
      </c>
      <c r="F1711" s="160" t="s">
        <v>3278</v>
      </c>
      <c r="G1711" s="186" t="s">
        <v>3279</v>
      </c>
    </row>
    <row r="1712" spans="1:7" ht="16.5" x14ac:dyDescent="0.2">
      <c r="A1712" s="144" t="s">
        <v>1884</v>
      </c>
      <c r="B1712" s="144"/>
      <c r="C1712" s="144"/>
      <c r="D1712" s="195"/>
      <c r="E1712" s="162"/>
      <c r="F1712" s="160"/>
      <c r="G1712" s="167"/>
    </row>
    <row r="1713" spans="1:7" ht="16.5" x14ac:dyDescent="0.2">
      <c r="A1713" s="147" t="s">
        <v>9</v>
      </c>
      <c r="B1713" s="146" t="s">
        <v>2855</v>
      </c>
      <c r="C1713" s="144" t="s">
        <v>2856</v>
      </c>
      <c r="D1713" s="197" t="s">
        <v>165</v>
      </c>
      <c r="E1713" s="175">
        <v>1</v>
      </c>
      <c r="F1713" s="172">
        <v>121.92299999999999</v>
      </c>
      <c r="G1713" s="170">
        <f>F1713*E1713</f>
        <v>121.92299999999999</v>
      </c>
    </row>
    <row r="1714" spans="1:7" x14ac:dyDescent="0.2">
      <c r="A1714" s="146" t="s">
        <v>1854</v>
      </c>
      <c r="B1714" s="146"/>
      <c r="C1714" s="146"/>
      <c r="D1714" s="197"/>
      <c r="E1714" s="168"/>
      <c r="F1714" s="169"/>
      <c r="G1714" s="170">
        <f>SUM(G1713:G1713)</f>
        <v>121.92299999999999</v>
      </c>
    </row>
    <row r="1715" spans="1:7" ht="16.5" x14ac:dyDescent="0.2">
      <c r="A1715" s="144" t="s">
        <v>1886</v>
      </c>
      <c r="B1715" s="144"/>
      <c r="C1715" s="144"/>
      <c r="D1715" s="195"/>
      <c r="E1715" s="162"/>
      <c r="F1715" s="160"/>
      <c r="G1715" s="167"/>
    </row>
    <row r="1716" spans="1:7" x14ac:dyDescent="0.2">
      <c r="A1716" s="146" t="s">
        <v>1854</v>
      </c>
      <c r="B1716" s="146"/>
      <c r="C1716" s="146"/>
      <c r="D1716" s="197"/>
      <c r="E1716" s="168"/>
      <c r="F1716" s="169"/>
      <c r="G1716" s="170"/>
    </row>
    <row r="1717" spans="1:7" ht="24.75" x14ac:dyDescent="0.2">
      <c r="A1717" s="144" t="s">
        <v>1889</v>
      </c>
      <c r="B1717" s="144"/>
      <c r="C1717" s="144"/>
      <c r="D1717" s="195"/>
      <c r="E1717" s="162"/>
      <c r="F1717" s="160"/>
      <c r="G1717" s="167"/>
    </row>
    <row r="1718" spans="1:7" ht="16.5" x14ac:dyDescent="0.2">
      <c r="A1718" s="147" t="s">
        <v>9</v>
      </c>
      <c r="B1718" s="146" t="s">
        <v>2851</v>
      </c>
      <c r="C1718" s="144" t="s">
        <v>2852</v>
      </c>
      <c r="D1718" s="197" t="s">
        <v>18</v>
      </c>
      <c r="E1718" s="175">
        <v>8.9999999999999993E-3</v>
      </c>
      <c r="F1718" s="172">
        <v>295.73395499999998</v>
      </c>
      <c r="G1718" s="170">
        <f>F1718*E1718</f>
        <v>2.6616055949999997</v>
      </c>
    </row>
    <row r="1719" spans="1:7" ht="24.75" x14ac:dyDescent="0.2">
      <c r="A1719" s="147" t="s">
        <v>9</v>
      </c>
      <c r="B1719" s="146" t="s">
        <v>1860</v>
      </c>
      <c r="C1719" s="144" t="s">
        <v>2734</v>
      </c>
      <c r="D1719" s="197" t="s">
        <v>1935</v>
      </c>
      <c r="E1719" s="175">
        <v>0.40229999999999999</v>
      </c>
      <c r="F1719" s="172">
        <v>18.261945000000001</v>
      </c>
      <c r="G1719" s="170">
        <f>F1719*E1719</f>
        <v>7.3467804735</v>
      </c>
    </row>
    <row r="1720" spans="1:7" ht="16.5" x14ac:dyDescent="0.2">
      <c r="A1720" s="147" t="s">
        <v>9</v>
      </c>
      <c r="B1720" s="146" t="s">
        <v>1861</v>
      </c>
      <c r="C1720" s="144" t="s">
        <v>2646</v>
      </c>
      <c r="D1720" s="197" t="s">
        <v>1935</v>
      </c>
      <c r="E1720" s="175">
        <v>1</v>
      </c>
      <c r="F1720" s="172">
        <v>13.040459999999999</v>
      </c>
      <c r="G1720" s="170">
        <f>F1720*E1720</f>
        <v>13.040459999999999</v>
      </c>
    </row>
    <row r="1721" spans="1:7" x14ac:dyDescent="0.2">
      <c r="A1721" s="146" t="s">
        <v>1854</v>
      </c>
      <c r="B1721" s="146"/>
      <c r="C1721" s="146"/>
      <c r="D1721" s="197"/>
      <c r="E1721" s="168"/>
      <c r="F1721" s="169"/>
      <c r="G1721" s="170">
        <f>SUM(G1718:G1720)</f>
        <v>23.048846068499998</v>
      </c>
    </row>
    <row r="1722" spans="1:7" x14ac:dyDescent="0.2">
      <c r="A1722" s="146" t="s">
        <v>3274</v>
      </c>
      <c r="B1722" s="146"/>
      <c r="C1722" s="146"/>
      <c r="D1722" s="197"/>
      <c r="E1722" s="168"/>
      <c r="F1722" s="169"/>
      <c r="G1722" s="170">
        <f>G1714+G1716+G1721</f>
        <v>144.97184606849999</v>
      </c>
    </row>
    <row r="1723" spans="1:7" x14ac:dyDescent="0.2">
      <c r="A1723" s="146" t="s">
        <v>3273</v>
      </c>
      <c r="B1723" s="146"/>
      <c r="C1723" s="146"/>
      <c r="D1723" s="197"/>
      <c r="E1723" s="168"/>
      <c r="F1723" s="173">
        <v>0.2303</v>
      </c>
      <c r="G1723" s="170">
        <f>F1723*G1722</f>
        <v>33.387016149575544</v>
      </c>
    </row>
    <row r="1724" spans="1:7" ht="16.5" x14ac:dyDescent="0.2">
      <c r="A1724" s="144" t="s">
        <v>3280</v>
      </c>
      <c r="B1724" s="144"/>
      <c r="C1724" s="144"/>
      <c r="D1724" s="195"/>
      <c r="E1724" s="162"/>
      <c r="F1724" s="160"/>
      <c r="G1724" s="161">
        <f>SUM(G1722:G1723)</f>
        <v>178.35886221807553</v>
      </c>
    </row>
    <row r="1725" spans="1:7" x14ac:dyDescent="0.2">
      <c r="A1725" s="142"/>
      <c r="B1725" s="142"/>
      <c r="C1725" s="142"/>
      <c r="D1725" s="193"/>
      <c r="E1725" s="157"/>
      <c r="F1725" s="174"/>
      <c r="G1725" s="158"/>
    </row>
    <row r="1726" spans="1:7" ht="16.5" x14ac:dyDescent="0.2">
      <c r="A1726" s="150" t="s">
        <v>463</v>
      </c>
      <c r="B1726" s="150" t="s">
        <v>464</v>
      </c>
      <c r="C1726" s="151" t="s">
        <v>4067</v>
      </c>
      <c r="D1726" s="193"/>
      <c r="E1726" s="157"/>
      <c r="F1726" s="174"/>
      <c r="G1726" s="161" t="s">
        <v>0</v>
      </c>
    </row>
    <row r="1727" spans="1:7" x14ac:dyDescent="0.2">
      <c r="A1727" s="142"/>
      <c r="B1727" s="142"/>
      <c r="C1727" s="142"/>
      <c r="D1727" s="193"/>
      <c r="E1727" s="157"/>
      <c r="F1727" s="174"/>
      <c r="G1727" s="176"/>
    </row>
    <row r="1728" spans="1:7" x14ac:dyDescent="0.2">
      <c r="A1728" s="271" t="s">
        <v>3275</v>
      </c>
      <c r="B1728" s="142"/>
      <c r="C1728" s="142"/>
      <c r="D1728" s="199" t="s">
        <v>263</v>
      </c>
      <c r="E1728" s="177" t="s">
        <v>262</v>
      </c>
      <c r="F1728" s="160" t="s">
        <v>3278</v>
      </c>
      <c r="G1728" s="186" t="s">
        <v>3279</v>
      </c>
    </row>
    <row r="1729" spans="1:7" ht="16.5" x14ac:dyDescent="0.2">
      <c r="A1729" s="142" t="s">
        <v>1884</v>
      </c>
      <c r="B1729" s="142"/>
      <c r="C1729" s="142"/>
      <c r="D1729" s="193"/>
      <c r="E1729" s="157"/>
      <c r="F1729" s="174"/>
      <c r="G1729" s="158"/>
    </row>
    <row r="1730" spans="1:7" ht="16.5" x14ac:dyDescent="0.2">
      <c r="A1730" s="153" t="s">
        <v>2012</v>
      </c>
      <c r="B1730" s="153" t="s">
        <v>9</v>
      </c>
      <c r="C1730" s="142" t="s">
        <v>2013</v>
      </c>
      <c r="D1730" s="200" t="s">
        <v>165</v>
      </c>
      <c r="E1730" s="179">
        <v>1.8</v>
      </c>
      <c r="F1730" s="180">
        <v>6.8029500000000001</v>
      </c>
      <c r="G1730" s="170">
        <f>F1730*E1730</f>
        <v>12.24531</v>
      </c>
    </row>
    <row r="1731" spans="1:7" ht="24.75" x14ac:dyDescent="0.2">
      <c r="A1731" s="152">
        <v>21016</v>
      </c>
      <c r="B1731" s="153" t="s">
        <v>277</v>
      </c>
      <c r="C1731" s="142" t="s">
        <v>2014</v>
      </c>
      <c r="D1731" s="200" t="s">
        <v>165</v>
      </c>
      <c r="E1731" s="179">
        <v>0.76</v>
      </c>
      <c r="F1731" s="180">
        <v>79.33829999999999</v>
      </c>
      <c r="G1731" s="170">
        <f>F1731*E1731</f>
        <v>60.297107999999994</v>
      </c>
    </row>
    <row r="1732" spans="1:7" x14ac:dyDescent="0.2">
      <c r="A1732" s="153" t="s">
        <v>1854</v>
      </c>
      <c r="B1732" s="153"/>
      <c r="C1732" s="153"/>
      <c r="D1732" s="200"/>
      <c r="E1732" s="178"/>
      <c r="F1732" s="181"/>
      <c r="G1732" s="170">
        <f>SUM(G1730:G1731)</f>
        <v>72.542417999999998</v>
      </c>
    </row>
    <row r="1733" spans="1:7" ht="16.5" x14ac:dyDescent="0.2">
      <c r="A1733" s="142" t="s">
        <v>1886</v>
      </c>
      <c r="B1733" s="142"/>
      <c r="C1733" s="142"/>
      <c r="D1733" s="193"/>
      <c r="E1733" s="157"/>
      <c r="F1733" s="174"/>
      <c r="G1733" s="158"/>
    </row>
    <row r="1734" spans="1:7" x14ac:dyDescent="0.2">
      <c r="A1734" s="147" t="s">
        <v>9</v>
      </c>
      <c r="B1734" s="146" t="s">
        <v>1860</v>
      </c>
      <c r="C1734" s="142" t="s">
        <v>1980</v>
      </c>
      <c r="D1734" s="200" t="s">
        <v>1935</v>
      </c>
      <c r="E1734" s="179">
        <v>1.5</v>
      </c>
      <c r="F1734" s="180">
        <v>18.261945000000001</v>
      </c>
      <c r="G1734" s="170">
        <f t="shared" ref="G1734:G1735" si="36">F1734*E1734</f>
        <v>27.392917500000003</v>
      </c>
    </row>
    <row r="1735" spans="1:7" x14ac:dyDescent="0.2">
      <c r="A1735" s="147" t="s">
        <v>9</v>
      </c>
      <c r="B1735" s="146" t="s">
        <v>1861</v>
      </c>
      <c r="C1735" s="142" t="s">
        <v>1977</v>
      </c>
      <c r="D1735" s="200" t="s">
        <v>1935</v>
      </c>
      <c r="E1735" s="179">
        <v>1.5</v>
      </c>
      <c r="F1735" s="180">
        <v>13.040459999999999</v>
      </c>
      <c r="G1735" s="170">
        <f t="shared" si="36"/>
        <v>19.560690000000001</v>
      </c>
    </row>
    <row r="1736" spans="1:7" x14ac:dyDescent="0.2">
      <c r="A1736" s="153" t="s">
        <v>1854</v>
      </c>
      <c r="B1736" s="153"/>
      <c r="C1736" s="153"/>
      <c r="D1736" s="200"/>
      <c r="E1736" s="178"/>
      <c r="F1736" s="181"/>
      <c r="G1736" s="170">
        <f>SUM(G1734:G1735)</f>
        <v>46.953607500000004</v>
      </c>
    </row>
    <row r="1737" spans="1:7" ht="24.75" x14ac:dyDescent="0.2">
      <c r="A1737" s="142" t="s">
        <v>1889</v>
      </c>
      <c r="B1737" s="142"/>
      <c r="C1737" s="142"/>
      <c r="D1737" s="193"/>
      <c r="E1737" s="157"/>
      <c r="F1737" s="174"/>
      <c r="G1737" s="158"/>
    </row>
    <row r="1738" spans="1:7" ht="24.75" x14ac:dyDescent="0.2">
      <c r="A1738" s="153" t="s">
        <v>652</v>
      </c>
      <c r="B1738" s="153" t="s">
        <v>9</v>
      </c>
      <c r="C1738" s="142" t="s">
        <v>2015</v>
      </c>
      <c r="D1738" s="200" t="s">
        <v>33</v>
      </c>
      <c r="E1738" s="179">
        <v>0.49059999999999998</v>
      </c>
      <c r="F1738" s="180">
        <v>21.115649999999999</v>
      </c>
      <c r="G1738" s="170">
        <f>F1738*E1738</f>
        <v>10.359337889999999</v>
      </c>
    </row>
    <row r="1739" spans="1:7" x14ac:dyDescent="0.2">
      <c r="A1739" s="153" t="s">
        <v>1854</v>
      </c>
      <c r="B1739" s="153"/>
      <c r="C1739" s="153"/>
      <c r="D1739" s="200"/>
      <c r="E1739" s="178"/>
      <c r="F1739" s="181"/>
      <c r="G1739" s="170">
        <f>SUM(G1738)</f>
        <v>10.359337889999999</v>
      </c>
    </row>
    <row r="1740" spans="1:7" x14ac:dyDescent="0.2">
      <c r="A1740" s="153" t="s">
        <v>3274</v>
      </c>
      <c r="B1740" s="153"/>
      <c r="C1740" s="153"/>
      <c r="D1740" s="200"/>
      <c r="E1740" s="178"/>
      <c r="F1740" s="181"/>
      <c r="G1740" s="170">
        <f>G1732+G1736+G1739</f>
        <v>129.85536339000001</v>
      </c>
    </row>
    <row r="1741" spans="1:7" x14ac:dyDescent="0.2">
      <c r="A1741" s="153" t="s">
        <v>3273</v>
      </c>
      <c r="B1741" s="153"/>
      <c r="C1741" s="153"/>
      <c r="D1741" s="200"/>
      <c r="E1741" s="178"/>
      <c r="F1741" s="182">
        <v>0.2303</v>
      </c>
      <c r="G1741" s="170">
        <f>F1741*G1740</f>
        <v>29.905690188717003</v>
      </c>
    </row>
    <row r="1742" spans="1:7" ht="16.5" x14ac:dyDescent="0.2">
      <c r="A1742" s="142" t="s">
        <v>3280</v>
      </c>
      <c r="B1742" s="142"/>
      <c r="C1742" s="142"/>
      <c r="D1742" s="193"/>
      <c r="E1742" s="157"/>
      <c r="F1742" s="174"/>
      <c r="G1742" s="161">
        <f>SUM(G1740:G1741)</f>
        <v>159.761053578717</v>
      </c>
    </row>
    <row r="1743" spans="1:7" x14ac:dyDescent="0.2">
      <c r="A1743" s="142"/>
      <c r="B1743" s="142"/>
      <c r="C1743" s="142"/>
      <c r="D1743" s="193"/>
      <c r="E1743" s="157"/>
      <c r="F1743" s="174"/>
      <c r="G1743" s="158"/>
    </row>
    <row r="1744" spans="1:7" ht="24.75" x14ac:dyDescent="0.2">
      <c r="A1744" s="150" t="s">
        <v>466</v>
      </c>
      <c r="B1744" s="150" t="s">
        <v>3785</v>
      </c>
      <c r="C1744" s="150" t="s">
        <v>3917</v>
      </c>
      <c r="D1744" s="193"/>
      <c r="E1744" s="157"/>
      <c r="F1744" s="174"/>
      <c r="G1744" s="161" t="s">
        <v>315</v>
      </c>
    </row>
    <row r="1745" spans="1:7" x14ac:dyDescent="0.2">
      <c r="A1745" s="142"/>
      <c r="B1745" s="142"/>
      <c r="C1745" s="142"/>
      <c r="D1745" s="193"/>
      <c r="E1745" s="157"/>
      <c r="F1745" s="174"/>
      <c r="G1745" s="176"/>
    </row>
    <row r="1746" spans="1:7" x14ac:dyDescent="0.2">
      <c r="A1746" s="271" t="s">
        <v>3275</v>
      </c>
      <c r="B1746" s="142"/>
      <c r="C1746" s="142"/>
      <c r="D1746" s="199" t="s">
        <v>263</v>
      </c>
      <c r="E1746" s="177" t="s">
        <v>262</v>
      </c>
      <c r="F1746" s="160" t="s">
        <v>3278</v>
      </c>
      <c r="G1746" s="186" t="s">
        <v>3279</v>
      </c>
    </row>
    <row r="1747" spans="1:7" ht="16.5" x14ac:dyDescent="0.2">
      <c r="A1747" s="142" t="s">
        <v>1884</v>
      </c>
      <c r="B1747" s="142"/>
      <c r="C1747" s="142"/>
      <c r="D1747" s="193"/>
      <c r="E1747" s="157"/>
      <c r="F1747" s="174"/>
      <c r="G1747" s="158"/>
    </row>
    <row r="1748" spans="1:7" x14ac:dyDescent="0.2">
      <c r="A1748" s="142" t="s">
        <v>1853</v>
      </c>
      <c r="B1748" s="142"/>
      <c r="C1748" s="142" t="s">
        <v>5171</v>
      </c>
      <c r="D1748" s="193" t="s">
        <v>0</v>
      </c>
      <c r="E1748" s="179">
        <v>10</v>
      </c>
      <c r="F1748" s="174">
        <v>0.18</v>
      </c>
      <c r="G1748" s="170">
        <f t="shared" ref="G1748:G1752" si="37">F1748*E1748</f>
        <v>1.7999999999999998</v>
      </c>
    </row>
    <row r="1749" spans="1:7" ht="16.5" x14ac:dyDescent="0.2">
      <c r="A1749" s="142" t="s">
        <v>1853</v>
      </c>
      <c r="B1749" s="142"/>
      <c r="C1749" s="142" t="s">
        <v>5172</v>
      </c>
      <c r="D1749" s="193" t="s">
        <v>0</v>
      </c>
      <c r="E1749" s="179">
        <v>0.1</v>
      </c>
      <c r="F1749" s="174">
        <v>3</v>
      </c>
      <c r="G1749" s="170">
        <f t="shared" si="37"/>
        <v>0.30000000000000004</v>
      </c>
    </row>
    <row r="1750" spans="1:7" x14ac:dyDescent="0.2">
      <c r="A1750" s="153" t="s">
        <v>1853</v>
      </c>
      <c r="B1750" s="153"/>
      <c r="C1750" s="142" t="s">
        <v>5173</v>
      </c>
      <c r="D1750" s="200" t="s">
        <v>0</v>
      </c>
      <c r="E1750" s="179">
        <v>2</v>
      </c>
      <c r="F1750" s="180">
        <v>3.1</v>
      </c>
      <c r="G1750" s="170">
        <f t="shared" si="37"/>
        <v>6.2</v>
      </c>
    </row>
    <row r="1751" spans="1:7" ht="16.5" x14ac:dyDescent="0.2">
      <c r="A1751" s="153" t="s">
        <v>1853</v>
      </c>
      <c r="B1751" s="153"/>
      <c r="C1751" s="142" t="s">
        <v>5174</v>
      </c>
      <c r="D1751" s="200" t="s">
        <v>0</v>
      </c>
      <c r="E1751" s="179">
        <v>2</v>
      </c>
      <c r="F1751" s="180">
        <v>8.1999999999999993</v>
      </c>
      <c r="G1751" s="170">
        <f t="shared" si="37"/>
        <v>16.399999999999999</v>
      </c>
    </row>
    <row r="1752" spans="1:7" x14ac:dyDescent="0.2">
      <c r="A1752" s="153" t="s">
        <v>1853</v>
      </c>
      <c r="B1752" s="153"/>
      <c r="C1752" s="142" t="s">
        <v>5175</v>
      </c>
      <c r="D1752" s="200" t="s">
        <v>0</v>
      </c>
      <c r="E1752" s="179">
        <v>1</v>
      </c>
      <c r="F1752" s="180">
        <v>5.29</v>
      </c>
      <c r="G1752" s="170">
        <f t="shared" si="37"/>
        <v>5.29</v>
      </c>
    </row>
    <row r="1753" spans="1:7" x14ac:dyDescent="0.2">
      <c r="A1753" s="153" t="s">
        <v>1854</v>
      </c>
      <c r="B1753" s="153"/>
      <c r="C1753" s="153"/>
      <c r="D1753" s="200"/>
      <c r="E1753" s="178"/>
      <c r="F1753" s="181"/>
      <c r="G1753" s="170">
        <f>SUM(G1748:G1752)</f>
        <v>29.99</v>
      </c>
    </row>
    <row r="1754" spans="1:7" ht="16.5" x14ac:dyDescent="0.2">
      <c r="A1754" s="142" t="s">
        <v>1886</v>
      </c>
      <c r="B1754" s="142"/>
      <c r="C1754" s="142"/>
      <c r="D1754" s="193"/>
      <c r="E1754" s="157"/>
      <c r="F1754" s="174"/>
      <c r="G1754" s="158"/>
    </row>
    <row r="1755" spans="1:7" ht="16.5" x14ac:dyDescent="0.2">
      <c r="A1755" s="153" t="s">
        <v>9</v>
      </c>
      <c r="B1755" s="153" t="s">
        <v>5181</v>
      </c>
      <c r="C1755" s="142" t="s">
        <v>5177</v>
      </c>
      <c r="D1755" s="200" t="s">
        <v>1935</v>
      </c>
      <c r="E1755" s="179">
        <v>1.2712399999999999</v>
      </c>
      <c r="F1755" s="180">
        <v>89.47</v>
      </c>
      <c r="G1755" s="170">
        <f t="shared" ref="G1755:G1756" si="38">F1755*E1755</f>
        <v>113.7378428</v>
      </c>
    </row>
    <row r="1756" spans="1:7" x14ac:dyDescent="0.2">
      <c r="A1756" s="153" t="s">
        <v>9</v>
      </c>
      <c r="B1756" s="153" t="s">
        <v>5182</v>
      </c>
      <c r="C1756" s="142" t="s">
        <v>5178</v>
      </c>
      <c r="D1756" s="200" t="s">
        <v>1935</v>
      </c>
      <c r="E1756" s="179">
        <v>5.2712399999999997</v>
      </c>
      <c r="F1756" s="180">
        <v>44.82</v>
      </c>
      <c r="G1756" s="170">
        <f t="shared" si="38"/>
        <v>236.25697679999999</v>
      </c>
    </row>
    <row r="1757" spans="1:7" x14ac:dyDescent="0.2">
      <c r="A1757" s="153" t="s">
        <v>1854</v>
      </c>
      <c r="B1757" s="153"/>
      <c r="C1757" s="153"/>
      <c r="D1757" s="200"/>
      <c r="E1757" s="178"/>
      <c r="F1757" s="181"/>
      <c r="G1757" s="170">
        <f>SUM(G1755:G1756)</f>
        <v>349.99481959999997</v>
      </c>
    </row>
    <row r="1758" spans="1:7" ht="24.75" x14ac:dyDescent="0.2">
      <c r="A1758" s="142" t="s">
        <v>1889</v>
      </c>
      <c r="B1758" s="142"/>
      <c r="C1758" s="142"/>
      <c r="D1758" s="193"/>
      <c r="E1758" s="157"/>
      <c r="F1758" s="174"/>
      <c r="G1758" s="158"/>
    </row>
    <row r="1759" spans="1:7" x14ac:dyDescent="0.2">
      <c r="A1759" s="153"/>
      <c r="B1759" s="153"/>
      <c r="C1759" s="142"/>
      <c r="D1759" s="200"/>
      <c r="E1759" s="179"/>
      <c r="F1759" s="180"/>
      <c r="G1759" s="170"/>
    </row>
    <row r="1760" spans="1:7" x14ac:dyDescent="0.2">
      <c r="A1760" s="153" t="s">
        <v>1854</v>
      </c>
      <c r="B1760" s="153"/>
      <c r="C1760" s="153"/>
      <c r="D1760" s="200"/>
      <c r="E1760" s="178"/>
      <c r="F1760" s="181"/>
      <c r="G1760" s="170">
        <f>SUM(G1759)</f>
        <v>0</v>
      </c>
    </row>
    <row r="1761" spans="1:10" x14ac:dyDescent="0.2">
      <c r="A1761" s="153" t="s">
        <v>3274</v>
      </c>
      <c r="B1761" s="153"/>
      <c r="C1761" s="153"/>
      <c r="D1761" s="200"/>
      <c r="E1761" s="178"/>
      <c r="F1761" s="181"/>
      <c r="G1761" s="170">
        <f>G1753+G1757+G1760</f>
        <v>379.98481959999998</v>
      </c>
      <c r="J1761" s="331"/>
    </row>
    <row r="1762" spans="1:10" x14ac:dyDescent="0.2">
      <c r="A1762" s="153" t="s">
        <v>3273</v>
      </c>
      <c r="B1762" s="153"/>
      <c r="C1762" s="153"/>
      <c r="D1762" s="200"/>
      <c r="E1762" s="178"/>
      <c r="F1762" s="182">
        <v>0.2303</v>
      </c>
      <c r="G1762" s="170">
        <f>F1762*G1761</f>
        <v>87.510503953880004</v>
      </c>
    </row>
    <row r="1763" spans="1:10" ht="16.5" x14ac:dyDescent="0.2">
      <c r="A1763" s="142" t="s">
        <v>3280</v>
      </c>
      <c r="B1763" s="142"/>
      <c r="C1763" s="142"/>
      <c r="D1763" s="193"/>
      <c r="E1763" s="157"/>
      <c r="F1763" s="174"/>
      <c r="G1763" s="161">
        <f>SUM(G1761:G1762)</f>
        <v>467.49532355387998</v>
      </c>
    </row>
    <row r="1764" spans="1:10" x14ac:dyDescent="0.2">
      <c r="A1764" s="142"/>
      <c r="B1764" s="142"/>
      <c r="C1764" s="142"/>
      <c r="D1764" s="193"/>
      <c r="E1764" s="157"/>
      <c r="F1764" s="174"/>
      <c r="G1764" s="158"/>
    </row>
    <row r="1765" spans="1:10" ht="49.5" x14ac:dyDescent="0.2">
      <c r="A1765" s="150" t="s">
        <v>467</v>
      </c>
      <c r="B1765" s="150" t="s">
        <v>468</v>
      </c>
      <c r="C1765" s="151" t="s">
        <v>3918</v>
      </c>
      <c r="D1765" s="193"/>
      <c r="E1765" s="157"/>
      <c r="F1765" s="174"/>
      <c r="G1765" s="161" t="s">
        <v>0</v>
      </c>
    </row>
    <row r="1766" spans="1:10" x14ac:dyDescent="0.2">
      <c r="A1766" s="142"/>
      <c r="B1766" s="142"/>
      <c r="C1766" s="142"/>
      <c r="D1766" s="193"/>
      <c r="E1766" s="157"/>
      <c r="F1766" s="174"/>
      <c r="G1766" s="176"/>
    </row>
    <row r="1767" spans="1:10" x14ac:dyDescent="0.2">
      <c r="A1767" s="271" t="s">
        <v>3275</v>
      </c>
      <c r="B1767" s="142"/>
      <c r="C1767" s="142"/>
      <c r="D1767" s="199" t="s">
        <v>263</v>
      </c>
      <c r="E1767" s="177" t="s">
        <v>262</v>
      </c>
      <c r="F1767" s="160" t="s">
        <v>3278</v>
      </c>
      <c r="G1767" s="186" t="s">
        <v>3279</v>
      </c>
    </row>
    <row r="1768" spans="1:10" ht="16.5" x14ac:dyDescent="0.2">
      <c r="A1768" s="142" t="s">
        <v>1884</v>
      </c>
      <c r="B1768" s="142"/>
      <c r="C1768" s="142"/>
      <c r="D1768" s="193"/>
      <c r="E1768" s="157"/>
      <c r="F1768" s="174"/>
      <c r="G1768" s="158"/>
    </row>
    <row r="1769" spans="1:10" x14ac:dyDescent="0.2">
      <c r="A1769" s="153" t="s">
        <v>1854</v>
      </c>
      <c r="B1769" s="153"/>
      <c r="C1769" s="153"/>
      <c r="D1769" s="200"/>
      <c r="E1769" s="178"/>
      <c r="F1769" s="181"/>
      <c r="G1769" s="158"/>
    </row>
    <row r="1770" spans="1:10" ht="16.5" x14ac:dyDescent="0.2">
      <c r="A1770" s="142" t="s">
        <v>1886</v>
      </c>
      <c r="B1770" s="142"/>
      <c r="C1770" s="142"/>
      <c r="D1770" s="193"/>
      <c r="E1770" s="157"/>
      <c r="F1770" s="174"/>
      <c r="G1770" s="158"/>
    </row>
    <row r="1771" spans="1:10" x14ac:dyDescent="0.2">
      <c r="A1771" s="153" t="s">
        <v>1854</v>
      </c>
      <c r="B1771" s="153"/>
      <c r="C1771" s="153"/>
      <c r="D1771" s="200"/>
      <c r="E1771" s="178"/>
      <c r="F1771" s="181"/>
      <c r="G1771" s="158"/>
    </row>
    <row r="1772" spans="1:10" ht="24.75" x14ac:dyDescent="0.2">
      <c r="A1772" s="142" t="s">
        <v>1889</v>
      </c>
      <c r="B1772" s="142"/>
      <c r="C1772" s="142"/>
      <c r="D1772" s="193"/>
      <c r="E1772" s="157"/>
      <c r="F1772" s="174"/>
      <c r="G1772" s="158"/>
    </row>
    <row r="1773" spans="1:10" ht="41.25" x14ac:dyDescent="0.2">
      <c r="A1773" s="153" t="s">
        <v>1853</v>
      </c>
      <c r="B1773" s="142"/>
      <c r="C1773" s="142" t="s">
        <v>2016</v>
      </c>
      <c r="D1773" s="200" t="s">
        <v>263</v>
      </c>
      <c r="E1773" s="179">
        <v>1</v>
      </c>
      <c r="F1773" s="180">
        <v>714.74956108266269</v>
      </c>
      <c r="G1773" s="170">
        <f>F1773*E1773</f>
        <v>714.74956108266269</v>
      </c>
    </row>
    <row r="1774" spans="1:10" x14ac:dyDescent="0.2">
      <c r="A1774" s="153" t="s">
        <v>1854</v>
      </c>
      <c r="B1774" s="153"/>
      <c r="C1774" s="153"/>
      <c r="D1774" s="200"/>
      <c r="E1774" s="178"/>
      <c r="F1774" s="181"/>
      <c r="G1774" s="170">
        <f>SUM(G1773)</f>
        <v>714.74956108266269</v>
      </c>
    </row>
    <row r="1775" spans="1:10" x14ac:dyDescent="0.2">
      <c r="A1775" s="153" t="s">
        <v>3274</v>
      </c>
      <c r="B1775" s="153"/>
      <c r="C1775" s="153"/>
      <c r="D1775" s="200"/>
      <c r="E1775" s="178"/>
      <c r="F1775" s="181"/>
      <c r="G1775" s="170">
        <f>G1769+G1771+G1774</f>
        <v>714.74956108266269</v>
      </c>
    </row>
    <row r="1776" spans="1:10" x14ac:dyDescent="0.2">
      <c r="A1776" s="153" t="s">
        <v>3273</v>
      </c>
      <c r="B1776" s="153"/>
      <c r="C1776" s="153"/>
      <c r="D1776" s="200"/>
      <c r="E1776" s="178"/>
      <c r="F1776" s="182">
        <v>0.2303</v>
      </c>
      <c r="G1776" s="170">
        <f>F1776*G1775</f>
        <v>164.60682391733721</v>
      </c>
    </row>
    <row r="1777" spans="1:7" ht="16.5" x14ac:dyDescent="0.2">
      <c r="A1777" s="142" t="s">
        <v>3280</v>
      </c>
      <c r="B1777" s="142"/>
      <c r="C1777" s="142"/>
      <c r="D1777" s="193"/>
      <c r="E1777" s="157"/>
      <c r="F1777" s="174"/>
      <c r="G1777" s="161">
        <f>SUM(G1775:G1776)</f>
        <v>879.35638499999993</v>
      </c>
    </row>
    <row r="1778" spans="1:7" x14ac:dyDescent="0.2">
      <c r="A1778" s="142"/>
      <c r="B1778" s="142"/>
      <c r="C1778" s="142"/>
      <c r="D1778" s="193"/>
      <c r="E1778" s="157"/>
      <c r="F1778" s="174"/>
      <c r="G1778" s="158"/>
    </row>
    <row r="1779" spans="1:7" ht="41.25" x14ac:dyDescent="0.2">
      <c r="A1779" s="150" t="s">
        <v>469</v>
      </c>
      <c r="B1779" s="150" t="s">
        <v>470</v>
      </c>
      <c r="C1779" s="151" t="s">
        <v>3985</v>
      </c>
      <c r="D1779" s="193"/>
      <c r="E1779" s="157"/>
      <c r="F1779" s="174"/>
      <c r="G1779" s="161" t="s">
        <v>0</v>
      </c>
    </row>
    <row r="1780" spans="1:7" x14ac:dyDescent="0.2">
      <c r="A1780" s="142"/>
      <c r="B1780" s="142"/>
      <c r="C1780" s="142"/>
      <c r="D1780" s="193"/>
      <c r="E1780" s="157"/>
      <c r="F1780" s="174"/>
      <c r="G1780" s="176"/>
    </row>
    <row r="1781" spans="1:7" x14ac:dyDescent="0.2">
      <c r="A1781" s="271" t="s">
        <v>3275</v>
      </c>
      <c r="B1781" s="142"/>
      <c r="C1781" s="142"/>
      <c r="D1781" s="199" t="s">
        <v>263</v>
      </c>
      <c r="E1781" s="177" t="s">
        <v>262</v>
      </c>
      <c r="F1781" s="160" t="s">
        <v>3278</v>
      </c>
      <c r="G1781" s="186" t="s">
        <v>3279</v>
      </c>
    </row>
    <row r="1782" spans="1:7" ht="16.5" x14ac:dyDescent="0.2">
      <c r="A1782" s="142" t="s">
        <v>1884</v>
      </c>
      <c r="B1782" s="142"/>
      <c r="C1782" s="142"/>
      <c r="D1782" s="193"/>
      <c r="E1782" s="157"/>
      <c r="F1782" s="174"/>
      <c r="G1782" s="158"/>
    </row>
    <row r="1783" spans="1:7" x14ac:dyDescent="0.2">
      <c r="A1783" s="153" t="s">
        <v>1854</v>
      </c>
      <c r="B1783" s="153"/>
      <c r="C1783" s="153"/>
      <c r="D1783" s="200"/>
      <c r="E1783" s="178"/>
      <c r="F1783" s="181"/>
      <c r="G1783" s="158"/>
    </row>
    <row r="1784" spans="1:7" ht="16.5" x14ac:dyDescent="0.2">
      <c r="A1784" s="142" t="s">
        <v>1886</v>
      </c>
      <c r="B1784" s="142"/>
      <c r="C1784" s="142"/>
      <c r="D1784" s="193"/>
      <c r="E1784" s="157"/>
      <c r="F1784" s="174"/>
      <c r="G1784" s="158"/>
    </row>
    <row r="1785" spans="1:7" x14ac:dyDescent="0.2">
      <c r="A1785" s="153" t="s">
        <v>1854</v>
      </c>
      <c r="B1785" s="153"/>
      <c r="C1785" s="153"/>
      <c r="D1785" s="200"/>
      <c r="E1785" s="178"/>
      <c r="F1785" s="181"/>
      <c r="G1785" s="158"/>
    </row>
    <row r="1786" spans="1:7" ht="24.75" x14ac:dyDescent="0.2">
      <c r="A1786" s="142" t="s">
        <v>1889</v>
      </c>
      <c r="B1786" s="142"/>
      <c r="C1786" s="142"/>
      <c r="D1786" s="193"/>
      <c r="E1786" s="157"/>
      <c r="F1786" s="174"/>
      <c r="G1786" s="158"/>
    </row>
    <row r="1787" spans="1:7" ht="33" x14ac:dyDescent="0.2">
      <c r="A1787" s="153" t="s">
        <v>1853</v>
      </c>
      <c r="B1787" s="142"/>
      <c r="C1787" s="142" t="s">
        <v>2017</v>
      </c>
      <c r="D1787" s="200" t="s">
        <v>263</v>
      </c>
      <c r="E1787" s="179">
        <v>1</v>
      </c>
      <c r="F1787" s="180">
        <v>1187.8597537186054</v>
      </c>
      <c r="G1787" s="170">
        <f>F1787*E1787</f>
        <v>1187.8597537186054</v>
      </c>
    </row>
    <row r="1788" spans="1:7" x14ac:dyDescent="0.2">
      <c r="A1788" s="153" t="s">
        <v>1854</v>
      </c>
      <c r="B1788" s="153"/>
      <c r="C1788" s="153"/>
      <c r="D1788" s="200"/>
      <c r="E1788" s="178"/>
      <c r="F1788" s="181"/>
      <c r="G1788" s="170">
        <f>SUM(G1787)</f>
        <v>1187.8597537186054</v>
      </c>
    </row>
    <row r="1789" spans="1:7" x14ac:dyDescent="0.2">
      <c r="A1789" s="153" t="s">
        <v>3274</v>
      </c>
      <c r="B1789" s="153"/>
      <c r="C1789" s="153"/>
      <c r="D1789" s="200"/>
      <c r="E1789" s="178"/>
      <c r="F1789" s="181"/>
      <c r="G1789" s="170">
        <f>G1783+G1785+G1788</f>
        <v>1187.8597537186054</v>
      </c>
    </row>
    <row r="1790" spans="1:7" x14ac:dyDescent="0.2">
      <c r="A1790" s="153" t="s">
        <v>3273</v>
      </c>
      <c r="B1790" s="153"/>
      <c r="C1790" s="153"/>
      <c r="D1790" s="200"/>
      <c r="E1790" s="178"/>
      <c r="F1790" s="182">
        <v>0.2303</v>
      </c>
      <c r="G1790" s="170">
        <f>F1790*G1789</f>
        <v>273.56410128139481</v>
      </c>
    </row>
    <row r="1791" spans="1:7" ht="16.5" x14ac:dyDescent="0.2">
      <c r="A1791" s="142" t="s">
        <v>3280</v>
      </c>
      <c r="B1791" s="142"/>
      <c r="C1791" s="142"/>
      <c r="D1791" s="193"/>
      <c r="E1791" s="157"/>
      <c r="F1791" s="174"/>
      <c r="G1791" s="161">
        <f>SUM(G1789:G1790)</f>
        <v>1461.4238550000002</v>
      </c>
    </row>
    <row r="1792" spans="1:7" x14ac:dyDescent="0.2">
      <c r="A1792" s="142"/>
      <c r="B1792" s="142"/>
      <c r="C1792" s="142"/>
      <c r="D1792" s="193"/>
      <c r="E1792" s="157"/>
      <c r="F1792" s="174"/>
      <c r="G1792" s="158"/>
    </row>
    <row r="1793" spans="1:7" ht="41.25" x14ac:dyDescent="0.2">
      <c r="A1793" s="150" t="s">
        <v>471</v>
      </c>
      <c r="B1793" s="150" t="s">
        <v>472</v>
      </c>
      <c r="C1793" s="151" t="s">
        <v>4068</v>
      </c>
      <c r="D1793" s="193"/>
      <c r="E1793" s="157"/>
      <c r="F1793" s="174"/>
      <c r="G1793" s="161" t="s">
        <v>0</v>
      </c>
    </row>
    <row r="1794" spans="1:7" x14ac:dyDescent="0.2">
      <c r="A1794" s="142"/>
      <c r="B1794" s="142"/>
      <c r="C1794" s="142"/>
      <c r="D1794" s="193"/>
      <c r="E1794" s="157"/>
      <c r="F1794" s="174"/>
      <c r="G1794" s="176"/>
    </row>
    <row r="1795" spans="1:7" x14ac:dyDescent="0.2">
      <c r="A1795" s="271" t="s">
        <v>3275</v>
      </c>
      <c r="B1795" s="142"/>
      <c r="C1795" s="142"/>
      <c r="D1795" s="199" t="s">
        <v>263</v>
      </c>
      <c r="E1795" s="177" t="s">
        <v>262</v>
      </c>
      <c r="F1795" s="160" t="s">
        <v>3278</v>
      </c>
      <c r="G1795" s="186" t="s">
        <v>3279</v>
      </c>
    </row>
    <row r="1796" spans="1:7" ht="16.5" x14ac:dyDescent="0.2">
      <c r="A1796" s="142" t="s">
        <v>1884</v>
      </c>
      <c r="B1796" s="142"/>
      <c r="C1796" s="142"/>
      <c r="D1796" s="193"/>
      <c r="E1796" s="157"/>
      <c r="F1796" s="174"/>
      <c r="G1796" s="158"/>
    </row>
    <row r="1797" spans="1:7" x14ac:dyDescent="0.2">
      <c r="A1797" s="153" t="s">
        <v>1854</v>
      </c>
      <c r="B1797" s="153"/>
      <c r="C1797" s="153"/>
      <c r="D1797" s="200"/>
      <c r="E1797" s="178"/>
      <c r="F1797" s="181"/>
      <c r="G1797" s="158"/>
    </row>
    <row r="1798" spans="1:7" ht="16.5" x14ac:dyDescent="0.2">
      <c r="A1798" s="142" t="s">
        <v>1886</v>
      </c>
      <c r="B1798" s="142"/>
      <c r="C1798" s="142"/>
      <c r="D1798" s="193"/>
      <c r="E1798" s="157"/>
      <c r="F1798" s="174"/>
      <c r="G1798" s="158"/>
    </row>
    <row r="1799" spans="1:7" x14ac:dyDescent="0.2">
      <c r="A1799" s="153" t="s">
        <v>1854</v>
      </c>
      <c r="B1799" s="153"/>
      <c r="C1799" s="153"/>
      <c r="D1799" s="200"/>
      <c r="E1799" s="178"/>
      <c r="F1799" s="181"/>
      <c r="G1799" s="158"/>
    </row>
    <row r="1800" spans="1:7" ht="24.75" x14ac:dyDescent="0.2">
      <c r="A1800" s="142" t="s">
        <v>1889</v>
      </c>
      <c r="B1800" s="142"/>
      <c r="C1800" s="142"/>
      <c r="D1800" s="193"/>
      <c r="E1800" s="157"/>
      <c r="F1800" s="174"/>
      <c r="G1800" s="158"/>
    </row>
    <row r="1801" spans="1:7" ht="33" x14ac:dyDescent="0.2">
      <c r="A1801" s="153" t="s">
        <v>1853</v>
      </c>
      <c r="B1801" s="142"/>
      <c r="C1801" s="142" t="s">
        <v>2018</v>
      </c>
      <c r="D1801" s="200" t="s">
        <v>263</v>
      </c>
      <c r="E1801" s="179">
        <v>1</v>
      </c>
      <c r="F1801" s="180">
        <v>10035.6765</v>
      </c>
      <c r="G1801" s="170">
        <f>F1801*E1801</f>
        <v>10035.6765</v>
      </c>
    </row>
    <row r="1802" spans="1:7" x14ac:dyDescent="0.2">
      <c r="A1802" s="153" t="s">
        <v>1854</v>
      </c>
      <c r="B1802" s="153"/>
      <c r="C1802" s="153"/>
      <c r="D1802" s="200"/>
      <c r="E1802" s="178"/>
      <c r="F1802" s="181"/>
      <c r="G1802" s="170">
        <f>SUM(G1801)</f>
        <v>10035.6765</v>
      </c>
    </row>
    <row r="1803" spans="1:7" x14ac:dyDescent="0.2">
      <c r="A1803" s="153" t="s">
        <v>3274</v>
      </c>
      <c r="B1803" s="153"/>
      <c r="C1803" s="153"/>
      <c r="D1803" s="200"/>
      <c r="E1803" s="178"/>
      <c r="F1803" s="181"/>
      <c r="G1803" s="170">
        <f>G1797+G1799+G1802</f>
        <v>10035.6765</v>
      </c>
    </row>
    <row r="1804" spans="1:7" x14ac:dyDescent="0.2">
      <c r="A1804" s="153" t="s">
        <v>3273</v>
      </c>
      <c r="B1804" s="153"/>
      <c r="C1804" s="153"/>
      <c r="D1804" s="200"/>
      <c r="E1804" s="178"/>
      <c r="F1804" s="182">
        <v>0.2303</v>
      </c>
      <c r="G1804" s="170">
        <f>F1804*G1803</f>
        <v>2311.2162979499999</v>
      </c>
    </row>
    <row r="1805" spans="1:7" ht="16.5" x14ac:dyDescent="0.2">
      <c r="A1805" s="142" t="s">
        <v>3280</v>
      </c>
      <c r="B1805" s="142"/>
      <c r="C1805" s="142"/>
      <c r="D1805" s="193"/>
      <c r="E1805" s="157"/>
      <c r="F1805" s="174"/>
      <c r="G1805" s="161">
        <f>SUM(G1803:G1804)</f>
        <v>12346.89279795</v>
      </c>
    </row>
    <row r="1806" spans="1:7" x14ac:dyDescent="0.2">
      <c r="A1806" s="142"/>
      <c r="B1806" s="142"/>
      <c r="C1806" s="142"/>
      <c r="D1806" s="193"/>
      <c r="E1806" s="157"/>
      <c r="F1806" s="174"/>
      <c r="G1806" s="158"/>
    </row>
    <row r="1807" spans="1:7" ht="41.25" x14ac:dyDescent="0.2">
      <c r="A1807" s="150" t="s">
        <v>473</v>
      </c>
      <c r="B1807" s="150" t="s">
        <v>474</v>
      </c>
      <c r="C1807" s="151" t="s">
        <v>4069</v>
      </c>
      <c r="D1807" s="193"/>
      <c r="E1807" s="157"/>
      <c r="F1807" s="174"/>
      <c r="G1807" s="176" t="s">
        <v>0</v>
      </c>
    </row>
    <row r="1808" spans="1:7" x14ac:dyDescent="0.2">
      <c r="A1808" s="142"/>
      <c r="B1808" s="142"/>
      <c r="C1808" s="142"/>
      <c r="D1808" s="193"/>
      <c r="E1808" s="157"/>
      <c r="F1808" s="174"/>
      <c r="G1808" s="176"/>
    </row>
    <row r="1809" spans="1:7" x14ac:dyDescent="0.2">
      <c r="A1809" s="271" t="s">
        <v>3275</v>
      </c>
      <c r="B1809" s="142"/>
      <c r="C1809" s="142"/>
      <c r="D1809" s="199" t="s">
        <v>263</v>
      </c>
      <c r="E1809" s="177" t="s">
        <v>262</v>
      </c>
      <c r="F1809" s="160" t="s">
        <v>3278</v>
      </c>
      <c r="G1809" s="186" t="s">
        <v>3279</v>
      </c>
    </row>
    <row r="1810" spans="1:7" ht="16.5" x14ac:dyDescent="0.2">
      <c r="A1810" s="142" t="s">
        <v>1884</v>
      </c>
      <c r="B1810" s="142"/>
      <c r="C1810" s="142"/>
      <c r="D1810" s="193"/>
      <c r="E1810" s="157"/>
      <c r="F1810" s="174"/>
      <c r="G1810" s="158"/>
    </row>
    <row r="1811" spans="1:7" x14ac:dyDescent="0.2">
      <c r="A1811" s="153" t="s">
        <v>1854</v>
      </c>
      <c r="B1811" s="153"/>
      <c r="C1811" s="153"/>
      <c r="D1811" s="200"/>
      <c r="E1811" s="178"/>
      <c r="F1811" s="181"/>
      <c r="G1811" s="158"/>
    </row>
    <row r="1812" spans="1:7" ht="16.5" x14ac:dyDescent="0.2">
      <c r="A1812" s="142" t="s">
        <v>1886</v>
      </c>
      <c r="B1812" s="142"/>
      <c r="C1812" s="142"/>
      <c r="D1812" s="193"/>
      <c r="E1812" s="157"/>
      <c r="F1812" s="174"/>
      <c r="G1812" s="158"/>
    </row>
    <row r="1813" spans="1:7" x14ac:dyDescent="0.2">
      <c r="A1813" s="153" t="s">
        <v>1854</v>
      </c>
      <c r="B1813" s="153"/>
      <c r="C1813" s="153"/>
      <c r="D1813" s="200"/>
      <c r="E1813" s="178"/>
      <c r="F1813" s="181"/>
      <c r="G1813" s="158"/>
    </row>
    <row r="1814" spans="1:7" ht="24.75" x14ac:dyDescent="0.2">
      <c r="A1814" s="142" t="s">
        <v>1889</v>
      </c>
      <c r="B1814" s="142"/>
      <c r="C1814" s="142"/>
      <c r="D1814" s="193"/>
      <c r="E1814" s="157"/>
      <c r="F1814" s="174"/>
      <c r="G1814" s="158"/>
    </row>
    <row r="1815" spans="1:7" ht="41.25" x14ac:dyDescent="0.2">
      <c r="A1815" s="153" t="s">
        <v>1853</v>
      </c>
      <c r="B1815" s="142"/>
      <c r="C1815" s="142" t="s">
        <v>2019</v>
      </c>
      <c r="D1815" s="200" t="s">
        <v>263</v>
      </c>
      <c r="E1815" s="179">
        <v>1</v>
      </c>
      <c r="F1815" s="180">
        <v>10051.57727383565</v>
      </c>
      <c r="G1815" s="170">
        <f>F1815*E1815</f>
        <v>10051.57727383565</v>
      </c>
    </row>
    <row r="1816" spans="1:7" x14ac:dyDescent="0.2">
      <c r="A1816" s="153" t="s">
        <v>1854</v>
      </c>
      <c r="B1816" s="153"/>
      <c r="C1816" s="153"/>
      <c r="D1816" s="200"/>
      <c r="E1816" s="178"/>
      <c r="F1816" s="181"/>
      <c r="G1816" s="170">
        <f>SUM(G1815)</f>
        <v>10051.57727383565</v>
      </c>
    </row>
    <row r="1817" spans="1:7" x14ac:dyDescent="0.2">
      <c r="A1817" s="153" t="s">
        <v>3274</v>
      </c>
      <c r="B1817" s="153"/>
      <c r="C1817" s="153"/>
      <c r="D1817" s="200"/>
      <c r="E1817" s="178"/>
      <c r="F1817" s="181"/>
      <c r="G1817" s="170">
        <f>G1816+G1813+G1811</f>
        <v>10051.57727383565</v>
      </c>
    </row>
    <row r="1818" spans="1:7" x14ac:dyDescent="0.2">
      <c r="A1818" s="153" t="s">
        <v>3273</v>
      </c>
      <c r="B1818" s="153"/>
      <c r="C1818" s="153"/>
      <c r="D1818" s="200"/>
      <c r="E1818" s="178"/>
      <c r="F1818" s="182">
        <v>0.2303</v>
      </c>
      <c r="G1818" s="170">
        <f>F1818*G1817</f>
        <v>2314.8782461643505</v>
      </c>
    </row>
    <row r="1819" spans="1:7" ht="16.5" x14ac:dyDescent="0.2">
      <c r="A1819" s="142" t="s">
        <v>3280</v>
      </c>
      <c r="B1819" s="142"/>
      <c r="C1819" s="142"/>
      <c r="D1819" s="193"/>
      <c r="E1819" s="157"/>
      <c r="F1819" s="174"/>
      <c r="G1819" s="161">
        <f>SUM(G1817:G1818)</f>
        <v>12366.45552</v>
      </c>
    </row>
    <row r="1820" spans="1:7" x14ac:dyDescent="0.2">
      <c r="A1820" s="142"/>
      <c r="B1820" s="142"/>
      <c r="C1820" s="142"/>
      <c r="D1820" s="193"/>
      <c r="E1820" s="157"/>
      <c r="F1820" s="174"/>
      <c r="G1820" s="158"/>
    </row>
    <row r="1821" spans="1:7" ht="33" x14ac:dyDescent="0.2">
      <c r="A1821" s="150" t="s">
        <v>475</v>
      </c>
      <c r="B1821" s="150" t="s">
        <v>476</v>
      </c>
      <c r="C1821" s="151" t="s">
        <v>4070</v>
      </c>
      <c r="D1821" s="193"/>
      <c r="E1821" s="157"/>
      <c r="F1821" s="174"/>
      <c r="G1821" s="161" t="s">
        <v>0</v>
      </c>
    </row>
    <row r="1822" spans="1:7" x14ac:dyDescent="0.2">
      <c r="A1822" s="142"/>
      <c r="B1822" s="142"/>
      <c r="C1822" s="142"/>
      <c r="D1822" s="193"/>
      <c r="E1822" s="157"/>
      <c r="F1822" s="174"/>
      <c r="G1822" s="176"/>
    </row>
    <row r="1823" spans="1:7" x14ac:dyDescent="0.2">
      <c r="A1823" s="271" t="s">
        <v>3275</v>
      </c>
      <c r="B1823" s="142"/>
      <c r="C1823" s="142"/>
      <c r="D1823" s="199" t="s">
        <v>263</v>
      </c>
      <c r="E1823" s="177" t="s">
        <v>262</v>
      </c>
      <c r="F1823" s="160" t="s">
        <v>3278</v>
      </c>
      <c r="G1823" s="186" t="s">
        <v>3279</v>
      </c>
    </row>
    <row r="1824" spans="1:7" ht="16.5" x14ac:dyDescent="0.2">
      <c r="A1824" s="142" t="s">
        <v>1884</v>
      </c>
      <c r="B1824" s="142"/>
      <c r="C1824" s="142"/>
      <c r="D1824" s="193"/>
      <c r="E1824" s="157"/>
      <c r="F1824" s="174"/>
      <c r="G1824" s="158"/>
    </row>
    <row r="1825" spans="1:7" x14ac:dyDescent="0.2">
      <c r="A1825" s="153" t="s">
        <v>1854</v>
      </c>
      <c r="B1825" s="153"/>
      <c r="C1825" s="153"/>
      <c r="D1825" s="200"/>
      <c r="E1825" s="178"/>
      <c r="F1825" s="181"/>
      <c r="G1825" s="158"/>
    </row>
    <row r="1826" spans="1:7" ht="16.5" x14ac:dyDescent="0.2">
      <c r="A1826" s="142" t="s">
        <v>1886</v>
      </c>
      <c r="B1826" s="142"/>
      <c r="C1826" s="142"/>
      <c r="D1826" s="193"/>
      <c r="E1826" s="157"/>
      <c r="F1826" s="174"/>
      <c r="G1826" s="158"/>
    </row>
    <row r="1827" spans="1:7" x14ac:dyDescent="0.2">
      <c r="A1827" s="153" t="s">
        <v>1854</v>
      </c>
      <c r="B1827" s="153"/>
      <c r="C1827" s="153"/>
      <c r="D1827" s="200"/>
      <c r="E1827" s="178"/>
      <c r="F1827" s="181"/>
      <c r="G1827" s="158"/>
    </row>
    <row r="1828" spans="1:7" ht="24.75" x14ac:dyDescent="0.2">
      <c r="A1828" s="142" t="s">
        <v>1889</v>
      </c>
      <c r="B1828" s="142"/>
      <c r="C1828" s="142"/>
      <c r="D1828" s="193"/>
      <c r="E1828" s="157"/>
      <c r="F1828" s="174"/>
      <c r="G1828" s="158"/>
    </row>
    <row r="1829" spans="1:7" ht="33" x14ac:dyDescent="0.2">
      <c r="A1829" s="153" t="s">
        <v>1853</v>
      </c>
      <c r="B1829" s="142"/>
      <c r="C1829" s="142" t="s">
        <v>2020</v>
      </c>
      <c r="D1829" s="200" t="s">
        <v>263</v>
      </c>
      <c r="E1829" s="179">
        <v>1</v>
      </c>
      <c r="F1829" s="180">
        <v>411.71099999999996</v>
      </c>
      <c r="G1829" s="170">
        <f>F1829*E1829</f>
        <v>411.71099999999996</v>
      </c>
    </row>
    <row r="1830" spans="1:7" x14ac:dyDescent="0.2">
      <c r="A1830" s="153" t="s">
        <v>1854</v>
      </c>
      <c r="B1830" s="153"/>
      <c r="C1830" s="153"/>
      <c r="D1830" s="200"/>
      <c r="E1830" s="178"/>
      <c r="F1830" s="181"/>
      <c r="G1830" s="170">
        <v>411.71099999999996</v>
      </c>
    </row>
    <row r="1831" spans="1:7" x14ac:dyDescent="0.2">
      <c r="A1831" s="153" t="s">
        <v>3274</v>
      </c>
      <c r="B1831" s="153"/>
      <c r="C1831" s="153"/>
      <c r="D1831" s="200"/>
      <c r="E1831" s="178"/>
      <c r="F1831" s="181"/>
      <c r="G1831" s="170">
        <f>G1830+G1827+G1825</f>
        <v>411.71099999999996</v>
      </c>
    </row>
    <row r="1832" spans="1:7" x14ac:dyDescent="0.2">
      <c r="A1832" s="153" t="s">
        <v>3273</v>
      </c>
      <c r="B1832" s="153"/>
      <c r="C1832" s="153"/>
      <c r="D1832" s="200"/>
      <c r="E1832" s="178"/>
      <c r="F1832" s="182">
        <v>0.2303</v>
      </c>
      <c r="G1832" s="170">
        <f>F1832*G1831</f>
        <v>94.817043299999995</v>
      </c>
    </row>
    <row r="1833" spans="1:7" ht="16.5" x14ac:dyDescent="0.2">
      <c r="A1833" s="142" t="s">
        <v>3280</v>
      </c>
      <c r="B1833" s="142"/>
      <c r="C1833" s="142"/>
      <c r="D1833" s="193"/>
      <c r="E1833" s="157"/>
      <c r="F1833" s="174"/>
      <c r="G1833" s="161">
        <f>SUM(G1831:G1832)</f>
        <v>506.52804329999992</v>
      </c>
    </row>
    <row r="1834" spans="1:7" x14ac:dyDescent="0.2">
      <c r="A1834" s="142"/>
      <c r="B1834" s="142"/>
      <c r="C1834" s="142"/>
      <c r="D1834" s="193"/>
      <c r="E1834" s="157"/>
      <c r="F1834" s="174"/>
      <c r="G1834" s="158"/>
    </row>
    <row r="1835" spans="1:7" ht="33" x14ac:dyDescent="0.2">
      <c r="A1835" s="150" t="s">
        <v>477</v>
      </c>
      <c r="B1835" s="150" t="s">
        <v>478</v>
      </c>
      <c r="C1835" s="151" t="s">
        <v>4071</v>
      </c>
      <c r="D1835" s="193"/>
      <c r="E1835" s="157"/>
      <c r="F1835" s="174"/>
      <c r="G1835" s="161" t="s">
        <v>0</v>
      </c>
    </row>
    <row r="1836" spans="1:7" x14ac:dyDescent="0.2">
      <c r="A1836" s="142"/>
      <c r="B1836" s="142"/>
      <c r="C1836" s="142"/>
      <c r="D1836" s="193"/>
      <c r="E1836" s="157"/>
      <c r="F1836" s="174"/>
      <c r="G1836" s="176"/>
    </row>
    <row r="1837" spans="1:7" x14ac:dyDescent="0.2">
      <c r="A1837" s="271" t="s">
        <v>3275</v>
      </c>
      <c r="B1837" s="142"/>
      <c r="C1837" s="142"/>
      <c r="D1837" s="199" t="s">
        <v>263</v>
      </c>
      <c r="E1837" s="177" t="s">
        <v>262</v>
      </c>
      <c r="F1837" s="160" t="s">
        <v>3278</v>
      </c>
      <c r="G1837" s="186" t="s">
        <v>3279</v>
      </c>
    </row>
    <row r="1838" spans="1:7" ht="16.5" x14ac:dyDescent="0.2">
      <c r="A1838" s="142" t="s">
        <v>1884</v>
      </c>
      <c r="B1838" s="142"/>
      <c r="C1838" s="142"/>
      <c r="D1838" s="193"/>
      <c r="E1838" s="157"/>
      <c r="F1838" s="174"/>
      <c r="G1838" s="158"/>
    </row>
    <row r="1839" spans="1:7" x14ac:dyDescent="0.2">
      <c r="A1839" s="153" t="s">
        <v>1854</v>
      </c>
      <c r="B1839" s="153"/>
      <c r="C1839" s="153"/>
      <c r="D1839" s="200"/>
      <c r="E1839" s="178"/>
      <c r="F1839" s="181"/>
      <c r="G1839" s="158"/>
    </row>
    <row r="1840" spans="1:7" ht="16.5" x14ac:dyDescent="0.2">
      <c r="A1840" s="142" t="s">
        <v>1886</v>
      </c>
      <c r="B1840" s="142"/>
      <c r="C1840" s="142"/>
      <c r="D1840" s="193"/>
      <c r="E1840" s="157"/>
      <c r="F1840" s="174"/>
      <c r="G1840" s="158"/>
    </row>
    <row r="1841" spans="1:7" x14ac:dyDescent="0.2">
      <c r="A1841" s="153" t="s">
        <v>1854</v>
      </c>
      <c r="B1841" s="153"/>
      <c r="C1841" s="153"/>
      <c r="D1841" s="200"/>
      <c r="E1841" s="178"/>
      <c r="F1841" s="181"/>
      <c r="G1841" s="158"/>
    </row>
    <row r="1842" spans="1:7" ht="24.75" x14ac:dyDescent="0.2">
      <c r="A1842" s="142" t="s">
        <v>1889</v>
      </c>
      <c r="B1842" s="142"/>
      <c r="C1842" s="142"/>
      <c r="D1842" s="193"/>
      <c r="E1842" s="157"/>
      <c r="F1842" s="174"/>
      <c r="G1842" s="158"/>
    </row>
    <row r="1843" spans="1:7" ht="33" x14ac:dyDescent="0.2">
      <c r="A1843" s="153" t="s">
        <v>1853</v>
      </c>
      <c r="B1843" s="142"/>
      <c r="C1843" s="142" t="s">
        <v>2021</v>
      </c>
      <c r="D1843" s="200" t="s">
        <v>263</v>
      </c>
      <c r="E1843" s="179">
        <v>1</v>
      </c>
      <c r="F1843" s="180">
        <v>662.625</v>
      </c>
      <c r="G1843" s="170">
        <f>F1843*E1843</f>
        <v>662.625</v>
      </c>
    </row>
    <row r="1844" spans="1:7" x14ac:dyDescent="0.2">
      <c r="A1844" s="153" t="s">
        <v>1854</v>
      </c>
      <c r="B1844" s="153"/>
      <c r="C1844" s="153"/>
      <c r="D1844" s="200"/>
      <c r="E1844" s="178"/>
      <c r="F1844" s="181"/>
      <c r="G1844" s="170">
        <f>SUM(G1843)</f>
        <v>662.625</v>
      </c>
    </row>
    <row r="1845" spans="1:7" x14ac:dyDescent="0.2">
      <c r="A1845" s="153" t="s">
        <v>3274</v>
      </c>
      <c r="B1845" s="153"/>
      <c r="C1845" s="153"/>
      <c r="D1845" s="200"/>
      <c r="E1845" s="178"/>
      <c r="F1845" s="181"/>
      <c r="G1845" s="170">
        <f>G1839+G1841+G1844</f>
        <v>662.625</v>
      </c>
    </row>
    <row r="1846" spans="1:7" x14ac:dyDescent="0.2">
      <c r="A1846" s="153" t="s">
        <v>3273</v>
      </c>
      <c r="B1846" s="153"/>
      <c r="C1846" s="153"/>
      <c r="D1846" s="200"/>
      <c r="E1846" s="178"/>
      <c r="F1846" s="182">
        <v>0.2303</v>
      </c>
      <c r="G1846" s="170">
        <f>F1846*G1845</f>
        <v>152.60253750000001</v>
      </c>
    </row>
    <row r="1847" spans="1:7" ht="16.5" x14ac:dyDescent="0.2">
      <c r="A1847" s="142" t="s">
        <v>3280</v>
      </c>
      <c r="B1847" s="142"/>
      <c r="C1847" s="142"/>
      <c r="D1847" s="193"/>
      <c r="E1847" s="157"/>
      <c r="F1847" s="174"/>
      <c r="G1847" s="161">
        <f>SUM(G1845:G1846)</f>
        <v>815.22753750000004</v>
      </c>
    </row>
    <row r="1848" spans="1:7" x14ac:dyDescent="0.2">
      <c r="A1848" s="142"/>
      <c r="B1848" s="142"/>
      <c r="C1848" s="142"/>
      <c r="D1848" s="193"/>
      <c r="E1848" s="157"/>
      <c r="F1848" s="174"/>
      <c r="G1848" s="158"/>
    </row>
    <row r="1849" spans="1:7" ht="33" x14ac:dyDescent="0.2">
      <c r="A1849" s="150" t="s">
        <v>479</v>
      </c>
      <c r="B1849" s="150" t="s">
        <v>480</v>
      </c>
      <c r="C1849" s="151" t="s">
        <v>4072</v>
      </c>
      <c r="D1849" s="193"/>
      <c r="E1849" s="157"/>
      <c r="F1849" s="174"/>
      <c r="G1849" s="161" t="s">
        <v>0</v>
      </c>
    </row>
    <row r="1850" spans="1:7" x14ac:dyDescent="0.2">
      <c r="A1850" s="142"/>
      <c r="B1850" s="142"/>
      <c r="C1850" s="142"/>
      <c r="D1850" s="193"/>
      <c r="E1850" s="157"/>
      <c r="F1850" s="174"/>
      <c r="G1850" s="176"/>
    </row>
    <row r="1851" spans="1:7" x14ac:dyDescent="0.2">
      <c r="A1851" s="271" t="s">
        <v>3275</v>
      </c>
      <c r="B1851" s="142"/>
      <c r="C1851" s="142"/>
      <c r="D1851" s="199" t="s">
        <v>263</v>
      </c>
      <c r="E1851" s="177" t="s">
        <v>262</v>
      </c>
      <c r="F1851" s="160" t="s">
        <v>3278</v>
      </c>
      <c r="G1851" s="186" t="s">
        <v>3279</v>
      </c>
    </row>
    <row r="1852" spans="1:7" ht="16.5" x14ac:dyDescent="0.2">
      <c r="A1852" s="142" t="s">
        <v>1884</v>
      </c>
      <c r="B1852" s="142"/>
      <c r="C1852" s="142"/>
      <c r="D1852" s="193"/>
      <c r="E1852" s="157"/>
      <c r="F1852" s="174"/>
      <c r="G1852" s="158"/>
    </row>
    <row r="1853" spans="1:7" x14ac:dyDescent="0.2">
      <c r="A1853" s="153" t="s">
        <v>1854</v>
      </c>
      <c r="B1853" s="153"/>
      <c r="C1853" s="153"/>
      <c r="D1853" s="200"/>
      <c r="E1853" s="178"/>
      <c r="F1853" s="181"/>
      <c r="G1853" s="158"/>
    </row>
    <row r="1854" spans="1:7" ht="16.5" x14ac:dyDescent="0.2">
      <c r="A1854" s="142" t="s">
        <v>1886</v>
      </c>
      <c r="B1854" s="142"/>
      <c r="C1854" s="142"/>
      <c r="D1854" s="193"/>
      <c r="E1854" s="157"/>
      <c r="F1854" s="174"/>
      <c r="G1854" s="158"/>
    </row>
    <row r="1855" spans="1:7" x14ac:dyDescent="0.2">
      <c r="A1855" s="153" t="s">
        <v>1854</v>
      </c>
      <c r="B1855" s="153"/>
      <c r="C1855" s="153"/>
      <c r="D1855" s="200"/>
      <c r="E1855" s="178"/>
      <c r="F1855" s="181"/>
      <c r="G1855" s="158"/>
    </row>
    <row r="1856" spans="1:7" ht="24.75" x14ac:dyDescent="0.2">
      <c r="A1856" s="142" t="s">
        <v>1889</v>
      </c>
      <c r="B1856" s="142"/>
      <c r="C1856" s="142"/>
      <c r="D1856" s="193"/>
      <c r="E1856" s="157"/>
      <c r="F1856" s="174"/>
      <c r="G1856" s="158"/>
    </row>
    <row r="1857" spans="1:7" ht="24.75" x14ac:dyDescent="0.2">
      <c r="A1857" s="153" t="s">
        <v>1853</v>
      </c>
      <c r="B1857" s="142"/>
      <c r="C1857" s="142" t="s">
        <v>2022</v>
      </c>
      <c r="D1857" s="200" t="s">
        <v>263</v>
      </c>
      <c r="E1857" s="179">
        <v>1</v>
      </c>
      <c r="F1857" s="180">
        <v>594.59550000000002</v>
      </c>
      <c r="G1857" s="170">
        <f>F1857*E1857</f>
        <v>594.59550000000002</v>
      </c>
    </row>
    <row r="1858" spans="1:7" x14ac:dyDescent="0.2">
      <c r="A1858" s="153" t="s">
        <v>1854</v>
      </c>
      <c r="B1858" s="153"/>
      <c r="C1858" s="153"/>
      <c r="D1858" s="200"/>
      <c r="E1858" s="178"/>
      <c r="F1858" s="181"/>
      <c r="G1858" s="170">
        <f>SUM(G1857)</f>
        <v>594.59550000000002</v>
      </c>
    </row>
    <row r="1859" spans="1:7" x14ac:dyDescent="0.2">
      <c r="A1859" s="153" t="s">
        <v>3274</v>
      </c>
      <c r="B1859" s="153"/>
      <c r="C1859" s="153"/>
      <c r="D1859" s="200"/>
      <c r="E1859" s="178"/>
      <c r="F1859" s="181"/>
      <c r="G1859" s="170">
        <f>G1853+G1855+G1858</f>
        <v>594.59550000000002</v>
      </c>
    </row>
    <row r="1860" spans="1:7" x14ac:dyDescent="0.2">
      <c r="A1860" s="153" t="s">
        <v>3273</v>
      </c>
      <c r="B1860" s="153"/>
      <c r="C1860" s="153"/>
      <c r="D1860" s="200"/>
      <c r="E1860" s="178"/>
      <c r="F1860" s="182">
        <v>0.2303</v>
      </c>
      <c r="G1860" s="170">
        <f>F1860*G1859</f>
        <v>136.93534364999999</v>
      </c>
    </row>
    <row r="1861" spans="1:7" ht="16.5" x14ac:dyDescent="0.2">
      <c r="A1861" s="142" t="s">
        <v>3280</v>
      </c>
      <c r="B1861" s="142"/>
      <c r="C1861" s="142"/>
      <c r="D1861" s="193"/>
      <c r="E1861" s="157"/>
      <c r="F1861" s="174"/>
      <c r="G1861" s="161">
        <f>SUM(G1859:G1860)</f>
        <v>731.53084364999995</v>
      </c>
    </row>
    <row r="1862" spans="1:7" x14ac:dyDescent="0.2">
      <c r="A1862" s="142"/>
      <c r="B1862" s="142"/>
      <c r="C1862" s="142"/>
      <c r="D1862" s="193"/>
      <c r="E1862" s="157"/>
      <c r="F1862" s="174"/>
      <c r="G1862" s="158"/>
    </row>
    <row r="1863" spans="1:7" ht="41.25" x14ac:dyDescent="0.2">
      <c r="A1863" s="150" t="s">
        <v>481</v>
      </c>
      <c r="B1863" s="150" t="s">
        <v>482</v>
      </c>
      <c r="C1863" s="151" t="s">
        <v>4073</v>
      </c>
      <c r="D1863" s="193"/>
      <c r="E1863" s="157"/>
      <c r="F1863" s="174"/>
      <c r="G1863" s="161" t="s">
        <v>0</v>
      </c>
    </row>
    <row r="1864" spans="1:7" x14ac:dyDescent="0.2">
      <c r="A1864" s="142"/>
      <c r="B1864" s="142"/>
      <c r="C1864" s="142"/>
      <c r="D1864" s="193"/>
      <c r="E1864" s="157"/>
      <c r="F1864" s="174"/>
      <c r="G1864" s="176"/>
    </row>
    <row r="1865" spans="1:7" x14ac:dyDescent="0.2">
      <c r="A1865" s="271" t="s">
        <v>3275</v>
      </c>
      <c r="B1865" s="142"/>
      <c r="C1865" s="142"/>
      <c r="D1865" s="199" t="s">
        <v>263</v>
      </c>
      <c r="E1865" s="177" t="s">
        <v>262</v>
      </c>
      <c r="F1865" s="160" t="s">
        <v>3278</v>
      </c>
      <c r="G1865" s="186" t="s">
        <v>3279</v>
      </c>
    </row>
    <row r="1866" spans="1:7" ht="16.5" x14ac:dyDescent="0.2">
      <c r="A1866" s="142" t="s">
        <v>1884</v>
      </c>
      <c r="B1866" s="142"/>
      <c r="C1866" s="142"/>
      <c r="D1866" s="193"/>
      <c r="E1866" s="157"/>
      <c r="F1866" s="174"/>
      <c r="G1866" s="158"/>
    </row>
    <row r="1867" spans="1:7" x14ac:dyDescent="0.2">
      <c r="A1867" s="153" t="s">
        <v>1854</v>
      </c>
      <c r="B1867" s="153"/>
      <c r="C1867" s="153"/>
      <c r="D1867" s="200"/>
      <c r="E1867" s="178"/>
      <c r="F1867" s="181"/>
      <c r="G1867" s="158"/>
    </row>
    <row r="1868" spans="1:7" ht="16.5" x14ac:dyDescent="0.2">
      <c r="A1868" s="142" t="s">
        <v>1886</v>
      </c>
      <c r="B1868" s="142"/>
      <c r="C1868" s="142"/>
      <c r="D1868" s="193"/>
      <c r="E1868" s="157"/>
      <c r="F1868" s="174"/>
      <c r="G1868" s="158"/>
    </row>
    <row r="1869" spans="1:7" x14ac:dyDescent="0.2">
      <c r="A1869" s="153" t="s">
        <v>1854</v>
      </c>
      <c r="B1869" s="153"/>
      <c r="C1869" s="153"/>
      <c r="D1869" s="200"/>
      <c r="E1869" s="178"/>
      <c r="F1869" s="181"/>
      <c r="G1869" s="158"/>
    </row>
    <row r="1870" spans="1:7" ht="24.75" x14ac:dyDescent="0.2">
      <c r="A1870" s="142" t="s">
        <v>1889</v>
      </c>
      <c r="B1870" s="142"/>
      <c r="C1870" s="142"/>
      <c r="D1870" s="193"/>
      <c r="E1870" s="157"/>
      <c r="F1870" s="174"/>
      <c r="G1870" s="158"/>
    </row>
    <row r="1871" spans="1:7" ht="33" x14ac:dyDescent="0.2">
      <c r="A1871" s="153" t="s">
        <v>1853</v>
      </c>
      <c r="B1871" s="142"/>
      <c r="C1871" s="142" t="s">
        <v>2023</v>
      </c>
      <c r="D1871" s="200" t="s">
        <v>263</v>
      </c>
      <c r="E1871" s="179">
        <v>1</v>
      </c>
      <c r="F1871" s="180">
        <v>2810.6904779322113</v>
      </c>
      <c r="G1871" s="170">
        <f>F1871*E1871</f>
        <v>2810.6904779322113</v>
      </c>
    </row>
    <row r="1872" spans="1:7" x14ac:dyDescent="0.2">
      <c r="A1872" s="153" t="s">
        <v>1854</v>
      </c>
      <c r="B1872" s="153"/>
      <c r="C1872" s="153"/>
      <c r="D1872" s="200"/>
      <c r="E1872" s="178"/>
      <c r="F1872" s="181"/>
      <c r="G1872" s="170">
        <f>SUM(G1871)</f>
        <v>2810.6904779322113</v>
      </c>
    </row>
    <row r="1873" spans="1:7" x14ac:dyDescent="0.2">
      <c r="A1873" s="153" t="s">
        <v>3274</v>
      </c>
      <c r="B1873" s="153"/>
      <c r="C1873" s="153"/>
      <c r="D1873" s="200"/>
      <c r="E1873" s="178"/>
      <c r="F1873" s="181"/>
      <c r="G1873" s="170">
        <f>G1867+G1869+G1872</f>
        <v>2810.6904779322113</v>
      </c>
    </row>
    <row r="1874" spans="1:7" x14ac:dyDescent="0.2">
      <c r="A1874" s="153" t="s">
        <v>3273</v>
      </c>
      <c r="B1874" s="153"/>
      <c r="C1874" s="153"/>
      <c r="D1874" s="200"/>
      <c r="E1874" s="178"/>
      <c r="F1874" s="182">
        <v>0.2303</v>
      </c>
      <c r="G1874" s="170">
        <f>F1874*G1873</f>
        <v>647.30201706778826</v>
      </c>
    </row>
    <row r="1875" spans="1:7" ht="16.5" x14ac:dyDescent="0.2">
      <c r="A1875" s="142" t="s">
        <v>3280</v>
      </c>
      <c r="B1875" s="142"/>
      <c r="C1875" s="142"/>
      <c r="D1875" s="193"/>
      <c r="E1875" s="157"/>
      <c r="F1875" s="174"/>
      <c r="G1875" s="161">
        <f>SUM(G1873:G1874)</f>
        <v>3457.9924949999995</v>
      </c>
    </row>
    <row r="1876" spans="1:7" x14ac:dyDescent="0.2">
      <c r="A1876" s="142"/>
      <c r="B1876" s="142"/>
      <c r="C1876" s="142"/>
      <c r="D1876" s="193"/>
      <c r="E1876" s="157"/>
      <c r="F1876" s="174"/>
      <c r="G1876" s="158"/>
    </row>
    <row r="1877" spans="1:7" ht="41.25" x14ac:dyDescent="0.2">
      <c r="A1877" s="150" t="s">
        <v>483</v>
      </c>
      <c r="B1877" s="150" t="s">
        <v>484</v>
      </c>
      <c r="C1877" s="151" t="s">
        <v>4074</v>
      </c>
      <c r="D1877" s="193"/>
      <c r="E1877" s="157"/>
      <c r="F1877" s="174"/>
      <c r="G1877" s="176" t="s">
        <v>0</v>
      </c>
    </row>
    <row r="1878" spans="1:7" x14ac:dyDescent="0.2">
      <c r="A1878" s="142"/>
      <c r="B1878" s="142"/>
      <c r="C1878" s="142"/>
      <c r="D1878" s="193"/>
      <c r="E1878" s="157"/>
      <c r="F1878" s="174"/>
      <c r="G1878" s="176"/>
    </row>
    <row r="1879" spans="1:7" x14ac:dyDescent="0.2">
      <c r="A1879" s="271" t="s">
        <v>3275</v>
      </c>
      <c r="B1879" s="142"/>
      <c r="C1879" s="142"/>
      <c r="D1879" s="199" t="s">
        <v>263</v>
      </c>
      <c r="E1879" s="177" t="s">
        <v>262</v>
      </c>
      <c r="F1879" s="160" t="s">
        <v>3278</v>
      </c>
      <c r="G1879" s="186" t="s">
        <v>3279</v>
      </c>
    </row>
    <row r="1880" spans="1:7" ht="16.5" x14ac:dyDescent="0.2">
      <c r="A1880" s="142" t="s">
        <v>1884</v>
      </c>
      <c r="B1880" s="142"/>
      <c r="C1880" s="142"/>
      <c r="D1880" s="193"/>
      <c r="E1880" s="157"/>
      <c r="F1880" s="174"/>
      <c r="G1880" s="158"/>
    </row>
    <row r="1881" spans="1:7" x14ac:dyDescent="0.2">
      <c r="A1881" s="153" t="s">
        <v>1854</v>
      </c>
      <c r="B1881" s="153"/>
      <c r="C1881" s="153"/>
      <c r="D1881" s="200"/>
      <c r="E1881" s="178"/>
      <c r="F1881" s="181"/>
      <c r="G1881" s="158"/>
    </row>
    <row r="1882" spans="1:7" ht="16.5" x14ac:dyDescent="0.2">
      <c r="A1882" s="142" t="s">
        <v>1886</v>
      </c>
      <c r="B1882" s="142"/>
      <c r="C1882" s="142"/>
      <c r="D1882" s="193"/>
      <c r="E1882" s="157"/>
      <c r="F1882" s="174"/>
      <c r="G1882" s="158"/>
    </row>
    <row r="1883" spans="1:7" x14ac:dyDescent="0.2">
      <c r="A1883" s="153" t="s">
        <v>1854</v>
      </c>
      <c r="B1883" s="153"/>
      <c r="C1883" s="153"/>
      <c r="D1883" s="200"/>
      <c r="E1883" s="178"/>
      <c r="F1883" s="181"/>
      <c r="G1883" s="158"/>
    </row>
    <row r="1884" spans="1:7" ht="24.75" x14ac:dyDescent="0.2">
      <c r="A1884" s="142" t="s">
        <v>1889</v>
      </c>
      <c r="B1884" s="142"/>
      <c r="C1884" s="142"/>
      <c r="D1884" s="193"/>
      <c r="E1884" s="157"/>
      <c r="F1884" s="174"/>
      <c r="G1884" s="158"/>
    </row>
    <row r="1885" spans="1:7" ht="33" x14ac:dyDescent="0.2">
      <c r="A1885" s="153" t="s">
        <v>1853</v>
      </c>
      <c r="B1885" s="142"/>
      <c r="C1885" s="142" t="s">
        <v>2024</v>
      </c>
      <c r="D1885" s="200" t="s">
        <v>263</v>
      </c>
      <c r="E1885" s="179">
        <v>1</v>
      </c>
      <c r="F1885" s="174">
        <v>3309.7534381858081</v>
      </c>
      <c r="G1885" s="158">
        <f>F1885*E1885</f>
        <v>3309.7534381858081</v>
      </c>
    </row>
    <row r="1886" spans="1:7" x14ac:dyDescent="0.2">
      <c r="A1886" s="153" t="s">
        <v>1854</v>
      </c>
      <c r="B1886" s="153"/>
      <c r="C1886" s="153"/>
      <c r="D1886" s="200"/>
      <c r="E1886" s="178"/>
      <c r="F1886" s="181"/>
      <c r="G1886" s="158">
        <f>SUM(G1885)</f>
        <v>3309.7534381858081</v>
      </c>
    </row>
    <row r="1887" spans="1:7" x14ac:dyDescent="0.2">
      <c r="A1887" s="153" t="s">
        <v>3274</v>
      </c>
      <c r="B1887" s="153"/>
      <c r="C1887" s="153"/>
      <c r="D1887" s="200"/>
      <c r="E1887" s="178"/>
      <c r="F1887" s="181"/>
      <c r="G1887" s="170">
        <f>G1881+G1883+G1885</f>
        <v>3309.7534381858081</v>
      </c>
    </row>
    <row r="1888" spans="1:7" x14ac:dyDescent="0.2">
      <c r="A1888" s="153" t="s">
        <v>3273</v>
      </c>
      <c r="B1888" s="153"/>
      <c r="C1888" s="153"/>
      <c r="D1888" s="200"/>
      <c r="E1888" s="178"/>
      <c r="F1888" s="182">
        <v>0.2303</v>
      </c>
      <c r="G1888" s="170">
        <f>F1888*G1887</f>
        <v>762.23621681419161</v>
      </c>
    </row>
    <row r="1889" spans="1:7" ht="16.5" x14ac:dyDescent="0.2">
      <c r="A1889" s="142" t="s">
        <v>3280</v>
      </c>
      <c r="B1889" s="142"/>
      <c r="C1889" s="142"/>
      <c r="D1889" s="193"/>
      <c r="E1889" s="157"/>
      <c r="F1889" s="174"/>
      <c r="G1889" s="158">
        <f>SUM(G1887:G1888)</f>
        <v>4071.9896549999999</v>
      </c>
    </row>
    <row r="1890" spans="1:7" x14ac:dyDescent="0.2">
      <c r="A1890" s="142"/>
      <c r="B1890" s="142"/>
      <c r="C1890" s="142"/>
      <c r="D1890" s="193"/>
      <c r="E1890" s="157"/>
      <c r="F1890" s="174"/>
      <c r="G1890" s="158"/>
    </row>
    <row r="1891" spans="1:7" ht="33" x14ac:dyDescent="0.2">
      <c r="A1891" s="150" t="s">
        <v>485</v>
      </c>
      <c r="B1891" s="150" t="s">
        <v>486</v>
      </c>
      <c r="C1891" s="151" t="s">
        <v>3919</v>
      </c>
      <c r="D1891" s="193"/>
      <c r="E1891" s="157"/>
      <c r="F1891" s="174"/>
      <c r="G1891" s="161" t="s">
        <v>0</v>
      </c>
    </row>
    <row r="1892" spans="1:7" x14ac:dyDescent="0.2">
      <c r="A1892" s="142"/>
      <c r="B1892" s="142"/>
      <c r="C1892" s="142"/>
      <c r="D1892" s="193"/>
      <c r="E1892" s="157"/>
      <c r="F1892" s="174"/>
      <c r="G1892" s="176"/>
    </row>
    <row r="1893" spans="1:7" x14ac:dyDescent="0.2">
      <c r="A1893" s="271" t="s">
        <v>3275</v>
      </c>
      <c r="B1893" s="142"/>
      <c r="C1893" s="142"/>
      <c r="D1893" s="199" t="s">
        <v>263</v>
      </c>
      <c r="E1893" s="177" t="s">
        <v>262</v>
      </c>
      <c r="F1893" s="160" t="s">
        <v>3278</v>
      </c>
      <c r="G1893" s="186" t="s">
        <v>3279</v>
      </c>
    </row>
    <row r="1894" spans="1:7" ht="16.5" x14ac:dyDescent="0.2">
      <c r="A1894" s="142" t="s">
        <v>1884</v>
      </c>
      <c r="B1894" s="142"/>
      <c r="C1894" s="142"/>
      <c r="D1894" s="193"/>
      <c r="E1894" s="157"/>
      <c r="F1894" s="174"/>
      <c r="G1894" s="158"/>
    </row>
    <row r="1895" spans="1:7" x14ac:dyDescent="0.2">
      <c r="A1895" s="153" t="s">
        <v>1854</v>
      </c>
      <c r="B1895" s="153"/>
      <c r="C1895" s="153"/>
      <c r="D1895" s="200"/>
      <c r="E1895" s="178"/>
      <c r="F1895" s="181"/>
      <c r="G1895" s="158"/>
    </row>
    <row r="1896" spans="1:7" ht="16.5" x14ac:dyDescent="0.2">
      <c r="A1896" s="142" t="s">
        <v>1886</v>
      </c>
      <c r="B1896" s="142"/>
      <c r="C1896" s="142"/>
      <c r="D1896" s="193"/>
      <c r="E1896" s="157"/>
      <c r="F1896" s="174"/>
      <c r="G1896" s="158"/>
    </row>
    <row r="1897" spans="1:7" x14ac:dyDescent="0.2">
      <c r="A1897" s="153" t="s">
        <v>1854</v>
      </c>
      <c r="B1897" s="153"/>
      <c r="C1897" s="153"/>
      <c r="D1897" s="200"/>
      <c r="E1897" s="178"/>
      <c r="F1897" s="181"/>
      <c r="G1897" s="158"/>
    </row>
    <row r="1898" spans="1:7" ht="24.75" x14ac:dyDescent="0.2">
      <c r="A1898" s="142" t="s">
        <v>1889</v>
      </c>
      <c r="B1898" s="142"/>
      <c r="C1898" s="142"/>
      <c r="D1898" s="193"/>
      <c r="E1898" s="157"/>
      <c r="F1898" s="174"/>
      <c r="G1898" s="158"/>
    </row>
    <row r="1899" spans="1:7" ht="33" x14ac:dyDescent="0.2">
      <c r="A1899" s="153" t="s">
        <v>1853</v>
      </c>
      <c r="B1899" s="142"/>
      <c r="C1899" s="142" t="s">
        <v>2025</v>
      </c>
      <c r="D1899" s="200" t="s">
        <v>263</v>
      </c>
      <c r="E1899" s="179">
        <v>1</v>
      </c>
      <c r="F1899" s="180">
        <v>1095.9837966349671</v>
      </c>
      <c r="G1899" s="170">
        <f>F1899*E1899</f>
        <v>1095.9837966349671</v>
      </c>
    </row>
    <row r="1900" spans="1:7" x14ac:dyDescent="0.2">
      <c r="A1900" s="153" t="s">
        <v>1854</v>
      </c>
      <c r="B1900" s="153"/>
      <c r="C1900" s="153"/>
      <c r="D1900" s="200"/>
      <c r="E1900" s="178"/>
      <c r="F1900" s="181"/>
      <c r="G1900" s="170">
        <f>SUM(G1899)</f>
        <v>1095.9837966349671</v>
      </c>
    </row>
    <row r="1901" spans="1:7" x14ac:dyDescent="0.2">
      <c r="A1901" s="153" t="s">
        <v>3274</v>
      </c>
      <c r="B1901" s="153"/>
      <c r="C1901" s="153"/>
      <c r="D1901" s="200"/>
      <c r="E1901" s="178"/>
      <c r="F1901" s="181"/>
      <c r="G1901" s="170">
        <f>G1895+G1897+G1900</f>
        <v>1095.9837966349671</v>
      </c>
    </row>
    <row r="1902" spans="1:7" x14ac:dyDescent="0.2">
      <c r="A1902" s="153" t="s">
        <v>3273</v>
      </c>
      <c r="B1902" s="153"/>
      <c r="C1902" s="153"/>
      <c r="D1902" s="200"/>
      <c r="E1902" s="178"/>
      <c r="F1902" s="182">
        <v>0.2303</v>
      </c>
      <c r="G1902" s="170">
        <f>F1902*G1901</f>
        <v>252.40506836503295</v>
      </c>
    </row>
    <row r="1903" spans="1:7" ht="16.5" x14ac:dyDescent="0.2">
      <c r="A1903" s="142" t="s">
        <v>3280</v>
      </c>
      <c r="B1903" s="142"/>
      <c r="C1903" s="142"/>
      <c r="D1903" s="193"/>
      <c r="E1903" s="157"/>
      <c r="F1903" s="174"/>
      <c r="G1903" s="161">
        <f>SUM(G1901:G1902)</f>
        <v>1348.3888650000001</v>
      </c>
    </row>
    <row r="1904" spans="1:7" x14ac:dyDescent="0.2">
      <c r="A1904" s="142"/>
      <c r="B1904" s="142"/>
      <c r="C1904" s="142"/>
      <c r="D1904" s="193"/>
      <c r="E1904" s="157"/>
      <c r="F1904" s="174"/>
      <c r="G1904" s="158"/>
    </row>
    <row r="1905" spans="1:7" ht="41.25" x14ac:dyDescent="0.2">
      <c r="A1905" s="150" t="s">
        <v>487</v>
      </c>
      <c r="B1905" s="150" t="s">
        <v>488</v>
      </c>
      <c r="C1905" s="151" t="s">
        <v>4075</v>
      </c>
      <c r="D1905" s="193"/>
      <c r="E1905" s="157"/>
      <c r="F1905" s="174"/>
      <c r="G1905" s="176" t="s">
        <v>0</v>
      </c>
    </row>
    <row r="1906" spans="1:7" x14ac:dyDescent="0.2">
      <c r="A1906" s="142"/>
      <c r="B1906" s="142"/>
      <c r="C1906" s="142"/>
      <c r="D1906" s="193"/>
      <c r="E1906" s="157"/>
      <c r="F1906" s="174"/>
      <c r="G1906" s="176"/>
    </row>
    <row r="1907" spans="1:7" x14ac:dyDescent="0.2">
      <c r="A1907" s="271" t="s">
        <v>3275</v>
      </c>
      <c r="B1907" s="142"/>
      <c r="C1907" s="142"/>
      <c r="D1907" s="199" t="s">
        <v>263</v>
      </c>
      <c r="E1907" s="177" t="s">
        <v>262</v>
      </c>
      <c r="F1907" s="160" t="s">
        <v>3278</v>
      </c>
      <c r="G1907" s="186" t="s">
        <v>3279</v>
      </c>
    </row>
    <row r="1908" spans="1:7" ht="16.5" x14ac:dyDescent="0.2">
      <c r="A1908" s="142" t="s">
        <v>1884</v>
      </c>
      <c r="B1908" s="142"/>
      <c r="C1908" s="142"/>
      <c r="D1908" s="193"/>
      <c r="E1908" s="157"/>
      <c r="F1908" s="174"/>
      <c r="G1908" s="158"/>
    </row>
    <row r="1909" spans="1:7" x14ac:dyDescent="0.2">
      <c r="A1909" s="153" t="s">
        <v>1854</v>
      </c>
      <c r="B1909" s="153"/>
      <c r="C1909" s="153"/>
      <c r="D1909" s="200"/>
      <c r="E1909" s="178"/>
      <c r="F1909" s="181"/>
      <c r="G1909" s="158"/>
    </row>
    <row r="1910" spans="1:7" ht="16.5" x14ac:dyDescent="0.2">
      <c r="A1910" s="142" t="s">
        <v>1886</v>
      </c>
      <c r="B1910" s="142"/>
      <c r="C1910" s="142"/>
      <c r="D1910" s="193"/>
      <c r="E1910" s="157"/>
      <c r="F1910" s="174"/>
      <c r="G1910" s="158"/>
    </row>
    <row r="1911" spans="1:7" x14ac:dyDescent="0.2">
      <c r="A1911" s="153" t="s">
        <v>1854</v>
      </c>
      <c r="B1911" s="153"/>
      <c r="C1911" s="153"/>
      <c r="D1911" s="200"/>
      <c r="E1911" s="178"/>
      <c r="F1911" s="181"/>
      <c r="G1911" s="158"/>
    </row>
    <row r="1912" spans="1:7" ht="24.75" x14ac:dyDescent="0.2">
      <c r="A1912" s="142" t="s">
        <v>1889</v>
      </c>
      <c r="B1912" s="142"/>
      <c r="C1912" s="142"/>
      <c r="D1912" s="193"/>
      <c r="E1912" s="157"/>
      <c r="F1912" s="174"/>
      <c r="G1912" s="158"/>
    </row>
    <row r="1913" spans="1:7" ht="33" x14ac:dyDescent="0.2">
      <c r="A1913" s="153" t="s">
        <v>1853</v>
      </c>
      <c r="B1913" s="142"/>
      <c r="C1913" s="142" t="s">
        <v>2026</v>
      </c>
      <c r="D1913" s="200" t="s">
        <v>263</v>
      </c>
      <c r="E1913" s="179">
        <v>1</v>
      </c>
      <c r="F1913" s="174">
        <v>7682.3926359424522</v>
      </c>
      <c r="G1913" s="158">
        <f>F1913*E1913</f>
        <v>7682.3926359424522</v>
      </c>
    </row>
    <row r="1914" spans="1:7" x14ac:dyDescent="0.2">
      <c r="A1914" s="153" t="s">
        <v>1854</v>
      </c>
      <c r="B1914" s="153"/>
      <c r="C1914" s="153"/>
      <c r="D1914" s="200"/>
      <c r="E1914" s="178"/>
      <c r="F1914" s="181"/>
      <c r="G1914" s="158">
        <f>SUM(G1913)</f>
        <v>7682.3926359424522</v>
      </c>
    </row>
    <row r="1915" spans="1:7" x14ac:dyDescent="0.2">
      <c r="A1915" s="153" t="s">
        <v>3274</v>
      </c>
      <c r="B1915" s="153"/>
      <c r="C1915" s="153"/>
      <c r="D1915" s="200"/>
      <c r="E1915" s="178"/>
      <c r="F1915" s="181"/>
      <c r="G1915" s="170">
        <f>G1914+G1911+G1909</f>
        <v>7682.3926359424522</v>
      </c>
    </row>
    <row r="1916" spans="1:7" x14ac:dyDescent="0.2">
      <c r="A1916" s="153" t="s">
        <v>3273</v>
      </c>
      <c r="B1916" s="153"/>
      <c r="C1916" s="153"/>
      <c r="D1916" s="200"/>
      <c r="E1916" s="178"/>
      <c r="F1916" s="182">
        <v>0.2303</v>
      </c>
      <c r="G1916" s="170">
        <f>F1916*G1915</f>
        <v>1769.2550240575467</v>
      </c>
    </row>
    <row r="1917" spans="1:7" ht="16.5" x14ac:dyDescent="0.2">
      <c r="A1917" s="142" t="s">
        <v>3280</v>
      </c>
      <c r="B1917" s="142"/>
      <c r="C1917" s="142"/>
      <c r="D1917" s="193"/>
      <c r="E1917" s="157"/>
      <c r="F1917" s="174"/>
      <c r="G1917" s="158">
        <f>SUM(G1915:G1916)</f>
        <v>9451.6476599999987</v>
      </c>
    </row>
    <row r="1918" spans="1:7" x14ac:dyDescent="0.2">
      <c r="A1918" s="142"/>
      <c r="B1918" s="142"/>
      <c r="C1918" s="142"/>
      <c r="D1918" s="193"/>
      <c r="E1918" s="157"/>
      <c r="F1918" s="174"/>
      <c r="G1918" s="158"/>
    </row>
    <row r="1919" spans="1:7" ht="41.25" x14ac:dyDescent="0.2">
      <c r="A1919" s="150" t="s">
        <v>489</v>
      </c>
      <c r="B1919" s="150" t="s">
        <v>490</v>
      </c>
      <c r="C1919" s="151" t="s">
        <v>4076</v>
      </c>
      <c r="D1919" s="193"/>
      <c r="E1919" s="157"/>
      <c r="F1919" s="174"/>
      <c r="G1919" s="176" t="s">
        <v>0</v>
      </c>
    </row>
    <row r="1920" spans="1:7" x14ac:dyDescent="0.2">
      <c r="A1920" s="142"/>
      <c r="B1920" s="142"/>
      <c r="C1920" s="142"/>
      <c r="D1920" s="193"/>
      <c r="E1920" s="157"/>
      <c r="F1920" s="174"/>
      <c r="G1920" s="176"/>
    </row>
    <row r="1921" spans="1:7" x14ac:dyDescent="0.2">
      <c r="A1921" s="271" t="s">
        <v>3275</v>
      </c>
      <c r="B1921" s="142"/>
      <c r="C1921" s="142"/>
      <c r="D1921" s="199" t="s">
        <v>263</v>
      </c>
      <c r="E1921" s="177" t="s">
        <v>262</v>
      </c>
      <c r="F1921" s="160" t="s">
        <v>3278</v>
      </c>
      <c r="G1921" s="186" t="s">
        <v>3279</v>
      </c>
    </row>
    <row r="1922" spans="1:7" ht="16.5" x14ac:dyDescent="0.2">
      <c r="A1922" s="142" t="s">
        <v>1884</v>
      </c>
      <c r="B1922" s="142"/>
      <c r="C1922" s="142"/>
      <c r="D1922" s="193"/>
      <c r="E1922" s="157"/>
      <c r="F1922" s="174"/>
      <c r="G1922" s="158"/>
    </row>
    <row r="1923" spans="1:7" x14ac:dyDescent="0.2">
      <c r="A1923" s="153" t="s">
        <v>1854</v>
      </c>
      <c r="B1923" s="153"/>
      <c r="C1923" s="153"/>
      <c r="D1923" s="200"/>
      <c r="E1923" s="178"/>
      <c r="F1923" s="181"/>
      <c r="G1923" s="158"/>
    </row>
    <row r="1924" spans="1:7" ht="16.5" x14ac:dyDescent="0.2">
      <c r="A1924" s="142" t="s">
        <v>1886</v>
      </c>
      <c r="B1924" s="142"/>
      <c r="C1924" s="142"/>
      <c r="D1924" s="193"/>
      <c r="E1924" s="157"/>
      <c r="F1924" s="174"/>
      <c r="G1924" s="158"/>
    </row>
    <row r="1925" spans="1:7" x14ac:dyDescent="0.2">
      <c r="A1925" s="153" t="s">
        <v>1854</v>
      </c>
      <c r="B1925" s="153"/>
      <c r="C1925" s="153"/>
      <c r="D1925" s="200"/>
      <c r="E1925" s="178"/>
      <c r="F1925" s="181"/>
      <c r="G1925" s="158"/>
    </row>
    <row r="1926" spans="1:7" ht="24.75" x14ac:dyDescent="0.2">
      <c r="A1926" s="142" t="s">
        <v>1889</v>
      </c>
      <c r="B1926" s="142"/>
      <c r="C1926" s="142"/>
      <c r="D1926" s="193"/>
      <c r="E1926" s="157"/>
      <c r="F1926" s="174"/>
      <c r="G1926" s="158"/>
    </row>
    <row r="1927" spans="1:7" ht="33" x14ac:dyDescent="0.2">
      <c r="A1927" s="153" t="s">
        <v>1853</v>
      </c>
      <c r="B1927" s="142"/>
      <c r="C1927" s="142" t="s">
        <v>2027</v>
      </c>
      <c r="D1927" s="200" t="s">
        <v>263</v>
      </c>
      <c r="E1927" s="179">
        <v>1</v>
      </c>
      <c r="F1927" s="174">
        <v>8701.4445013411369</v>
      </c>
      <c r="G1927" s="158">
        <f>F1927*E1927</f>
        <v>8701.4445013411369</v>
      </c>
    </row>
    <row r="1928" spans="1:7" x14ac:dyDescent="0.2">
      <c r="A1928" s="153" t="s">
        <v>1854</v>
      </c>
      <c r="B1928" s="153"/>
      <c r="C1928" s="153"/>
      <c r="D1928" s="200"/>
      <c r="E1928" s="178"/>
      <c r="F1928" s="181"/>
      <c r="G1928" s="158">
        <f>SUM(G1927)</f>
        <v>8701.4445013411369</v>
      </c>
    </row>
    <row r="1929" spans="1:7" x14ac:dyDescent="0.2">
      <c r="A1929" s="153" t="s">
        <v>3274</v>
      </c>
      <c r="B1929" s="153"/>
      <c r="C1929" s="153"/>
      <c r="D1929" s="200"/>
      <c r="E1929" s="178"/>
      <c r="F1929" s="181"/>
      <c r="G1929" s="170">
        <f>G1928+G1925+G1923</f>
        <v>8701.4445013411369</v>
      </c>
    </row>
    <row r="1930" spans="1:7" x14ac:dyDescent="0.2">
      <c r="A1930" s="153" t="s">
        <v>3273</v>
      </c>
      <c r="B1930" s="153"/>
      <c r="C1930" s="153"/>
      <c r="D1930" s="200"/>
      <c r="E1930" s="178"/>
      <c r="F1930" s="182">
        <v>0.2303</v>
      </c>
      <c r="G1930" s="170">
        <f>F1930*G1929</f>
        <v>2003.9426686588638</v>
      </c>
    </row>
    <row r="1931" spans="1:7" ht="16.5" x14ac:dyDescent="0.2">
      <c r="A1931" s="142" t="s">
        <v>3280</v>
      </c>
      <c r="B1931" s="142"/>
      <c r="C1931" s="142"/>
      <c r="D1931" s="193"/>
      <c r="E1931" s="157"/>
      <c r="F1931" s="174"/>
      <c r="G1931" s="158">
        <f>SUM(G1929:G1930)</f>
        <v>10705.38717</v>
      </c>
    </row>
    <row r="1932" spans="1:7" x14ac:dyDescent="0.2">
      <c r="A1932" s="142"/>
      <c r="B1932" s="142"/>
      <c r="C1932" s="142"/>
      <c r="D1932" s="193"/>
      <c r="E1932" s="157"/>
      <c r="F1932" s="174"/>
      <c r="G1932" s="158"/>
    </row>
    <row r="1933" spans="1:7" ht="41.25" x14ac:dyDescent="0.2">
      <c r="A1933" s="150" t="s">
        <v>491</v>
      </c>
      <c r="B1933" s="150" t="s">
        <v>492</v>
      </c>
      <c r="C1933" s="151" t="s">
        <v>4077</v>
      </c>
      <c r="D1933" s="193"/>
      <c r="E1933" s="157"/>
      <c r="F1933" s="174"/>
      <c r="G1933" s="161" t="s">
        <v>0</v>
      </c>
    </row>
    <row r="1934" spans="1:7" x14ac:dyDescent="0.2">
      <c r="A1934" s="142"/>
      <c r="B1934" s="142"/>
      <c r="C1934" s="142"/>
      <c r="D1934" s="193"/>
      <c r="E1934" s="157"/>
      <c r="F1934" s="174"/>
      <c r="G1934" s="176"/>
    </row>
    <row r="1935" spans="1:7" x14ac:dyDescent="0.2">
      <c r="A1935" s="271" t="s">
        <v>3275</v>
      </c>
      <c r="B1935" s="142"/>
      <c r="C1935" s="142"/>
      <c r="D1935" s="199" t="s">
        <v>263</v>
      </c>
      <c r="E1935" s="177" t="s">
        <v>262</v>
      </c>
      <c r="F1935" s="160" t="s">
        <v>3278</v>
      </c>
      <c r="G1935" s="186" t="s">
        <v>3279</v>
      </c>
    </row>
    <row r="1936" spans="1:7" ht="16.5" x14ac:dyDescent="0.2">
      <c r="A1936" s="142" t="s">
        <v>1884</v>
      </c>
      <c r="B1936" s="142"/>
      <c r="C1936" s="142"/>
      <c r="D1936" s="193"/>
      <c r="E1936" s="157"/>
      <c r="F1936" s="174"/>
      <c r="G1936" s="158"/>
    </row>
    <row r="1937" spans="1:7" x14ac:dyDescent="0.2">
      <c r="A1937" s="153" t="s">
        <v>1854</v>
      </c>
      <c r="B1937" s="153"/>
      <c r="C1937" s="153"/>
      <c r="D1937" s="200"/>
      <c r="E1937" s="178"/>
      <c r="F1937" s="181"/>
      <c r="G1937" s="158"/>
    </row>
    <row r="1938" spans="1:7" ht="16.5" x14ac:dyDescent="0.2">
      <c r="A1938" s="142" t="s">
        <v>1886</v>
      </c>
      <c r="B1938" s="142"/>
      <c r="C1938" s="142"/>
      <c r="D1938" s="193"/>
      <c r="E1938" s="157"/>
      <c r="F1938" s="174"/>
      <c r="G1938" s="158"/>
    </row>
    <row r="1939" spans="1:7" x14ac:dyDescent="0.2">
      <c r="A1939" s="153" t="s">
        <v>1854</v>
      </c>
      <c r="B1939" s="153"/>
      <c r="C1939" s="153"/>
      <c r="D1939" s="200"/>
      <c r="E1939" s="178"/>
      <c r="F1939" s="181"/>
      <c r="G1939" s="158"/>
    </row>
    <row r="1940" spans="1:7" ht="24.75" x14ac:dyDescent="0.2">
      <c r="A1940" s="142" t="s">
        <v>1889</v>
      </c>
      <c r="B1940" s="142"/>
      <c r="C1940" s="142"/>
      <c r="D1940" s="193"/>
      <c r="E1940" s="157"/>
      <c r="F1940" s="174"/>
      <c r="G1940" s="158"/>
    </row>
    <row r="1941" spans="1:7" ht="33" x14ac:dyDescent="0.2">
      <c r="A1941" s="153" t="s">
        <v>1853</v>
      </c>
      <c r="B1941" s="142"/>
      <c r="C1941" s="142" t="s">
        <v>2028</v>
      </c>
      <c r="D1941" s="200" t="s">
        <v>263</v>
      </c>
      <c r="E1941" s="179">
        <v>1</v>
      </c>
      <c r="F1941" s="180">
        <v>803.982845647403</v>
      </c>
      <c r="G1941" s="170">
        <f>F1941*E1941</f>
        <v>803.982845647403</v>
      </c>
    </row>
    <row r="1942" spans="1:7" x14ac:dyDescent="0.2">
      <c r="A1942" s="153" t="s">
        <v>1854</v>
      </c>
      <c r="B1942" s="153"/>
      <c r="C1942" s="153"/>
      <c r="D1942" s="200"/>
      <c r="E1942" s="178"/>
      <c r="F1942" s="181"/>
      <c r="G1942" s="170">
        <f>SUM(G1941)</f>
        <v>803.982845647403</v>
      </c>
    </row>
    <row r="1943" spans="1:7" x14ac:dyDescent="0.2">
      <c r="A1943" s="153" t="s">
        <v>3274</v>
      </c>
      <c r="B1943" s="153"/>
      <c r="C1943" s="153"/>
      <c r="D1943" s="200"/>
      <c r="E1943" s="178"/>
      <c r="F1943" s="181"/>
      <c r="G1943" s="170">
        <f>G1942+G1939+G1937</f>
        <v>803.982845647403</v>
      </c>
    </row>
    <row r="1944" spans="1:7" x14ac:dyDescent="0.2">
      <c r="A1944" s="153" t="s">
        <v>3273</v>
      </c>
      <c r="B1944" s="153"/>
      <c r="C1944" s="153"/>
      <c r="D1944" s="200"/>
      <c r="E1944" s="178"/>
      <c r="F1944" s="182">
        <v>0.2303</v>
      </c>
      <c r="G1944" s="170">
        <f>F1944*G1943</f>
        <v>185.15724935259692</v>
      </c>
    </row>
    <row r="1945" spans="1:7" ht="16.5" x14ac:dyDescent="0.2">
      <c r="A1945" s="142" t="s">
        <v>3280</v>
      </c>
      <c r="B1945" s="142"/>
      <c r="C1945" s="142"/>
      <c r="D1945" s="193"/>
      <c r="E1945" s="157"/>
      <c r="F1945" s="174"/>
      <c r="G1945" s="161">
        <f>SUM(G1943:G1944)</f>
        <v>989.14009499999997</v>
      </c>
    </row>
    <row r="1946" spans="1:7" x14ac:dyDescent="0.2">
      <c r="A1946" s="142"/>
      <c r="B1946" s="142"/>
      <c r="C1946" s="142"/>
      <c r="D1946" s="193"/>
      <c r="E1946" s="157"/>
      <c r="F1946" s="174"/>
      <c r="G1946" s="158"/>
    </row>
    <row r="1947" spans="1:7" ht="41.25" x14ac:dyDescent="0.2">
      <c r="A1947" s="150" t="s">
        <v>493</v>
      </c>
      <c r="B1947" s="150" t="s">
        <v>494</v>
      </c>
      <c r="C1947" s="151" t="s">
        <v>4078</v>
      </c>
      <c r="D1947" s="193"/>
      <c r="E1947" s="157"/>
      <c r="F1947" s="174"/>
      <c r="G1947" s="161" t="s">
        <v>0</v>
      </c>
    </row>
    <row r="1948" spans="1:7" x14ac:dyDescent="0.2">
      <c r="A1948" s="142"/>
      <c r="B1948" s="142"/>
      <c r="C1948" s="142"/>
      <c r="D1948" s="193"/>
      <c r="E1948" s="157"/>
      <c r="F1948" s="174"/>
      <c r="G1948" s="176"/>
    </row>
    <row r="1949" spans="1:7" x14ac:dyDescent="0.2">
      <c r="A1949" s="271" t="s">
        <v>3275</v>
      </c>
      <c r="B1949" s="142"/>
      <c r="C1949" s="142"/>
      <c r="D1949" s="199" t="s">
        <v>263</v>
      </c>
      <c r="E1949" s="177" t="s">
        <v>262</v>
      </c>
      <c r="F1949" s="160" t="s">
        <v>3278</v>
      </c>
      <c r="G1949" s="186" t="s">
        <v>3279</v>
      </c>
    </row>
    <row r="1950" spans="1:7" ht="16.5" x14ac:dyDescent="0.2">
      <c r="A1950" s="142" t="s">
        <v>1884</v>
      </c>
      <c r="B1950" s="142"/>
      <c r="C1950" s="142"/>
      <c r="D1950" s="193"/>
      <c r="E1950" s="157"/>
      <c r="F1950" s="174"/>
      <c r="G1950" s="158"/>
    </row>
    <row r="1951" spans="1:7" x14ac:dyDescent="0.2">
      <c r="A1951" s="153" t="s">
        <v>1854</v>
      </c>
      <c r="B1951" s="153"/>
      <c r="C1951" s="153"/>
      <c r="D1951" s="200"/>
      <c r="E1951" s="178"/>
      <c r="F1951" s="181"/>
      <c r="G1951" s="158"/>
    </row>
    <row r="1952" spans="1:7" ht="16.5" x14ac:dyDescent="0.2">
      <c r="A1952" s="142" t="s">
        <v>1886</v>
      </c>
      <c r="B1952" s="142"/>
      <c r="C1952" s="142"/>
      <c r="D1952" s="193"/>
      <c r="E1952" s="157"/>
      <c r="F1952" s="174"/>
      <c r="G1952" s="158"/>
    </row>
    <row r="1953" spans="1:7" x14ac:dyDescent="0.2">
      <c r="A1953" s="153" t="s">
        <v>1854</v>
      </c>
      <c r="B1953" s="153"/>
      <c r="C1953" s="153"/>
      <c r="D1953" s="200"/>
      <c r="E1953" s="178"/>
      <c r="F1953" s="181"/>
      <c r="G1953" s="158"/>
    </row>
    <row r="1954" spans="1:7" ht="24.75" x14ac:dyDescent="0.2">
      <c r="A1954" s="142" t="s">
        <v>1889</v>
      </c>
      <c r="B1954" s="142"/>
      <c r="C1954" s="142"/>
      <c r="D1954" s="193"/>
      <c r="E1954" s="157"/>
      <c r="F1954" s="174"/>
      <c r="G1954" s="158"/>
    </row>
    <row r="1955" spans="1:7" ht="33" x14ac:dyDescent="0.2">
      <c r="A1955" s="153" t="s">
        <v>1853</v>
      </c>
      <c r="B1955" s="142"/>
      <c r="C1955" s="142" t="s">
        <v>2029</v>
      </c>
      <c r="D1955" s="200" t="s">
        <v>263</v>
      </c>
      <c r="E1955" s="179">
        <v>1</v>
      </c>
      <c r="F1955" s="180">
        <v>946.84514752499399</v>
      </c>
      <c r="G1955" s="170">
        <f>F1955*E1955</f>
        <v>946.84514752499399</v>
      </c>
    </row>
    <row r="1956" spans="1:7" x14ac:dyDescent="0.2">
      <c r="A1956" s="153" t="s">
        <v>1854</v>
      </c>
      <c r="B1956" s="153"/>
      <c r="C1956" s="153"/>
      <c r="D1956" s="200"/>
      <c r="E1956" s="178"/>
      <c r="F1956" s="181"/>
      <c r="G1956" s="170">
        <f>SUM(G1955)</f>
        <v>946.84514752499399</v>
      </c>
    </row>
    <row r="1957" spans="1:7" x14ac:dyDescent="0.2">
      <c r="A1957" s="153" t="s">
        <v>3274</v>
      </c>
      <c r="B1957" s="153"/>
      <c r="C1957" s="153"/>
      <c r="D1957" s="200"/>
      <c r="E1957" s="178"/>
      <c r="F1957" s="181"/>
      <c r="G1957" s="170">
        <f>G1956+G1953+G1951</f>
        <v>946.84514752499399</v>
      </c>
    </row>
    <row r="1958" spans="1:7" x14ac:dyDescent="0.2">
      <c r="A1958" s="153" t="s">
        <v>3273</v>
      </c>
      <c r="B1958" s="153"/>
      <c r="C1958" s="153"/>
      <c r="D1958" s="200"/>
      <c r="E1958" s="178"/>
      <c r="F1958" s="182">
        <v>0.2303</v>
      </c>
      <c r="G1958" s="170">
        <f>F1958*G1957</f>
        <v>218.05843747500612</v>
      </c>
    </row>
    <row r="1959" spans="1:7" ht="16.5" x14ac:dyDescent="0.2">
      <c r="A1959" s="142" t="s">
        <v>3280</v>
      </c>
      <c r="B1959" s="142"/>
      <c r="C1959" s="142"/>
      <c r="D1959" s="193"/>
      <c r="E1959" s="157"/>
      <c r="F1959" s="174"/>
      <c r="G1959" s="161">
        <f>SUM(G1957:G1958)</f>
        <v>1164.903585</v>
      </c>
    </row>
    <row r="1960" spans="1:7" x14ac:dyDescent="0.2">
      <c r="A1960" s="142"/>
      <c r="B1960" s="142"/>
      <c r="C1960" s="142"/>
      <c r="D1960" s="193"/>
      <c r="E1960" s="157"/>
      <c r="F1960" s="174"/>
      <c r="G1960" s="158"/>
    </row>
    <row r="1961" spans="1:7" ht="33" x14ac:dyDescent="0.2">
      <c r="A1961" s="150" t="s">
        <v>495</v>
      </c>
      <c r="B1961" s="150" t="s">
        <v>496</v>
      </c>
      <c r="C1961" s="151" t="s">
        <v>4079</v>
      </c>
      <c r="D1961" s="193"/>
      <c r="E1961" s="157"/>
      <c r="F1961" s="174"/>
      <c r="G1961" s="161" t="s">
        <v>0</v>
      </c>
    </row>
    <row r="1962" spans="1:7" x14ac:dyDescent="0.2">
      <c r="A1962" s="142"/>
      <c r="B1962" s="142"/>
      <c r="C1962" s="142"/>
      <c r="D1962" s="193"/>
      <c r="E1962" s="157"/>
      <c r="F1962" s="174"/>
      <c r="G1962" s="176"/>
    </row>
    <row r="1963" spans="1:7" x14ac:dyDescent="0.2">
      <c r="A1963" s="271" t="s">
        <v>3275</v>
      </c>
      <c r="B1963" s="142"/>
      <c r="C1963" s="142"/>
      <c r="D1963" s="199" t="s">
        <v>263</v>
      </c>
      <c r="E1963" s="177" t="s">
        <v>262</v>
      </c>
      <c r="F1963" s="160" t="s">
        <v>3278</v>
      </c>
      <c r="G1963" s="186" t="s">
        <v>3279</v>
      </c>
    </row>
    <row r="1964" spans="1:7" ht="16.5" x14ac:dyDescent="0.2">
      <c r="A1964" s="142" t="s">
        <v>1884</v>
      </c>
      <c r="B1964" s="142"/>
      <c r="C1964" s="142"/>
      <c r="D1964" s="193"/>
      <c r="E1964" s="157"/>
      <c r="F1964" s="174"/>
      <c r="G1964" s="158"/>
    </row>
    <row r="1965" spans="1:7" x14ac:dyDescent="0.2">
      <c r="A1965" s="153" t="s">
        <v>1854</v>
      </c>
      <c r="B1965" s="153"/>
      <c r="C1965" s="153"/>
      <c r="D1965" s="200"/>
      <c r="E1965" s="178"/>
      <c r="F1965" s="181"/>
      <c r="G1965" s="158"/>
    </row>
    <row r="1966" spans="1:7" ht="16.5" x14ac:dyDescent="0.2">
      <c r="A1966" s="142" t="s">
        <v>1886</v>
      </c>
      <c r="B1966" s="142"/>
      <c r="C1966" s="142"/>
      <c r="D1966" s="193"/>
      <c r="E1966" s="157"/>
      <c r="F1966" s="174"/>
      <c r="G1966" s="158"/>
    </row>
    <row r="1967" spans="1:7" x14ac:dyDescent="0.2">
      <c r="A1967" s="153" t="s">
        <v>1854</v>
      </c>
      <c r="B1967" s="153"/>
      <c r="C1967" s="153"/>
      <c r="D1967" s="200"/>
      <c r="E1967" s="178"/>
      <c r="F1967" s="181"/>
      <c r="G1967" s="158"/>
    </row>
    <row r="1968" spans="1:7" ht="24.75" x14ac:dyDescent="0.2">
      <c r="A1968" s="142" t="s">
        <v>1889</v>
      </c>
      <c r="B1968" s="142"/>
      <c r="C1968" s="142"/>
      <c r="D1968" s="193"/>
      <c r="E1968" s="157"/>
      <c r="F1968" s="174"/>
      <c r="G1968" s="158"/>
    </row>
    <row r="1969" spans="1:7" ht="33" x14ac:dyDescent="0.2">
      <c r="A1969" s="153" t="s">
        <v>1853</v>
      </c>
      <c r="B1969" s="142"/>
      <c r="C1969" s="142" t="s">
        <v>2030</v>
      </c>
      <c r="D1969" s="200" t="s">
        <v>263</v>
      </c>
      <c r="E1969" s="179">
        <v>1</v>
      </c>
      <c r="F1969" s="180">
        <v>750.97859058766153</v>
      </c>
      <c r="G1969" s="170">
        <f>F1969*E1969</f>
        <v>750.97859058766153</v>
      </c>
    </row>
    <row r="1970" spans="1:7" x14ac:dyDescent="0.2">
      <c r="A1970" s="153" t="s">
        <v>1854</v>
      </c>
      <c r="B1970" s="153"/>
      <c r="C1970" s="153"/>
      <c r="D1970" s="200"/>
      <c r="E1970" s="178"/>
      <c r="F1970" s="181"/>
      <c r="G1970" s="170">
        <f>SUM(G1969)</f>
        <v>750.97859058766153</v>
      </c>
    </row>
    <row r="1971" spans="1:7" x14ac:dyDescent="0.2">
      <c r="A1971" s="153" t="s">
        <v>3274</v>
      </c>
      <c r="B1971" s="153"/>
      <c r="C1971" s="153"/>
      <c r="D1971" s="200"/>
      <c r="E1971" s="178"/>
      <c r="F1971" s="181"/>
      <c r="G1971" s="170">
        <f>G1970+G1967+G1965</f>
        <v>750.97859058766153</v>
      </c>
    </row>
    <row r="1972" spans="1:7" x14ac:dyDescent="0.2">
      <c r="A1972" s="153" t="s">
        <v>3273</v>
      </c>
      <c r="B1972" s="153"/>
      <c r="C1972" s="153"/>
      <c r="D1972" s="200"/>
      <c r="E1972" s="178"/>
      <c r="F1972" s="182">
        <v>0.2303</v>
      </c>
      <c r="G1972" s="170">
        <f>F1972*G1971</f>
        <v>172.95036941233846</v>
      </c>
    </row>
    <row r="1973" spans="1:7" ht="16.5" x14ac:dyDescent="0.2">
      <c r="A1973" s="142" t="s">
        <v>3280</v>
      </c>
      <c r="B1973" s="142"/>
      <c r="C1973" s="142"/>
      <c r="D1973" s="193"/>
      <c r="E1973" s="157"/>
      <c r="F1973" s="174"/>
      <c r="G1973" s="158">
        <f>SUM(G1971:G1972)</f>
        <v>923.92895999999996</v>
      </c>
    </row>
    <row r="1974" spans="1:7" x14ac:dyDescent="0.2">
      <c r="A1974" s="142"/>
      <c r="B1974" s="142"/>
      <c r="C1974" s="142"/>
      <c r="D1974" s="193"/>
      <c r="E1974" s="157"/>
      <c r="F1974" s="174"/>
      <c r="G1974" s="158"/>
    </row>
    <row r="1975" spans="1:7" ht="16.5" x14ac:dyDescent="0.2">
      <c r="A1975" s="145" t="s">
        <v>497</v>
      </c>
      <c r="B1975" s="145" t="s">
        <v>498</v>
      </c>
      <c r="C1975" s="143" t="s">
        <v>4080</v>
      </c>
      <c r="D1975" s="194"/>
      <c r="E1975" s="159"/>
      <c r="F1975" s="160"/>
      <c r="G1975" s="161" t="s">
        <v>165</v>
      </c>
    </row>
    <row r="1976" spans="1:7" x14ac:dyDescent="0.2">
      <c r="A1976" s="144"/>
      <c r="B1976" s="144"/>
      <c r="C1976" s="144"/>
      <c r="D1976" s="195"/>
      <c r="E1976" s="162"/>
      <c r="F1976" s="160"/>
      <c r="G1976" s="163"/>
    </row>
    <row r="1977" spans="1:7" x14ac:dyDescent="0.2">
      <c r="A1977" s="143" t="s">
        <v>3275</v>
      </c>
      <c r="B1977" s="144"/>
      <c r="C1977" s="144"/>
      <c r="D1977" s="196" t="s">
        <v>263</v>
      </c>
      <c r="E1977" s="164" t="s">
        <v>262</v>
      </c>
      <c r="F1977" s="160" t="s">
        <v>3278</v>
      </c>
      <c r="G1977" s="186" t="s">
        <v>3279</v>
      </c>
    </row>
    <row r="1978" spans="1:7" ht="16.5" x14ac:dyDescent="0.2">
      <c r="A1978" s="144" t="s">
        <v>1884</v>
      </c>
      <c r="B1978" s="144"/>
      <c r="C1978" s="144"/>
      <c r="D1978" s="195"/>
      <c r="E1978" s="162"/>
      <c r="F1978" s="160"/>
      <c r="G1978" s="167"/>
    </row>
    <row r="1979" spans="1:7" ht="33" x14ac:dyDescent="0.2">
      <c r="A1979" s="147" t="s">
        <v>9</v>
      </c>
      <c r="B1979" s="146" t="s">
        <v>2857</v>
      </c>
      <c r="C1979" s="144" t="s">
        <v>2858</v>
      </c>
      <c r="D1979" s="197" t="s">
        <v>165</v>
      </c>
      <c r="E1979" s="175">
        <v>1.0476000000000001</v>
      </c>
      <c r="F1979" s="172">
        <v>3.1982699999999999</v>
      </c>
      <c r="G1979" s="170">
        <f>F1979*E1979</f>
        <v>3.3505076520000001</v>
      </c>
    </row>
    <row r="1980" spans="1:7" x14ac:dyDescent="0.2">
      <c r="A1980" s="146" t="s">
        <v>1854</v>
      </c>
      <c r="B1980" s="146"/>
      <c r="C1980" s="146"/>
      <c r="D1980" s="197"/>
      <c r="E1980" s="168"/>
      <c r="F1980" s="169"/>
      <c r="G1980" s="170">
        <f>SUM(G1979:G1979)</f>
        <v>3.3505076520000001</v>
      </c>
    </row>
    <row r="1981" spans="1:7" ht="16.5" x14ac:dyDescent="0.2">
      <c r="A1981" s="144" t="s">
        <v>1886</v>
      </c>
      <c r="B1981" s="144"/>
      <c r="C1981" s="144"/>
      <c r="D1981" s="195"/>
      <c r="E1981" s="162"/>
      <c r="F1981" s="160"/>
      <c r="G1981" s="167"/>
    </row>
    <row r="1982" spans="1:7" x14ac:dyDescent="0.2">
      <c r="A1982" s="146" t="s">
        <v>1854</v>
      </c>
      <c r="B1982" s="146"/>
      <c r="C1982" s="146"/>
      <c r="D1982" s="197"/>
      <c r="E1982" s="168"/>
      <c r="F1982" s="169"/>
      <c r="G1982" s="170"/>
    </row>
    <row r="1983" spans="1:7" ht="24.75" x14ac:dyDescent="0.2">
      <c r="A1983" s="144" t="s">
        <v>1889</v>
      </c>
      <c r="B1983" s="144"/>
      <c r="C1983" s="144"/>
      <c r="D1983" s="195"/>
      <c r="E1983" s="162"/>
      <c r="F1983" s="160"/>
      <c r="G1983" s="167"/>
    </row>
    <row r="1984" spans="1:7" ht="24.75" x14ac:dyDescent="0.2">
      <c r="A1984" s="147" t="s">
        <v>9</v>
      </c>
      <c r="B1984" s="146" t="s">
        <v>1860</v>
      </c>
      <c r="C1984" s="144" t="s">
        <v>2734</v>
      </c>
      <c r="D1984" s="197" t="s">
        <v>1935</v>
      </c>
      <c r="E1984" s="175">
        <v>0.4</v>
      </c>
      <c r="F1984" s="172">
        <v>18.261945000000001</v>
      </c>
      <c r="G1984" s="170">
        <f>F1984*E1984</f>
        <v>7.3047780000000007</v>
      </c>
    </row>
    <row r="1985" spans="1:7" ht="16.5" x14ac:dyDescent="0.2">
      <c r="A1985" s="147" t="s">
        <v>9</v>
      </c>
      <c r="B1985" s="146" t="s">
        <v>1861</v>
      </c>
      <c r="C1985" s="144" t="s">
        <v>2646</v>
      </c>
      <c r="D1985" s="197" t="s">
        <v>1935</v>
      </c>
      <c r="E1985" s="175">
        <v>0.4</v>
      </c>
      <c r="F1985" s="172">
        <v>13.040459999999999</v>
      </c>
      <c r="G1985" s="170">
        <f>F1985*E1985</f>
        <v>5.2161840000000002</v>
      </c>
    </row>
    <row r="1986" spans="1:7" x14ac:dyDescent="0.2">
      <c r="A1986" s="146" t="s">
        <v>1854</v>
      </c>
      <c r="B1986" s="146"/>
      <c r="C1986" s="146"/>
      <c r="D1986" s="197"/>
      <c r="E1986" s="168"/>
      <c r="F1986" s="169"/>
      <c r="G1986" s="170">
        <f>SUM(G1984:G1985)</f>
        <v>12.520962000000001</v>
      </c>
    </row>
    <row r="1987" spans="1:7" x14ac:dyDescent="0.2">
      <c r="A1987" s="146" t="s">
        <v>3274</v>
      </c>
      <c r="B1987" s="146"/>
      <c r="C1987" s="146"/>
      <c r="D1987" s="197"/>
      <c r="E1987" s="168"/>
      <c r="F1987" s="169"/>
      <c r="G1987" s="170">
        <f>G1986+G1982+G1980</f>
        <v>15.871469652000002</v>
      </c>
    </row>
    <row r="1988" spans="1:7" x14ac:dyDescent="0.2">
      <c r="A1988" s="146" t="s">
        <v>3273</v>
      </c>
      <c r="B1988" s="146"/>
      <c r="C1988" s="146"/>
      <c r="D1988" s="197"/>
      <c r="E1988" s="168"/>
      <c r="F1988" s="173">
        <v>0.2303</v>
      </c>
      <c r="G1988" s="170">
        <f>F1988*G1987</f>
        <v>3.6551994608556004</v>
      </c>
    </row>
    <row r="1989" spans="1:7" ht="16.5" x14ac:dyDescent="0.2">
      <c r="A1989" s="144" t="s">
        <v>3280</v>
      </c>
      <c r="B1989" s="144"/>
      <c r="C1989" s="144"/>
      <c r="D1989" s="195"/>
      <c r="E1989" s="162"/>
      <c r="F1989" s="160"/>
      <c r="G1989" s="161">
        <f>SUM(G1987:G1988)</f>
        <v>19.5266691128556</v>
      </c>
    </row>
    <row r="1990" spans="1:7" x14ac:dyDescent="0.2">
      <c r="A1990" s="142"/>
      <c r="B1990" s="142"/>
      <c r="C1990" s="142"/>
      <c r="D1990" s="193"/>
      <c r="E1990" s="157"/>
      <c r="F1990" s="174"/>
      <c r="G1990" s="158"/>
    </row>
    <row r="1991" spans="1:7" ht="16.5" x14ac:dyDescent="0.2">
      <c r="A1991" s="150" t="s">
        <v>500</v>
      </c>
      <c r="B1991" s="150" t="s">
        <v>3785</v>
      </c>
      <c r="C1991" s="150" t="s">
        <v>3920</v>
      </c>
      <c r="D1991" s="193"/>
      <c r="E1991" s="157"/>
      <c r="F1991" s="174"/>
      <c r="G1991" s="161" t="s">
        <v>315</v>
      </c>
    </row>
    <row r="1992" spans="1:7" x14ac:dyDescent="0.2">
      <c r="A1992" s="142"/>
      <c r="B1992" s="142"/>
      <c r="C1992" s="142"/>
      <c r="D1992" s="193"/>
      <c r="E1992" s="157"/>
      <c r="F1992" s="174"/>
      <c r="G1992" s="176"/>
    </row>
    <row r="1993" spans="1:7" x14ac:dyDescent="0.2">
      <c r="A1993" s="271" t="s">
        <v>3275</v>
      </c>
      <c r="B1993" s="142"/>
      <c r="C1993" s="142"/>
      <c r="D1993" s="199" t="s">
        <v>263</v>
      </c>
      <c r="E1993" s="177" t="s">
        <v>262</v>
      </c>
      <c r="F1993" s="160" t="s">
        <v>3278</v>
      </c>
      <c r="G1993" s="186" t="s">
        <v>3279</v>
      </c>
    </row>
    <row r="1994" spans="1:7" ht="16.5" x14ac:dyDescent="0.2">
      <c r="A1994" s="142" t="s">
        <v>1884</v>
      </c>
      <c r="B1994" s="142"/>
      <c r="C1994" s="142"/>
      <c r="D1994" s="193"/>
      <c r="E1994" s="157"/>
      <c r="F1994" s="174"/>
      <c r="G1994" s="158"/>
    </row>
    <row r="1995" spans="1:7" x14ac:dyDescent="0.2">
      <c r="A1995" s="142" t="s">
        <v>1853</v>
      </c>
      <c r="B1995" s="142"/>
      <c r="C1995" s="142" t="s">
        <v>5171</v>
      </c>
      <c r="D1995" s="193" t="s">
        <v>0</v>
      </c>
      <c r="E1995" s="179">
        <v>10</v>
      </c>
      <c r="F1995" s="174">
        <v>0.18</v>
      </c>
      <c r="G1995" s="170">
        <f t="shared" ref="G1995:G1999" si="39">F1995*E1995</f>
        <v>1.7999999999999998</v>
      </c>
    </row>
    <row r="1996" spans="1:7" ht="16.5" x14ac:dyDescent="0.2">
      <c r="A1996" s="142" t="s">
        <v>1853</v>
      </c>
      <c r="B1996" s="142"/>
      <c r="C1996" s="142" t="s">
        <v>5172</v>
      </c>
      <c r="D1996" s="193" t="s">
        <v>0</v>
      </c>
      <c r="E1996" s="179">
        <v>0.1</v>
      </c>
      <c r="F1996" s="174">
        <v>3</v>
      </c>
      <c r="G1996" s="170">
        <f t="shared" si="39"/>
        <v>0.30000000000000004</v>
      </c>
    </row>
    <row r="1997" spans="1:7" x14ac:dyDescent="0.2">
      <c r="A1997" s="153" t="s">
        <v>1853</v>
      </c>
      <c r="B1997" s="153"/>
      <c r="C1997" s="142" t="s">
        <v>5173</v>
      </c>
      <c r="D1997" s="200" t="s">
        <v>0</v>
      </c>
      <c r="E1997" s="179">
        <v>2</v>
      </c>
      <c r="F1997" s="180">
        <v>3.1</v>
      </c>
      <c r="G1997" s="170">
        <f t="shared" si="39"/>
        <v>6.2</v>
      </c>
    </row>
    <row r="1998" spans="1:7" ht="16.5" x14ac:dyDescent="0.2">
      <c r="A1998" s="153" t="s">
        <v>1853</v>
      </c>
      <c r="B1998" s="153"/>
      <c r="C1998" s="142" t="s">
        <v>5174</v>
      </c>
      <c r="D1998" s="200" t="s">
        <v>0</v>
      </c>
      <c r="E1998" s="179">
        <v>2</v>
      </c>
      <c r="F1998" s="180">
        <v>8.1999999999999993</v>
      </c>
      <c r="G1998" s="170">
        <f t="shared" si="39"/>
        <v>16.399999999999999</v>
      </c>
    </row>
    <row r="1999" spans="1:7" x14ac:dyDescent="0.2">
      <c r="A1999" s="153" t="s">
        <v>1853</v>
      </c>
      <c r="B1999" s="153"/>
      <c r="C1999" s="142" t="s">
        <v>5175</v>
      </c>
      <c r="D1999" s="200" t="s">
        <v>0</v>
      </c>
      <c r="E1999" s="179">
        <v>1</v>
      </c>
      <c r="F1999" s="180">
        <v>5.29</v>
      </c>
      <c r="G1999" s="170">
        <f t="shared" si="39"/>
        <v>5.29</v>
      </c>
    </row>
    <row r="2000" spans="1:7" x14ac:dyDescent="0.2">
      <c r="A2000" s="153" t="s">
        <v>1854</v>
      </c>
      <c r="B2000" s="153"/>
      <c r="C2000" s="153"/>
      <c r="D2000" s="200"/>
      <c r="E2000" s="178"/>
      <c r="F2000" s="181"/>
      <c r="G2000" s="170">
        <f>SUM(G1995:G1999)</f>
        <v>29.99</v>
      </c>
    </row>
    <row r="2001" spans="1:7" ht="16.5" x14ac:dyDescent="0.2">
      <c r="A2001" s="142" t="s">
        <v>1886</v>
      </c>
      <c r="B2001" s="142"/>
      <c r="C2001" s="142"/>
      <c r="D2001" s="193"/>
      <c r="E2001" s="157"/>
      <c r="F2001" s="174"/>
      <c r="G2001" s="158"/>
    </row>
    <row r="2002" spans="1:7" ht="16.5" x14ac:dyDescent="0.2">
      <c r="A2002" s="153" t="s">
        <v>9</v>
      </c>
      <c r="B2002" s="153" t="s">
        <v>5181</v>
      </c>
      <c r="C2002" s="142" t="s">
        <v>5177</v>
      </c>
      <c r="D2002" s="200" t="s">
        <v>1935</v>
      </c>
      <c r="E2002" s="179">
        <v>1.2712399999999999</v>
      </c>
      <c r="F2002" s="180">
        <v>89.47</v>
      </c>
      <c r="G2002" s="170">
        <f t="shared" ref="G2002:G2003" si="40">F2002*E2002</f>
        <v>113.7378428</v>
      </c>
    </row>
    <row r="2003" spans="1:7" x14ac:dyDescent="0.2">
      <c r="A2003" s="153" t="s">
        <v>9</v>
      </c>
      <c r="B2003" s="153" t="s">
        <v>5182</v>
      </c>
      <c r="C2003" s="142" t="s">
        <v>5178</v>
      </c>
      <c r="D2003" s="200" t="s">
        <v>1935</v>
      </c>
      <c r="E2003" s="179">
        <v>5.2712399999999997</v>
      </c>
      <c r="F2003" s="180">
        <v>44.82</v>
      </c>
      <c r="G2003" s="170">
        <f t="shared" si="40"/>
        <v>236.25697679999999</v>
      </c>
    </row>
    <row r="2004" spans="1:7" x14ac:dyDescent="0.2">
      <c r="A2004" s="153" t="s">
        <v>1854</v>
      </c>
      <c r="B2004" s="153"/>
      <c r="C2004" s="153"/>
      <c r="D2004" s="200"/>
      <c r="E2004" s="178"/>
      <c r="F2004" s="181"/>
      <c r="G2004" s="170">
        <f>SUM(G2002:G2003)</f>
        <v>349.99481959999997</v>
      </c>
    </row>
    <row r="2005" spans="1:7" ht="24.75" x14ac:dyDescent="0.2">
      <c r="A2005" s="142" t="s">
        <v>1889</v>
      </c>
      <c r="B2005" s="142"/>
      <c r="C2005" s="142"/>
      <c r="D2005" s="193"/>
      <c r="E2005" s="157"/>
      <c r="F2005" s="174"/>
      <c r="G2005" s="158"/>
    </row>
    <row r="2006" spans="1:7" x14ac:dyDescent="0.2">
      <c r="A2006" s="153"/>
      <c r="B2006" s="153"/>
      <c r="C2006" s="142"/>
      <c r="D2006" s="200"/>
      <c r="E2006" s="179"/>
      <c r="F2006" s="180"/>
      <c r="G2006" s="170"/>
    </row>
    <row r="2007" spans="1:7" x14ac:dyDescent="0.2">
      <c r="A2007" s="153" t="s">
        <v>1854</v>
      </c>
      <c r="B2007" s="153"/>
      <c r="C2007" s="153"/>
      <c r="D2007" s="200"/>
      <c r="E2007" s="178"/>
      <c r="F2007" s="181"/>
      <c r="G2007" s="170">
        <f>SUM(G2006)</f>
        <v>0</v>
      </c>
    </row>
    <row r="2008" spans="1:7" x14ac:dyDescent="0.2">
      <c r="A2008" s="153" t="s">
        <v>3274</v>
      </c>
      <c r="B2008" s="153"/>
      <c r="C2008" s="153"/>
      <c r="D2008" s="200"/>
      <c r="E2008" s="178"/>
      <c r="F2008" s="181"/>
      <c r="G2008" s="170">
        <f>G2000+G2004+G2007</f>
        <v>379.98481959999998</v>
      </c>
    </row>
    <row r="2009" spans="1:7" x14ac:dyDescent="0.2">
      <c r="A2009" s="153" t="s">
        <v>3273</v>
      </c>
      <c r="B2009" s="153"/>
      <c r="C2009" s="153"/>
      <c r="D2009" s="200"/>
      <c r="E2009" s="178"/>
      <c r="F2009" s="182">
        <v>0.2303</v>
      </c>
      <c r="G2009" s="170">
        <f>F2009*G2008</f>
        <v>87.510503953880004</v>
      </c>
    </row>
    <row r="2010" spans="1:7" ht="16.5" x14ac:dyDescent="0.2">
      <c r="A2010" s="142" t="s">
        <v>3280</v>
      </c>
      <c r="B2010" s="142"/>
      <c r="C2010" s="142"/>
      <c r="D2010" s="193"/>
      <c r="E2010" s="157"/>
      <c r="F2010" s="174"/>
      <c r="G2010" s="161">
        <f>SUM(G2008:G2009)</f>
        <v>467.49532355387998</v>
      </c>
    </row>
    <row r="2011" spans="1:7" x14ac:dyDescent="0.2">
      <c r="A2011" s="142"/>
      <c r="B2011" s="142"/>
      <c r="C2011" s="142"/>
      <c r="D2011" s="193"/>
      <c r="E2011" s="157"/>
      <c r="F2011" s="174"/>
      <c r="G2011" s="158"/>
    </row>
    <row r="2012" spans="1:7" ht="49.5" x14ac:dyDescent="0.2">
      <c r="A2012" s="150" t="s">
        <v>501</v>
      </c>
      <c r="B2012" s="150" t="s">
        <v>502</v>
      </c>
      <c r="C2012" s="151" t="s">
        <v>3921</v>
      </c>
      <c r="D2012" s="193"/>
      <c r="E2012" s="157"/>
      <c r="F2012" s="174"/>
      <c r="G2012" s="161" t="s">
        <v>0</v>
      </c>
    </row>
    <row r="2013" spans="1:7" x14ac:dyDescent="0.2">
      <c r="A2013" s="142"/>
      <c r="B2013" s="142"/>
      <c r="C2013" s="142"/>
      <c r="D2013" s="193"/>
      <c r="E2013" s="157"/>
      <c r="F2013" s="174"/>
      <c r="G2013" s="176"/>
    </row>
    <row r="2014" spans="1:7" x14ac:dyDescent="0.2">
      <c r="A2014" s="271" t="s">
        <v>3275</v>
      </c>
      <c r="B2014" s="142"/>
      <c r="C2014" s="142"/>
      <c r="D2014" s="199" t="s">
        <v>263</v>
      </c>
      <c r="E2014" s="177" t="s">
        <v>262</v>
      </c>
      <c r="F2014" s="160" t="s">
        <v>3278</v>
      </c>
      <c r="G2014" s="186" t="s">
        <v>3279</v>
      </c>
    </row>
    <row r="2015" spans="1:7" ht="16.5" x14ac:dyDescent="0.2">
      <c r="A2015" s="142" t="s">
        <v>1884</v>
      </c>
      <c r="B2015" s="142"/>
      <c r="C2015" s="142"/>
      <c r="D2015" s="193"/>
      <c r="E2015" s="157"/>
      <c r="F2015" s="174"/>
      <c r="G2015" s="158"/>
    </row>
    <row r="2016" spans="1:7" x14ac:dyDescent="0.2">
      <c r="A2016" s="153" t="s">
        <v>1854</v>
      </c>
      <c r="B2016" s="153"/>
      <c r="C2016" s="153"/>
      <c r="D2016" s="200"/>
      <c r="E2016" s="178"/>
      <c r="F2016" s="181"/>
      <c r="G2016" s="158"/>
    </row>
    <row r="2017" spans="1:7" ht="16.5" x14ac:dyDescent="0.2">
      <c r="A2017" s="142" t="s">
        <v>1886</v>
      </c>
      <c r="B2017" s="142"/>
      <c r="C2017" s="142"/>
      <c r="D2017" s="193"/>
      <c r="E2017" s="157"/>
      <c r="F2017" s="174"/>
      <c r="G2017" s="158"/>
    </row>
    <row r="2018" spans="1:7" x14ac:dyDescent="0.2">
      <c r="A2018" s="153" t="s">
        <v>1854</v>
      </c>
      <c r="B2018" s="153"/>
      <c r="C2018" s="153"/>
      <c r="D2018" s="200"/>
      <c r="E2018" s="178"/>
      <c r="F2018" s="181"/>
      <c r="G2018" s="158"/>
    </row>
    <row r="2019" spans="1:7" ht="24.75" x14ac:dyDescent="0.2">
      <c r="A2019" s="142" t="s">
        <v>1889</v>
      </c>
      <c r="B2019" s="142"/>
      <c r="C2019" s="142"/>
      <c r="D2019" s="193"/>
      <c r="E2019" s="157"/>
      <c r="F2019" s="174"/>
      <c r="G2019" s="158"/>
    </row>
    <row r="2020" spans="1:7" ht="49.5" x14ac:dyDescent="0.2">
      <c r="A2020" s="153" t="s">
        <v>1853</v>
      </c>
      <c r="B2020" s="142"/>
      <c r="C2020" s="153" t="s">
        <v>2036</v>
      </c>
      <c r="D2020" s="200" t="s">
        <v>263</v>
      </c>
      <c r="E2020" s="179">
        <v>1</v>
      </c>
      <c r="F2020" s="180">
        <v>27615.719568397948</v>
      </c>
      <c r="G2020" s="170">
        <f>F2020*E2020</f>
        <v>27615.719568397948</v>
      </c>
    </row>
    <row r="2021" spans="1:7" x14ac:dyDescent="0.2">
      <c r="A2021" s="153" t="s">
        <v>1854</v>
      </c>
      <c r="B2021" s="153"/>
      <c r="C2021" s="153"/>
      <c r="D2021" s="200"/>
      <c r="E2021" s="178"/>
      <c r="F2021" s="181"/>
      <c r="G2021" s="170">
        <f>SUM(G2020)</f>
        <v>27615.719568397948</v>
      </c>
    </row>
    <row r="2022" spans="1:7" x14ac:dyDescent="0.2">
      <c r="A2022" s="153" t="s">
        <v>3274</v>
      </c>
      <c r="B2022" s="153"/>
      <c r="C2022" s="153"/>
      <c r="D2022" s="200"/>
      <c r="E2022" s="178"/>
      <c r="F2022" s="181"/>
      <c r="G2022" s="170">
        <f>G2021+G2018+G2016</f>
        <v>27615.719568397948</v>
      </c>
    </row>
    <row r="2023" spans="1:7" x14ac:dyDescent="0.2">
      <c r="A2023" s="153" t="s">
        <v>3273</v>
      </c>
      <c r="B2023" s="153"/>
      <c r="C2023" s="153"/>
      <c r="D2023" s="200"/>
      <c r="E2023" s="178"/>
      <c r="F2023" s="182">
        <v>0.2303</v>
      </c>
      <c r="G2023" s="170">
        <f>F2023*G2022</f>
        <v>6359.9002166020473</v>
      </c>
    </row>
    <row r="2024" spans="1:7" ht="16.5" x14ac:dyDescent="0.2">
      <c r="A2024" s="142" t="s">
        <v>3280</v>
      </c>
      <c r="B2024" s="142"/>
      <c r="C2024" s="142"/>
      <c r="D2024" s="193"/>
      <c r="E2024" s="157"/>
      <c r="F2024" s="174"/>
      <c r="G2024" s="161">
        <f>SUM(G2022:G2023)</f>
        <v>33975.619784999995</v>
      </c>
    </row>
    <row r="2025" spans="1:7" x14ac:dyDescent="0.2">
      <c r="A2025" s="142"/>
      <c r="B2025" s="142"/>
      <c r="C2025" s="142"/>
      <c r="D2025" s="193"/>
      <c r="E2025" s="157"/>
      <c r="F2025" s="174"/>
      <c r="G2025" s="158"/>
    </row>
    <row r="2026" spans="1:7" ht="49.5" x14ac:dyDescent="0.2">
      <c r="A2026" s="150" t="s">
        <v>503</v>
      </c>
      <c r="B2026" s="150" t="s">
        <v>504</v>
      </c>
      <c r="C2026" s="151" t="s">
        <v>4081</v>
      </c>
      <c r="D2026" s="193"/>
      <c r="E2026" s="157"/>
      <c r="F2026" s="174"/>
      <c r="G2026" s="161" t="s">
        <v>0</v>
      </c>
    </row>
    <row r="2027" spans="1:7" x14ac:dyDescent="0.2">
      <c r="A2027" s="142"/>
      <c r="B2027" s="142"/>
      <c r="C2027" s="142"/>
      <c r="D2027" s="193"/>
      <c r="E2027" s="157"/>
      <c r="F2027" s="174"/>
      <c r="G2027" s="158"/>
    </row>
    <row r="2028" spans="1:7" x14ac:dyDescent="0.2">
      <c r="A2028" s="271" t="s">
        <v>3275</v>
      </c>
      <c r="B2028" s="142"/>
      <c r="C2028" s="142"/>
      <c r="D2028" s="199" t="s">
        <v>263</v>
      </c>
      <c r="E2028" s="177" t="s">
        <v>262</v>
      </c>
      <c r="F2028" s="160" t="s">
        <v>3278</v>
      </c>
      <c r="G2028" s="186" t="s">
        <v>3279</v>
      </c>
    </row>
    <row r="2029" spans="1:7" ht="16.5" x14ac:dyDescent="0.2">
      <c r="A2029" s="142" t="s">
        <v>1884</v>
      </c>
      <c r="B2029" s="142"/>
      <c r="C2029" s="142"/>
      <c r="D2029" s="193"/>
      <c r="E2029" s="157"/>
      <c r="F2029" s="174"/>
      <c r="G2029" s="158"/>
    </row>
    <row r="2030" spans="1:7" x14ac:dyDescent="0.2">
      <c r="A2030" s="153" t="s">
        <v>1854</v>
      </c>
      <c r="B2030" s="153"/>
      <c r="C2030" s="153"/>
      <c r="D2030" s="200"/>
      <c r="E2030" s="178"/>
      <c r="F2030" s="181"/>
      <c r="G2030" s="158"/>
    </row>
    <row r="2031" spans="1:7" ht="16.5" x14ac:dyDescent="0.2">
      <c r="A2031" s="142" t="s">
        <v>1886</v>
      </c>
      <c r="B2031" s="142"/>
      <c r="C2031" s="142"/>
      <c r="D2031" s="193"/>
      <c r="E2031" s="157"/>
      <c r="F2031" s="174"/>
      <c r="G2031" s="158"/>
    </row>
    <row r="2032" spans="1:7" x14ac:dyDescent="0.2">
      <c r="A2032" s="153" t="s">
        <v>1854</v>
      </c>
      <c r="B2032" s="153"/>
      <c r="C2032" s="153"/>
      <c r="D2032" s="200"/>
      <c r="E2032" s="178"/>
      <c r="F2032" s="181"/>
      <c r="G2032" s="158"/>
    </row>
    <row r="2033" spans="1:7" ht="24.75" x14ac:dyDescent="0.2">
      <c r="A2033" s="142" t="s">
        <v>1889</v>
      </c>
      <c r="B2033" s="142"/>
      <c r="C2033" s="142"/>
      <c r="D2033" s="193"/>
      <c r="E2033" s="157"/>
      <c r="F2033" s="174"/>
      <c r="G2033" s="158"/>
    </row>
    <row r="2034" spans="1:7" ht="49.5" x14ac:dyDescent="0.2">
      <c r="A2034" s="153" t="s">
        <v>1853</v>
      </c>
      <c r="B2034" s="142"/>
      <c r="C2034" s="153" t="s">
        <v>2037</v>
      </c>
      <c r="D2034" s="200" t="s">
        <v>263</v>
      </c>
      <c r="E2034" s="179">
        <v>1</v>
      </c>
      <c r="F2034" s="180">
        <v>40817.699999999997</v>
      </c>
      <c r="G2034" s="170">
        <f>F2034*E2034</f>
        <v>40817.699999999997</v>
      </c>
    </row>
    <row r="2035" spans="1:7" x14ac:dyDescent="0.2">
      <c r="A2035" s="153" t="s">
        <v>1854</v>
      </c>
      <c r="B2035" s="153"/>
      <c r="C2035" s="153"/>
      <c r="D2035" s="200"/>
      <c r="E2035" s="178"/>
      <c r="F2035" s="181"/>
      <c r="G2035" s="170">
        <f>SUM(G2034)</f>
        <v>40817.699999999997</v>
      </c>
    </row>
    <row r="2036" spans="1:7" x14ac:dyDescent="0.2">
      <c r="A2036" s="153" t="s">
        <v>3274</v>
      </c>
      <c r="B2036" s="153"/>
      <c r="C2036" s="153"/>
      <c r="D2036" s="200"/>
      <c r="E2036" s="178"/>
      <c r="F2036" s="181"/>
      <c r="G2036" s="170">
        <f>G2035+G2032+G2030</f>
        <v>40817.699999999997</v>
      </c>
    </row>
    <row r="2037" spans="1:7" x14ac:dyDescent="0.2">
      <c r="A2037" s="153" t="s">
        <v>3273</v>
      </c>
      <c r="B2037" s="153"/>
      <c r="C2037" s="153"/>
      <c r="D2037" s="200"/>
      <c r="E2037" s="178"/>
      <c r="F2037" s="182">
        <v>0.2303</v>
      </c>
      <c r="G2037" s="170">
        <f>F2037*G2036</f>
        <v>9400.3163100000002</v>
      </c>
    </row>
    <row r="2038" spans="1:7" ht="16.5" x14ac:dyDescent="0.2">
      <c r="A2038" s="142" t="s">
        <v>3280</v>
      </c>
      <c r="B2038" s="142"/>
      <c r="C2038" s="142"/>
      <c r="D2038" s="193"/>
      <c r="E2038" s="157"/>
      <c r="F2038" s="174"/>
      <c r="G2038" s="161">
        <f>SUM(G2036:G2037)</f>
        <v>50218.016309999999</v>
      </c>
    </row>
    <row r="2039" spans="1:7" x14ac:dyDescent="0.2">
      <c r="A2039" s="142"/>
      <c r="B2039" s="142"/>
      <c r="C2039" s="142"/>
      <c r="D2039" s="193"/>
      <c r="E2039" s="157"/>
      <c r="F2039" s="174"/>
      <c r="G2039" s="158"/>
    </row>
    <row r="2040" spans="1:7" ht="49.5" x14ac:dyDescent="0.2">
      <c r="A2040" s="150" t="s">
        <v>505</v>
      </c>
      <c r="B2040" s="150" t="s">
        <v>506</v>
      </c>
      <c r="C2040" s="151" t="s">
        <v>4082</v>
      </c>
      <c r="D2040" s="193"/>
      <c r="E2040" s="157"/>
      <c r="F2040" s="174"/>
      <c r="G2040" s="176" t="s">
        <v>0</v>
      </c>
    </row>
    <row r="2041" spans="1:7" x14ac:dyDescent="0.2">
      <c r="A2041" s="142"/>
      <c r="B2041" s="142"/>
      <c r="C2041" s="142"/>
      <c r="D2041" s="193"/>
      <c r="E2041" s="157"/>
      <c r="F2041" s="174"/>
      <c r="G2041" s="176"/>
    </row>
    <row r="2042" spans="1:7" x14ac:dyDescent="0.2">
      <c r="A2042" s="271" t="s">
        <v>3275</v>
      </c>
      <c r="B2042" s="142"/>
      <c r="C2042" s="142"/>
      <c r="D2042" s="199" t="s">
        <v>263</v>
      </c>
      <c r="E2042" s="177" t="s">
        <v>262</v>
      </c>
      <c r="F2042" s="160" t="s">
        <v>3278</v>
      </c>
      <c r="G2042" s="186" t="s">
        <v>3279</v>
      </c>
    </row>
    <row r="2043" spans="1:7" ht="16.5" x14ac:dyDescent="0.2">
      <c r="A2043" s="142" t="s">
        <v>1884</v>
      </c>
      <c r="B2043" s="142"/>
      <c r="C2043" s="142"/>
      <c r="D2043" s="193"/>
      <c r="E2043" s="157"/>
      <c r="F2043" s="174"/>
      <c r="G2043" s="158"/>
    </row>
    <row r="2044" spans="1:7" x14ac:dyDescent="0.2">
      <c r="A2044" s="153" t="s">
        <v>1854</v>
      </c>
      <c r="B2044" s="153"/>
      <c r="C2044" s="153"/>
      <c r="D2044" s="200"/>
      <c r="E2044" s="178"/>
      <c r="F2044" s="181"/>
      <c r="G2044" s="158"/>
    </row>
    <row r="2045" spans="1:7" ht="16.5" x14ac:dyDescent="0.2">
      <c r="A2045" s="142" t="s">
        <v>1886</v>
      </c>
      <c r="B2045" s="142"/>
      <c r="C2045" s="142"/>
      <c r="D2045" s="193"/>
      <c r="E2045" s="157"/>
      <c r="F2045" s="174"/>
      <c r="G2045" s="158"/>
    </row>
    <row r="2046" spans="1:7" x14ac:dyDescent="0.2">
      <c r="A2046" s="153" t="s">
        <v>1854</v>
      </c>
      <c r="B2046" s="153"/>
      <c r="C2046" s="153"/>
      <c r="D2046" s="200"/>
      <c r="E2046" s="178"/>
      <c r="F2046" s="181"/>
      <c r="G2046" s="158"/>
    </row>
    <row r="2047" spans="1:7" ht="24.75" x14ac:dyDescent="0.2">
      <c r="A2047" s="142" t="s">
        <v>1889</v>
      </c>
      <c r="B2047" s="142"/>
      <c r="C2047" s="142"/>
      <c r="D2047" s="193"/>
      <c r="E2047" s="157"/>
      <c r="F2047" s="174"/>
      <c r="G2047" s="158"/>
    </row>
    <row r="2048" spans="1:7" ht="41.25" x14ac:dyDescent="0.2">
      <c r="A2048" s="153" t="s">
        <v>1853</v>
      </c>
      <c r="B2048" s="142"/>
      <c r="C2048" s="153" t="s">
        <v>2038</v>
      </c>
      <c r="D2048" s="200" t="s">
        <v>263</v>
      </c>
      <c r="E2048" s="179">
        <v>1</v>
      </c>
      <c r="F2048" s="174">
        <v>5654.4</v>
      </c>
      <c r="G2048" s="158">
        <f>F2048*E2048</f>
        <v>5654.4</v>
      </c>
    </row>
    <row r="2049" spans="1:7" x14ac:dyDescent="0.2">
      <c r="A2049" s="153" t="s">
        <v>1854</v>
      </c>
      <c r="B2049" s="153"/>
      <c r="C2049" s="153"/>
      <c r="D2049" s="200"/>
      <c r="E2049" s="178"/>
      <c r="F2049" s="181"/>
      <c r="G2049" s="158">
        <f>SUM(G2048)</f>
        <v>5654.4</v>
      </c>
    </row>
    <row r="2050" spans="1:7" x14ac:dyDescent="0.2">
      <c r="A2050" s="153" t="s">
        <v>3274</v>
      </c>
      <c r="B2050" s="153"/>
      <c r="C2050" s="153"/>
      <c r="D2050" s="200"/>
      <c r="E2050" s="178"/>
      <c r="F2050" s="181"/>
      <c r="G2050" s="170">
        <f>G2049+G2046+G2044</f>
        <v>5654.4</v>
      </c>
    </row>
    <row r="2051" spans="1:7" x14ac:dyDescent="0.2">
      <c r="A2051" s="153" t="s">
        <v>3273</v>
      </c>
      <c r="B2051" s="153"/>
      <c r="C2051" s="153"/>
      <c r="D2051" s="200"/>
      <c r="E2051" s="178"/>
      <c r="F2051" s="182">
        <v>0.2303</v>
      </c>
      <c r="G2051" s="170">
        <f>F2051*G2050</f>
        <v>1302.20832</v>
      </c>
    </row>
    <row r="2052" spans="1:7" ht="16.5" x14ac:dyDescent="0.2">
      <c r="A2052" s="142" t="s">
        <v>3280</v>
      </c>
      <c r="B2052" s="142"/>
      <c r="C2052" s="142"/>
      <c r="D2052" s="193"/>
      <c r="E2052" s="157"/>
      <c r="F2052" s="174"/>
      <c r="G2052" s="161">
        <f>SUM(G2050:G2051)</f>
        <v>6956.6083199999994</v>
      </c>
    </row>
    <row r="2053" spans="1:7" x14ac:dyDescent="0.2">
      <c r="A2053" s="142"/>
      <c r="B2053" s="142"/>
      <c r="C2053" s="142"/>
      <c r="D2053" s="193"/>
      <c r="E2053" s="157"/>
      <c r="F2053" s="174"/>
      <c r="G2053" s="158"/>
    </row>
    <row r="2054" spans="1:7" ht="33" x14ac:dyDescent="0.2">
      <c r="A2054" s="150" t="s">
        <v>508</v>
      </c>
      <c r="B2054" s="150" t="s">
        <v>509</v>
      </c>
      <c r="C2054" s="151" t="s">
        <v>3922</v>
      </c>
      <c r="D2054" s="193"/>
      <c r="E2054" s="157"/>
      <c r="F2054" s="174"/>
      <c r="G2054" s="161" t="s">
        <v>0</v>
      </c>
    </row>
    <row r="2055" spans="1:7" x14ac:dyDescent="0.2">
      <c r="A2055" s="142"/>
      <c r="B2055" s="142"/>
      <c r="C2055" s="142"/>
      <c r="D2055" s="193"/>
      <c r="E2055" s="157"/>
      <c r="F2055" s="174"/>
      <c r="G2055" s="176"/>
    </row>
    <row r="2056" spans="1:7" x14ac:dyDescent="0.2">
      <c r="A2056" s="271" t="s">
        <v>3275</v>
      </c>
      <c r="B2056" s="142"/>
      <c r="C2056" s="142"/>
      <c r="D2056" s="199" t="s">
        <v>263</v>
      </c>
      <c r="E2056" s="177" t="s">
        <v>262</v>
      </c>
      <c r="F2056" s="160" t="s">
        <v>3278</v>
      </c>
      <c r="G2056" s="186" t="s">
        <v>3279</v>
      </c>
    </row>
    <row r="2057" spans="1:7" ht="16.5" x14ac:dyDescent="0.2">
      <c r="A2057" s="142" t="s">
        <v>1884</v>
      </c>
      <c r="B2057" s="142"/>
      <c r="C2057" s="142"/>
      <c r="D2057" s="193"/>
      <c r="E2057" s="157"/>
      <c r="F2057" s="174"/>
      <c r="G2057" s="158"/>
    </row>
    <row r="2058" spans="1:7" x14ac:dyDescent="0.2">
      <c r="A2058" s="153" t="s">
        <v>1854</v>
      </c>
      <c r="B2058" s="153"/>
      <c r="C2058" s="153"/>
      <c r="D2058" s="200"/>
      <c r="E2058" s="178"/>
      <c r="F2058" s="181"/>
      <c r="G2058" s="158"/>
    </row>
    <row r="2059" spans="1:7" ht="16.5" x14ac:dyDescent="0.2">
      <c r="A2059" s="142" t="s">
        <v>1886</v>
      </c>
      <c r="B2059" s="142"/>
      <c r="C2059" s="142"/>
      <c r="D2059" s="193"/>
      <c r="E2059" s="157"/>
      <c r="F2059" s="174"/>
      <c r="G2059" s="158"/>
    </row>
    <row r="2060" spans="1:7" x14ac:dyDescent="0.2">
      <c r="A2060" s="153" t="s">
        <v>1854</v>
      </c>
      <c r="B2060" s="153"/>
      <c r="C2060" s="153"/>
      <c r="D2060" s="200"/>
      <c r="E2060" s="178"/>
      <c r="F2060" s="181"/>
      <c r="G2060" s="158"/>
    </row>
    <row r="2061" spans="1:7" ht="24.75" x14ac:dyDescent="0.2">
      <c r="A2061" s="142" t="s">
        <v>1889</v>
      </c>
      <c r="B2061" s="142"/>
      <c r="C2061" s="142"/>
      <c r="D2061" s="193"/>
      <c r="E2061" s="157"/>
      <c r="F2061" s="174"/>
      <c r="G2061" s="158"/>
    </row>
    <row r="2062" spans="1:7" ht="33" x14ac:dyDescent="0.2">
      <c r="A2062" s="153" t="s">
        <v>1853</v>
      </c>
      <c r="B2062" s="142"/>
      <c r="C2062" s="153" t="s">
        <v>2031</v>
      </c>
      <c r="D2062" s="200" t="s">
        <v>263</v>
      </c>
      <c r="E2062" s="179">
        <v>1</v>
      </c>
      <c r="F2062" s="180">
        <v>24577.206303340645</v>
      </c>
      <c r="G2062" s="170">
        <f>F2062*E2062</f>
        <v>24577.206303340645</v>
      </c>
    </row>
    <row r="2063" spans="1:7" x14ac:dyDescent="0.2">
      <c r="A2063" s="153" t="s">
        <v>1854</v>
      </c>
      <c r="B2063" s="153"/>
      <c r="C2063" s="153"/>
      <c r="D2063" s="200"/>
      <c r="E2063" s="178"/>
      <c r="F2063" s="181"/>
      <c r="G2063" s="170">
        <f>SUM(G2062)</f>
        <v>24577.206303340645</v>
      </c>
    </row>
    <row r="2064" spans="1:7" x14ac:dyDescent="0.2">
      <c r="A2064" s="153" t="s">
        <v>3274</v>
      </c>
      <c r="B2064" s="153"/>
      <c r="C2064" s="153"/>
      <c r="D2064" s="200"/>
      <c r="E2064" s="178"/>
      <c r="F2064" s="181"/>
      <c r="G2064" s="170">
        <f>G2063+G2060+G2058</f>
        <v>24577.206303340645</v>
      </c>
    </row>
    <row r="2065" spans="1:7" x14ac:dyDescent="0.2">
      <c r="A2065" s="153" t="s">
        <v>3273</v>
      </c>
      <c r="B2065" s="153"/>
      <c r="C2065" s="153"/>
      <c r="D2065" s="200"/>
      <c r="E2065" s="178"/>
      <c r="F2065" s="182">
        <v>0.2303</v>
      </c>
      <c r="G2065" s="170">
        <f>F2065*G2064</f>
        <v>5660.1306116593505</v>
      </c>
    </row>
    <row r="2066" spans="1:7" ht="16.5" x14ac:dyDescent="0.2">
      <c r="A2066" s="142" t="s">
        <v>3280</v>
      </c>
      <c r="B2066" s="142"/>
      <c r="C2066" s="142"/>
      <c r="D2066" s="193"/>
      <c r="E2066" s="157"/>
      <c r="F2066" s="174"/>
      <c r="G2066" s="161">
        <f>SUM(G2064:G2065)</f>
        <v>30237.336914999996</v>
      </c>
    </row>
    <row r="2067" spans="1:7" x14ac:dyDescent="0.2">
      <c r="A2067" s="142"/>
      <c r="B2067" s="142"/>
      <c r="C2067" s="142"/>
      <c r="D2067" s="193"/>
      <c r="E2067" s="157"/>
      <c r="F2067" s="174"/>
      <c r="G2067" s="158"/>
    </row>
    <row r="2068" spans="1:7" ht="24.75" x14ac:dyDescent="0.2">
      <c r="A2068" s="145" t="s">
        <v>511</v>
      </c>
      <c r="B2068" s="145" t="s">
        <v>512</v>
      </c>
      <c r="C2068" s="143" t="s">
        <v>4083</v>
      </c>
      <c r="D2068" s="194"/>
      <c r="E2068" s="159"/>
      <c r="F2068" s="160"/>
      <c r="G2068" s="161" t="s">
        <v>0</v>
      </c>
    </row>
    <row r="2069" spans="1:7" x14ac:dyDescent="0.2">
      <c r="A2069" s="144"/>
      <c r="B2069" s="144"/>
      <c r="C2069" s="144"/>
      <c r="D2069" s="195"/>
      <c r="E2069" s="162"/>
      <c r="F2069" s="160"/>
      <c r="G2069" s="163"/>
    </row>
    <row r="2070" spans="1:7" x14ac:dyDescent="0.2">
      <c r="A2070" s="143" t="s">
        <v>3275</v>
      </c>
      <c r="B2070" s="144"/>
      <c r="C2070" s="144"/>
      <c r="D2070" s="196" t="s">
        <v>263</v>
      </c>
      <c r="E2070" s="164" t="s">
        <v>262</v>
      </c>
      <c r="F2070" s="160" t="s">
        <v>3278</v>
      </c>
      <c r="G2070" s="186" t="s">
        <v>3279</v>
      </c>
    </row>
    <row r="2071" spans="1:7" ht="16.5" x14ac:dyDescent="0.2">
      <c r="A2071" s="144" t="s">
        <v>1884</v>
      </c>
      <c r="B2071" s="144"/>
      <c r="C2071" s="144"/>
      <c r="D2071" s="195"/>
      <c r="E2071" s="162"/>
      <c r="F2071" s="160"/>
      <c r="G2071" s="167"/>
    </row>
    <row r="2072" spans="1:7" ht="49.5" x14ac:dyDescent="0.2">
      <c r="A2072" s="147" t="s">
        <v>9</v>
      </c>
      <c r="B2072" s="146" t="s">
        <v>2859</v>
      </c>
      <c r="C2072" s="144" t="s">
        <v>2860</v>
      </c>
      <c r="D2072" s="197" t="s">
        <v>0</v>
      </c>
      <c r="E2072" s="175">
        <v>1</v>
      </c>
      <c r="F2072" s="172">
        <v>75.088664999999992</v>
      </c>
      <c r="G2072" s="170">
        <f>F2072*E2072</f>
        <v>75.088664999999992</v>
      </c>
    </row>
    <row r="2073" spans="1:7" ht="33" x14ac:dyDescent="0.2">
      <c r="A2073" s="147" t="s">
        <v>9</v>
      </c>
      <c r="B2073" s="146" t="s">
        <v>2861</v>
      </c>
      <c r="C2073" s="144" t="s">
        <v>2862</v>
      </c>
      <c r="D2073" s="197" t="s">
        <v>0</v>
      </c>
      <c r="E2073" s="175">
        <v>6</v>
      </c>
      <c r="F2073" s="172">
        <v>7.0679999999999993E-2</v>
      </c>
      <c r="G2073" s="170">
        <f>F2073*E2073</f>
        <v>0.42407999999999996</v>
      </c>
    </row>
    <row r="2074" spans="1:7" x14ac:dyDescent="0.2">
      <c r="A2074" s="146" t="s">
        <v>1854</v>
      </c>
      <c r="B2074" s="146"/>
      <c r="C2074" s="146"/>
      <c r="D2074" s="197"/>
      <c r="E2074" s="168"/>
      <c r="F2074" s="169"/>
      <c r="G2074" s="170">
        <f>SUM(G2072:G2073)</f>
        <v>75.512744999999995</v>
      </c>
    </row>
    <row r="2075" spans="1:7" ht="16.5" x14ac:dyDescent="0.2">
      <c r="A2075" s="144" t="s">
        <v>1886</v>
      </c>
      <c r="B2075" s="144"/>
      <c r="C2075" s="144"/>
      <c r="D2075" s="195"/>
      <c r="E2075" s="162"/>
      <c r="F2075" s="160"/>
      <c r="G2075" s="167"/>
    </row>
    <row r="2076" spans="1:7" x14ac:dyDescent="0.2">
      <c r="A2076" s="146" t="s">
        <v>1854</v>
      </c>
      <c r="B2076" s="146"/>
      <c r="C2076" s="146"/>
      <c r="D2076" s="197"/>
      <c r="E2076" s="168"/>
      <c r="F2076" s="169"/>
      <c r="G2076" s="170"/>
    </row>
    <row r="2077" spans="1:7" ht="24.75" x14ac:dyDescent="0.2">
      <c r="A2077" s="144" t="s">
        <v>1889</v>
      </c>
      <c r="B2077" s="144"/>
      <c r="C2077" s="144"/>
      <c r="D2077" s="195"/>
      <c r="E2077" s="162"/>
      <c r="F2077" s="160"/>
      <c r="G2077" s="167"/>
    </row>
    <row r="2078" spans="1:7" ht="24.75" x14ac:dyDescent="0.2">
      <c r="A2078" s="147" t="s">
        <v>9</v>
      </c>
      <c r="B2078" s="146" t="s">
        <v>1860</v>
      </c>
      <c r="C2078" s="144" t="s">
        <v>2734</v>
      </c>
      <c r="D2078" s="197" t="s">
        <v>1935</v>
      </c>
      <c r="E2078" s="175">
        <v>0.40759000000000001</v>
      </c>
      <c r="F2078" s="172">
        <v>18.261945000000001</v>
      </c>
      <c r="G2078" s="170">
        <f>F2078*E2078</f>
        <v>7.4433861625500004</v>
      </c>
    </row>
    <row r="2079" spans="1:7" ht="16.5" x14ac:dyDescent="0.2">
      <c r="A2079" s="147" t="s">
        <v>9</v>
      </c>
      <c r="B2079" s="146" t="s">
        <v>1861</v>
      </c>
      <c r="C2079" s="144" t="s">
        <v>2646</v>
      </c>
      <c r="D2079" s="197" t="s">
        <v>1935</v>
      </c>
      <c r="E2079" s="175">
        <v>0.40699999999999997</v>
      </c>
      <c r="F2079" s="172">
        <v>13.040459999999999</v>
      </c>
      <c r="G2079" s="170">
        <f>F2079*E2079</f>
        <v>5.3074672199999995</v>
      </c>
    </row>
    <row r="2080" spans="1:7" x14ac:dyDescent="0.2">
      <c r="A2080" s="146" t="s">
        <v>1854</v>
      </c>
      <c r="B2080" s="146"/>
      <c r="C2080" s="146"/>
      <c r="D2080" s="197"/>
      <c r="E2080" s="168"/>
      <c r="F2080" s="169"/>
      <c r="G2080" s="170">
        <f>SUM(G2078:G2079)</f>
        <v>12.75085338255</v>
      </c>
    </row>
    <row r="2081" spans="1:7" x14ac:dyDescent="0.2">
      <c r="A2081" s="146" t="s">
        <v>3274</v>
      </c>
      <c r="B2081" s="146"/>
      <c r="C2081" s="146"/>
      <c r="D2081" s="197"/>
      <c r="E2081" s="168"/>
      <c r="F2081" s="169"/>
      <c r="G2081" s="170">
        <f>G2080+G2076+G2074</f>
        <v>88.263598382550001</v>
      </c>
    </row>
    <row r="2082" spans="1:7" x14ac:dyDescent="0.2">
      <c r="A2082" s="146" t="s">
        <v>3273</v>
      </c>
      <c r="B2082" s="146"/>
      <c r="C2082" s="146"/>
      <c r="D2082" s="197"/>
      <c r="E2082" s="168"/>
      <c r="F2082" s="173">
        <v>0.2303</v>
      </c>
      <c r="G2082" s="170">
        <f>F2082*G2081</f>
        <v>20.327106707501265</v>
      </c>
    </row>
    <row r="2083" spans="1:7" ht="16.5" x14ac:dyDescent="0.2">
      <c r="A2083" s="144" t="s">
        <v>3280</v>
      </c>
      <c r="B2083" s="144"/>
      <c r="C2083" s="144"/>
      <c r="D2083" s="195"/>
      <c r="E2083" s="162"/>
      <c r="F2083" s="160"/>
      <c r="G2083" s="161">
        <f>SUM(G2081:G2082)</f>
        <v>108.59070509005127</v>
      </c>
    </row>
    <row r="2084" spans="1:7" x14ac:dyDescent="0.2">
      <c r="A2084" s="142"/>
      <c r="B2084" s="142"/>
      <c r="C2084" s="142"/>
      <c r="D2084" s="193"/>
      <c r="E2084" s="157"/>
      <c r="F2084" s="174"/>
      <c r="G2084" s="158"/>
    </row>
    <row r="2085" spans="1:7" ht="33" x14ac:dyDescent="0.2">
      <c r="A2085" s="145" t="s">
        <v>513</v>
      </c>
      <c r="B2085" s="145" t="s">
        <v>514</v>
      </c>
      <c r="C2085" s="143" t="s">
        <v>4084</v>
      </c>
      <c r="D2085" s="194"/>
      <c r="E2085" s="159"/>
      <c r="F2085" s="160"/>
      <c r="G2085" s="161" t="s">
        <v>0</v>
      </c>
    </row>
    <row r="2086" spans="1:7" x14ac:dyDescent="0.2">
      <c r="A2086" s="144"/>
      <c r="B2086" s="144"/>
      <c r="C2086" s="144"/>
      <c r="D2086" s="195"/>
      <c r="E2086" s="162"/>
      <c r="F2086" s="160"/>
      <c r="G2086" s="163"/>
    </row>
    <row r="2087" spans="1:7" x14ac:dyDescent="0.2">
      <c r="A2087" s="143" t="s">
        <v>3275</v>
      </c>
      <c r="B2087" s="144"/>
      <c r="C2087" s="144"/>
      <c r="D2087" s="196" t="s">
        <v>263</v>
      </c>
      <c r="E2087" s="164" t="s">
        <v>262</v>
      </c>
      <c r="F2087" s="160" t="s">
        <v>3278</v>
      </c>
      <c r="G2087" s="186" t="s">
        <v>3279</v>
      </c>
    </row>
    <row r="2088" spans="1:7" ht="16.5" x14ac:dyDescent="0.2">
      <c r="A2088" s="144" t="s">
        <v>1884</v>
      </c>
      <c r="B2088" s="144"/>
      <c r="C2088" s="144"/>
      <c r="D2088" s="195"/>
      <c r="E2088" s="162"/>
      <c r="F2088" s="160"/>
      <c r="G2088" s="167"/>
    </row>
    <row r="2089" spans="1:7" ht="49.5" x14ac:dyDescent="0.2">
      <c r="A2089" s="147" t="s">
        <v>9</v>
      </c>
      <c r="B2089" s="146" t="s">
        <v>2863</v>
      </c>
      <c r="C2089" s="144" t="s">
        <v>2864</v>
      </c>
      <c r="D2089" s="197" t="s">
        <v>263</v>
      </c>
      <c r="E2089" s="175">
        <v>1</v>
      </c>
      <c r="F2089" s="172">
        <v>174.00532499999997</v>
      </c>
      <c r="G2089" s="170">
        <f>F2089*E2089</f>
        <v>174.00532499999997</v>
      </c>
    </row>
    <row r="2090" spans="1:7" ht="41.25" x14ac:dyDescent="0.2">
      <c r="A2090" s="147" t="s">
        <v>9</v>
      </c>
      <c r="B2090" s="146" t="s">
        <v>2865</v>
      </c>
      <c r="C2090" s="144" t="s">
        <v>2866</v>
      </c>
      <c r="D2090" s="197" t="s">
        <v>263</v>
      </c>
      <c r="E2090" s="175">
        <v>6</v>
      </c>
      <c r="F2090" s="172">
        <v>0.19436999999999999</v>
      </c>
      <c r="G2090" s="170">
        <f>F2090*E2090</f>
        <v>1.16622</v>
      </c>
    </row>
    <row r="2091" spans="1:7" x14ac:dyDescent="0.2">
      <c r="A2091" s="146" t="s">
        <v>1854</v>
      </c>
      <c r="B2091" s="146"/>
      <c r="C2091" s="146"/>
      <c r="D2091" s="197"/>
      <c r="E2091" s="168"/>
      <c r="F2091" s="169"/>
      <c r="G2091" s="170">
        <f>SUM(G2089:G2090)</f>
        <v>175.17154499999998</v>
      </c>
    </row>
    <row r="2092" spans="1:7" ht="16.5" x14ac:dyDescent="0.2">
      <c r="A2092" s="144" t="s">
        <v>1886</v>
      </c>
      <c r="B2092" s="144"/>
      <c r="C2092" s="144"/>
      <c r="D2092" s="195"/>
      <c r="E2092" s="162"/>
      <c r="F2092" s="160"/>
      <c r="G2092" s="167"/>
    </row>
    <row r="2093" spans="1:7" x14ac:dyDescent="0.2">
      <c r="A2093" s="146" t="s">
        <v>1854</v>
      </c>
      <c r="B2093" s="146"/>
      <c r="C2093" s="146"/>
      <c r="D2093" s="197"/>
      <c r="E2093" s="168"/>
      <c r="F2093" s="169"/>
      <c r="G2093" s="170"/>
    </row>
    <row r="2094" spans="1:7" ht="24.75" x14ac:dyDescent="0.2">
      <c r="A2094" s="144" t="s">
        <v>1889</v>
      </c>
      <c r="B2094" s="144"/>
      <c r="C2094" s="144"/>
      <c r="D2094" s="195"/>
      <c r="E2094" s="162"/>
      <c r="F2094" s="160"/>
      <c r="G2094" s="167"/>
    </row>
    <row r="2095" spans="1:7" ht="24.75" x14ac:dyDescent="0.2">
      <c r="A2095" s="147" t="s">
        <v>9</v>
      </c>
      <c r="B2095" s="146" t="s">
        <v>1860</v>
      </c>
      <c r="C2095" s="144" t="s">
        <v>2734</v>
      </c>
      <c r="D2095" s="197" t="s">
        <v>1935</v>
      </c>
      <c r="E2095" s="175">
        <v>0.48886000000000002</v>
      </c>
      <c r="F2095" s="172">
        <v>18.261945000000001</v>
      </c>
      <c r="G2095" s="170">
        <f>F2095*E2095</f>
        <v>8.9275344326999999</v>
      </c>
    </row>
    <row r="2096" spans="1:7" ht="16.5" x14ac:dyDescent="0.2">
      <c r="A2096" s="147" t="s">
        <v>9</v>
      </c>
      <c r="B2096" s="146" t="s">
        <v>1861</v>
      </c>
      <c r="C2096" s="144" t="s">
        <v>2646</v>
      </c>
      <c r="D2096" s="197" t="s">
        <v>1935</v>
      </c>
      <c r="E2096" s="175">
        <v>0.4884</v>
      </c>
      <c r="F2096" s="172">
        <v>13.040459999999999</v>
      </c>
      <c r="G2096" s="170">
        <f>F2096*E2096</f>
        <v>6.3689606639999994</v>
      </c>
    </row>
    <row r="2097" spans="1:7" x14ac:dyDescent="0.2">
      <c r="A2097" s="146" t="s">
        <v>1854</v>
      </c>
      <c r="B2097" s="146"/>
      <c r="C2097" s="146"/>
      <c r="D2097" s="197"/>
      <c r="E2097" s="168"/>
      <c r="F2097" s="169"/>
      <c r="G2097" s="170">
        <f>SUM(G2095:G2096)</f>
        <v>15.296495096699999</v>
      </c>
    </row>
    <row r="2098" spans="1:7" x14ac:dyDescent="0.2">
      <c r="A2098" s="146" t="s">
        <v>3274</v>
      </c>
      <c r="B2098" s="146"/>
      <c r="C2098" s="146"/>
      <c r="D2098" s="197"/>
      <c r="E2098" s="168"/>
      <c r="F2098" s="169"/>
      <c r="G2098" s="170">
        <f>G2097+G2093+G2091</f>
        <v>190.46804009669998</v>
      </c>
    </row>
    <row r="2099" spans="1:7" x14ac:dyDescent="0.2">
      <c r="A2099" s="146" t="s">
        <v>3273</v>
      </c>
      <c r="B2099" s="146"/>
      <c r="C2099" s="146"/>
      <c r="D2099" s="197"/>
      <c r="E2099" s="168"/>
      <c r="F2099" s="173">
        <v>0.2303</v>
      </c>
      <c r="G2099" s="170">
        <f>F2099*G2098</f>
        <v>43.864789634270004</v>
      </c>
    </row>
    <row r="2100" spans="1:7" ht="16.5" x14ac:dyDescent="0.2">
      <c r="A2100" s="144" t="s">
        <v>3280</v>
      </c>
      <c r="B2100" s="144"/>
      <c r="C2100" s="144"/>
      <c r="D2100" s="195"/>
      <c r="E2100" s="162"/>
      <c r="F2100" s="160"/>
      <c r="G2100" s="161">
        <f>SUM(G2098:G2099)</f>
        <v>234.33282973096999</v>
      </c>
    </row>
    <row r="2101" spans="1:7" x14ac:dyDescent="0.2">
      <c r="A2101" s="142"/>
      <c r="B2101" s="142"/>
      <c r="C2101" s="142"/>
      <c r="D2101" s="193"/>
      <c r="E2101" s="157"/>
      <c r="F2101" s="174"/>
      <c r="G2101" s="158"/>
    </row>
    <row r="2102" spans="1:7" ht="41.25" x14ac:dyDescent="0.2">
      <c r="A2102" s="145" t="s">
        <v>515</v>
      </c>
      <c r="B2102" s="145" t="s">
        <v>514</v>
      </c>
      <c r="C2102" s="143" t="s">
        <v>3923</v>
      </c>
      <c r="D2102" s="194"/>
      <c r="E2102" s="159"/>
      <c r="F2102" s="160"/>
      <c r="G2102" s="161" t="s">
        <v>0</v>
      </c>
    </row>
    <row r="2103" spans="1:7" x14ac:dyDescent="0.2">
      <c r="A2103" s="144"/>
      <c r="B2103" s="144"/>
      <c r="C2103" s="144"/>
      <c r="D2103" s="195"/>
      <c r="E2103" s="162"/>
      <c r="F2103" s="160"/>
      <c r="G2103" s="163"/>
    </row>
    <row r="2104" spans="1:7" x14ac:dyDescent="0.2">
      <c r="A2104" s="143" t="s">
        <v>3275</v>
      </c>
      <c r="B2104" s="144"/>
      <c r="C2104" s="144"/>
      <c r="D2104" s="196" t="s">
        <v>263</v>
      </c>
      <c r="E2104" s="164" t="s">
        <v>262</v>
      </c>
      <c r="F2104" s="160" t="s">
        <v>3278</v>
      </c>
      <c r="G2104" s="186" t="s">
        <v>3279</v>
      </c>
    </row>
    <row r="2105" spans="1:7" ht="16.5" x14ac:dyDescent="0.2">
      <c r="A2105" s="144" t="s">
        <v>1884</v>
      </c>
      <c r="B2105" s="144"/>
      <c r="C2105" s="144"/>
      <c r="D2105" s="195"/>
      <c r="E2105" s="162"/>
      <c r="F2105" s="160"/>
      <c r="G2105" s="167"/>
    </row>
    <row r="2106" spans="1:7" ht="49.5" x14ac:dyDescent="0.2">
      <c r="A2106" s="147" t="s">
        <v>9</v>
      </c>
      <c r="B2106" s="146" t="s">
        <v>2863</v>
      </c>
      <c r="C2106" s="144" t="s">
        <v>2864</v>
      </c>
      <c r="D2106" s="197" t="s">
        <v>263</v>
      </c>
      <c r="E2106" s="175">
        <v>1</v>
      </c>
      <c r="F2106" s="172">
        <v>174.00532499999997</v>
      </c>
      <c r="G2106" s="170">
        <f>F2106*E2106</f>
        <v>174.00532499999997</v>
      </c>
    </row>
    <row r="2107" spans="1:7" ht="41.25" x14ac:dyDescent="0.2">
      <c r="A2107" s="147" t="s">
        <v>9</v>
      </c>
      <c r="B2107" s="146" t="s">
        <v>2865</v>
      </c>
      <c r="C2107" s="144" t="s">
        <v>2866</v>
      </c>
      <c r="D2107" s="197" t="s">
        <v>263</v>
      </c>
      <c r="E2107" s="175">
        <v>6</v>
      </c>
      <c r="F2107" s="172">
        <v>0.19436999999999999</v>
      </c>
      <c r="G2107" s="170">
        <f>F2107*E2107</f>
        <v>1.16622</v>
      </c>
    </row>
    <row r="2108" spans="1:7" x14ac:dyDescent="0.2">
      <c r="A2108" s="146" t="s">
        <v>1854</v>
      </c>
      <c r="B2108" s="146"/>
      <c r="C2108" s="146"/>
      <c r="D2108" s="197"/>
      <c r="E2108" s="168"/>
      <c r="F2108" s="169"/>
      <c r="G2108" s="170">
        <f>SUM(G2106:G2107)</f>
        <v>175.17154499999998</v>
      </c>
    </row>
    <row r="2109" spans="1:7" ht="16.5" x14ac:dyDescent="0.2">
      <c r="A2109" s="144" t="s">
        <v>1886</v>
      </c>
      <c r="B2109" s="144"/>
      <c r="C2109" s="144"/>
      <c r="D2109" s="195"/>
      <c r="E2109" s="162"/>
      <c r="F2109" s="160"/>
      <c r="G2109" s="167"/>
    </row>
    <row r="2110" spans="1:7" x14ac:dyDescent="0.2">
      <c r="A2110" s="146" t="s">
        <v>1854</v>
      </c>
      <c r="B2110" s="146"/>
      <c r="C2110" s="146"/>
      <c r="D2110" s="197"/>
      <c r="E2110" s="168"/>
      <c r="F2110" s="169"/>
      <c r="G2110" s="170"/>
    </row>
    <row r="2111" spans="1:7" ht="24.75" x14ac:dyDescent="0.2">
      <c r="A2111" s="144" t="s">
        <v>1889</v>
      </c>
      <c r="B2111" s="144"/>
      <c r="C2111" s="144"/>
      <c r="D2111" s="195"/>
      <c r="E2111" s="162"/>
      <c r="F2111" s="160"/>
      <c r="G2111" s="167"/>
    </row>
    <row r="2112" spans="1:7" ht="24.75" x14ac:dyDescent="0.2">
      <c r="A2112" s="147" t="s">
        <v>9</v>
      </c>
      <c r="B2112" s="146" t="s">
        <v>1860</v>
      </c>
      <c r="C2112" s="144" t="s">
        <v>2734</v>
      </c>
      <c r="D2112" s="197" t="s">
        <v>1935</v>
      </c>
      <c r="E2112" s="175">
        <v>0.48848000000000003</v>
      </c>
      <c r="F2112" s="172">
        <v>18.261945000000001</v>
      </c>
      <c r="G2112" s="170">
        <f>F2112*E2112</f>
        <v>8.9205948936000006</v>
      </c>
    </row>
    <row r="2113" spans="1:7" ht="16.5" x14ac:dyDescent="0.2">
      <c r="A2113" s="147" t="s">
        <v>9</v>
      </c>
      <c r="B2113" s="146" t="s">
        <v>1861</v>
      </c>
      <c r="C2113" s="144" t="s">
        <v>2646</v>
      </c>
      <c r="D2113" s="197" t="s">
        <v>1935</v>
      </c>
      <c r="E2113" s="175">
        <v>0.48880000000000001</v>
      </c>
      <c r="F2113" s="172">
        <v>13.040459999999999</v>
      </c>
      <c r="G2113" s="170">
        <f>F2113*E2113</f>
        <v>6.3741768480000003</v>
      </c>
    </row>
    <row r="2114" spans="1:7" x14ac:dyDescent="0.2">
      <c r="A2114" s="146" t="s">
        <v>1854</v>
      </c>
      <c r="B2114" s="146"/>
      <c r="C2114" s="146"/>
      <c r="D2114" s="197"/>
      <c r="E2114" s="168"/>
      <c r="F2114" s="169"/>
      <c r="G2114" s="170">
        <f>SUM(G2112:G2113)</f>
        <v>15.294771741600002</v>
      </c>
    </row>
    <row r="2115" spans="1:7" x14ac:dyDescent="0.2">
      <c r="A2115" s="146" t="s">
        <v>3274</v>
      </c>
      <c r="B2115" s="146"/>
      <c r="C2115" s="146"/>
      <c r="D2115" s="197"/>
      <c r="E2115" s="168"/>
      <c r="F2115" s="169"/>
      <c r="G2115" s="170">
        <f>G2114+G2110+G2108</f>
        <v>190.4663167416</v>
      </c>
    </row>
    <row r="2116" spans="1:7" x14ac:dyDescent="0.2">
      <c r="A2116" s="146" t="s">
        <v>3273</v>
      </c>
      <c r="B2116" s="146"/>
      <c r="C2116" s="146"/>
      <c r="D2116" s="197"/>
      <c r="E2116" s="168"/>
      <c r="F2116" s="173">
        <v>0.2303</v>
      </c>
      <c r="G2116" s="170">
        <f>F2116*G2115</f>
        <v>43.864392745590479</v>
      </c>
    </row>
    <row r="2117" spans="1:7" ht="16.5" x14ac:dyDescent="0.2">
      <c r="A2117" s="144" t="s">
        <v>3280</v>
      </c>
      <c r="B2117" s="144"/>
      <c r="C2117" s="144"/>
      <c r="D2117" s="195"/>
      <c r="E2117" s="162"/>
      <c r="F2117" s="160"/>
      <c r="G2117" s="161">
        <f>SUM(G2115:G2116)</f>
        <v>234.33070948719046</v>
      </c>
    </row>
    <row r="2118" spans="1:7" x14ac:dyDescent="0.2">
      <c r="A2118" s="142"/>
      <c r="B2118" s="142"/>
      <c r="C2118" s="142"/>
      <c r="D2118" s="193"/>
      <c r="E2118" s="157"/>
      <c r="F2118" s="174"/>
      <c r="G2118" s="158"/>
    </row>
    <row r="2119" spans="1:7" ht="33" x14ac:dyDescent="0.2">
      <c r="A2119" s="150" t="s">
        <v>516</v>
      </c>
      <c r="B2119" s="150" t="s">
        <v>517</v>
      </c>
      <c r="C2119" s="151" t="s">
        <v>4085</v>
      </c>
      <c r="D2119" s="193"/>
      <c r="E2119" s="157"/>
      <c r="F2119" s="174"/>
      <c r="G2119" s="176" t="s">
        <v>0</v>
      </c>
    </row>
    <row r="2120" spans="1:7" x14ac:dyDescent="0.2">
      <c r="A2120" s="142"/>
      <c r="B2120" s="142"/>
      <c r="C2120" s="142"/>
      <c r="D2120" s="193"/>
      <c r="E2120" s="157"/>
      <c r="F2120" s="174"/>
      <c r="G2120" s="176"/>
    </row>
    <row r="2121" spans="1:7" x14ac:dyDescent="0.2">
      <c r="A2121" s="271" t="s">
        <v>3275</v>
      </c>
      <c r="B2121" s="142"/>
      <c r="C2121" s="142"/>
      <c r="D2121" s="199" t="s">
        <v>263</v>
      </c>
      <c r="E2121" s="177" t="s">
        <v>262</v>
      </c>
      <c r="F2121" s="160" t="s">
        <v>3278</v>
      </c>
      <c r="G2121" s="186" t="s">
        <v>3279</v>
      </c>
    </row>
    <row r="2122" spans="1:7" ht="16.5" x14ac:dyDescent="0.2">
      <c r="A2122" s="142" t="s">
        <v>1884</v>
      </c>
      <c r="B2122" s="142"/>
      <c r="C2122" s="142"/>
      <c r="D2122" s="193"/>
      <c r="E2122" s="157"/>
      <c r="F2122" s="174"/>
      <c r="G2122" s="158"/>
    </row>
    <row r="2123" spans="1:7" ht="24.75" x14ac:dyDescent="0.2">
      <c r="A2123" s="153" t="s">
        <v>1853</v>
      </c>
      <c r="B2123" s="142"/>
      <c r="C2123" s="142" t="s">
        <v>2032</v>
      </c>
      <c r="D2123" s="200" t="s">
        <v>0</v>
      </c>
      <c r="E2123" s="179">
        <v>1</v>
      </c>
      <c r="F2123" s="174">
        <v>271.82644499999998</v>
      </c>
      <c r="G2123" s="158">
        <f>F2123*E2123</f>
        <v>271.82644499999998</v>
      </c>
    </row>
    <row r="2124" spans="1:7" x14ac:dyDescent="0.2">
      <c r="A2124" s="153" t="s">
        <v>1854</v>
      </c>
      <c r="B2124" s="153"/>
      <c r="C2124" s="153"/>
      <c r="D2124" s="200"/>
      <c r="E2124" s="178"/>
      <c r="F2124" s="181"/>
      <c r="G2124" s="158">
        <f>SUM(G2123)</f>
        <v>271.82644499999998</v>
      </c>
    </row>
    <row r="2125" spans="1:7" ht="16.5" x14ac:dyDescent="0.2">
      <c r="A2125" s="142" t="s">
        <v>1886</v>
      </c>
      <c r="B2125" s="142"/>
      <c r="C2125" s="142"/>
      <c r="D2125" s="193"/>
      <c r="E2125" s="157"/>
      <c r="F2125" s="174"/>
      <c r="G2125" s="158"/>
    </row>
    <row r="2126" spans="1:7" x14ac:dyDescent="0.2">
      <c r="A2126" s="147" t="s">
        <v>9</v>
      </c>
      <c r="B2126" s="146" t="s">
        <v>1860</v>
      </c>
      <c r="C2126" s="142" t="s">
        <v>1980</v>
      </c>
      <c r="D2126" s="200" t="s">
        <v>1935</v>
      </c>
      <c r="E2126" s="179">
        <v>0.7</v>
      </c>
      <c r="F2126" s="174">
        <v>18.261945000000001</v>
      </c>
      <c r="G2126" s="158">
        <f>F2126*E2126</f>
        <v>12.7833615</v>
      </c>
    </row>
    <row r="2127" spans="1:7" x14ac:dyDescent="0.2">
      <c r="A2127" s="147" t="s">
        <v>9</v>
      </c>
      <c r="B2127" s="146" t="s">
        <v>1861</v>
      </c>
      <c r="C2127" s="142" t="s">
        <v>1977</v>
      </c>
      <c r="D2127" s="200" t="s">
        <v>1935</v>
      </c>
      <c r="E2127" s="179">
        <v>0.7</v>
      </c>
      <c r="F2127" s="174">
        <v>13.040459999999999</v>
      </c>
      <c r="G2127" s="158">
        <f>F2127*E2127</f>
        <v>9.1283219999999989</v>
      </c>
    </row>
    <row r="2128" spans="1:7" x14ac:dyDescent="0.2">
      <c r="A2128" s="153" t="s">
        <v>1854</v>
      </c>
      <c r="B2128" s="153"/>
      <c r="C2128" s="153"/>
      <c r="D2128" s="200"/>
      <c r="E2128" s="178"/>
      <c r="F2128" s="181"/>
      <c r="G2128" s="158">
        <f>SUM(G2126:G2127)</f>
        <v>21.911683499999999</v>
      </c>
    </row>
    <row r="2129" spans="1:7" ht="24.75" x14ac:dyDescent="0.2">
      <c r="A2129" s="142" t="s">
        <v>1889</v>
      </c>
      <c r="B2129" s="142"/>
      <c r="C2129" s="142"/>
      <c r="D2129" s="193"/>
      <c r="E2129" s="157"/>
      <c r="F2129" s="174"/>
      <c r="G2129" s="158"/>
    </row>
    <row r="2130" spans="1:7" x14ac:dyDescent="0.2">
      <c r="A2130" s="153" t="s">
        <v>1854</v>
      </c>
      <c r="B2130" s="153"/>
      <c r="C2130" s="153"/>
      <c r="D2130" s="200"/>
      <c r="E2130" s="178"/>
      <c r="F2130" s="181"/>
      <c r="G2130" s="158"/>
    </row>
    <row r="2131" spans="1:7" x14ac:dyDescent="0.2">
      <c r="A2131" s="153" t="s">
        <v>3274</v>
      </c>
      <c r="B2131" s="153"/>
      <c r="C2131" s="153"/>
      <c r="D2131" s="200"/>
      <c r="E2131" s="178"/>
      <c r="F2131" s="181"/>
      <c r="G2131" s="170">
        <f>G2130+G2128+G2124</f>
        <v>293.73812849999996</v>
      </c>
    </row>
    <row r="2132" spans="1:7" x14ac:dyDescent="0.2">
      <c r="A2132" s="153" t="s">
        <v>3273</v>
      </c>
      <c r="B2132" s="153"/>
      <c r="C2132" s="153"/>
      <c r="D2132" s="200"/>
      <c r="E2132" s="178"/>
      <c r="F2132" s="182">
        <v>0.2303</v>
      </c>
      <c r="G2132" s="170">
        <f>F2132*G2131</f>
        <v>67.647890993549993</v>
      </c>
    </row>
    <row r="2133" spans="1:7" ht="16.5" x14ac:dyDescent="0.2">
      <c r="A2133" s="142" t="s">
        <v>3280</v>
      </c>
      <c r="B2133" s="142"/>
      <c r="C2133" s="142"/>
      <c r="D2133" s="193"/>
      <c r="E2133" s="157"/>
      <c r="F2133" s="174"/>
      <c r="G2133" s="158">
        <f>SUM(G2131:G2132)</f>
        <v>361.38601949354995</v>
      </c>
    </row>
    <row r="2134" spans="1:7" x14ac:dyDescent="0.2">
      <c r="A2134" s="142"/>
      <c r="B2134" s="142"/>
      <c r="C2134" s="142"/>
      <c r="D2134" s="193"/>
      <c r="E2134" s="157"/>
      <c r="F2134" s="174"/>
      <c r="G2134" s="158"/>
    </row>
    <row r="2135" spans="1:7" ht="24.75" x14ac:dyDescent="0.2">
      <c r="A2135" s="150" t="s">
        <v>518</v>
      </c>
      <c r="B2135" s="150" t="s">
        <v>519</v>
      </c>
      <c r="C2135" s="151" t="s">
        <v>4086</v>
      </c>
      <c r="D2135" s="193"/>
      <c r="E2135" s="157"/>
      <c r="F2135" s="174"/>
      <c r="G2135" s="176" t="s">
        <v>2006</v>
      </c>
    </row>
    <row r="2136" spans="1:7" x14ac:dyDescent="0.2">
      <c r="A2136" s="142"/>
      <c r="B2136" s="142"/>
      <c r="C2136" s="142"/>
      <c r="D2136" s="193"/>
      <c r="E2136" s="157"/>
      <c r="F2136" s="174"/>
      <c r="G2136" s="187"/>
    </row>
    <row r="2137" spans="1:7" x14ac:dyDescent="0.2">
      <c r="A2137" s="271" t="s">
        <v>3275</v>
      </c>
      <c r="B2137" s="142"/>
      <c r="C2137" s="142"/>
      <c r="D2137" s="199" t="s">
        <v>263</v>
      </c>
      <c r="E2137" s="177" t="s">
        <v>262</v>
      </c>
      <c r="F2137" s="160" t="s">
        <v>3278</v>
      </c>
      <c r="G2137" s="186" t="s">
        <v>3279</v>
      </c>
    </row>
    <row r="2138" spans="1:7" ht="16.5" x14ac:dyDescent="0.2">
      <c r="A2138" s="142" t="s">
        <v>1884</v>
      </c>
      <c r="B2138" s="142"/>
      <c r="C2138" s="142"/>
      <c r="D2138" s="193"/>
      <c r="E2138" s="157"/>
      <c r="F2138" s="174"/>
      <c r="G2138" s="158"/>
    </row>
    <row r="2139" spans="1:7" ht="16.5" x14ac:dyDescent="0.2">
      <c r="A2139" s="153" t="s">
        <v>1853</v>
      </c>
      <c r="B2139" s="142"/>
      <c r="C2139" s="142" t="s">
        <v>2033</v>
      </c>
      <c r="D2139" s="200" t="s">
        <v>2006</v>
      </c>
      <c r="E2139" s="179">
        <v>1</v>
      </c>
      <c r="F2139" s="174">
        <v>1553.4103023652769</v>
      </c>
      <c r="G2139" s="158">
        <f>F2139*E2139</f>
        <v>1553.4103023652769</v>
      </c>
    </row>
    <row r="2140" spans="1:7" x14ac:dyDescent="0.2">
      <c r="A2140" s="153" t="s">
        <v>1854</v>
      </c>
      <c r="B2140" s="153"/>
      <c r="C2140" s="153"/>
      <c r="D2140" s="200"/>
      <c r="E2140" s="178"/>
      <c r="F2140" s="181"/>
      <c r="G2140" s="158">
        <f>SUM(G2139)</f>
        <v>1553.4103023652769</v>
      </c>
    </row>
    <row r="2141" spans="1:7" ht="16.5" x14ac:dyDescent="0.2">
      <c r="A2141" s="142" t="s">
        <v>1886</v>
      </c>
      <c r="B2141" s="142"/>
      <c r="C2141" s="142"/>
      <c r="D2141" s="193"/>
      <c r="E2141" s="157"/>
      <c r="F2141" s="174"/>
      <c r="G2141" s="158"/>
    </row>
    <row r="2142" spans="1:7" x14ac:dyDescent="0.2">
      <c r="A2142" s="147"/>
      <c r="B2142" s="153"/>
      <c r="C2142" s="142"/>
      <c r="D2142" s="200"/>
      <c r="E2142" s="179"/>
      <c r="F2142" s="174"/>
      <c r="G2142" s="158"/>
    </row>
    <row r="2143" spans="1:7" x14ac:dyDescent="0.2">
      <c r="A2143" s="147"/>
      <c r="B2143" s="146"/>
      <c r="C2143" s="142"/>
      <c r="D2143" s="200"/>
      <c r="E2143" s="179"/>
      <c r="F2143" s="174"/>
      <c r="G2143" s="158"/>
    </row>
    <row r="2144" spans="1:7" x14ac:dyDescent="0.2">
      <c r="A2144" s="153" t="s">
        <v>1854</v>
      </c>
      <c r="B2144" s="153"/>
      <c r="C2144" s="153"/>
      <c r="D2144" s="200"/>
      <c r="E2144" s="178"/>
      <c r="F2144" s="181"/>
      <c r="G2144" s="158"/>
    </row>
    <row r="2145" spans="1:7" ht="24.75" x14ac:dyDescent="0.2">
      <c r="A2145" s="142" t="s">
        <v>1889</v>
      </c>
      <c r="B2145" s="142"/>
      <c r="C2145" s="142"/>
      <c r="D2145" s="193"/>
      <c r="E2145" s="157"/>
      <c r="F2145" s="174"/>
      <c r="G2145" s="158"/>
    </row>
    <row r="2146" spans="1:7" x14ac:dyDescent="0.2">
      <c r="A2146" s="153" t="s">
        <v>1854</v>
      </c>
      <c r="B2146" s="153"/>
      <c r="C2146" s="153"/>
      <c r="D2146" s="200"/>
      <c r="E2146" s="178"/>
      <c r="F2146" s="181"/>
      <c r="G2146" s="158"/>
    </row>
    <row r="2147" spans="1:7" x14ac:dyDescent="0.2">
      <c r="A2147" s="153" t="s">
        <v>3274</v>
      </c>
      <c r="B2147" s="153"/>
      <c r="C2147" s="153"/>
      <c r="D2147" s="200"/>
      <c r="E2147" s="178"/>
      <c r="F2147" s="181"/>
      <c r="G2147" s="170">
        <f>G2146+G2144+G2140</f>
        <v>1553.4103023652769</v>
      </c>
    </row>
    <row r="2148" spans="1:7" x14ac:dyDescent="0.2">
      <c r="A2148" s="153" t="s">
        <v>3273</v>
      </c>
      <c r="B2148" s="153"/>
      <c r="C2148" s="153"/>
      <c r="D2148" s="200"/>
      <c r="E2148" s="178"/>
      <c r="F2148" s="182">
        <v>0.2303</v>
      </c>
      <c r="G2148" s="170">
        <f>F2148*G2147</f>
        <v>357.75039263472331</v>
      </c>
    </row>
    <row r="2149" spans="1:7" ht="16.5" x14ac:dyDescent="0.2">
      <c r="A2149" s="142" t="s">
        <v>3280</v>
      </c>
      <c r="B2149" s="142"/>
      <c r="C2149" s="142"/>
      <c r="D2149" s="193"/>
      <c r="E2149" s="157"/>
      <c r="F2149" s="174"/>
      <c r="G2149" s="158">
        <f>SUM(G2147:G2148)</f>
        <v>1911.1606950000003</v>
      </c>
    </row>
    <row r="2150" spans="1:7" x14ac:dyDescent="0.2">
      <c r="A2150" s="142"/>
      <c r="B2150" s="142"/>
      <c r="C2150" s="142"/>
      <c r="D2150" s="193"/>
      <c r="E2150" s="157"/>
      <c r="F2150" s="174"/>
      <c r="G2150" s="158"/>
    </row>
    <row r="2151" spans="1:7" ht="33" x14ac:dyDescent="0.2">
      <c r="A2151" s="145" t="s">
        <v>520</v>
      </c>
      <c r="B2151" s="150" t="s">
        <v>521</v>
      </c>
      <c r="C2151" s="150" t="s">
        <v>4087</v>
      </c>
      <c r="D2151" s="194"/>
      <c r="E2151" s="159"/>
      <c r="F2151" s="160"/>
      <c r="G2151" s="161" t="s">
        <v>2006</v>
      </c>
    </row>
    <row r="2152" spans="1:7" x14ac:dyDescent="0.2">
      <c r="A2152" s="144"/>
      <c r="B2152" s="144"/>
      <c r="C2152" s="144"/>
      <c r="D2152" s="195"/>
      <c r="E2152" s="162"/>
      <c r="F2152" s="160"/>
      <c r="G2152" s="163"/>
    </row>
    <row r="2153" spans="1:7" x14ac:dyDescent="0.2">
      <c r="A2153" s="143" t="s">
        <v>3275</v>
      </c>
      <c r="B2153" s="144"/>
      <c r="C2153" s="144"/>
      <c r="D2153" s="196" t="s">
        <v>263</v>
      </c>
      <c r="E2153" s="164" t="s">
        <v>262</v>
      </c>
      <c r="F2153" s="160" t="s">
        <v>3278</v>
      </c>
      <c r="G2153" s="186" t="s">
        <v>3279</v>
      </c>
    </row>
    <row r="2154" spans="1:7" ht="16.5" x14ac:dyDescent="0.2">
      <c r="A2154" s="144" t="s">
        <v>1884</v>
      </c>
      <c r="B2154" s="144"/>
      <c r="C2154" s="144"/>
      <c r="D2154" s="195"/>
      <c r="E2154" s="162"/>
      <c r="F2154" s="160"/>
      <c r="G2154" s="167"/>
    </row>
    <row r="2155" spans="1:7" x14ac:dyDescent="0.2">
      <c r="A2155" s="147"/>
      <c r="B2155" s="146"/>
      <c r="C2155" s="144"/>
      <c r="D2155" s="197"/>
      <c r="E2155" s="175"/>
      <c r="F2155" s="172"/>
      <c r="G2155" s="170">
        <f>F2155*E2155</f>
        <v>0</v>
      </c>
    </row>
    <row r="2156" spans="1:7" x14ac:dyDescent="0.2">
      <c r="A2156" s="147"/>
      <c r="B2156" s="146"/>
      <c r="C2156" s="144"/>
      <c r="D2156" s="197"/>
      <c r="E2156" s="175"/>
      <c r="F2156" s="172"/>
      <c r="G2156" s="170">
        <f>F2156*E2156</f>
        <v>0</v>
      </c>
    </row>
    <row r="2157" spans="1:7" x14ac:dyDescent="0.2">
      <c r="A2157" s="146" t="s">
        <v>1854</v>
      </c>
      <c r="B2157" s="146"/>
      <c r="C2157" s="146"/>
      <c r="D2157" s="197"/>
      <c r="E2157" s="168"/>
      <c r="F2157" s="169"/>
      <c r="G2157" s="170">
        <f>SUM(G2155:G2156)</f>
        <v>0</v>
      </c>
    </row>
    <row r="2158" spans="1:7" ht="16.5" x14ac:dyDescent="0.2">
      <c r="A2158" s="144" t="s">
        <v>1886</v>
      </c>
      <c r="B2158" s="144"/>
      <c r="C2158" s="144"/>
      <c r="D2158" s="195"/>
      <c r="E2158" s="162"/>
      <c r="F2158" s="160"/>
      <c r="G2158" s="167"/>
    </row>
    <row r="2159" spans="1:7" x14ac:dyDescent="0.2">
      <c r="A2159" s="146" t="s">
        <v>1854</v>
      </c>
      <c r="B2159" s="146"/>
      <c r="C2159" s="146"/>
      <c r="D2159" s="197"/>
      <c r="E2159" s="168"/>
      <c r="F2159" s="169"/>
      <c r="G2159" s="170"/>
    </row>
    <row r="2160" spans="1:7" ht="24.75" x14ac:dyDescent="0.2">
      <c r="A2160" s="144" t="s">
        <v>1889</v>
      </c>
      <c r="B2160" s="144"/>
      <c r="C2160" s="144"/>
      <c r="D2160" s="195"/>
      <c r="E2160" s="162"/>
      <c r="F2160" s="160"/>
      <c r="G2160" s="167"/>
    </row>
    <row r="2161" spans="1:7" ht="24.75" x14ac:dyDescent="0.2">
      <c r="A2161" s="147" t="s">
        <v>1853</v>
      </c>
      <c r="B2161" s="146"/>
      <c r="C2161" s="144" t="s">
        <v>3786</v>
      </c>
      <c r="D2161" s="197" t="s">
        <v>2006</v>
      </c>
      <c r="E2161" s="175">
        <v>1</v>
      </c>
      <c r="F2161" s="172">
        <v>3558.9689465983911</v>
      </c>
      <c r="G2161" s="170">
        <f>F2161*E2161</f>
        <v>3558.9689465983911</v>
      </c>
    </row>
    <row r="2162" spans="1:7" x14ac:dyDescent="0.2">
      <c r="A2162" s="146" t="s">
        <v>1854</v>
      </c>
      <c r="B2162" s="146"/>
      <c r="C2162" s="146"/>
      <c r="D2162" s="197"/>
      <c r="E2162" s="168"/>
      <c r="F2162" s="169"/>
      <c r="G2162" s="170">
        <f>SUM(G2161)</f>
        <v>3558.9689465983911</v>
      </c>
    </row>
    <row r="2163" spans="1:7" x14ac:dyDescent="0.2">
      <c r="A2163" s="146" t="s">
        <v>3274</v>
      </c>
      <c r="B2163" s="146"/>
      <c r="C2163" s="146"/>
      <c r="D2163" s="197"/>
      <c r="E2163" s="168"/>
      <c r="F2163" s="169"/>
      <c r="G2163" s="170">
        <f>G2162+G2159+G2157</f>
        <v>3558.9689465983911</v>
      </c>
    </row>
    <row r="2164" spans="1:7" x14ac:dyDescent="0.2">
      <c r="A2164" s="146" t="s">
        <v>3273</v>
      </c>
      <c r="B2164" s="146"/>
      <c r="C2164" s="146"/>
      <c r="D2164" s="197"/>
      <c r="E2164" s="168"/>
      <c r="F2164" s="173">
        <v>0.2303</v>
      </c>
      <c r="G2164" s="170">
        <f>F2164*G2163</f>
        <v>819.63054840160953</v>
      </c>
    </row>
    <row r="2165" spans="1:7" ht="16.5" x14ac:dyDescent="0.2">
      <c r="A2165" s="144" t="s">
        <v>3280</v>
      </c>
      <c r="B2165" s="144"/>
      <c r="C2165" s="144"/>
      <c r="D2165" s="195"/>
      <c r="E2165" s="162"/>
      <c r="F2165" s="160"/>
      <c r="G2165" s="161">
        <f>SUM(G2163:G2164)</f>
        <v>4378.5994950000004</v>
      </c>
    </row>
    <row r="2166" spans="1:7" x14ac:dyDescent="0.2">
      <c r="A2166" s="142"/>
      <c r="B2166" s="142"/>
      <c r="C2166" s="142"/>
      <c r="D2166" s="193"/>
      <c r="E2166" s="157"/>
      <c r="F2166" s="174"/>
      <c r="G2166" s="158"/>
    </row>
    <row r="2167" spans="1:7" ht="16.5" x14ac:dyDescent="0.2">
      <c r="A2167" s="145" t="s">
        <v>524</v>
      </c>
      <c r="B2167" s="145" t="s">
        <v>525</v>
      </c>
      <c r="C2167" s="143" t="s">
        <v>4088</v>
      </c>
      <c r="D2167" s="194"/>
      <c r="E2167" s="159"/>
      <c r="F2167" s="160"/>
      <c r="G2167" s="161" t="s">
        <v>3281</v>
      </c>
    </row>
    <row r="2168" spans="1:7" x14ac:dyDescent="0.2">
      <c r="A2168" s="144"/>
      <c r="B2168" s="144"/>
      <c r="C2168" s="144"/>
      <c r="D2168" s="195"/>
      <c r="E2168" s="162"/>
      <c r="F2168" s="160"/>
      <c r="G2168" s="163"/>
    </row>
    <row r="2169" spans="1:7" x14ac:dyDescent="0.2">
      <c r="A2169" s="143" t="s">
        <v>3275</v>
      </c>
      <c r="B2169" s="144"/>
      <c r="C2169" s="144"/>
      <c r="D2169" s="196" t="s">
        <v>263</v>
      </c>
      <c r="E2169" s="164" t="s">
        <v>262</v>
      </c>
      <c r="F2169" s="160" t="s">
        <v>3278</v>
      </c>
      <c r="G2169" s="186" t="s">
        <v>3279</v>
      </c>
    </row>
    <row r="2170" spans="1:7" ht="16.5" x14ac:dyDescent="0.2">
      <c r="A2170" s="144" t="s">
        <v>1884</v>
      </c>
      <c r="B2170" s="144"/>
      <c r="C2170" s="144"/>
      <c r="D2170" s="195"/>
      <c r="E2170" s="162"/>
      <c r="F2170" s="160"/>
      <c r="G2170" s="167"/>
    </row>
    <row r="2171" spans="1:7" ht="24.75" x14ac:dyDescent="0.2">
      <c r="A2171" s="147" t="s">
        <v>9</v>
      </c>
      <c r="B2171" s="146" t="s">
        <v>2867</v>
      </c>
      <c r="C2171" s="144" t="s">
        <v>2868</v>
      </c>
      <c r="D2171" s="197" t="s">
        <v>165</v>
      </c>
      <c r="E2171" s="175">
        <v>2.2000000000000002</v>
      </c>
      <c r="F2171" s="172">
        <v>3.7107000000000001</v>
      </c>
      <c r="G2171" s="170">
        <f>F2171*E2171</f>
        <v>8.1635400000000011</v>
      </c>
    </row>
    <row r="2172" spans="1:7" ht="16.5" x14ac:dyDescent="0.2">
      <c r="A2172" s="147" t="s">
        <v>9</v>
      </c>
      <c r="B2172" s="146" t="s">
        <v>2869</v>
      </c>
      <c r="C2172" s="144" t="s">
        <v>2870</v>
      </c>
      <c r="D2172" s="197" t="s">
        <v>33</v>
      </c>
      <c r="E2172" s="175">
        <v>1</v>
      </c>
      <c r="F2172" s="172">
        <v>95.895089999999996</v>
      </c>
      <c r="G2172" s="170">
        <f>F2172*E2172</f>
        <v>95.895089999999996</v>
      </c>
    </row>
    <row r="2173" spans="1:7" x14ac:dyDescent="0.2">
      <c r="A2173" s="146" t="s">
        <v>1854</v>
      </c>
      <c r="B2173" s="146"/>
      <c r="C2173" s="146"/>
      <c r="D2173" s="197"/>
      <c r="E2173" s="168"/>
      <c r="F2173" s="169"/>
      <c r="G2173" s="170">
        <f>SUM(G2171:G2172)</f>
        <v>104.05862999999999</v>
      </c>
    </row>
    <row r="2174" spans="1:7" ht="16.5" x14ac:dyDescent="0.2">
      <c r="A2174" s="144" t="s">
        <v>1886</v>
      </c>
      <c r="B2174" s="144"/>
      <c r="C2174" s="144"/>
      <c r="D2174" s="195"/>
      <c r="E2174" s="162"/>
      <c r="F2174" s="160"/>
      <c r="G2174" s="167"/>
    </row>
    <row r="2175" spans="1:7" x14ac:dyDescent="0.2">
      <c r="A2175" s="146" t="s">
        <v>1854</v>
      </c>
      <c r="B2175" s="146"/>
      <c r="C2175" s="146"/>
      <c r="D2175" s="197"/>
      <c r="E2175" s="168"/>
      <c r="F2175" s="169"/>
      <c r="G2175" s="170"/>
    </row>
    <row r="2176" spans="1:7" ht="24.75" x14ac:dyDescent="0.2">
      <c r="A2176" s="144" t="s">
        <v>1889</v>
      </c>
      <c r="B2176" s="144"/>
      <c r="C2176" s="144"/>
      <c r="D2176" s="195"/>
      <c r="E2176" s="162"/>
      <c r="F2176" s="160"/>
      <c r="G2176" s="167"/>
    </row>
    <row r="2177" spans="1:7" ht="16.5" x14ac:dyDescent="0.2">
      <c r="A2177" s="147" t="s">
        <v>9</v>
      </c>
      <c r="B2177" s="146" t="s">
        <v>1861</v>
      </c>
      <c r="C2177" s="144" t="s">
        <v>2646</v>
      </c>
      <c r="D2177" s="197" t="s">
        <v>1935</v>
      </c>
      <c r="E2177" s="175">
        <v>0.50570000000000004</v>
      </c>
      <c r="F2177" s="172">
        <v>13.040459999999999</v>
      </c>
      <c r="G2177" s="170">
        <f>F2177*E2177</f>
        <v>6.5945606220000004</v>
      </c>
    </row>
    <row r="2178" spans="1:7" x14ac:dyDescent="0.2">
      <c r="A2178" s="147" t="s">
        <v>9</v>
      </c>
      <c r="B2178" s="146" t="s">
        <v>2871</v>
      </c>
      <c r="C2178" s="144" t="s">
        <v>2872</v>
      </c>
      <c r="D2178" s="197" t="s">
        <v>1935</v>
      </c>
      <c r="E2178" s="175">
        <v>0.505</v>
      </c>
      <c r="F2178" s="172">
        <v>15.346394999999999</v>
      </c>
      <c r="G2178" s="170">
        <f>F2178*E2178</f>
        <v>7.7499294750000001</v>
      </c>
    </row>
    <row r="2179" spans="1:7" x14ac:dyDescent="0.2">
      <c r="A2179" s="146" t="s">
        <v>1854</v>
      </c>
      <c r="B2179" s="146"/>
      <c r="C2179" s="146"/>
      <c r="D2179" s="197"/>
      <c r="E2179" s="168"/>
      <c r="F2179" s="169"/>
      <c r="G2179" s="170">
        <f>SUM(G2177:G2178)</f>
        <v>14.344490097000001</v>
      </c>
    </row>
    <row r="2180" spans="1:7" x14ac:dyDescent="0.2">
      <c r="A2180" s="146" t="s">
        <v>3274</v>
      </c>
      <c r="B2180" s="146"/>
      <c r="C2180" s="146"/>
      <c r="D2180" s="197"/>
      <c r="E2180" s="168"/>
      <c r="F2180" s="169"/>
      <c r="G2180" s="170">
        <f>G2173+G2175+G2179</f>
        <v>118.403120097</v>
      </c>
    </row>
    <row r="2181" spans="1:7" x14ac:dyDescent="0.2">
      <c r="A2181" s="146" t="s">
        <v>3273</v>
      </c>
      <c r="B2181" s="146"/>
      <c r="C2181" s="146"/>
      <c r="D2181" s="197"/>
      <c r="E2181" s="168"/>
      <c r="F2181" s="173">
        <v>0.2303</v>
      </c>
      <c r="G2181" s="170">
        <f>F2181*G2180</f>
        <v>27.2682385583391</v>
      </c>
    </row>
    <row r="2182" spans="1:7" ht="16.5" x14ac:dyDescent="0.2">
      <c r="A2182" s="144" t="s">
        <v>3280</v>
      </c>
      <c r="B2182" s="144"/>
      <c r="C2182" s="144"/>
      <c r="D2182" s="195"/>
      <c r="E2182" s="162"/>
      <c r="F2182" s="160"/>
      <c r="G2182" s="161">
        <f>SUM(G2180:G2181)</f>
        <v>145.67135865533911</v>
      </c>
    </row>
    <row r="2183" spans="1:7" x14ac:dyDescent="0.2">
      <c r="A2183" s="142"/>
      <c r="B2183" s="142"/>
      <c r="C2183" s="142"/>
      <c r="D2183" s="193"/>
      <c r="E2183" s="157"/>
      <c r="F2183" s="174"/>
      <c r="G2183" s="158"/>
    </row>
    <row r="2184" spans="1:7" ht="16.5" x14ac:dyDescent="0.2">
      <c r="A2184" s="150" t="s">
        <v>526</v>
      </c>
      <c r="B2184" s="150" t="s">
        <v>527</v>
      </c>
      <c r="C2184" s="151" t="s">
        <v>4089</v>
      </c>
      <c r="D2184" s="193"/>
      <c r="E2184" s="157"/>
      <c r="F2184" s="174"/>
      <c r="G2184" s="161" t="s">
        <v>3281</v>
      </c>
    </row>
    <row r="2185" spans="1:7" x14ac:dyDescent="0.2">
      <c r="A2185" s="142"/>
      <c r="B2185" s="142"/>
      <c r="C2185" s="142"/>
      <c r="D2185" s="193"/>
      <c r="E2185" s="157"/>
      <c r="F2185" s="174"/>
      <c r="G2185" s="176"/>
    </row>
    <row r="2186" spans="1:7" x14ac:dyDescent="0.2">
      <c r="A2186" s="271" t="s">
        <v>3275</v>
      </c>
      <c r="B2186" s="142"/>
      <c r="C2186" s="142"/>
      <c r="D2186" s="199" t="s">
        <v>263</v>
      </c>
      <c r="E2186" s="177" t="s">
        <v>262</v>
      </c>
      <c r="F2186" s="160" t="s">
        <v>3278</v>
      </c>
      <c r="G2186" s="186" t="s">
        <v>3279</v>
      </c>
    </row>
    <row r="2187" spans="1:7" ht="16.5" x14ac:dyDescent="0.2">
      <c r="A2187" s="142" t="s">
        <v>1884</v>
      </c>
      <c r="B2187" s="142"/>
      <c r="C2187" s="142"/>
      <c r="D2187" s="193"/>
      <c r="E2187" s="157"/>
      <c r="F2187" s="174"/>
      <c r="G2187" s="158"/>
    </row>
    <row r="2188" spans="1:7" x14ac:dyDescent="0.2">
      <c r="A2188" s="153" t="s">
        <v>1854</v>
      </c>
      <c r="B2188" s="153"/>
      <c r="C2188" s="153"/>
      <c r="D2188" s="200"/>
      <c r="E2188" s="178"/>
      <c r="F2188" s="181"/>
      <c r="G2188" s="188"/>
    </row>
    <row r="2189" spans="1:7" ht="16.5" x14ac:dyDescent="0.2">
      <c r="A2189" s="142" t="s">
        <v>1886</v>
      </c>
      <c r="B2189" s="142"/>
      <c r="C2189" s="142"/>
      <c r="D2189" s="193"/>
      <c r="E2189" s="157"/>
      <c r="F2189" s="174"/>
      <c r="G2189" s="158"/>
    </row>
    <row r="2190" spans="1:7" x14ac:dyDescent="0.2">
      <c r="A2190" s="153" t="s">
        <v>1854</v>
      </c>
      <c r="B2190" s="153"/>
      <c r="C2190" s="153"/>
      <c r="D2190" s="200"/>
      <c r="E2190" s="178"/>
      <c r="F2190" s="181"/>
      <c r="G2190" s="188"/>
    </row>
    <row r="2191" spans="1:7" ht="24.75" x14ac:dyDescent="0.2">
      <c r="A2191" s="142" t="s">
        <v>1889</v>
      </c>
      <c r="B2191" s="142"/>
      <c r="C2191" s="142"/>
      <c r="D2191" s="193"/>
      <c r="E2191" s="157"/>
      <c r="F2191" s="174"/>
      <c r="G2191" s="158"/>
    </row>
    <row r="2192" spans="1:7" ht="24.75" x14ac:dyDescent="0.2">
      <c r="A2192" s="152">
        <v>34391</v>
      </c>
      <c r="B2192" s="153" t="s">
        <v>277</v>
      </c>
      <c r="C2192" s="142" t="s">
        <v>2039</v>
      </c>
      <c r="D2192" s="200" t="s">
        <v>33</v>
      </c>
      <c r="E2192" s="179">
        <v>1</v>
      </c>
      <c r="F2192" s="180">
        <v>349.59211499999998</v>
      </c>
      <c r="G2192" s="170">
        <f>F2192*E2192</f>
        <v>349.59211499999998</v>
      </c>
    </row>
    <row r="2193" spans="1:7" ht="24.75" x14ac:dyDescent="0.2">
      <c r="A2193" s="153" t="s">
        <v>2040</v>
      </c>
      <c r="B2193" s="153" t="s">
        <v>9</v>
      </c>
      <c r="C2193" s="142" t="s">
        <v>2041</v>
      </c>
      <c r="D2193" s="200" t="s">
        <v>165</v>
      </c>
      <c r="E2193" s="179">
        <v>2.2000000000000002</v>
      </c>
      <c r="F2193" s="180">
        <v>3.7107000000000001</v>
      </c>
      <c r="G2193" s="170">
        <f t="shared" ref="G2193:G2194" si="41">F2193*E2193</f>
        <v>8.1635400000000011</v>
      </c>
    </row>
    <row r="2194" spans="1:7" ht="16.5" x14ac:dyDescent="0.2">
      <c r="A2194" s="153" t="s">
        <v>2042</v>
      </c>
      <c r="B2194" s="153" t="s">
        <v>9</v>
      </c>
      <c r="C2194" s="142" t="s">
        <v>2043</v>
      </c>
      <c r="D2194" s="200" t="s">
        <v>165</v>
      </c>
      <c r="E2194" s="179">
        <v>3.6900300000000001</v>
      </c>
      <c r="F2194" s="180">
        <v>15.735134999999998</v>
      </c>
      <c r="G2194" s="170">
        <f t="shared" si="41"/>
        <v>58.063120204049994</v>
      </c>
    </row>
    <row r="2195" spans="1:7" x14ac:dyDescent="0.2">
      <c r="A2195" s="153" t="s">
        <v>1854</v>
      </c>
      <c r="B2195" s="153"/>
      <c r="C2195" s="153"/>
      <c r="D2195" s="200"/>
      <c r="E2195" s="178"/>
      <c r="F2195" s="181"/>
      <c r="G2195" s="170">
        <f>SUM(G2192:G2194)</f>
        <v>415.81877520404998</v>
      </c>
    </row>
    <row r="2196" spans="1:7" x14ac:dyDescent="0.2">
      <c r="A2196" s="153" t="s">
        <v>3274</v>
      </c>
      <c r="B2196" s="153"/>
      <c r="C2196" s="153"/>
      <c r="D2196" s="200"/>
      <c r="E2196" s="178"/>
      <c r="F2196" s="181"/>
      <c r="G2196" s="170">
        <f>G2195+G2190+G2188</f>
        <v>415.81877520404998</v>
      </c>
    </row>
    <row r="2197" spans="1:7" x14ac:dyDescent="0.2">
      <c r="A2197" s="153" t="s">
        <v>3273</v>
      </c>
      <c r="B2197" s="153"/>
      <c r="C2197" s="153"/>
      <c r="D2197" s="200"/>
      <c r="E2197" s="178"/>
      <c r="F2197" s="182">
        <v>0.2303</v>
      </c>
      <c r="G2197" s="170">
        <f>F2197*G2196</f>
        <v>95.763063929492716</v>
      </c>
    </row>
    <row r="2198" spans="1:7" ht="16.5" x14ac:dyDescent="0.2">
      <c r="A2198" s="142" t="s">
        <v>3280</v>
      </c>
      <c r="B2198" s="142"/>
      <c r="C2198" s="142"/>
      <c r="D2198" s="193"/>
      <c r="E2198" s="157"/>
      <c r="F2198" s="174"/>
      <c r="G2198" s="161">
        <f>SUM(G2196:G2197)</f>
        <v>511.5818391335427</v>
      </c>
    </row>
    <row r="2199" spans="1:7" x14ac:dyDescent="0.2">
      <c r="A2199" s="142"/>
      <c r="B2199" s="142"/>
      <c r="C2199" s="142"/>
      <c r="D2199" s="193"/>
      <c r="E2199" s="157"/>
      <c r="F2199" s="174"/>
      <c r="G2199" s="158"/>
    </row>
    <row r="2200" spans="1:7" ht="57.75" x14ac:dyDescent="0.2">
      <c r="A2200" s="150" t="s">
        <v>529</v>
      </c>
      <c r="B2200" s="150" t="s">
        <v>530</v>
      </c>
      <c r="C2200" s="151" t="s">
        <v>4090</v>
      </c>
      <c r="D2200" s="193"/>
      <c r="E2200" s="157"/>
      <c r="F2200" s="174"/>
      <c r="G2200" s="161" t="s">
        <v>0</v>
      </c>
    </row>
    <row r="2201" spans="1:7" x14ac:dyDescent="0.2">
      <c r="A2201" s="142"/>
      <c r="B2201" s="142"/>
      <c r="C2201" s="142"/>
      <c r="D2201" s="193"/>
      <c r="E2201" s="157"/>
      <c r="F2201" s="174"/>
      <c r="G2201" s="176"/>
    </row>
    <row r="2202" spans="1:7" x14ac:dyDescent="0.2">
      <c r="A2202" s="271" t="s">
        <v>3275</v>
      </c>
      <c r="B2202" s="142"/>
      <c r="C2202" s="142"/>
      <c r="D2202" s="199" t="s">
        <v>263</v>
      </c>
      <c r="E2202" s="177" t="s">
        <v>262</v>
      </c>
      <c r="F2202" s="160" t="s">
        <v>3278</v>
      </c>
      <c r="G2202" s="186" t="s">
        <v>3279</v>
      </c>
    </row>
    <row r="2203" spans="1:7" ht="16.5" x14ac:dyDescent="0.2">
      <c r="A2203" s="142" t="s">
        <v>1884</v>
      </c>
      <c r="B2203" s="142"/>
      <c r="C2203" s="142"/>
      <c r="D2203" s="193"/>
      <c r="E2203" s="157"/>
      <c r="F2203" s="174"/>
      <c r="G2203" s="158"/>
    </row>
    <row r="2204" spans="1:7" x14ac:dyDescent="0.2">
      <c r="A2204" s="153" t="s">
        <v>1854</v>
      </c>
      <c r="B2204" s="153"/>
      <c r="C2204" s="153"/>
      <c r="D2204" s="200"/>
      <c r="E2204" s="178"/>
      <c r="F2204" s="181"/>
      <c r="G2204" s="158"/>
    </row>
    <row r="2205" spans="1:7" ht="16.5" x14ac:dyDescent="0.2">
      <c r="A2205" s="142" t="s">
        <v>1886</v>
      </c>
      <c r="B2205" s="142"/>
      <c r="C2205" s="142"/>
      <c r="D2205" s="193"/>
      <c r="E2205" s="157"/>
      <c r="F2205" s="174"/>
      <c r="G2205" s="158"/>
    </row>
    <row r="2206" spans="1:7" x14ac:dyDescent="0.2">
      <c r="A2206" s="153" t="s">
        <v>1854</v>
      </c>
      <c r="B2206" s="153"/>
      <c r="C2206" s="153"/>
      <c r="D2206" s="200"/>
      <c r="E2206" s="178"/>
      <c r="F2206" s="181"/>
      <c r="G2206" s="158"/>
    </row>
    <row r="2207" spans="1:7" ht="24.75" x14ac:dyDescent="0.2">
      <c r="A2207" s="142" t="s">
        <v>1889</v>
      </c>
      <c r="B2207" s="142"/>
      <c r="C2207" s="142"/>
      <c r="D2207" s="193"/>
      <c r="E2207" s="157"/>
      <c r="F2207" s="174"/>
      <c r="G2207" s="158"/>
    </row>
    <row r="2208" spans="1:7" ht="41.25" x14ac:dyDescent="0.2">
      <c r="A2208" s="153" t="s">
        <v>1853</v>
      </c>
      <c r="B2208" s="142"/>
      <c r="C2208" s="153" t="s">
        <v>2044</v>
      </c>
      <c r="D2208" s="200" t="s">
        <v>263</v>
      </c>
      <c r="E2208" s="179">
        <v>1</v>
      </c>
      <c r="F2208" s="180">
        <v>2080.1830799999998</v>
      </c>
      <c r="G2208" s="170">
        <f>F2208*E2208</f>
        <v>2080.1830799999998</v>
      </c>
    </row>
    <row r="2209" spans="1:7" x14ac:dyDescent="0.2">
      <c r="A2209" s="153" t="s">
        <v>1853</v>
      </c>
      <c r="B2209" s="142"/>
      <c r="C2209" s="153" t="s">
        <v>2045</v>
      </c>
      <c r="D2209" s="200" t="s">
        <v>263</v>
      </c>
      <c r="E2209" s="179">
        <v>1</v>
      </c>
      <c r="F2209" s="180">
        <v>156.46785</v>
      </c>
      <c r="G2209" s="170">
        <f>F2209*E2209</f>
        <v>156.46785</v>
      </c>
    </row>
    <row r="2210" spans="1:7" x14ac:dyDescent="0.2">
      <c r="A2210" s="153" t="s">
        <v>1853</v>
      </c>
      <c r="B2210" s="142"/>
      <c r="C2210" s="153" t="s">
        <v>2046</v>
      </c>
      <c r="D2210" s="200" t="s">
        <v>263</v>
      </c>
      <c r="E2210" s="179">
        <v>1</v>
      </c>
      <c r="F2210" s="174">
        <v>238.10324999999997</v>
      </c>
      <c r="G2210" s="158">
        <f>F2210*E2210</f>
        <v>238.10324999999997</v>
      </c>
    </row>
    <row r="2211" spans="1:7" x14ac:dyDescent="0.2">
      <c r="A2211" s="153" t="s">
        <v>1854</v>
      </c>
      <c r="B2211" s="153"/>
      <c r="C2211" s="153"/>
      <c r="D2211" s="200"/>
      <c r="E2211" s="178"/>
      <c r="F2211" s="181"/>
      <c r="G2211" s="158">
        <f>SUM(G2208:G2210)</f>
        <v>2474.7541799999999</v>
      </c>
    </row>
    <row r="2212" spans="1:7" x14ac:dyDescent="0.2">
      <c r="A2212" s="153" t="s">
        <v>3274</v>
      </c>
      <c r="B2212" s="153"/>
      <c r="C2212" s="153"/>
      <c r="D2212" s="200"/>
      <c r="E2212" s="178"/>
      <c r="F2212" s="181"/>
      <c r="G2212" s="170">
        <f>G2211+G2206+G2204</f>
        <v>2474.7541799999999</v>
      </c>
    </row>
    <row r="2213" spans="1:7" x14ac:dyDescent="0.2">
      <c r="A2213" s="153" t="s">
        <v>3273</v>
      </c>
      <c r="B2213" s="153"/>
      <c r="C2213" s="153"/>
      <c r="D2213" s="200"/>
      <c r="E2213" s="178"/>
      <c r="F2213" s="182">
        <v>0.2303</v>
      </c>
      <c r="G2213" s="170">
        <f>F2213*G2212</f>
        <v>569.935887654</v>
      </c>
    </row>
    <row r="2214" spans="1:7" ht="16.5" x14ac:dyDescent="0.2">
      <c r="A2214" s="142" t="s">
        <v>3280</v>
      </c>
      <c r="B2214" s="142"/>
      <c r="C2214" s="142"/>
      <c r="D2214" s="193"/>
      <c r="E2214" s="157"/>
      <c r="F2214" s="174"/>
      <c r="G2214" s="158">
        <f>SUM(G2212:G2213)</f>
        <v>3044.6900676539999</v>
      </c>
    </row>
    <row r="2215" spans="1:7" x14ac:dyDescent="0.2">
      <c r="A2215" s="142"/>
      <c r="B2215" s="142"/>
      <c r="C2215" s="142"/>
      <c r="D2215" s="193"/>
      <c r="E2215" s="157"/>
      <c r="F2215" s="174"/>
      <c r="G2215" s="158"/>
    </row>
    <row r="2216" spans="1:7" ht="33" x14ac:dyDescent="0.2">
      <c r="A2216" s="150" t="s">
        <v>531</v>
      </c>
      <c r="B2216" s="150" t="s">
        <v>532</v>
      </c>
      <c r="C2216" s="151" t="s">
        <v>4091</v>
      </c>
      <c r="D2216" s="193"/>
      <c r="E2216" s="157"/>
      <c r="F2216" s="174"/>
      <c r="G2216" s="161" t="s">
        <v>3281</v>
      </c>
    </row>
    <row r="2217" spans="1:7" x14ac:dyDescent="0.2">
      <c r="A2217" s="142"/>
      <c r="B2217" s="142"/>
      <c r="C2217" s="142"/>
      <c r="D2217" s="193"/>
      <c r="E2217" s="157"/>
      <c r="F2217" s="174"/>
      <c r="G2217" s="176"/>
    </row>
    <row r="2218" spans="1:7" x14ac:dyDescent="0.2">
      <c r="A2218" s="271" t="s">
        <v>3275</v>
      </c>
      <c r="B2218" s="142"/>
      <c r="C2218" s="142"/>
      <c r="D2218" s="199" t="s">
        <v>263</v>
      </c>
      <c r="E2218" s="177" t="s">
        <v>262</v>
      </c>
      <c r="F2218" s="160" t="s">
        <v>3278</v>
      </c>
      <c r="G2218" s="186" t="s">
        <v>3279</v>
      </c>
    </row>
    <row r="2219" spans="1:7" ht="16.5" x14ac:dyDescent="0.2">
      <c r="A2219" s="142" t="s">
        <v>1884</v>
      </c>
      <c r="B2219" s="142"/>
      <c r="C2219" s="142"/>
      <c r="D2219" s="193"/>
      <c r="E2219" s="157"/>
      <c r="F2219" s="174"/>
      <c r="G2219" s="158"/>
    </row>
    <row r="2220" spans="1:7" x14ac:dyDescent="0.2">
      <c r="A2220" s="152">
        <v>34360</v>
      </c>
      <c r="B2220" s="153" t="s">
        <v>277</v>
      </c>
      <c r="C2220" s="142" t="s">
        <v>2009</v>
      </c>
      <c r="D2220" s="200" t="s">
        <v>30</v>
      </c>
      <c r="E2220" s="179">
        <v>0.94994000000000001</v>
      </c>
      <c r="F2220" s="180">
        <v>31.549785</v>
      </c>
      <c r="G2220" s="170">
        <f>F2220*E2220</f>
        <v>29.970402762900001</v>
      </c>
    </row>
    <row r="2221" spans="1:7" x14ac:dyDescent="0.2">
      <c r="A2221" s="153" t="s">
        <v>1854</v>
      </c>
      <c r="B2221" s="153"/>
      <c r="C2221" s="153"/>
      <c r="D2221" s="200"/>
      <c r="E2221" s="178"/>
      <c r="F2221" s="181"/>
      <c r="G2221" s="170">
        <f>SUM(G2220)</f>
        <v>29.970402762900001</v>
      </c>
    </row>
    <row r="2222" spans="1:7" ht="16.5" x14ac:dyDescent="0.2">
      <c r="A2222" s="142" t="s">
        <v>1886</v>
      </c>
      <c r="B2222" s="142"/>
      <c r="C2222" s="142"/>
      <c r="D2222" s="193"/>
      <c r="E2222" s="157"/>
      <c r="F2222" s="174"/>
      <c r="G2222" s="158"/>
    </row>
    <row r="2223" spans="1:7" x14ac:dyDescent="0.2">
      <c r="A2223" s="147" t="s">
        <v>9</v>
      </c>
      <c r="B2223" s="146" t="s">
        <v>1860</v>
      </c>
      <c r="C2223" s="142" t="s">
        <v>1980</v>
      </c>
      <c r="D2223" s="200" t="s">
        <v>1935</v>
      </c>
      <c r="E2223" s="179">
        <v>0.5</v>
      </c>
      <c r="F2223" s="180">
        <v>18.261945000000001</v>
      </c>
      <c r="G2223" s="170">
        <f>F2223*E2223</f>
        <v>9.1309725000000004</v>
      </c>
    </row>
    <row r="2224" spans="1:7" x14ac:dyDescent="0.2">
      <c r="A2224" s="147" t="s">
        <v>9</v>
      </c>
      <c r="B2224" s="146" t="s">
        <v>1861</v>
      </c>
      <c r="C2224" s="142" t="s">
        <v>1977</v>
      </c>
      <c r="D2224" s="200" t="s">
        <v>1935</v>
      </c>
      <c r="E2224" s="179">
        <v>0.5</v>
      </c>
      <c r="F2224" s="180">
        <v>13.040459999999999</v>
      </c>
      <c r="G2224" s="170">
        <f>F2224*E2224</f>
        <v>6.5202299999999997</v>
      </c>
    </row>
    <row r="2225" spans="1:7" x14ac:dyDescent="0.2">
      <c r="A2225" s="153" t="s">
        <v>1854</v>
      </c>
      <c r="B2225" s="153"/>
      <c r="C2225" s="153"/>
      <c r="D2225" s="200"/>
      <c r="E2225" s="178"/>
      <c r="F2225" s="181"/>
      <c r="G2225" s="170">
        <f>SUM(G2223:G2224)</f>
        <v>15.6512025</v>
      </c>
    </row>
    <row r="2226" spans="1:7" ht="24.75" x14ac:dyDescent="0.2">
      <c r="A2226" s="142" t="s">
        <v>1889</v>
      </c>
      <c r="B2226" s="142"/>
      <c r="C2226" s="142"/>
      <c r="D2226" s="193"/>
      <c r="E2226" s="157"/>
      <c r="F2226" s="174"/>
      <c r="G2226" s="158"/>
    </row>
    <row r="2227" spans="1:7" ht="33" x14ac:dyDescent="0.2">
      <c r="A2227" s="153" t="s">
        <v>2010</v>
      </c>
      <c r="B2227" s="153" t="s">
        <v>9</v>
      </c>
      <c r="C2227" s="142" t="s">
        <v>2011</v>
      </c>
      <c r="D2227" s="200" t="s">
        <v>33</v>
      </c>
      <c r="E2227" s="179">
        <v>1</v>
      </c>
      <c r="F2227" s="180">
        <v>147.70353</v>
      </c>
      <c r="G2227" s="170">
        <f>F2227*E2227</f>
        <v>147.70353</v>
      </c>
    </row>
    <row r="2228" spans="1:7" x14ac:dyDescent="0.2">
      <c r="A2228" s="153" t="s">
        <v>1854</v>
      </c>
      <c r="B2228" s="153"/>
      <c r="C2228" s="153"/>
      <c r="D2228" s="200"/>
      <c r="E2228" s="178"/>
      <c r="F2228" s="181"/>
      <c r="G2228" s="170">
        <f>SUM(G2227)</f>
        <v>147.70353</v>
      </c>
    </row>
    <row r="2229" spans="1:7" x14ac:dyDescent="0.2">
      <c r="A2229" s="153" t="s">
        <v>3274</v>
      </c>
      <c r="B2229" s="153"/>
      <c r="C2229" s="153"/>
      <c r="D2229" s="200"/>
      <c r="E2229" s="178"/>
      <c r="F2229" s="181"/>
      <c r="G2229" s="170">
        <f>G2221+G2225+G2228</f>
        <v>193.32513526290001</v>
      </c>
    </row>
    <row r="2230" spans="1:7" x14ac:dyDescent="0.2">
      <c r="A2230" s="153" t="s">
        <v>3273</v>
      </c>
      <c r="B2230" s="153"/>
      <c r="C2230" s="153"/>
      <c r="D2230" s="200"/>
      <c r="E2230" s="178"/>
      <c r="F2230" s="182">
        <v>0.2303</v>
      </c>
      <c r="G2230" s="170">
        <f>F2230*G2229</f>
        <v>44.522778651045876</v>
      </c>
    </row>
    <row r="2231" spans="1:7" ht="16.5" x14ac:dyDescent="0.2">
      <c r="A2231" s="142" t="s">
        <v>3280</v>
      </c>
      <c r="B2231" s="142"/>
      <c r="C2231" s="142"/>
      <c r="D2231" s="193"/>
      <c r="E2231" s="157"/>
      <c r="F2231" s="174"/>
      <c r="G2231" s="161">
        <f>SUM(G2229:G2230)</f>
        <v>237.84791391394589</v>
      </c>
    </row>
    <row r="2232" spans="1:7" x14ac:dyDescent="0.2">
      <c r="A2232" s="142"/>
      <c r="B2232" s="142"/>
      <c r="C2232" s="142"/>
      <c r="D2232" s="193"/>
      <c r="E2232" s="157"/>
      <c r="F2232" s="174"/>
      <c r="G2232" s="158"/>
    </row>
    <row r="2233" spans="1:7" ht="24.75" x14ac:dyDescent="0.2">
      <c r="A2233" s="150" t="s">
        <v>535</v>
      </c>
      <c r="B2233" s="150" t="s">
        <v>536</v>
      </c>
      <c r="C2233" s="143" t="s">
        <v>4092</v>
      </c>
      <c r="D2233" s="194"/>
      <c r="E2233" s="159"/>
      <c r="F2233" s="160"/>
      <c r="G2233" s="161" t="s">
        <v>3281</v>
      </c>
    </row>
    <row r="2234" spans="1:7" x14ac:dyDescent="0.2">
      <c r="A2234" s="144"/>
      <c r="B2234" s="144"/>
      <c r="C2234" s="144"/>
      <c r="D2234" s="195"/>
      <c r="E2234" s="162"/>
      <c r="F2234" s="160"/>
      <c r="G2234" s="163"/>
    </row>
    <row r="2235" spans="1:7" x14ac:dyDescent="0.2">
      <c r="A2235" s="143" t="s">
        <v>3275</v>
      </c>
      <c r="B2235" s="144"/>
      <c r="C2235" s="144"/>
      <c r="D2235" s="196" t="s">
        <v>263</v>
      </c>
      <c r="E2235" s="164" t="s">
        <v>262</v>
      </c>
      <c r="F2235" s="160" t="s">
        <v>3278</v>
      </c>
      <c r="G2235" s="186" t="s">
        <v>3279</v>
      </c>
    </row>
    <row r="2236" spans="1:7" ht="16.5" x14ac:dyDescent="0.2">
      <c r="A2236" s="144" t="s">
        <v>1884</v>
      </c>
      <c r="B2236" s="144"/>
      <c r="C2236" s="144"/>
      <c r="D2236" s="195"/>
      <c r="E2236" s="162"/>
      <c r="F2236" s="160"/>
      <c r="G2236" s="167"/>
    </row>
    <row r="2237" spans="1:7" x14ac:dyDescent="0.2">
      <c r="A2237" s="147" t="s">
        <v>168</v>
      </c>
      <c r="B2237" s="148" t="s">
        <v>2873</v>
      </c>
      <c r="C2237" s="149" t="s">
        <v>2874</v>
      </c>
      <c r="D2237" s="198" t="s">
        <v>33</v>
      </c>
      <c r="E2237" s="171">
        <v>1</v>
      </c>
      <c r="F2237" s="172">
        <v>240.77760000000001</v>
      </c>
      <c r="G2237" s="170">
        <f>F2237*E2237</f>
        <v>240.77760000000001</v>
      </c>
    </row>
    <row r="2238" spans="1:7" x14ac:dyDescent="0.2">
      <c r="A2238" s="147" t="s">
        <v>168</v>
      </c>
      <c r="B2238" s="148" t="s">
        <v>2875</v>
      </c>
      <c r="C2238" s="149" t="s">
        <v>2876</v>
      </c>
      <c r="D2238" s="198" t="s">
        <v>0</v>
      </c>
      <c r="E2238" s="171">
        <v>4</v>
      </c>
      <c r="F2238" s="172">
        <v>3.75</v>
      </c>
      <c r="G2238" s="170">
        <f>F2238*E2238</f>
        <v>15</v>
      </c>
    </row>
    <row r="2239" spans="1:7" x14ac:dyDescent="0.2">
      <c r="A2239" s="146" t="s">
        <v>1854</v>
      </c>
      <c r="B2239" s="146"/>
      <c r="C2239" s="146"/>
      <c r="D2239" s="197"/>
      <c r="E2239" s="168"/>
      <c r="F2239" s="169"/>
      <c r="G2239" s="170">
        <f>SUM(G2237:G2238)</f>
        <v>255.77760000000001</v>
      </c>
    </row>
    <row r="2240" spans="1:7" ht="16.5" x14ac:dyDescent="0.2">
      <c r="A2240" s="144" t="s">
        <v>1886</v>
      </c>
      <c r="B2240" s="144"/>
      <c r="C2240" s="144"/>
      <c r="D2240" s="195"/>
      <c r="E2240" s="162"/>
      <c r="F2240" s="160"/>
      <c r="G2240" s="167"/>
    </row>
    <row r="2241" spans="1:7" x14ac:dyDescent="0.2">
      <c r="A2241" s="147" t="s">
        <v>9</v>
      </c>
      <c r="B2241" s="146" t="s">
        <v>1860</v>
      </c>
      <c r="C2241" s="142" t="s">
        <v>1980</v>
      </c>
      <c r="D2241" s="200" t="s">
        <v>1935</v>
      </c>
      <c r="E2241" s="179">
        <v>0.1</v>
      </c>
      <c r="F2241" s="180">
        <v>18.261945000000001</v>
      </c>
      <c r="G2241" s="170">
        <f>F2241*E2241</f>
        <v>1.8261945000000002</v>
      </c>
    </row>
    <row r="2242" spans="1:7" x14ac:dyDescent="0.2">
      <c r="A2242" s="147" t="s">
        <v>9</v>
      </c>
      <c r="B2242" s="146" t="s">
        <v>1861</v>
      </c>
      <c r="C2242" s="142" t="s">
        <v>1977</v>
      </c>
      <c r="D2242" s="198" t="s">
        <v>1935</v>
      </c>
      <c r="E2242" s="171">
        <v>0.5</v>
      </c>
      <c r="F2242" s="180">
        <v>13.040459999999999</v>
      </c>
      <c r="G2242" s="170">
        <f>F2242*E2242</f>
        <v>6.5202299999999997</v>
      </c>
    </row>
    <row r="2243" spans="1:7" x14ac:dyDescent="0.2">
      <c r="A2243" s="146" t="s">
        <v>1854</v>
      </c>
      <c r="B2243" s="146"/>
      <c r="C2243" s="146"/>
      <c r="D2243" s="197"/>
      <c r="E2243" s="168"/>
      <c r="F2243" s="169"/>
      <c r="G2243" s="170">
        <f>SUM(G2241:G2242)</f>
        <v>8.3464244999999995</v>
      </c>
    </row>
    <row r="2244" spans="1:7" ht="24.75" x14ac:dyDescent="0.2">
      <c r="A2244" s="144" t="s">
        <v>1889</v>
      </c>
      <c r="B2244" s="144"/>
      <c r="C2244" s="144"/>
      <c r="D2244" s="195"/>
      <c r="E2244" s="162"/>
      <c r="F2244" s="160"/>
      <c r="G2244" s="167"/>
    </row>
    <row r="2245" spans="1:7" x14ac:dyDescent="0.2">
      <c r="A2245" s="146" t="s">
        <v>1854</v>
      </c>
      <c r="B2245" s="146"/>
      <c r="C2245" s="146"/>
      <c r="D2245" s="197"/>
      <c r="E2245" s="168"/>
      <c r="F2245" s="169"/>
      <c r="G2245" s="170">
        <v>0</v>
      </c>
    </row>
    <row r="2246" spans="1:7" x14ac:dyDescent="0.2">
      <c r="A2246" s="146" t="s">
        <v>3274</v>
      </c>
      <c r="B2246" s="146"/>
      <c r="C2246" s="146"/>
      <c r="D2246" s="197"/>
      <c r="E2246" s="168"/>
      <c r="F2246" s="169"/>
      <c r="G2246" s="170">
        <f>G2245+G2243+G2239</f>
        <v>264.12402450000002</v>
      </c>
    </row>
    <row r="2247" spans="1:7" x14ac:dyDescent="0.2">
      <c r="A2247" s="146" t="s">
        <v>3273</v>
      </c>
      <c r="B2247" s="146"/>
      <c r="C2247" s="146"/>
      <c r="D2247" s="197"/>
      <c r="E2247" s="168"/>
      <c r="F2247" s="173">
        <v>0.2303</v>
      </c>
      <c r="G2247" s="170">
        <f>F2247*G2246</f>
        <v>60.827762842350005</v>
      </c>
    </row>
    <row r="2248" spans="1:7" ht="16.5" x14ac:dyDescent="0.2">
      <c r="A2248" s="144" t="s">
        <v>3280</v>
      </c>
      <c r="B2248" s="144"/>
      <c r="C2248" s="144"/>
      <c r="D2248" s="195"/>
      <c r="E2248" s="162"/>
      <c r="F2248" s="160"/>
      <c r="G2248" s="161">
        <f>SUM(G2246:G2247)</f>
        <v>324.95178734235003</v>
      </c>
    </row>
    <row r="2249" spans="1:7" x14ac:dyDescent="0.2">
      <c r="A2249" s="142"/>
      <c r="B2249" s="142"/>
      <c r="C2249" s="142"/>
      <c r="D2249" s="193"/>
      <c r="E2249" s="157"/>
      <c r="F2249" s="174"/>
      <c r="G2249" s="158"/>
    </row>
    <row r="2250" spans="1:7" ht="24.75" x14ac:dyDescent="0.2">
      <c r="A2250" s="145" t="s">
        <v>537</v>
      </c>
      <c r="B2250" s="145" t="s">
        <v>538</v>
      </c>
      <c r="C2250" s="143" t="s">
        <v>4093</v>
      </c>
      <c r="D2250" s="194"/>
      <c r="E2250" s="159"/>
      <c r="F2250" s="160"/>
      <c r="G2250" s="161" t="s">
        <v>3281</v>
      </c>
    </row>
    <row r="2251" spans="1:7" x14ac:dyDescent="0.2">
      <c r="A2251" s="144"/>
      <c r="B2251" s="144"/>
      <c r="C2251" s="144"/>
      <c r="D2251" s="195"/>
      <c r="E2251" s="162"/>
      <c r="F2251" s="160"/>
      <c r="G2251" s="163"/>
    </row>
    <row r="2252" spans="1:7" x14ac:dyDescent="0.2">
      <c r="A2252" s="143" t="s">
        <v>3275</v>
      </c>
      <c r="B2252" s="144"/>
      <c r="C2252" s="144"/>
      <c r="D2252" s="196" t="s">
        <v>263</v>
      </c>
      <c r="E2252" s="164" t="s">
        <v>262</v>
      </c>
      <c r="F2252" s="160" t="s">
        <v>3278</v>
      </c>
      <c r="G2252" s="186" t="s">
        <v>3279</v>
      </c>
    </row>
    <row r="2253" spans="1:7" ht="16.5" x14ac:dyDescent="0.2">
      <c r="A2253" s="144" t="s">
        <v>1884</v>
      </c>
      <c r="B2253" s="144"/>
      <c r="C2253" s="144"/>
      <c r="D2253" s="195"/>
      <c r="E2253" s="162"/>
      <c r="F2253" s="160"/>
      <c r="G2253" s="167"/>
    </row>
    <row r="2254" spans="1:7" ht="16.5" x14ac:dyDescent="0.2">
      <c r="A2254" s="147" t="s">
        <v>9</v>
      </c>
      <c r="B2254" s="146" t="s">
        <v>2877</v>
      </c>
      <c r="C2254" s="144" t="s">
        <v>2878</v>
      </c>
      <c r="D2254" s="197" t="s">
        <v>33</v>
      </c>
      <c r="E2254" s="175">
        <v>1</v>
      </c>
      <c r="F2254" s="172">
        <v>29.5505</v>
      </c>
      <c r="G2254" s="170">
        <f>F2254*E2254</f>
        <v>29.5505</v>
      </c>
    </row>
    <row r="2255" spans="1:7" x14ac:dyDescent="0.2">
      <c r="A2255" s="146" t="s">
        <v>1854</v>
      </c>
      <c r="B2255" s="146"/>
      <c r="C2255" s="146"/>
      <c r="D2255" s="197"/>
      <c r="E2255" s="168"/>
      <c r="F2255" s="169"/>
      <c r="G2255" s="170">
        <f>SUM(G2254)</f>
        <v>29.5505</v>
      </c>
    </row>
    <row r="2256" spans="1:7" ht="16.5" x14ac:dyDescent="0.2">
      <c r="A2256" s="144" t="s">
        <v>1886</v>
      </c>
      <c r="B2256" s="144"/>
      <c r="C2256" s="144"/>
      <c r="D2256" s="195"/>
      <c r="E2256" s="162"/>
      <c r="F2256" s="160"/>
      <c r="G2256" s="167"/>
    </row>
    <row r="2257" spans="1:7" x14ac:dyDescent="0.2">
      <c r="A2257" s="146" t="s">
        <v>1854</v>
      </c>
      <c r="B2257" s="146"/>
      <c r="C2257" s="146"/>
      <c r="D2257" s="197"/>
      <c r="E2257" s="168"/>
      <c r="F2257" s="169"/>
      <c r="G2257" s="170"/>
    </row>
    <row r="2258" spans="1:7" ht="24.75" x14ac:dyDescent="0.2">
      <c r="A2258" s="144" t="s">
        <v>1889</v>
      </c>
      <c r="B2258" s="144"/>
      <c r="C2258" s="144"/>
      <c r="D2258" s="195"/>
      <c r="E2258" s="162"/>
      <c r="F2258" s="160"/>
      <c r="G2258" s="167"/>
    </row>
    <row r="2259" spans="1:7" x14ac:dyDescent="0.2">
      <c r="A2259" s="146" t="s">
        <v>1854</v>
      </c>
      <c r="B2259" s="146"/>
      <c r="C2259" s="146"/>
      <c r="D2259" s="197"/>
      <c r="E2259" s="168"/>
      <c r="F2259" s="169"/>
      <c r="G2259" s="170"/>
    </row>
    <row r="2260" spans="1:7" x14ac:dyDescent="0.2">
      <c r="A2260" s="146" t="s">
        <v>3274</v>
      </c>
      <c r="B2260" s="146"/>
      <c r="C2260" s="146"/>
      <c r="D2260" s="197"/>
      <c r="E2260" s="168"/>
      <c r="F2260" s="169"/>
      <c r="G2260" s="170">
        <f>G2259+G2257+G2255</f>
        <v>29.5505</v>
      </c>
    </row>
    <row r="2261" spans="1:7" x14ac:dyDescent="0.2">
      <c r="A2261" s="146" t="s">
        <v>3273</v>
      </c>
      <c r="B2261" s="146"/>
      <c r="C2261" s="146"/>
      <c r="D2261" s="197"/>
      <c r="E2261" s="168"/>
      <c r="F2261" s="173">
        <v>0.2303</v>
      </c>
      <c r="G2261" s="170">
        <f>F2261*G2260</f>
        <v>6.8054801500000002</v>
      </c>
    </row>
    <row r="2262" spans="1:7" ht="16.5" x14ac:dyDescent="0.2">
      <c r="A2262" s="144" t="s">
        <v>3280</v>
      </c>
      <c r="B2262" s="144"/>
      <c r="C2262" s="144"/>
      <c r="D2262" s="195"/>
      <c r="E2262" s="162"/>
      <c r="F2262" s="160"/>
      <c r="G2262" s="161">
        <f>SUM(G2260:G2261)</f>
        <v>36.355980150000001</v>
      </c>
    </row>
    <row r="2263" spans="1:7" x14ac:dyDescent="0.2">
      <c r="A2263" s="144"/>
      <c r="B2263" s="144"/>
      <c r="C2263" s="144"/>
      <c r="D2263" s="195"/>
      <c r="E2263" s="162"/>
      <c r="F2263" s="160"/>
      <c r="G2263" s="167"/>
    </row>
    <row r="2264" spans="1:7" ht="24.75" x14ac:dyDescent="0.2">
      <c r="A2264" s="145" t="s">
        <v>539</v>
      </c>
      <c r="B2264" s="145" t="s">
        <v>540</v>
      </c>
      <c r="C2264" s="143" t="s">
        <v>4094</v>
      </c>
      <c r="D2264" s="194"/>
      <c r="E2264" s="159"/>
      <c r="F2264" s="160"/>
      <c r="G2264" s="161" t="s">
        <v>3281</v>
      </c>
    </row>
    <row r="2265" spans="1:7" x14ac:dyDescent="0.2">
      <c r="A2265" s="144"/>
      <c r="B2265" s="144"/>
      <c r="C2265" s="144"/>
      <c r="D2265" s="195"/>
      <c r="E2265" s="162"/>
      <c r="F2265" s="160"/>
      <c r="G2265" s="163"/>
    </row>
    <row r="2266" spans="1:7" x14ac:dyDescent="0.2">
      <c r="A2266" s="143" t="s">
        <v>3275</v>
      </c>
      <c r="B2266" s="144"/>
      <c r="C2266" s="144"/>
      <c r="D2266" s="196" t="s">
        <v>263</v>
      </c>
      <c r="E2266" s="164" t="s">
        <v>262</v>
      </c>
      <c r="F2266" s="160" t="s">
        <v>3278</v>
      </c>
      <c r="G2266" s="186" t="s">
        <v>3279</v>
      </c>
    </row>
    <row r="2267" spans="1:7" ht="16.5" x14ac:dyDescent="0.2">
      <c r="A2267" s="144" t="s">
        <v>1884</v>
      </c>
      <c r="B2267" s="144"/>
      <c r="C2267" s="144"/>
      <c r="D2267" s="195"/>
      <c r="E2267" s="162"/>
      <c r="F2267" s="160"/>
      <c r="G2267" s="167"/>
    </row>
    <row r="2268" spans="1:7" ht="16.5" x14ac:dyDescent="0.2">
      <c r="A2268" s="147" t="s">
        <v>9</v>
      </c>
      <c r="B2268" s="146" t="s">
        <v>2879</v>
      </c>
      <c r="C2268" s="144" t="s">
        <v>2880</v>
      </c>
      <c r="D2268" s="197" t="s">
        <v>33</v>
      </c>
      <c r="E2268" s="175">
        <v>1</v>
      </c>
      <c r="F2268" s="172">
        <v>35.252400000000002</v>
      </c>
      <c r="G2268" s="170">
        <f>F2268*E2268</f>
        <v>35.252400000000002</v>
      </c>
    </row>
    <row r="2269" spans="1:7" x14ac:dyDescent="0.2">
      <c r="A2269" s="146" t="s">
        <v>1854</v>
      </c>
      <c r="B2269" s="146"/>
      <c r="C2269" s="146"/>
      <c r="D2269" s="197"/>
      <c r="E2269" s="168"/>
      <c r="F2269" s="169"/>
      <c r="G2269" s="170">
        <f>SUM(G2268:G2268)</f>
        <v>35.252400000000002</v>
      </c>
    </row>
    <row r="2270" spans="1:7" ht="16.5" x14ac:dyDescent="0.2">
      <c r="A2270" s="144" t="s">
        <v>1886</v>
      </c>
      <c r="B2270" s="144"/>
      <c r="C2270" s="144"/>
      <c r="D2270" s="195"/>
      <c r="E2270" s="162"/>
      <c r="F2270" s="160"/>
      <c r="G2270" s="167"/>
    </row>
    <row r="2271" spans="1:7" x14ac:dyDescent="0.2">
      <c r="A2271" s="146" t="s">
        <v>1854</v>
      </c>
      <c r="B2271" s="146"/>
      <c r="C2271" s="146"/>
      <c r="D2271" s="197"/>
      <c r="E2271" s="168"/>
      <c r="F2271" s="169"/>
      <c r="G2271" s="170"/>
    </row>
    <row r="2272" spans="1:7" ht="24.75" x14ac:dyDescent="0.2">
      <c r="A2272" s="144" t="s">
        <v>1889</v>
      </c>
      <c r="B2272" s="144"/>
      <c r="C2272" s="144"/>
      <c r="D2272" s="195"/>
      <c r="E2272" s="162"/>
      <c r="F2272" s="160"/>
      <c r="G2272" s="167"/>
    </row>
    <row r="2273" spans="1:7" x14ac:dyDescent="0.2">
      <c r="A2273" s="146" t="s">
        <v>1854</v>
      </c>
      <c r="B2273" s="146"/>
      <c r="C2273" s="146"/>
      <c r="D2273" s="197"/>
      <c r="E2273" s="168"/>
      <c r="F2273" s="169"/>
      <c r="G2273" s="170"/>
    </row>
    <row r="2274" spans="1:7" x14ac:dyDescent="0.2">
      <c r="A2274" s="146" t="s">
        <v>3274</v>
      </c>
      <c r="B2274" s="146"/>
      <c r="C2274" s="146"/>
      <c r="D2274" s="197"/>
      <c r="E2274" s="168"/>
      <c r="F2274" s="169"/>
      <c r="G2274" s="170">
        <f>G2273+G2271+G2269</f>
        <v>35.252400000000002</v>
      </c>
    </row>
    <row r="2275" spans="1:7" x14ac:dyDescent="0.2">
      <c r="A2275" s="146" t="s">
        <v>3273</v>
      </c>
      <c r="B2275" s="146"/>
      <c r="C2275" s="146"/>
      <c r="D2275" s="197"/>
      <c r="E2275" s="168"/>
      <c r="F2275" s="173">
        <v>0.2303</v>
      </c>
      <c r="G2275" s="170">
        <f>F2275*G2274</f>
        <v>8.118627720000001</v>
      </c>
    </row>
    <row r="2276" spans="1:7" ht="16.5" x14ac:dyDescent="0.2">
      <c r="A2276" s="144" t="s">
        <v>3280</v>
      </c>
      <c r="B2276" s="144"/>
      <c r="C2276" s="144"/>
      <c r="D2276" s="195"/>
      <c r="E2276" s="162"/>
      <c r="F2276" s="160"/>
      <c r="G2276" s="161">
        <f>SUM(G2274:G2275)</f>
        <v>43.371027720000001</v>
      </c>
    </row>
    <row r="2277" spans="1:7" x14ac:dyDescent="0.2">
      <c r="A2277" s="144"/>
      <c r="B2277" s="144"/>
      <c r="C2277" s="144"/>
      <c r="D2277" s="195"/>
      <c r="E2277" s="162"/>
      <c r="F2277" s="160"/>
      <c r="G2277" s="161"/>
    </row>
    <row r="2278" spans="1:7" ht="16.5" x14ac:dyDescent="0.2">
      <c r="A2278" s="145" t="s">
        <v>541</v>
      </c>
      <c r="B2278" s="145" t="s">
        <v>538</v>
      </c>
      <c r="C2278" s="143" t="s">
        <v>3924</v>
      </c>
      <c r="D2278" s="194"/>
      <c r="E2278" s="159"/>
      <c r="F2278" s="160"/>
      <c r="G2278" s="161" t="s">
        <v>3281</v>
      </c>
    </row>
    <row r="2279" spans="1:7" x14ac:dyDescent="0.2">
      <c r="A2279" s="144"/>
      <c r="B2279" s="144"/>
      <c r="C2279" s="144"/>
      <c r="D2279" s="195"/>
      <c r="E2279" s="162"/>
      <c r="F2279" s="160"/>
      <c r="G2279" s="163"/>
    </row>
    <row r="2280" spans="1:7" x14ac:dyDescent="0.2">
      <c r="A2280" s="143" t="s">
        <v>3275</v>
      </c>
      <c r="B2280" s="144"/>
      <c r="C2280" s="144"/>
      <c r="D2280" s="196" t="s">
        <v>263</v>
      </c>
      <c r="E2280" s="164" t="s">
        <v>262</v>
      </c>
      <c r="F2280" s="160" t="s">
        <v>3278</v>
      </c>
      <c r="G2280" s="186" t="s">
        <v>3279</v>
      </c>
    </row>
    <row r="2281" spans="1:7" ht="16.5" x14ac:dyDescent="0.2">
      <c r="A2281" s="144" t="s">
        <v>1884</v>
      </c>
      <c r="B2281" s="144"/>
      <c r="C2281" s="144"/>
      <c r="D2281" s="195"/>
      <c r="E2281" s="162"/>
      <c r="F2281" s="160"/>
      <c r="G2281" s="167"/>
    </row>
    <row r="2282" spans="1:7" ht="16.5" x14ac:dyDescent="0.2">
      <c r="A2282" s="147" t="s">
        <v>9</v>
      </c>
      <c r="B2282" s="146" t="s">
        <v>2877</v>
      </c>
      <c r="C2282" s="144" t="s">
        <v>2878</v>
      </c>
      <c r="D2282" s="197" t="s">
        <v>33</v>
      </c>
      <c r="E2282" s="175">
        <v>1</v>
      </c>
      <c r="F2282" s="172">
        <v>29.550560000000001</v>
      </c>
      <c r="G2282" s="170">
        <f>F2282*E2282</f>
        <v>29.550560000000001</v>
      </c>
    </row>
    <row r="2283" spans="1:7" x14ac:dyDescent="0.2">
      <c r="A2283" s="146" t="s">
        <v>1854</v>
      </c>
      <c r="B2283" s="146"/>
      <c r="C2283" s="146"/>
      <c r="D2283" s="197"/>
      <c r="E2283" s="168"/>
      <c r="F2283" s="169"/>
      <c r="G2283" s="170">
        <f>SUM(G2282)</f>
        <v>29.550560000000001</v>
      </c>
    </row>
    <row r="2284" spans="1:7" ht="16.5" x14ac:dyDescent="0.2">
      <c r="A2284" s="144" t="s">
        <v>1886</v>
      </c>
      <c r="B2284" s="144"/>
      <c r="C2284" s="144"/>
      <c r="D2284" s="195"/>
      <c r="E2284" s="162"/>
      <c r="F2284" s="160"/>
      <c r="G2284" s="167"/>
    </row>
    <row r="2285" spans="1:7" x14ac:dyDescent="0.2">
      <c r="A2285" s="146" t="s">
        <v>1854</v>
      </c>
      <c r="B2285" s="146"/>
      <c r="C2285" s="146"/>
      <c r="D2285" s="197"/>
      <c r="E2285" s="168"/>
      <c r="F2285" s="169"/>
      <c r="G2285" s="170"/>
    </row>
    <row r="2286" spans="1:7" ht="24.75" x14ac:dyDescent="0.2">
      <c r="A2286" s="144" t="s">
        <v>1889</v>
      </c>
      <c r="B2286" s="144"/>
      <c r="C2286" s="144"/>
      <c r="D2286" s="195"/>
      <c r="E2286" s="162"/>
      <c r="F2286" s="160"/>
      <c r="G2286" s="167"/>
    </row>
    <row r="2287" spans="1:7" x14ac:dyDescent="0.2">
      <c r="A2287" s="146" t="s">
        <v>1854</v>
      </c>
      <c r="B2287" s="146"/>
      <c r="C2287" s="146"/>
      <c r="D2287" s="197"/>
      <c r="E2287" s="168"/>
      <c r="F2287" s="169"/>
      <c r="G2287" s="170"/>
    </row>
    <row r="2288" spans="1:7" x14ac:dyDescent="0.2">
      <c r="A2288" s="146" t="s">
        <v>3274</v>
      </c>
      <c r="B2288" s="146"/>
      <c r="C2288" s="146"/>
      <c r="D2288" s="197"/>
      <c r="E2288" s="168"/>
      <c r="F2288" s="169"/>
      <c r="G2288" s="170">
        <f>G2287+G2285+G2283</f>
        <v>29.550560000000001</v>
      </c>
    </row>
    <row r="2289" spans="1:7" x14ac:dyDescent="0.2">
      <c r="A2289" s="146" t="s">
        <v>3273</v>
      </c>
      <c r="B2289" s="146"/>
      <c r="C2289" s="146"/>
      <c r="D2289" s="197"/>
      <c r="E2289" s="168"/>
      <c r="F2289" s="173">
        <v>0.2303</v>
      </c>
      <c r="G2289" s="170">
        <f>F2289*G2288</f>
        <v>6.8054939680000004</v>
      </c>
    </row>
    <row r="2290" spans="1:7" ht="16.5" x14ac:dyDescent="0.2">
      <c r="A2290" s="144" t="s">
        <v>3280</v>
      </c>
      <c r="B2290" s="144"/>
      <c r="C2290" s="144"/>
      <c r="D2290" s="195"/>
      <c r="E2290" s="162"/>
      <c r="F2290" s="160"/>
      <c r="G2290" s="161">
        <f>SUM(G2288:G2289)</f>
        <v>36.356053967999998</v>
      </c>
    </row>
    <row r="2291" spans="1:7" x14ac:dyDescent="0.2">
      <c r="A2291" s="144"/>
      <c r="B2291" s="144"/>
      <c r="C2291" s="144"/>
      <c r="D2291" s="195"/>
      <c r="E2291" s="162"/>
      <c r="F2291" s="160"/>
      <c r="G2291" s="161"/>
    </row>
    <row r="2292" spans="1:7" ht="16.5" x14ac:dyDescent="0.2">
      <c r="A2292" s="150" t="s">
        <v>542</v>
      </c>
      <c r="B2292" s="150" t="s">
        <v>543</v>
      </c>
      <c r="C2292" s="151" t="s">
        <v>3925</v>
      </c>
      <c r="D2292" s="193"/>
      <c r="E2292" s="157"/>
      <c r="F2292" s="174"/>
      <c r="G2292" s="161" t="s">
        <v>165</v>
      </c>
    </row>
    <row r="2293" spans="1:7" x14ac:dyDescent="0.2">
      <c r="A2293" s="142"/>
      <c r="B2293" s="142"/>
      <c r="C2293" s="142"/>
      <c r="D2293" s="193"/>
      <c r="E2293" s="157"/>
      <c r="F2293" s="174"/>
      <c r="G2293" s="176"/>
    </row>
    <row r="2294" spans="1:7" x14ac:dyDescent="0.2">
      <c r="A2294" s="271" t="s">
        <v>3275</v>
      </c>
      <c r="B2294" s="142"/>
      <c r="C2294" s="142"/>
      <c r="D2294" s="199" t="s">
        <v>263</v>
      </c>
      <c r="E2294" s="177" t="s">
        <v>262</v>
      </c>
      <c r="F2294" s="160" t="s">
        <v>3278</v>
      </c>
      <c r="G2294" s="186" t="s">
        <v>3279</v>
      </c>
    </row>
    <row r="2295" spans="1:7" ht="16.5" x14ac:dyDescent="0.2">
      <c r="A2295" s="142" t="s">
        <v>1884</v>
      </c>
      <c r="B2295" s="142"/>
      <c r="C2295" s="142"/>
      <c r="D2295" s="193"/>
      <c r="E2295" s="157"/>
      <c r="F2295" s="174"/>
      <c r="G2295" s="158"/>
    </row>
    <row r="2296" spans="1:7" x14ac:dyDescent="0.2">
      <c r="A2296" s="152">
        <v>34360</v>
      </c>
      <c r="B2296" s="153" t="s">
        <v>277</v>
      </c>
      <c r="C2296" s="142" t="s">
        <v>2009</v>
      </c>
      <c r="D2296" s="200" t="s">
        <v>30</v>
      </c>
      <c r="E2296" s="179">
        <v>0.21</v>
      </c>
      <c r="F2296" s="180">
        <v>31.549785</v>
      </c>
      <c r="G2296" s="170">
        <f>F2296*E2296</f>
        <v>6.6254548499999997</v>
      </c>
    </row>
    <row r="2297" spans="1:7" ht="16.5" x14ac:dyDescent="0.2">
      <c r="A2297" s="152">
        <v>40552</v>
      </c>
      <c r="B2297" s="153" t="s">
        <v>277</v>
      </c>
      <c r="C2297" s="142" t="s">
        <v>2047</v>
      </c>
      <c r="D2297" s="200" t="s">
        <v>2048</v>
      </c>
      <c r="E2297" s="179">
        <v>7.4999999999999997E-2</v>
      </c>
      <c r="F2297" s="180">
        <v>24.852854999999998</v>
      </c>
      <c r="G2297" s="170">
        <f>F2297*E2297</f>
        <v>1.8639641249999999</v>
      </c>
    </row>
    <row r="2298" spans="1:7" ht="24.75" x14ac:dyDescent="0.2">
      <c r="A2298" s="152">
        <v>39443</v>
      </c>
      <c r="B2298" s="153" t="s">
        <v>277</v>
      </c>
      <c r="C2298" s="142" t="s">
        <v>2049</v>
      </c>
      <c r="D2298" s="200" t="s">
        <v>0</v>
      </c>
      <c r="E2298" s="179">
        <v>0.58299999999999996</v>
      </c>
      <c r="F2298" s="180">
        <v>0.12369000000000001</v>
      </c>
      <c r="G2298" s="170">
        <f>F2298*E2298</f>
        <v>7.2111270000000005E-2</v>
      </c>
    </row>
    <row r="2299" spans="1:7" x14ac:dyDescent="0.2">
      <c r="A2299" s="153" t="s">
        <v>1854</v>
      </c>
      <c r="B2299" s="153"/>
      <c r="C2299" s="153"/>
      <c r="D2299" s="200"/>
      <c r="E2299" s="178"/>
      <c r="F2299" s="181"/>
      <c r="G2299" s="170">
        <f>SUM(G2296:G2298)</f>
        <v>8.5615302450000001</v>
      </c>
    </row>
    <row r="2300" spans="1:7" ht="16.5" x14ac:dyDescent="0.2">
      <c r="A2300" s="142" t="s">
        <v>1886</v>
      </c>
      <c r="B2300" s="142"/>
      <c r="C2300" s="142"/>
      <c r="D2300" s="193"/>
      <c r="E2300" s="157"/>
      <c r="F2300" s="174"/>
      <c r="G2300" s="158"/>
    </row>
    <row r="2301" spans="1:7" x14ac:dyDescent="0.2">
      <c r="A2301" s="153" t="s">
        <v>1854</v>
      </c>
      <c r="B2301" s="153"/>
      <c r="C2301" s="153"/>
      <c r="D2301" s="200"/>
      <c r="E2301" s="178"/>
      <c r="F2301" s="181"/>
      <c r="G2301" s="188"/>
    </row>
    <row r="2302" spans="1:7" ht="24.75" x14ac:dyDescent="0.2">
      <c r="A2302" s="142" t="s">
        <v>1889</v>
      </c>
      <c r="B2302" s="142"/>
      <c r="C2302" s="142"/>
      <c r="D2302" s="193"/>
      <c r="E2302" s="157"/>
      <c r="F2302" s="174"/>
      <c r="G2302" s="158"/>
    </row>
    <row r="2303" spans="1:7" x14ac:dyDescent="0.2">
      <c r="A2303" s="153" t="s">
        <v>1950</v>
      </c>
      <c r="B2303" s="153" t="s">
        <v>9</v>
      </c>
      <c r="C2303" s="142" t="s">
        <v>2050</v>
      </c>
      <c r="D2303" s="200" t="s">
        <v>1935</v>
      </c>
      <c r="E2303" s="179">
        <v>0.14657600000000001</v>
      </c>
      <c r="F2303" s="180">
        <v>18.067574999999998</v>
      </c>
      <c r="G2303" s="170">
        <f>F2303*E2303</f>
        <v>2.6482728731999998</v>
      </c>
    </row>
    <row r="2304" spans="1:7" x14ac:dyDescent="0.2">
      <c r="A2304" s="153" t="s">
        <v>1854</v>
      </c>
      <c r="B2304" s="153"/>
      <c r="C2304" s="153"/>
      <c r="D2304" s="200"/>
      <c r="E2304" s="178"/>
      <c r="F2304" s="181"/>
      <c r="G2304" s="170">
        <f>SUM(G2303)</f>
        <v>2.6482728731999998</v>
      </c>
    </row>
    <row r="2305" spans="1:7" x14ac:dyDescent="0.2">
      <c r="A2305" s="153" t="s">
        <v>3274</v>
      </c>
      <c r="B2305" s="153"/>
      <c r="C2305" s="153"/>
      <c r="D2305" s="200"/>
      <c r="E2305" s="178"/>
      <c r="F2305" s="181"/>
      <c r="G2305" s="170">
        <f>G2299+G2301+G2304</f>
        <v>11.2098031182</v>
      </c>
    </row>
    <row r="2306" spans="1:7" x14ac:dyDescent="0.2">
      <c r="A2306" s="153" t="s">
        <v>3273</v>
      </c>
      <c r="B2306" s="153"/>
      <c r="C2306" s="153"/>
      <c r="D2306" s="200"/>
      <c r="E2306" s="178"/>
      <c r="F2306" s="182">
        <v>0.2303</v>
      </c>
      <c r="G2306" s="170">
        <f>F2306*G2305</f>
        <v>2.58161765812146</v>
      </c>
    </row>
    <row r="2307" spans="1:7" ht="16.5" x14ac:dyDescent="0.2">
      <c r="A2307" s="142" t="s">
        <v>3280</v>
      </c>
      <c r="B2307" s="142"/>
      <c r="C2307" s="142"/>
      <c r="D2307" s="193"/>
      <c r="E2307" s="157"/>
      <c r="F2307" s="174"/>
      <c r="G2307" s="161">
        <f>SUM(G2305:G2306)</f>
        <v>13.791420776321459</v>
      </c>
    </row>
    <row r="2308" spans="1:7" x14ac:dyDescent="0.2">
      <c r="A2308" s="142"/>
      <c r="B2308" s="142"/>
      <c r="C2308" s="142"/>
      <c r="D2308" s="193"/>
      <c r="E2308" s="157"/>
      <c r="F2308" s="174"/>
      <c r="G2308" s="158"/>
    </row>
    <row r="2309" spans="1:7" ht="33" x14ac:dyDescent="0.2">
      <c r="A2309" s="150" t="s">
        <v>544</v>
      </c>
      <c r="B2309" s="150">
        <v>39511</v>
      </c>
      <c r="C2309" s="150" t="s">
        <v>4095</v>
      </c>
      <c r="D2309" s="193"/>
      <c r="E2309" s="157"/>
      <c r="F2309" s="174"/>
      <c r="G2309" s="161" t="s">
        <v>3281</v>
      </c>
    </row>
    <row r="2310" spans="1:7" x14ac:dyDescent="0.2">
      <c r="A2310" s="142"/>
      <c r="B2310" s="142"/>
      <c r="C2310" s="142"/>
      <c r="D2310" s="193"/>
      <c r="E2310" s="157"/>
      <c r="F2310" s="174"/>
      <c r="G2310" s="176"/>
    </row>
    <row r="2311" spans="1:7" x14ac:dyDescent="0.2">
      <c r="A2311" s="271" t="s">
        <v>3275</v>
      </c>
      <c r="B2311" s="142"/>
      <c r="C2311" s="142"/>
      <c r="D2311" s="199" t="s">
        <v>263</v>
      </c>
      <c r="E2311" s="177" t="s">
        <v>262</v>
      </c>
      <c r="F2311" s="160" t="s">
        <v>3278</v>
      </c>
      <c r="G2311" s="186" t="s">
        <v>3279</v>
      </c>
    </row>
    <row r="2312" spans="1:7" ht="16.5" x14ac:dyDescent="0.2">
      <c r="A2312" s="142" t="s">
        <v>1884</v>
      </c>
      <c r="B2312" s="142"/>
      <c r="C2312" s="142"/>
      <c r="D2312" s="193"/>
      <c r="E2312" s="157"/>
      <c r="F2312" s="174"/>
      <c r="G2312" s="158"/>
    </row>
    <row r="2313" spans="1:7" x14ac:dyDescent="0.2">
      <c r="A2313" s="152"/>
      <c r="B2313" s="153"/>
      <c r="C2313" s="142"/>
      <c r="D2313" s="200"/>
      <c r="E2313" s="179"/>
      <c r="F2313" s="180"/>
      <c r="G2313" s="170">
        <f>F2313*E2313</f>
        <v>0</v>
      </c>
    </row>
    <row r="2314" spans="1:7" x14ac:dyDescent="0.2">
      <c r="A2314" s="152"/>
      <c r="B2314" s="153"/>
      <c r="C2314" s="142"/>
      <c r="D2314" s="200"/>
      <c r="E2314" s="179"/>
      <c r="F2314" s="180"/>
      <c r="G2314" s="170">
        <f>F2314*E2314</f>
        <v>0</v>
      </c>
    </row>
    <row r="2315" spans="1:7" x14ac:dyDescent="0.2">
      <c r="A2315" s="152"/>
      <c r="B2315" s="153"/>
      <c r="C2315" s="142"/>
      <c r="D2315" s="200"/>
      <c r="E2315" s="179"/>
      <c r="F2315" s="180"/>
      <c r="G2315" s="170">
        <f>F2315*E2315</f>
        <v>0</v>
      </c>
    </row>
    <row r="2316" spans="1:7" x14ac:dyDescent="0.2">
      <c r="A2316" s="153" t="s">
        <v>1854</v>
      </c>
      <c r="B2316" s="153"/>
      <c r="C2316" s="153"/>
      <c r="D2316" s="200"/>
      <c r="E2316" s="178"/>
      <c r="F2316" s="181"/>
      <c r="G2316" s="170">
        <f>SUM(G2313:G2315)</f>
        <v>0</v>
      </c>
    </row>
    <row r="2317" spans="1:7" ht="16.5" x14ac:dyDescent="0.2">
      <c r="A2317" s="142" t="s">
        <v>1886</v>
      </c>
      <c r="B2317" s="142"/>
      <c r="C2317" s="142"/>
      <c r="D2317" s="193"/>
      <c r="E2317" s="157"/>
      <c r="F2317" s="174"/>
      <c r="G2317" s="158"/>
    </row>
    <row r="2318" spans="1:7" x14ac:dyDescent="0.2">
      <c r="A2318" s="153" t="s">
        <v>1854</v>
      </c>
      <c r="B2318" s="153"/>
      <c r="C2318" s="153"/>
      <c r="D2318" s="200"/>
      <c r="E2318" s="178"/>
      <c r="F2318" s="181"/>
      <c r="G2318" s="188"/>
    </row>
    <row r="2319" spans="1:7" ht="24.75" x14ac:dyDescent="0.2">
      <c r="A2319" s="142" t="s">
        <v>1889</v>
      </c>
      <c r="B2319" s="142"/>
      <c r="C2319" s="142"/>
      <c r="D2319" s="193"/>
      <c r="E2319" s="157"/>
      <c r="F2319" s="174"/>
      <c r="G2319" s="158"/>
    </row>
    <row r="2320" spans="1:7" ht="24.75" x14ac:dyDescent="0.2">
      <c r="A2320" s="153" t="s">
        <v>277</v>
      </c>
      <c r="B2320" s="153">
        <v>39511</v>
      </c>
      <c r="C2320" s="142" t="s">
        <v>5359</v>
      </c>
      <c r="D2320" s="200" t="s">
        <v>3281</v>
      </c>
      <c r="E2320" s="179">
        <v>1</v>
      </c>
      <c r="F2320" s="180">
        <v>63.847829797610331</v>
      </c>
      <c r="G2320" s="170">
        <f>F2320*E2320</f>
        <v>63.847829797610331</v>
      </c>
    </row>
    <row r="2321" spans="1:7" x14ac:dyDescent="0.2">
      <c r="A2321" s="153" t="s">
        <v>1854</v>
      </c>
      <c r="B2321" s="153"/>
      <c r="C2321" s="153"/>
      <c r="D2321" s="200"/>
      <c r="E2321" s="178"/>
      <c r="F2321" s="181"/>
      <c r="G2321" s="170">
        <f>SUM(G2320)</f>
        <v>63.847829797610331</v>
      </c>
    </row>
    <row r="2322" spans="1:7" x14ac:dyDescent="0.2">
      <c r="A2322" s="153" t="s">
        <v>3274</v>
      </c>
      <c r="B2322" s="153"/>
      <c r="C2322" s="153"/>
      <c r="D2322" s="200"/>
      <c r="E2322" s="178"/>
      <c r="F2322" s="181"/>
      <c r="G2322" s="170">
        <f>G2316+G2318+G2321</f>
        <v>63.847829797610331</v>
      </c>
    </row>
    <row r="2323" spans="1:7" x14ac:dyDescent="0.2">
      <c r="A2323" s="153" t="s">
        <v>3273</v>
      </c>
      <c r="B2323" s="153"/>
      <c r="C2323" s="153"/>
      <c r="D2323" s="200"/>
      <c r="E2323" s="178"/>
      <c r="F2323" s="182">
        <v>0.2303</v>
      </c>
      <c r="G2323" s="170">
        <f>F2323*G2322</f>
        <v>14.704155202389659</v>
      </c>
    </row>
    <row r="2324" spans="1:7" ht="16.5" x14ac:dyDescent="0.2">
      <c r="A2324" s="142" t="s">
        <v>3280</v>
      </c>
      <c r="B2324" s="142"/>
      <c r="C2324" s="142"/>
      <c r="D2324" s="193"/>
      <c r="E2324" s="157"/>
      <c r="F2324" s="174"/>
      <c r="G2324" s="161">
        <f>SUM(G2322:G2323)</f>
        <v>78.551984999999988</v>
      </c>
    </row>
    <row r="2325" spans="1:7" x14ac:dyDescent="0.2">
      <c r="A2325" s="142"/>
      <c r="B2325" s="142"/>
      <c r="C2325" s="142"/>
      <c r="D2325" s="193"/>
      <c r="E2325" s="157"/>
      <c r="F2325" s="174"/>
      <c r="G2325" s="158"/>
    </row>
    <row r="2326" spans="1:7" ht="24.75" x14ac:dyDescent="0.2">
      <c r="A2326" s="150" t="s">
        <v>545</v>
      </c>
      <c r="B2326" s="150">
        <v>39512</v>
      </c>
      <c r="C2326" s="150" t="s">
        <v>4096</v>
      </c>
      <c r="D2326" s="193"/>
      <c r="E2326" s="157"/>
      <c r="F2326" s="174"/>
      <c r="G2326" s="161" t="s">
        <v>3281</v>
      </c>
    </row>
    <row r="2327" spans="1:7" x14ac:dyDescent="0.2">
      <c r="A2327" s="142"/>
      <c r="B2327" s="142"/>
      <c r="C2327" s="142"/>
      <c r="D2327" s="193"/>
      <c r="E2327" s="157"/>
      <c r="F2327" s="174"/>
      <c r="G2327" s="176"/>
    </row>
    <row r="2328" spans="1:7" x14ac:dyDescent="0.2">
      <c r="A2328" s="271" t="s">
        <v>3275</v>
      </c>
      <c r="B2328" s="142"/>
      <c r="C2328" s="142"/>
      <c r="D2328" s="199" t="s">
        <v>263</v>
      </c>
      <c r="E2328" s="177" t="s">
        <v>262</v>
      </c>
      <c r="F2328" s="160" t="s">
        <v>3278</v>
      </c>
      <c r="G2328" s="186" t="s">
        <v>3279</v>
      </c>
    </row>
    <row r="2329" spans="1:7" ht="16.5" x14ac:dyDescent="0.2">
      <c r="A2329" s="142" t="s">
        <v>1884</v>
      </c>
      <c r="B2329" s="142"/>
      <c r="C2329" s="142"/>
      <c r="D2329" s="193"/>
      <c r="E2329" s="157"/>
      <c r="F2329" s="174"/>
      <c r="G2329" s="158"/>
    </row>
    <row r="2330" spans="1:7" x14ac:dyDescent="0.2">
      <c r="A2330" s="152"/>
      <c r="B2330" s="153"/>
      <c r="C2330" s="142"/>
      <c r="D2330" s="200"/>
      <c r="E2330" s="179"/>
      <c r="F2330" s="180"/>
      <c r="G2330" s="170">
        <f>F2330*E2330</f>
        <v>0</v>
      </c>
    </row>
    <row r="2331" spans="1:7" x14ac:dyDescent="0.2">
      <c r="A2331" s="152"/>
      <c r="B2331" s="153"/>
      <c r="C2331" s="142"/>
      <c r="D2331" s="200"/>
      <c r="E2331" s="179"/>
      <c r="F2331" s="180"/>
      <c r="G2331" s="170">
        <f>F2331*E2331</f>
        <v>0</v>
      </c>
    </row>
    <row r="2332" spans="1:7" x14ac:dyDescent="0.2">
      <c r="A2332" s="152"/>
      <c r="B2332" s="153"/>
      <c r="C2332" s="142"/>
      <c r="D2332" s="200"/>
      <c r="E2332" s="179"/>
      <c r="F2332" s="180"/>
      <c r="G2332" s="170">
        <f>F2332*E2332</f>
        <v>0</v>
      </c>
    </row>
    <row r="2333" spans="1:7" x14ac:dyDescent="0.2">
      <c r="A2333" s="153" t="s">
        <v>1854</v>
      </c>
      <c r="B2333" s="153"/>
      <c r="C2333" s="153"/>
      <c r="D2333" s="200"/>
      <c r="E2333" s="178"/>
      <c r="F2333" s="181"/>
      <c r="G2333" s="170">
        <f>SUM(G2330:G2332)</f>
        <v>0</v>
      </c>
    </row>
    <row r="2334" spans="1:7" ht="16.5" x14ac:dyDescent="0.2">
      <c r="A2334" s="142" t="s">
        <v>1886</v>
      </c>
      <c r="B2334" s="142"/>
      <c r="C2334" s="142"/>
      <c r="D2334" s="193"/>
      <c r="E2334" s="157"/>
      <c r="F2334" s="174"/>
      <c r="G2334" s="158"/>
    </row>
    <row r="2335" spans="1:7" x14ac:dyDescent="0.2">
      <c r="A2335" s="153" t="s">
        <v>1854</v>
      </c>
      <c r="B2335" s="153"/>
      <c r="C2335" s="153"/>
      <c r="D2335" s="200"/>
      <c r="E2335" s="178"/>
      <c r="F2335" s="181"/>
      <c r="G2335" s="188"/>
    </row>
    <row r="2336" spans="1:7" ht="24.75" x14ac:dyDescent="0.2">
      <c r="A2336" s="142" t="s">
        <v>1889</v>
      </c>
      <c r="B2336" s="142"/>
      <c r="C2336" s="142"/>
      <c r="D2336" s="193"/>
      <c r="E2336" s="157"/>
      <c r="F2336" s="174"/>
      <c r="G2336" s="158"/>
    </row>
    <row r="2337" spans="1:7" ht="24.75" x14ac:dyDescent="0.2">
      <c r="A2337" s="153" t="s">
        <v>277</v>
      </c>
      <c r="B2337" s="153">
        <v>39512</v>
      </c>
      <c r="C2337" s="142" t="s">
        <v>5360</v>
      </c>
      <c r="D2337" s="200" t="s">
        <v>3281</v>
      </c>
      <c r="E2337" s="179">
        <v>1</v>
      </c>
      <c r="F2337" s="180">
        <v>58.540941233845402</v>
      </c>
      <c r="G2337" s="170">
        <f>F2337*E2337</f>
        <v>58.540941233845402</v>
      </c>
    </row>
    <row r="2338" spans="1:7" x14ac:dyDescent="0.2">
      <c r="A2338" s="153" t="s">
        <v>1854</v>
      </c>
      <c r="B2338" s="153"/>
      <c r="C2338" s="153"/>
      <c r="D2338" s="200"/>
      <c r="E2338" s="178"/>
      <c r="F2338" s="181"/>
      <c r="G2338" s="170">
        <f>SUM(G2337)</f>
        <v>58.540941233845402</v>
      </c>
    </row>
    <row r="2339" spans="1:7" x14ac:dyDescent="0.2">
      <c r="A2339" s="153" t="s">
        <v>3274</v>
      </c>
      <c r="B2339" s="153"/>
      <c r="C2339" s="153"/>
      <c r="D2339" s="200"/>
      <c r="E2339" s="178"/>
      <c r="F2339" s="181"/>
      <c r="G2339" s="170">
        <f>G2333+G2335+G2338</f>
        <v>58.540941233845402</v>
      </c>
    </row>
    <row r="2340" spans="1:7" x14ac:dyDescent="0.2">
      <c r="A2340" s="153" t="s">
        <v>3273</v>
      </c>
      <c r="B2340" s="153"/>
      <c r="C2340" s="153"/>
      <c r="D2340" s="200"/>
      <c r="E2340" s="178"/>
      <c r="F2340" s="182">
        <v>0.2303</v>
      </c>
      <c r="G2340" s="170">
        <f>F2340*G2339</f>
        <v>13.481978766154596</v>
      </c>
    </row>
    <row r="2341" spans="1:7" ht="16.5" x14ac:dyDescent="0.2">
      <c r="A2341" s="142" t="s">
        <v>3280</v>
      </c>
      <c r="B2341" s="142"/>
      <c r="C2341" s="142"/>
      <c r="D2341" s="193"/>
      <c r="E2341" s="157"/>
      <c r="F2341" s="174"/>
      <c r="G2341" s="161">
        <f>SUM(G2339:G2340)</f>
        <v>72.022919999999999</v>
      </c>
    </row>
    <row r="2342" spans="1:7" x14ac:dyDescent="0.2">
      <c r="A2342" s="142"/>
      <c r="B2342" s="142"/>
      <c r="C2342" s="142"/>
      <c r="D2342" s="193"/>
      <c r="E2342" s="157"/>
      <c r="F2342" s="174"/>
      <c r="G2342" s="158"/>
    </row>
    <row r="2343" spans="1:7" x14ac:dyDescent="0.2">
      <c r="A2343" s="142"/>
      <c r="B2343" s="142"/>
      <c r="C2343" s="142"/>
      <c r="D2343" s="193"/>
      <c r="E2343" s="157"/>
      <c r="F2343" s="174"/>
      <c r="G2343" s="158"/>
    </row>
    <row r="2344" spans="1:7" ht="16.5" x14ac:dyDescent="0.2">
      <c r="A2344" s="145" t="s">
        <v>546</v>
      </c>
      <c r="B2344" s="145">
        <v>99054</v>
      </c>
      <c r="C2344" s="143" t="s">
        <v>4097</v>
      </c>
      <c r="D2344" s="194"/>
      <c r="E2344" s="159"/>
      <c r="F2344" s="160"/>
      <c r="G2344" s="161" t="s">
        <v>3281</v>
      </c>
    </row>
    <row r="2345" spans="1:7" x14ac:dyDescent="0.2">
      <c r="A2345" s="144"/>
      <c r="B2345" s="144"/>
      <c r="C2345" s="144"/>
      <c r="D2345" s="195"/>
      <c r="E2345" s="162"/>
      <c r="F2345" s="160"/>
      <c r="G2345" s="163"/>
    </row>
    <row r="2346" spans="1:7" x14ac:dyDescent="0.2">
      <c r="A2346" s="143" t="s">
        <v>3275</v>
      </c>
      <c r="B2346" s="144"/>
      <c r="C2346" s="144"/>
      <c r="D2346" s="196" t="s">
        <v>263</v>
      </c>
      <c r="E2346" s="164" t="s">
        <v>262</v>
      </c>
      <c r="F2346" s="160" t="s">
        <v>3278</v>
      </c>
      <c r="G2346" s="186" t="s">
        <v>3279</v>
      </c>
    </row>
    <row r="2347" spans="1:7" ht="16.5" x14ac:dyDescent="0.2">
      <c r="A2347" s="144" t="s">
        <v>1884</v>
      </c>
      <c r="B2347" s="144"/>
      <c r="C2347" s="144"/>
      <c r="D2347" s="195"/>
      <c r="E2347" s="162"/>
      <c r="F2347" s="160"/>
      <c r="G2347" s="167"/>
    </row>
    <row r="2348" spans="1:7" x14ac:dyDescent="0.2">
      <c r="A2348" s="147" t="s">
        <v>277</v>
      </c>
      <c r="B2348" s="146" t="s">
        <v>2881</v>
      </c>
      <c r="C2348" s="144" t="s">
        <v>2882</v>
      </c>
      <c r="D2348" s="197" t="s">
        <v>30</v>
      </c>
      <c r="E2348" s="175" t="s">
        <v>2883</v>
      </c>
      <c r="F2348" s="172">
        <v>14.710274999999998</v>
      </c>
      <c r="G2348" s="170">
        <f t="shared" ref="G2348:G2353" si="42">F2348*E2348</f>
        <v>0.36775687499999998</v>
      </c>
    </row>
    <row r="2349" spans="1:7" ht="16.5" x14ac:dyDescent="0.2">
      <c r="A2349" s="147" t="s">
        <v>277</v>
      </c>
      <c r="B2349" s="146" t="s">
        <v>2884</v>
      </c>
      <c r="C2349" s="144" t="s">
        <v>2885</v>
      </c>
      <c r="D2349" s="197" t="s">
        <v>30</v>
      </c>
      <c r="E2349" s="175" t="s">
        <v>2886</v>
      </c>
      <c r="F2349" s="172">
        <v>0.53893499999999994</v>
      </c>
      <c r="G2349" s="170">
        <f t="shared" si="42"/>
        <v>0.53699483399999992</v>
      </c>
    </row>
    <row r="2350" spans="1:7" ht="24.75" x14ac:dyDescent="0.2">
      <c r="A2350" s="147" t="s">
        <v>277</v>
      </c>
      <c r="B2350" s="146" t="s">
        <v>2887</v>
      </c>
      <c r="C2350" s="144" t="s">
        <v>2888</v>
      </c>
      <c r="D2350" s="197" t="s">
        <v>33</v>
      </c>
      <c r="E2350" s="175" t="s">
        <v>2889</v>
      </c>
      <c r="F2350" s="172">
        <v>12.107258626702418</v>
      </c>
      <c r="G2350" s="170">
        <f t="shared" si="42"/>
        <v>13.003195765078397</v>
      </c>
    </row>
    <row r="2351" spans="1:7" x14ac:dyDescent="0.2">
      <c r="A2351" s="147" t="s">
        <v>277</v>
      </c>
      <c r="B2351" s="146" t="s">
        <v>2890</v>
      </c>
      <c r="C2351" s="144" t="s">
        <v>2891</v>
      </c>
      <c r="D2351" s="197" t="s">
        <v>30</v>
      </c>
      <c r="E2351" s="175" t="s">
        <v>2892</v>
      </c>
      <c r="F2351" s="172">
        <v>11.724044999999998</v>
      </c>
      <c r="G2351" s="170">
        <f t="shared" si="42"/>
        <v>4.3378966499999998E-2</v>
      </c>
    </row>
    <row r="2352" spans="1:7" x14ac:dyDescent="0.2">
      <c r="A2352" s="147" t="s">
        <v>277</v>
      </c>
      <c r="B2352" s="146" t="s">
        <v>2893</v>
      </c>
      <c r="C2352" s="144" t="s">
        <v>2894</v>
      </c>
      <c r="D2352" s="197" t="s">
        <v>30</v>
      </c>
      <c r="E2352" s="175" t="s">
        <v>2895</v>
      </c>
      <c r="F2352" s="172">
        <v>8.8349999999999991</v>
      </c>
      <c r="G2352" s="170">
        <f t="shared" si="42"/>
        <v>6.8912999999999988E-2</v>
      </c>
    </row>
    <row r="2353" spans="1:7" ht="16.5" x14ac:dyDescent="0.2">
      <c r="A2353" s="147" t="s">
        <v>277</v>
      </c>
      <c r="B2353" s="146" t="s">
        <v>2896</v>
      </c>
      <c r="C2353" s="144" t="s">
        <v>2897</v>
      </c>
      <c r="D2353" s="197" t="s">
        <v>2048</v>
      </c>
      <c r="E2353" s="175" t="s">
        <v>2898</v>
      </c>
      <c r="F2353" s="172">
        <v>14.498234999999999</v>
      </c>
      <c r="G2353" s="170">
        <f t="shared" si="42"/>
        <v>0.44509581450000002</v>
      </c>
    </row>
    <row r="2354" spans="1:7" x14ac:dyDescent="0.2">
      <c r="A2354" s="146" t="s">
        <v>1854</v>
      </c>
      <c r="B2354" s="146"/>
      <c r="C2354" s="146"/>
      <c r="D2354" s="197"/>
      <c r="E2354" s="168"/>
      <c r="F2354" s="169"/>
      <c r="G2354" s="170">
        <f>SUM(G2348:G2353)</f>
        <v>14.465335255078397</v>
      </c>
    </row>
    <row r="2355" spans="1:7" ht="16.5" x14ac:dyDescent="0.2">
      <c r="A2355" s="144" t="s">
        <v>1886</v>
      </c>
      <c r="B2355" s="144"/>
      <c r="C2355" s="144"/>
      <c r="D2355" s="195"/>
      <c r="E2355" s="162"/>
      <c r="F2355" s="160"/>
      <c r="G2355" s="167"/>
    </row>
    <row r="2356" spans="1:7" x14ac:dyDescent="0.2">
      <c r="A2356" s="146" t="s">
        <v>1854</v>
      </c>
      <c r="B2356" s="146"/>
      <c r="C2356" s="146"/>
      <c r="D2356" s="197"/>
      <c r="E2356" s="168"/>
      <c r="F2356" s="169"/>
      <c r="G2356" s="170">
        <v>0</v>
      </c>
    </row>
    <row r="2357" spans="1:7" ht="24.75" x14ac:dyDescent="0.2">
      <c r="A2357" s="144" t="s">
        <v>1889</v>
      </c>
      <c r="B2357" s="144"/>
      <c r="C2357" s="144"/>
      <c r="D2357" s="195"/>
      <c r="E2357" s="162"/>
      <c r="F2357" s="160"/>
      <c r="G2357" s="167"/>
    </row>
    <row r="2358" spans="1:7" x14ac:dyDescent="0.2">
      <c r="A2358" s="147" t="s">
        <v>9</v>
      </c>
      <c r="B2358" s="146" t="s">
        <v>2824</v>
      </c>
      <c r="C2358" s="144" t="s">
        <v>2899</v>
      </c>
      <c r="D2358" s="197" t="s">
        <v>1935</v>
      </c>
      <c r="E2358" s="175">
        <v>1.07</v>
      </c>
      <c r="F2358" s="172">
        <v>18.12942</v>
      </c>
      <c r="G2358" s="170">
        <f>F2358*E2358</f>
        <v>19.398479399999999</v>
      </c>
    </row>
    <row r="2359" spans="1:7" x14ac:dyDescent="0.2">
      <c r="A2359" s="147" t="s">
        <v>9</v>
      </c>
      <c r="B2359" s="146" t="s">
        <v>1861</v>
      </c>
      <c r="C2359" s="144" t="s">
        <v>2665</v>
      </c>
      <c r="D2359" s="197" t="s">
        <v>1935</v>
      </c>
      <c r="E2359" s="175">
        <v>0.56245000000000001</v>
      </c>
      <c r="F2359" s="180">
        <v>13.040459999999999</v>
      </c>
      <c r="G2359" s="170">
        <f>F2359*E2359</f>
        <v>7.3346067269999997</v>
      </c>
    </row>
    <row r="2360" spans="1:7" x14ac:dyDescent="0.2">
      <c r="A2360" s="146" t="s">
        <v>1854</v>
      </c>
      <c r="B2360" s="146"/>
      <c r="C2360" s="146"/>
      <c r="D2360" s="197"/>
      <c r="E2360" s="168"/>
      <c r="F2360" s="169"/>
      <c r="G2360" s="170">
        <f>SUM(G2358:G2359)</f>
        <v>26.733086127</v>
      </c>
    </row>
    <row r="2361" spans="1:7" x14ac:dyDescent="0.2">
      <c r="A2361" s="146" t="s">
        <v>3274</v>
      </c>
      <c r="B2361" s="146"/>
      <c r="C2361" s="146"/>
      <c r="D2361" s="197"/>
      <c r="E2361" s="168"/>
      <c r="F2361" s="169"/>
      <c r="G2361" s="170">
        <f>G2354+G2356+G2360</f>
        <v>41.198421382078394</v>
      </c>
    </row>
    <row r="2362" spans="1:7" x14ac:dyDescent="0.2">
      <c r="A2362" s="146" t="s">
        <v>3273</v>
      </c>
      <c r="B2362" s="146"/>
      <c r="C2362" s="146"/>
      <c r="D2362" s="197"/>
      <c r="E2362" s="168"/>
      <c r="F2362" s="173">
        <v>0.2303</v>
      </c>
      <c r="G2362" s="170">
        <f>F2362*G2361</f>
        <v>9.487996444292655</v>
      </c>
    </row>
    <row r="2363" spans="1:7" ht="16.5" x14ac:dyDescent="0.2">
      <c r="A2363" s="144" t="s">
        <v>3280</v>
      </c>
      <c r="B2363" s="144"/>
      <c r="C2363" s="144"/>
      <c r="D2363" s="195"/>
      <c r="E2363" s="162"/>
      <c r="F2363" s="160"/>
      <c r="G2363" s="161">
        <f>SUM(G2361:G2362)</f>
        <v>50.686417826371049</v>
      </c>
    </row>
    <row r="2364" spans="1:7" x14ac:dyDescent="0.2">
      <c r="A2364" s="142"/>
      <c r="B2364" s="142"/>
      <c r="C2364" s="142"/>
      <c r="D2364" s="193"/>
      <c r="E2364" s="157"/>
      <c r="F2364" s="174"/>
      <c r="G2364" s="158"/>
    </row>
    <row r="2365" spans="1:7" ht="24.75" x14ac:dyDescent="0.2">
      <c r="A2365" s="150" t="s">
        <v>547</v>
      </c>
      <c r="B2365" s="150" t="s">
        <v>548</v>
      </c>
      <c r="C2365" s="151" t="s">
        <v>4098</v>
      </c>
      <c r="D2365" s="193"/>
      <c r="E2365" s="157"/>
      <c r="F2365" s="174"/>
      <c r="G2365" s="176" t="s">
        <v>0</v>
      </c>
    </row>
    <row r="2366" spans="1:7" x14ac:dyDescent="0.2">
      <c r="A2366" s="142"/>
      <c r="B2366" s="142"/>
      <c r="C2366" s="142"/>
      <c r="D2366" s="193"/>
      <c r="E2366" s="157"/>
      <c r="F2366" s="174"/>
      <c r="G2366" s="176"/>
    </row>
    <row r="2367" spans="1:7" x14ac:dyDescent="0.2">
      <c r="A2367" s="271" t="s">
        <v>3275</v>
      </c>
      <c r="B2367" s="142"/>
      <c r="C2367" s="142"/>
      <c r="D2367" s="199" t="s">
        <v>263</v>
      </c>
      <c r="E2367" s="177" t="s">
        <v>262</v>
      </c>
      <c r="F2367" s="160" t="s">
        <v>3278</v>
      </c>
      <c r="G2367" s="186" t="s">
        <v>3279</v>
      </c>
    </row>
    <row r="2368" spans="1:7" ht="16.5" x14ac:dyDescent="0.2">
      <c r="A2368" s="142" t="s">
        <v>1884</v>
      </c>
      <c r="B2368" s="142"/>
      <c r="C2368" s="142"/>
      <c r="D2368" s="193"/>
      <c r="E2368" s="157"/>
      <c r="F2368" s="174"/>
      <c r="G2368" s="158"/>
    </row>
    <row r="2369" spans="1:7" x14ac:dyDescent="0.2">
      <c r="A2369" s="153" t="s">
        <v>1854</v>
      </c>
      <c r="B2369" s="153"/>
      <c r="C2369" s="153"/>
      <c r="D2369" s="200"/>
      <c r="E2369" s="178"/>
      <c r="F2369" s="181"/>
      <c r="G2369" s="158"/>
    </row>
    <row r="2370" spans="1:7" ht="16.5" x14ac:dyDescent="0.2">
      <c r="A2370" s="142" t="s">
        <v>1886</v>
      </c>
      <c r="B2370" s="142"/>
      <c r="C2370" s="142"/>
      <c r="D2370" s="193"/>
      <c r="E2370" s="157"/>
      <c r="F2370" s="174"/>
      <c r="G2370" s="158"/>
    </row>
    <row r="2371" spans="1:7" x14ac:dyDescent="0.2">
      <c r="A2371" s="153" t="s">
        <v>1854</v>
      </c>
      <c r="B2371" s="153"/>
      <c r="C2371" s="153"/>
      <c r="D2371" s="200"/>
      <c r="E2371" s="178"/>
      <c r="F2371" s="181"/>
      <c r="G2371" s="158"/>
    </row>
    <row r="2372" spans="1:7" ht="24.75" x14ac:dyDescent="0.2">
      <c r="A2372" s="142" t="s">
        <v>1889</v>
      </c>
      <c r="B2372" s="142"/>
      <c r="C2372" s="142"/>
      <c r="D2372" s="193"/>
      <c r="E2372" s="157"/>
      <c r="F2372" s="174"/>
      <c r="G2372" s="158"/>
    </row>
    <row r="2373" spans="1:7" ht="16.5" x14ac:dyDescent="0.2">
      <c r="A2373" s="153" t="s">
        <v>1853</v>
      </c>
      <c r="B2373" s="142"/>
      <c r="C2373" s="153" t="s">
        <v>2051</v>
      </c>
      <c r="D2373" s="200" t="s">
        <v>263</v>
      </c>
      <c r="E2373" s="179">
        <v>1</v>
      </c>
      <c r="F2373" s="174">
        <v>84.816000000000003</v>
      </c>
      <c r="G2373" s="158">
        <f>F2373*E2373</f>
        <v>84.816000000000003</v>
      </c>
    </row>
    <row r="2374" spans="1:7" x14ac:dyDescent="0.2">
      <c r="A2374" s="153" t="s">
        <v>1854</v>
      </c>
      <c r="B2374" s="153"/>
      <c r="C2374" s="153"/>
      <c r="D2374" s="200"/>
      <c r="E2374" s="178"/>
      <c r="F2374" s="181"/>
      <c r="G2374" s="158">
        <f>SUM(G2373)</f>
        <v>84.816000000000003</v>
      </c>
    </row>
    <row r="2375" spans="1:7" x14ac:dyDescent="0.2">
      <c r="A2375" s="153" t="s">
        <v>3274</v>
      </c>
      <c r="B2375" s="153"/>
      <c r="C2375" s="153"/>
      <c r="D2375" s="200"/>
      <c r="E2375" s="178"/>
      <c r="F2375" s="181"/>
      <c r="G2375" s="170">
        <f>G2374+G2371+G2369</f>
        <v>84.816000000000003</v>
      </c>
    </row>
    <row r="2376" spans="1:7" x14ac:dyDescent="0.2">
      <c r="A2376" s="153" t="s">
        <v>3273</v>
      </c>
      <c r="B2376" s="153"/>
      <c r="C2376" s="153"/>
      <c r="D2376" s="200"/>
      <c r="E2376" s="178"/>
      <c r="F2376" s="182">
        <v>0.2303</v>
      </c>
      <c r="G2376" s="170">
        <f>F2376*G2375</f>
        <v>19.5331248</v>
      </c>
    </row>
    <row r="2377" spans="1:7" ht="16.5" x14ac:dyDescent="0.2">
      <c r="A2377" s="142" t="s">
        <v>3280</v>
      </c>
      <c r="B2377" s="142"/>
      <c r="C2377" s="142"/>
      <c r="D2377" s="193"/>
      <c r="E2377" s="157"/>
      <c r="F2377" s="174"/>
      <c r="G2377" s="158">
        <f>SUM(G2375:G2376)</f>
        <v>104.3491248</v>
      </c>
    </row>
    <row r="2378" spans="1:7" x14ac:dyDescent="0.2">
      <c r="A2378" s="142"/>
      <c r="B2378" s="142"/>
      <c r="C2378" s="142"/>
      <c r="D2378" s="193"/>
      <c r="E2378" s="157"/>
      <c r="F2378" s="174"/>
      <c r="G2378" s="158"/>
    </row>
    <row r="2379" spans="1:7" ht="16.5" x14ac:dyDescent="0.2">
      <c r="A2379" s="150" t="s">
        <v>549</v>
      </c>
      <c r="B2379" s="145" t="s">
        <v>550</v>
      </c>
      <c r="C2379" s="143" t="s">
        <v>4099</v>
      </c>
      <c r="D2379" s="194"/>
      <c r="E2379" s="159"/>
      <c r="F2379" s="160"/>
      <c r="G2379" s="161" t="s">
        <v>3281</v>
      </c>
    </row>
    <row r="2380" spans="1:7" x14ac:dyDescent="0.2">
      <c r="A2380" s="144"/>
      <c r="B2380" s="144"/>
      <c r="C2380" s="144"/>
      <c r="D2380" s="195"/>
      <c r="E2380" s="162"/>
      <c r="F2380" s="160"/>
      <c r="G2380" s="163"/>
    </row>
    <row r="2381" spans="1:7" x14ac:dyDescent="0.2">
      <c r="A2381" s="143" t="s">
        <v>3275</v>
      </c>
      <c r="B2381" s="144"/>
      <c r="C2381" s="144"/>
      <c r="D2381" s="196" t="s">
        <v>263</v>
      </c>
      <c r="E2381" s="164" t="s">
        <v>262</v>
      </c>
      <c r="F2381" s="160" t="s">
        <v>3278</v>
      </c>
      <c r="G2381" s="186" t="s">
        <v>3279</v>
      </c>
    </row>
    <row r="2382" spans="1:7" ht="16.5" x14ac:dyDescent="0.2">
      <c r="A2382" s="144" t="s">
        <v>1884</v>
      </c>
      <c r="B2382" s="144"/>
      <c r="C2382" s="144"/>
      <c r="D2382" s="195"/>
      <c r="E2382" s="162"/>
      <c r="F2382" s="160"/>
      <c r="G2382" s="167"/>
    </row>
    <row r="2383" spans="1:7" x14ac:dyDescent="0.2">
      <c r="A2383" s="147" t="s">
        <v>9</v>
      </c>
      <c r="B2383" s="146" t="s">
        <v>2900</v>
      </c>
      <c r="C2383" s="144" t="s">
        <v>2901</v>
      </c>
      <c r="D2383" s="197" t="s">
        <v>30</v>
      </c>
      <c r="E2383" s="175">
        <v>8.3209999999999997</v>
      </c>
      <c r="F2383" s="172">
        <v>0.52126499999999998</v>
      </c>
      <c r="G2383" s="170">
        <f>F2383*E2383</f>
        <v>4.337446065</v>
      </c>
    </row>
    <row r="2384" spans="1:7" x14ac:dyDescent="0.2">
      <c r="A2384" s="146" t="s">
        <v>1854</v>
      </c>
      <c r="B2384" s="146"/>
      <c r="C2384" s="146"/>
      <c r="D2384" s="197"/>
      <c r="E2384" s="168"/>
      <c r="F2384" s="169"/>
      <c r="G2384" s="170">
        <f>SUM(G2383:G2383)</f>
        <v>4.337446065</v>
      </c>
    </row>
    <row r="2385" spans="1:7" ht="16.5" x14ac:dyDescent="0.2">
      <c r="A2385" s="144" t="s">
        <v>1886</v>
      </c>
      <c r="B2385" s="144"/>
      <c r="C2385" s="144"/>
      <c r="D2385" s="195"/>
      <c r="E2385" s="162"/>
      <c r="F2385" s="160"/>
      <c r="G2385" s="167"/>
    </row>
    <row r="2386" spans="1:7" x14ac:dyDescent="0.2">
      <c r="A2386" s="146" t="s">
        <v>1854</v>
      </c>
      <c r="B2386" s="146"/>
      <c r="C2386" s="146"/>
      <c r="D2386" s="197"/>
      <c r="E2386" s="168"/>
      <c r="F2386" s="169"/>
      <c r="G2386" s="170"/>
    </row>
    <row r="2387" spans="1:7" ht="24.75" x14ac:dyDescent="0.2">
      <c r="A2387" s="144" t="s">
        <v>1889</v>
      </c>
      <c r="B2387" s="144"/>
      <c r="C2387" s="144"/>
      <c r="D2387" s="195"/>
      <c r="E2387" s="162"/>
      <c r="F2387" s="160"/>
      <c r="G2387" s="167"/>
    </row>
    <row r="2388" spans="1:7" x14ac:dyDescent="0.2">
      <c r="A2388" s="147" t="s">
        <v>9</v>
      </c>
      <c r="B2388" s="146" t="s">
        <v>2824</v>
      </c>
      <c r="C2388" s="144" t="s">
        <v>2825</v>
      </c>
      <c r="D2388" s="197" t="s">
        <v>1935</v>
      </c>
      <c r="E2388" s="175">
        <v>0.56362800000000002</v>
      </c>
      <c r="F2388" s="172">
        <v>18.12942</v>
      </c>
      <c r="G2388" s="170">
        <f>F2388*E2388</f>
        <v>10.21824873576</v>
      </c>
    </row>
    <row r="2389" spans="1:7" ht="16.5" x14ac:dyDescent="0.2">
      <c r="A2389" s="147" t="s">
        <v>9</v>
      </c>
      <c r="B2389" s="146" t="s">
        <v>1861</v>
      </c>
      <c r="C2389" s="144" t="s">
        <v>2646</v>
      </c>
      <c r="D2389" s="197" t="s">
        <v>1935</v>
      </c>
      <c r="E2389" s="175">
        <v>0.1410256</v>
      </c>
      <c r="F2389" s="172">
        <v>13.040459999999999</v>
      </c>
      <c r="G2389" s="170">
        <f>F2389*E2389</f>
        <v>1.8390386957759999</v>
      </c>
    </row>
    <row r="2390" spans="1:7" x14ac:dyDescent="0.2">
      <c r="A2390" s="146" t="s">
        <v>1854</v>
      </c>
      <c r="B2390" s="146"/>
      <c r="C2390" s="146"/>
      <c r="D2390" s="197"/>
      <c r="E2390" s="168"/>
      <c r="F2390" s="169"/>
      <c r="G2390" s="170">
        <f>SUM(G2388:G2389)</f>
        <v>12.057287431536</v>
      </c>
    </row>
    <row r="2391" spans="1:7" x14ac:dyDescent="0.2">
      <c r="A2391" s="146" t="s">
        <v>3274</v>
      </c>
      <c r="B2391" s="146"/>
      <c r="C2391" s="146"/>
      <c r="D2391" s="197"/>
      <c r="E2391" s="168"/>
      <c r="F2391" s="169"/>
      <c r="G2391" s="170">
        <f>G2390+G2386+G2384</f>
        <v>16.394733496535999</v>
      </c>
    </row>
    <row r="2392" spans="1:7" x14ac:dyDescent="0.2">
      <c r="A2392" s="146" t="s">
        <v>3273</v>
      </c>
      <c r="B2392" s="146"/>
      <c r="C2392" s="146"/>
      <c r="D2392" s="197"/>
      <c r="E2392" s="168"/>
      <c r="F2392" s="173">
        <v>0.2303</v>
      </c>
      <c r="G2392" s="170">
        <f>F2392*G2391</f>
        <v>3.7757071242522406</v>
      </c>
    </row>
    <row r="2393" spans="1:7" ht="16.5" x14ac:dyDescent="0.2">
      <c r="A2393" s="144" t="s">
        <v>3280</v>
      </c>
      <c r="B2393" s="144"/>
      <c r="C2393" s="144"/>
      <c r="D2393" s="195"/>
      <c r="E2393" s="162"/>
      <c r="F2393" s="160"/>
      <c r="G2393" s="161">
        <f>SUM(G2391:G2392)</f>
        <v>20.170440620788238</v>
      </c>
    </row>
    <row r="2394" spans="1:7" x14ac:dyDescent="0.2">
      <c r="A2394" s="142"/>
      <c r="B2394" s="142"/>
      <c r="C2394" s="142"/>
      <c r="D2394" s="193"/>
      <c r="E2394" s="157"/>
      <c r="F2394" s="174"/>
      <c r="G2394" s="158"/>
    </row>
    <row r="2395" spans="1:7" ht="16.5" x14ac:dyDescent="0.2">
      <c r="A2395" s="150" t="s">
        <v>551</v>
      </c>
      <c r="B2395" s="150" t="s">
        <v>552</v>
      </c>
      <c r="C2395" s="150" t="s">
        <v>4100</v>
      </c>
      <c r="D2395" s="193"/>
      <c r="E2395" s="157"/>
      <c r="F2395" s="189"/>
      <c r="G2395" s="161" t="s">
        <v>3281</v>
      </c>
    </row>
    <row r="2396" spans="1:7" x14ac:dyDescent="0.2">
      <c r="A2396" s="142"/>
      <c r="B2396" s="142"/>
      <c r="C2396" s="142"/>
      <c r="D2396" s="193"/>
      <c r="E2396" s="157"/>
      <c r="F2396" s="189"/>
      <c r="G2396" s="158"/>
    </row>
    <row r="2397" spans="1:7" ht="16.5" x14ac:dyDescent="0.2">
      <c r="A2397" s="142" t="s">
        <v>1883</v>
      </c>
      <c r="B2397" s="142"/>
      <c r="C2397" s="142"/>
      <c r="D2397" s="199" t="s">
        <v>263</v>
      </c>
      <c r="E2397" s="177" t="s">
        <v>262</v>
      </c>
      <c r="F2397" s="189" t="s">
        <v>3853</v>
      </c>
      <c r="G2397" s="158" t="s">
        <v>3854</v>
      </c>
    </row>
    <row r="2398" spans="1:7" ht="16.5" x14ac:dyDescent="0.2">
      <c r="A2398" s="142" t="s">
        <v>1884</v>
      </c>
      <c r="B2398" s="142"/>
      <c r="C2398" s="142"/>
      <c r="D2398" s="193"/>
      <c r="E2398" s="157"/>
      <c r="F2398" s="189"/>
      <c r="G2398" s="158"/>
    </row>
    <row r="2399" spans="1:7" x14ac:dyDescent="0.2">
      <c r="A2399" s="153"/>
      <c r="B2399" s="153"/>
      <c r="C2399" s="142"/>
      <c r="D2399" s="200"/>
      <c r="E2399" s="179"/>
      <c r="F2399" s="190"/>
      <c r="G2399" s="170">
        <f>F2399*E2399</f>
        <v>0</v>
      </c>
    </row>
    <row r="2400" spans="1:7" x14ac:dyDescent="0.2">
      <c r="A2400" s="153" t="s">
        <v>1854</v>
      </c>
      <c r="B2400" s="153"/>
      <c r="C2400" s="153"/>
      <c r="D2400" s="200"/>
      <c r="E2400" s="178"/>
      <c r="F2400" s="191"/>
      <c r="G2400" s="170">
        <f>SUM(G2399)</f>
        <v>0</v>
      </c>
    </row>
    <row r="2401" spans="1:7" ht="16.5" x14ac:dyDescent="0.2">
      <c r="A2401" s="142" t="s">
        <v>1886</v>
      </c>
      <c r="B2401" s="142"/>
      <c r="C2401" s="142"/>
      <c r="D2401" s="193"/>
      <c r="E2401" s="157"/>
      <c r="F2401" s="189"/>
      <c r="G2401" s="158"/>
    </row>
    <row r="2402" spans="1:7" ht="24.75" x14ac:dyDescent="0.2">
      <c r="A2402" s="147" t="s">
        <v>9</v>
      </c>
      <c r="B2402" s="146" t="s">
        <v>1860</v>
      </c>
      <c r="C2402" s="144" t="s">
        <v>2734</v>
      </c>
      <c r="D2402" s="197" t="s">
        <v>1935</v>
      </c>
      <c r="E2402" s="175">
        <v>0.12</v>
      </c>
      <c r="F2402" s="172">
        <v>18.261945000000001</v>
      </c>
      <c r="G2402" s="170">
        <f>F2402*E2402</f>
        <v>2.1914334000000002</v>
      </c>
    </row>
    <row r="2403" spans="1:7" ht="16.5" x14ac:dyDescent="0.2">
      <c r="A2403" s="147" t="s">
        <v>9</v>
      </c>
      <c r="B2403" s="146" t="s">
        <v>1861</v>
      </c>
      <c r="C2403" s="144" t="s">
        <v>2646</v>
      </c>
      <c r="D2403" s="197" t="s">
        <v>1935</v>
      </c>
      <c r="E2403" s="175">
        <v>0.12</v>
      </c>
      <c r="F2403" s="172">
        <v>13.040459999999999</v>
      </c>
      <c r="G2403" s="170">
        <f>F2403*E2403</f>
        <v>1.5648551999999998</v>
      </c>
    </row>
    <row r="2404" spans="1:7" x14ac:dyDescent="0.2">
      <c r="A2404" s="153" t="s">
        <v>1854</v>
      </c>
      <c r="B2404" s="153"/>
      <c r="C2404" s="153"/>
      <c r="D2404" s="200"/>
      <c r="E2404" s="178"/>
      <c r="F2404" s="191"/>
      <c r="G2404" s="158">
        <f>SUM(G2402:G2403)</f>
        <v>3.7562886</v>
      </c>
    </row>
    <row r="2405" spans="1:7" ht="24.75" x14ac:dyDescent="0.2">
      <c r="A2405" s="142" t="s">
        <v>1889</v>
      </c>
      <c r="B2405" s="142"/>
      <c r="C2405" s="142"/>
      <c r="D2405" s="193"/>
      <c r="E2405" s="157"/>
      <c r="F2405" s="189"/>
      <c r="G2405" s="158"/>
    </row>
    <row r="2406" spans="1:7" ht="16.5" x14ac:dyDescent="0.2">
      <c r="A2406" s="147" t="s">
        <v>9</v>
      </c>
      <c r="B2406" s="146" t="s">
        <v>1859</v>
      </c>
      <c r="C2406" s="144" t="s">
        <v>2852</v>
      </c>
      <c r="D2406" s="197" t="s">
        <v>18</v>
      </c>
      <c r="E2406" s="175">
        <v>5.4860500000000001E-3</v>
      </c>
      <c r="F2406" s="172">
        <v>295.73395499999998</v>
      </c>
      <c r="G2406" s="170">
        <f>F2406*E2406</f>
        <v>1.6224112638277499</v>
      </c>
    </row>
    <row r="2407" spans="1:7" x14ac:dyDescent="0.2">
      <c r="A2407" s="153"/>
      <c r="B2407" s="153"/>
      <c r="C2407" s="142"/>
      <c r="D2407" s="200"/>
      <c r="E2407" s="179"/>
      <c r="F2407" s="190"/>
      <c r="G2407" s="170">
        <f t="shared" ref="G2407" si="43">F2407*E2407</f>
        <v>0</v>
      </c>
    </row>
    <row r="2408" spans="1:7" x14ac:dyDescent="0.2">
      <c r="A2408" s="153" t="s">
        <v>1854</v>
      </c>
      <c r="B2408" s="153"/>
      <c r="C2408" s="153"/>
      <c r="D2408" s="200"/>
      <c r="E2408" s="178"/>
      <c r="F2408" s="191"/>
      <c r="G2408" s="170">
        <f>SUM(G2406:G2407)</f>
        <v>1.6224112638277499</v>
      </c>
    </row>
    <row r="2409" spans="1:7" x14ac:dyDescent="0.2">
      <c r="A2409" s="153" t="s">
        <v>3274</v>
      </c>
      <c r="B2409" s="153"/>
      <c r="C2409" s="153"/>
      <c r="D2409" s="200"/>
      <c r="E2409" s="178"/>
      <c r="F2409" s="191"/>
      <c r="G2409" s="170">
        <f>G2400+G2404+G2408</f>
        <v>5.3786998638277499</v>
      </c>
    </row>
    <row r="2410" spans="1:7" x14ac:dyDescent="0.2">
      <c r="A2410" s="153" t="s">
        <v>3273</v>
      </c>
      <c r="B2410" s="153"/>
      <c r="C2410" s="153"/>
      <c r="D2410" s="200"/>
      <c r="E2410" s="178"/>
      <c r="F2410" s="192">
        <v>0.2303</v>
      </c>
      <c r="G2410" s="158">
        <f>G2409*F2410</f>
        <v>1.2387145786395308</v>
      </c>
    </row>
    <row r="2411" spans="1:7" ht="16.5" x14ac:dyDescent="0.2">
      <c r="A2411" s="142" t="s">
        <v>3869</v>
      </c>
      <c r="B2411" s="142"/>
      <c r="C2411" s="142"/>
      <c r="D2411" s="193"/>
      <c r="E2411" s="157"/>
      <c r="F2411" s="189"/>
      <c r="G2411" s="161">
        <f>SUM(G2409:G2410)</f>
        <v>6.6174144424672807</v>
      </c>
    </row>
    <row r="2412" spans="1:7" x14ac:dyDescent="0.2">
      <c r="A2412" s="144"/>
      <c r="B2412" s="144"/>
      <c r="C2412" s="144"/>
      <c r="D2412" s="195"/>
      <c r="E2412" s="162"/>
      <c r="F2412" s="160"/>
      <c r="G2412" s="167"/>
    </row>
    <row r="2413" spans="1:7" x14ac:dyDescent="0.2">
      <c r="A2413" s="145" t="s">
        <v>553</v>
      </c>
      <c r="B2413" s="145" t="s">
        <v>554</v>
      </c>
      <c r="C2413" s="143" t="s">
        <v>4101</v>
      </c>
      <c r="D2413" s="194"/>
      <c r="E2413" s="159"/>
      <c r="F2413" s="160"/>
      <c r="G2413" s="161" t="s">
        <v>3281</v>
      </c>
    </row>
    <row r="2414" spans="1:7" x14ac:dyDescent="0.2">
      <c r="A2414" s="144"/>
      <c r="B2414" s="144"/>
      <c r="C2414" s="144"/>
      <c r="D2414" s="195"/>
      <c r="E2414" s="162"/>
      <c r="F2414" s="160"/>
      <c r="G2414" s="163"/>
    </row>
    <row r="2415" spans="1:7" x14ac:dyDescent="0.2">
      <c r="A2415" s="143" t="s">
        <v>3275</v>
      </c>
      <c r="B2415" s="144"/>
      <c r="C2415" s="144"/>
      <c r="D2415" s="196" t="s">
        <v>263</v>
      </c>
      <c r="E2415" s="164" t="s">
        <v>262</v>
      </c>
      <c r="F2415" s="160" t="s">
        <v>3278</v>
      </c>
      <c r="G2415" s="186" t="s">
        <v>3279</v>
      </c>
    </row>
    <row r="2416" spans="1:7" ht="16.5" x14ac:dyDescent="0.2">
      <c r="A2416" s="144" t="s">
        <v>1884</v>
      </c>
      <c r="B2416" s="144"/>
      <c r="C2416" s="144"/>
      <c r="D2416" s="195"/>
      <c r="E2416" s="162"/>
      <c r="F2416" s="160"/>
      <c r="G2416" s="167"/>
    </row>
    <row r="2417" spans="1:7" x14ac:dyDescent="0.2">
      <c r="A2417" s="146" t="s">
        <v>1854</v>
      </c>
      <c r="B2417" s="146"/>
      <c r="C2417" s="146"/>
      <c r="D2417" s="197"/>
      <c r="E2417" s="168"/>
      <c r="F2417" s="169"/>
      <c r="G2417" s="170"/>
    </row>
    <row r="2418" spans="1:7" ht="16.5" x14ac:dyDescent="0.2">
      <c r="A2418" s="144" t="s">
        <v>1886</v>
      </c>
      <c r="B2418" s="144"/>
      <c r="C2418" s="144"/>
      <c r="D2418" s="195"/>
      <c r="E2418" s="162"/>
      <c r="F2418" s="160"/>
      <c r="G2418" s="167"/>
    </row>
    <row r="2419" spans="1:7" x14ac:dyDescent="0.2">
      <c r="A2419" s="146" t="s">
        <v>1854</v>
      </c>
      <c r="B2419" s="146"/>
      <c r="C2419" s="146"/>
      <c r="D2419" s="197"/>
      <c r="E2419" s="168"/>
      <c r="F2419" s="169"/>
      <c r="G2419" s="170"/>
    </row>
    <row r="2420" spans="1:7" ht="24.75" x14ac:dyDescent="0.2">
      <c r="A2420" s="144" t="s">
        <v>1889</v>
      </c>
      <c r="B2420" s="144"/>
      <c r="C2420" s="144"/>
      <c r="D2420" s="195"/>
      <c r="E2420" s="162"/>
      <c r="F2420" s="160"/>
      <c r="G2420" s="167"/>
    </row>
    <row r="2421" spans="1:7" ht="16.5" x14ac:dyDescent="0.2">
      <c r="A2421" s="147" t="s">
        <v>9</v>
      </c>
      <c r="B2421" s="146" t="s">
        <v>2902</v>
      </c>
      <c r="C2421" s="144" t="s">
        <v>2903</v>
      </c>
      <c r="D2421" s="197" t="s">
        <v>18</v>
      </c>
      <c r="E2421" s="175">
        <v>2.1999999999999999E-2</v>
      </c>
      <c r="F2421" s="172">
        <v>220.59227999999999</v>
      </c>
      <c r="G2421" s="170">
        <f>F2421*E2421</f>
        <v>4.8530301599999994</v>
      </c>
    </row>
    <row r="2422" spans="1:7" ht="24.75" x14ac:dyDescent="0.2">
      <c r="A2422" s="147" t="s">
        <v>9</v>
      </c>
      <c r="B2422" s="146" t="s">
        <v>1860</v>
      </c>
      <c r="C2422" s="144" t="s">
        <v>2734</v>
      </c>
      <c r="D2422" s="197" t="s">
        <v>1935</v>
      </c>
      <c r="E2422" s="175">
        <v>0.48880000000000001</v>
      </c>
      <c r="F2422" s="172">
        <v>18.261945000000001</v>
      </c>
      <c r="G2422" s="170">
        <f>F2422*E2422</f>
        <v>8.9264387159999998</v>
      </c>
    </row>
    <row r="2423" spans="1:7" ht="16.5" x14ac:dyDescent="0.2">
      <c r="A2423" s="147" t="s">
        <v>9</v>
      </c>
      <c r="B2423" s="146" t="s">
        <v>1861</v>
      </c>
      <c r="C2423" s="144" t="s">
        <v>2646</v>
      </c>
      <c r="D2423" s="197" t="s">
        <v>1935</v>
      </c>
      <c r="E2423" s="175">
        <v>0.48799999999999999</v>
      </c>
      <c r="F2423" s="172">
        <v>13.040459999999999</v>
      </c>
      <c r="G2423" s="170">
        <f>F2423*E2423</f>
        <v>6.3637444799999994</v>
      </c>
    </row>
    <row r="2424" spans="1:7" x14ac:dyDescent="0.2">
      <c r="A2424" s="146" t="s">
        <v>1854</v>
      </c>
      <c r="B2424" s="146"/>
      <c r="C2424" s="146"/>
      <c r="D2424" s="197"/>
      <c r="E2424" s="168"/>
      <c r="F2424" s="169"/>
      <c r="G2424" s="170">
        <f>SUM(G2421:G2423)</f>
        <v>20.143213355999997</v>
      </c>
    </row>
    <row r="2425" spans="1:7" x14ac:dyDescent="0.2">
      <c r="A2425" s="146" t="s">
        <v>3274</v>
      </c>
      <c r="B2425" s="146"/>
      <c r="C2425" s="146"/>
      <c r="D2425" s="197"/>
      <c r="E2425" s="168"/>
      <c r="F2425" s="169"/>
      <c r="G2425" s="170">
        <f>G2424+G2419+G2417</f>
        <v>20.143213355999997</v>
      </c>
    </row>
    <row r="2426" spans="1:7" x14ac:dyDescent="0.2">
      <c r="A2426" s="146" t="s">
        <v>3273</v>
      </c>
      <c r="B2426" s="146"/>
      <c r="C2426" s="146"/>
      <c r="D2426" s="197"/>
      <c r="E2426" s="168"/>
      <c r="F2426" s="173">
        <v>0.2303</v>
      </c>
      <c r="G2426" s="170">
        <f>F2426*G2425</f>
        <v>4.6389820358867997</v>
      </c>
    </row>
    <row r="2427" spans="1:7" ht="16.5" x14ac:dyDescent="0.2">
      <c r="A2427" s="144" t="s">
        <v>3280</v>
      </c>
      <c r="B2427" s="144"/>
      <c r="C2427" s="144"/>
      <c r="D2427" s="195"/>
      <c r="E2427" s="162"/>
      <c r="F2427" s="160"/>
      <c r="G2427" s="161">
        <f>SUM(G2425:G2426)</f>
        <v>24.782195391886795</v>
      </c>
    </row>
    <row r="2428" spans="1:7" x14ac:dyDescent="0.2">
      <c r="A2428" s="144"/>
      <c r="B2428" s="144"/>
      <c r="C2428" s="144"/>
      <c r="D2428" s="195"/>
      <c r="E2428" s="162"/>
      <c r="F2428" s="160"/>
      <c r="G2428" s="167"/>
    </row>
    <row r="2429" spans="1:7" x14ac:dyDescent="0.2">
      <c r="A2429" s="145" t="s">
        <v>555</v>
      </c>
      <c r="B2429" s="145" t="s">
        <v>556</v>
      </c>
      <c r="C2429" s="143" t="s">
        <v>4102</v>
      </c>
      <c r="D2429" s="194"/>
      <c r="E2429" s="159"/>
      <c r="F2429" s="160"/>
      <c r="G2429" s="161" t="s">
        <v>3281</v>
      </c>
    </row>
    <row r="2430" spans="1:7" x14ac:dyDescent="0.2">
      <c r="A2430" s="144"/>
      <c r="B2430" s="144"/>
      <c r="C2430" s="144"/>
      <c r="D2430" s="195"/>
      <c r="E2430" s="162"/>
      <c r="F2430" s="160"/>
      <c r="G2430" s="163"/>
    </row>
    <row r="2431" spans="1:7" x14ac:dyDescent="0.2">
      <c r="A2431" s="143" t="s">
        <v>3275</v>
      </c>
      <c r="B2431" s="144"/>
      <c r="C2431" s="144"/>
      <c r="D2431" s="196" t="s">
        <v>263</v>
      </c>
      <c r="E2431" s="164" t="s">
        <v>262</v>
      </c>
      <c r="F2431" s="160" t="s">
        <v>3278</v>
      </c>
      <c r="G2431" s="186" t="s">
        <v>3279</v>
      </c>
    </row>
    <row r="2432" spans="1:7" ht="16.5" x14ac:dyDescent="0.2">
      <c r="A2432" s="144" t="s">
        <v>1884</v>
      </c>
      <c r="B2432" s="144"/>
      <c r="C2432" s="144"/>
      <c r="D2432" s="195"/>
      <c r="E2432" s="162"/>
      <c r="F2432" s="160"/>
      <c r="G2432" s="167"/>
    </row>
    <row r="2433" spans="1:7" x14ac:dyDescent="0.2">
      <c r="A2433" s="146" t="s">
        <v>1854</v>
      </c>
      <c r="B2433" s="146"/>
      <c r="C2433" s="146"/>
      <c r="D2433" s="197"/>
      <c r="E2433" s="168"/>
      <c r="F2433" s="169"/>
      <c r="G2433" s="170"/>
    </row>
    <row r="2434" spans="1:7" ht="16.5" x14ac:dyDescent="0.2">
      <c r="A2434" s="144" t="s">
        <v>1886</v>
      </c>
      <c r="B2434" s="144"/>
      <c r="C2434" s="144"/>
      <c r="D2434" s="195"/>
      <c r="E2434" s="162"/>
      <c r="F2434" s="160"/>
      <c r="G2434" s="167"/>
    </row>
    <row r="2435" spans="1:7" x14ac:dyDescent="0.2">
      <c r="A2435" s="146" t="s">
        <v>1854</v>
      </c>
      <c r="B2435" s="146"/>
      <c r="C2435" s="146"/>
      <c r="D2435" s="197"/>
      <c r="E2435" s="168"/>
      <c r="F2435" s="169"/>
      <c r="G2435" s="170"/>
    </row>
    <row r="2436" spans="1:7" ht="24.75" x14ac:dyDescent="0.2">
      <c r="A2436" s="144" t="s">
        <v>1889</v>
      </c>
      <c r="B2436" s="144"/>
      <c r="C2436" s="144"/>
      <c r="D2436" s="195"/>
      <c r="E2436" s="162"/>
      <c r="F2436" s="160"/>
      <c r="G2436" s="167"/>
    </row>
    <row r="2437" spans="1:7" ht="16.5" x14ac:dyDescent="0.2">
      <c r="A2437" s="147" t="s">
        <v>9</v>
      </c>
      <c r="B2437" s="146" t="s">
        <v>2904</v>
      </c>
      <c r="C2437" s="144" t="s">
        <v>2905</v>
      </c>
      <c r="D2437" s="197" t="s">
        <v>18</v>
      </c>
      <c r="E2437" s="175">
        <v>2.1999999999999999E-2</v>
      </c>
      <c r="F2437" s="172">
        <v>333.86</v>
      </c>
      <c r="G2437" s="170">
        <f>F2437*E2437</f>
        <v>7.3449200000000001</v>
      </c>
    </row>
    <row r="2438" spans="1:7" ht="24.75" x14ac:dyDescent="0.2">
      <c r="A2438" s="147" t="s">
        <v>9</v>
      </c>
      <c r="B2438" s="146" t="s">
        <v>1860</v>
      </c>
      <c r="C2438" s="144" t="s">
        <v>2734</v>
      </c>
      <c r="D2438" s="197" t="s">
        <v>1935</v>
      </c>
      <c r="E2438" s="175">
        <v>0.43112010000000001</v>
      </c>
      <c r="F2438" s="172">
        <v>18.261945000000001</v>
      </c>
      <c r="G2438" s="170">
        <f>F2438*E2438</f>
        <v>7.8730915545945006</v>
      </c>
    </row>
    <row r="2439" spans="1:7" ht="16.5" x14ac:dyDescent="0.2">
      <c r="A2439" s="147" t="s">
        <v>9</v>
      </c>
      <c r="B2439" s="146" t="s">
        <v>1861</v>
      </c>
      <c r="C2439" s="144" t="s">
        <v>2646</v>
      </c>
      <c r="D2439" s="197" t="s">
        <v>1935</v>
      </c>
      <c r="E2439" s="175">
        <v>0.43</v>
      </c>
      <c r="F2439" s="172">
        <v>13.040459999999999</v>
      </c>
      <c r="G2439" s="170">
        <f>F2439*E2439</f>
        <v>5.6073977999999993</v>
      </c>
    </row>
    <row r="2440" spans="1:7" x14ac:dyDescent="0.2">
      <c r="A2440" s="146" t="s">
        <v>1854</v>
      </c>
      <c r="B2440" s="146"/>
      <c r="C2440" s="146"/>
      <c r="D2440" s="197"/>
      <c r="E2440" s="168"/>
      <c r="F2440" s="169"/>
      <c r="G2440" s="170">
        <f>SUM(G2437:G2439)</f>
        <v>20.825409354594498</v>
      </c>
    </row>
    <row r="2441" spans="1:7" x14ac:dyDescent="0.2">
      <c r="A2441" s="146" t="s">
        <v>3274</v>
      </c>
      <c r="B2441" s="146"/>
      <c r="C2441" s="146"/>
      <c r="D2441" s="197"/>
      <c r="E2441" s="168"/>
      <c r="F2441" s="169"/>
      <c r="G2441" s="170">
        <f>G2440+G2435+G2433</f>
        <v>20.825409354594498</v>
      </c>
    </row>
    <row r="2442" spans="1:7" x14ac:dyDescent="0.2">
      <c r="A2442" s="146" t="s">
        <v>3273</v>
      </c>
      <c r="B2442" s="146"/>
      <c r="C2442" s="146"/>
      <c r="D2442" s="197"/>
      <c r="E2442" s="168"/>
      <c r="F2442" s="173">
        <v>0.2303</v>
      </c>
      <c r="G2442" s="170">
        <f>F2442*G2441</f>
        <v>4.7960917743631128</v>
      </c>
    </row>
    <row r="2443" spans="1:7" ht="16.5" x14ac:dyDescent="0.2">
      <c r="A2443" s="144" t="s">
        <v>3280</v>
      </c>
      <c r="B2443" s="144"/>
      <c r="C2443" s="144"/>
      <c r="D2443" s="195"/>
      <c r="E2443" s="162"/>
      <c r="F2443" s="160"/>
      <c r="G2443" s="161">
        <f>SUM(G2441:G2442)</f>
        <v>25.621501128957611</v>
      </c>
    </row>
    <row r="2444" spans="1:7" x14ac:dyDescent="0.2">
      <c r="A2444" s="142"/>
      <c r="B2444" s="142"/>
      <c r="C2444" s="142"/>
      <c r="D2444" s="193"/>
      <c r="E2444" s="157"/>
      <c r="F2444" s="174"/>
      <c r="G2444" s="158"/>
    </row>
    <row r="2445" spans="1:7" ht="33" x14ac:dyDescent="0.2">
      <c r="A2445" s="145" t="s">
        <v>557</v>
      </c>
      <c r="B2445" s="145" t="s">
        <v>558</v>
      </c>
      <c r="C2445" s="143" t="s">
        <v>4103</v>
      </c>
      <c r="D2445" s="194"/>
      <c r="E2445" s="159"/>
      <c r="F2445" s="160"/>
      <c r="G2445" s="161" t="s">
        <v>3281</v>
      </c>
    </row>
    <row r="2446" spans="1:7" x14ac:dyDescent="0.2">
      <c r="A2446" s="144"/>
      <c r="B2446" s="144"/>
      <c r="C2446" s="144"/>
      <c r="D2446" s="195"/>
      <c r="E2446" s="162"/>
      <c r="F2446" s="160"/>
      <c r="G2446" s="163"/>
    </row>
    <row r="2447" spans="1:7" x14ac:dyDescent="0.2">
      <c r="A2447" s="143" t="s">
        <v>3275</v>
      </c>
      <c r="B2447" s="144"/>
      <c r="C2447" s="144"/>
      <c r="D2447" s="196" t="s">
        <v>263</v>
      </c>
      <c r="E2447" s="164" t="s">
        <v>262</v>
      </c>
      <c r="F2447" s="160" t="s">
        <v>3278</v>
      </c>
      <c r="G2447" s="186" t="s">
        <v>3279</v>
      </c>
    </row>
    <row r="2448" spans="1:7" ht="16.5" x14ac:dyDescent="0.2">
      <c r="A2448" s="144" t="s">
        <v>1884</v>
      </c>
      <c r="B2448" s="144"/>
      <c r="C2448" s="144"/>
      <c r="D2448" s="195"/>
      <c r="E2448" s="162"/>
      <c r="F2448" s="160"/>
      <c r="G2448" s="167"/>
    </row>
    <row r="2449" spans="1:7" x14ac:dyDescent="0.2">
      <c r="A2449" s="147" t="s">
        <v>9</v>
      </c>
      <c r="B2449" s="146" t="s">
        <v>2906</v>
      </c>
      <c r="C2449" s="144" t="s">
        <v>2907</v>
      </c>
      <c r="D2449" s="197" t="s">
        <v>30</v>
      </c>
      <c r="E2449" s="175">
        <v>4.5</v>
      </c>
      <c r="F2449" s="172">
        <v>0.43</v>
      </c>
      <c r="G2449" s="170">
        <f>F2449*E2449</f>
        <v>1.9350000000000001</v>
      </c>
    </row>
    <row r="2450" spans="1:7" ht="33" x14ac:dyDescent="0.2">
      <c r="A2450" s="147" t="s">
        <v>9</v>
      </c>
      <c r="B2450" s="146" t="s">
        <v>2908</v>
      </c>
      <c r="C2450" s="144" t="s">
        <v>2909</v>
      </c>
      <c r="D2450" s="197" t="s">
        <v>33</v>
      </c>
      <c r="E2450" s="175">
        <v>1.05</v>
      </c>
      <c r="F2450" s="172">
        <v>25.991700000000002</v>
      </c>
      <c r="G2450" s="170">
        <f>F2450*E2450</f>
        <v>27.291285000000002</v>
      </c>
    </row>
    <row r="2451" spans="1:7" x14ac:dyDescent="0.2">
      <c r="A2451" s="146" t="s">
        <v>1854</v>
      </c>
      <c r="B2451" s="146"/>
      <c r="C2451" s="146"/>
      <c r="D2451" s="197"/>
      <c r="E2451" s="168"/>
      <c r="F2451" s="169"/>
      <c r="G2451" s="170">
        <f>SUM(G2449:G2450)</f>
        <v>29.226285000000001</v>
      </c>
    </row>
    <row r="2452" spans="1:7" ht="16.5" x14ac:dyDescent="0.2">
      <c r="A2452" s="144" t="s">
        <v>1886</v>
      </c>
      <c r="B2452" s="144"/>
      <c r="C2452" s="144"/>
      <c r="D2452" s="195"/>
      <c r="E2452" s="162"/>
      <c r="F2452" s="160"/>
      <c r="G2452" s="167"/>
    </row>
    <row r="2453" spans="1:7" ht="33" x14ac:dyDescent="0.2">
      <c r="A2453" s="147" t="s">
        <v>9</v>
      </c>
      <c r="B2453" s="146" t="s">
        <v>2910</v>
      </c>
      <c r="C2453" s="144" t="s">
        <v>2911</v>
      </c>
      <c r="D2453" s="197" t="s">
        <v>33</v>
      </c>
      <c r="E2453" s="175">
        <v>1</v>
      </c>
      <c r="F2453" s="172">
        <v>4.58</v>
      </c>
      <c r="G2453" s="170">
        <f>F2453*E2453</f>
        <v>4.58</v>
      </c>
    </row>
    <row r="2454" spans="1:7" x14ac:dyDescent="0.2">
      <c r="A2454" s="147" t="s">
        <v>277</v>
      </c>
      <c r="B2454" s="146" t="s">
        <v>2925</v>
      </c>
      <c r="C2454" s="144" t="s">
        <v>2912</v>
      </c>
      <c r="D2454" s="197" t="s">
        <v>1935</v>
      </c>
      <c r="E2454" s="175">
        <v>0.6</v>
      </c>
      <c r="F2454" s="172">
        <v>20.17914</v>
      </c>
      <c r="G2454" s="170">
        <f>F2454*E2454</f>
        <v>12.107483999999999</v>
      </c>
    </row>
    <row r="2455" spans="1:7" ht="16.5" x14ac:dyDescent="0.2">
      <c r="A2455" s="147" t="s">
        <v>9</v>
      </c>
      <c r="B2455" s="146" t="s">
        <v>1861</v>
      </c>
      <c r="C2455" s="144" t="s">
        <v>2646</v>
      </c>
      <c r="D2455" s="197" t="s">
        <v>1935</v>
      </c>
      <c r="E2455" s="175">
        <v>0.4</v>
      </c>
      <c r="F2455" s="172">
        <v>13.040459999999999</v>
      </c>
      <c r="G2455" s="170">
        <f>F2455*E2455</f>
        <v>5.2161840000000002</v>
      </c>
    </row>
    <row r="2456" spans="1:7" x14ac:dyDescent="0.2">
      <c r="A2456" s="146" t="s">
        <v>1854</v>
      </c>
      <c r="B2456" s="146"/>
      <c r="C2456" s="146"/>
      <c r="D2456" s="197"/>
      <c r="E2456" s="168"/>
      <c r="F2456" s="169"/>
      <c r="G2456" s="170">
        <f>SUM(G2453:G2455)</f>
        <v>21.903667999999996</v>
      </c>
    </row>
    <row r="2457" spans="1:7" ht="24.75" x14ac:dyDescent="0.2">
      <c r="A2457" s="144" t="s">
        <v>1889</v>
      </c>
      <c r="B2457" s="144"/>
      <c r="C2457" s="144"/>
      <c r="D2457" s="195"/>
      <c r="E2457" s="162"/>
      <c r="F2457" s="160"/>
      <c r="G2457" s="167"/>
    </row>
    <row r="2458" spans="1:7" x14ac:dyDescent="0.2">
      <c r="A2458" s="146" t="s">
        <v>1854</v>
      </c>
      <c r="B2458" s="146"/>
      <c r="C2458" s="146"/>
      <c r="D2458" s="197"/>
      <c r="E2458" s="168"/>
      <c r="F2458" s="169"/>
      <c r="G2458" s="170"/>
    </row>
    <row r="2459" spans="1:7" x14ac:dyDescent="0.2">
      <c r="A2459" s="146" t="s">
        <v>3274</v>
      </c>
      <c r="B2459" s="146"/>
      <c r="C2459" s="146"/>
      <c r="D2459" s="197"/>
      <c r="E2459" s="168"/>
      <c r="F2459" s="169"/>
      <c r="G2459" s="170">
        <f>G2458+G2456+G2451</f>
        <v>51.129953</v>
      </c>
    </row>
    <row r="2460" spans="1:7" x14ac:dyDescent="0.2">
      <c r="A2460" s="146" t="s">
        <v>3273</v>
      </c>
      <c r="B2460" s="146"/>
      <c r="C2460" s="146"/>
      <c r="D2460" s="197"/>
      <c r="E2460" s="168"/>
      <c r="F2460" s="173">
        <v>0.2303</v>
      </c>
      <c r="G2460" s="170">
        <f>F2460*G2459</f>
        <v>11.775228175900001</v>
      </c>
    </row>
    <row r="2461" spans="1:7" ht="16.5" x14ac:dyDescent="0.2">
      <c r="A2461" s="144" t="s">
        <v>3280</v>
      </c>
      <c r="B2461" s="144"/>
      <c r="C2461" s="144"/>
      <c r="D2461" s="195"/>
      <c r="E2461" s="162"/>
      <c r="F2461" s="160"/>
      <c r="G2461" s="161">
        <f>SUM(G2459:G2460)</f>
        <v>62.905181175899997</v>
      </c>
    </row>
    <row r="2462" spans="1:7" x14ac:dyDescent="0.2">
      <c r="A2462" s="142"/>
      <c r="B2462" s="142"/>
      <c r="C2462" s="142"/>
      <c r="D2462" s="193"/>
      <c r="E2462" s="157"/>
      <c r="F2462" s="174"/>
      <c r="G2462" s="158"/>
    </row>
    <row r="2463" spans="1:7" ht="16.5" x14ac:dyDescent="0.2">
      <c r="A2463" s="145" t="s">
        <v>559</v>
      </c>
      <c r="B2463" s="145" t="s">
        <v>2913</v>
      </c>
      <c r="C2463" s="143" t="s">
        <v>4104</v>
      </c>
      <c r="D2463" s="194"/>
      <c r="E2463" s="159"/>
      <c r="F2463" s="160"/>
      <c r="G2463" s="161" t="s">
        <v>3281</v>
      </c>
    </row>
    <row r="2464" spans="1:7" x14ac:dyDescent="0.2">
      <c r="A2464" s="144"/>
      <c r="B2464" s="144"/>
      <c r="C2464" s="144"/>
      <c r="D2464" s="195"/>
      <c r="E2464" s="162"/>
      <c r="F2464" s="160"/>
      <c r="G2464" s="163"/>
    </row>
    <row r="2465" spans="1:7" x14ac:dyDescent="0.2">
      <c r="A2465" s="143" t="s">
        <v>3275</v>
      </c>
      <c r="B2465" s="144"/>
      <c r="C2465" s="144"/>
      <c r="D2465" s="196" t="s">
        <v>263</v>
      </c>
      <c r="E2465" s="164" t="s">
        <v>262</v>
      </c>
      <c r="F2465" s="160" t="s">
        <v>3278</v>
      </c>
      <c r="G2465" s="186" t="s">
        <v>3279</v>
      </c>
    </row>
    <row r="2466" spans="1:7" ht="16.5" x14ac:dyDescent="0.2">
      <c r="A2466" s="144" t="s">
        <v>1884</v>
      </c>
      <c r="B2466" s="144"/>
      <c r="C2466" s="144"/>
      <c r="D2466" s="195"/>
      <c r="E2466" s="162"/>
      <c r="F2466" s="160"/>
      <c r="G2466" s="167"/>
    </row>
    <row r="2467" spans="1:7" ht="16.5" x14ac:dyDescent="0.2">
      <c r="A2467" s="147" t="s">
        <v>9</v>
      </c>
      <c r="B2467" s="146" t="s">
        <v>2914</v>
      </c>
      <c r="C2467" s="144" t="s">
        <v>2915</v>
      </c>
      <c r="D2467" s="197" t="s">
        <v>33</v>
      </c>
      <c r="E2467" s="175">
        <v>1</v>
      </c>
      <c r="F2467" s="172">
        <v>22.721238722262864</v>
      </c>
      <c r="G2467" s="170">
        <f>F2467*E2467</f>
        <v>22.721238722262864</v>
      </c>
    </row>
    <row r="2468" spans="1:7" x14ac:dyDescent="0.2">
      <c r="A2468" s="146" t="s">
        <v>1854</v>
      </c>
      <c r="B2468" s="146"/>
      <c r="C2468" s="146"/>
      <c r="D2468" s="197"/>
      <c r="E2468" s="168"/>
      <c r="F2468" s="169"/>
      <c r="G2468" s="170">
        <f>SUM(G2467:G2467)</f>
        <v>22.721238722262864</v>
      </c>
    </row>
    <row r="2469" spans="1:7" ht="16.5" x14ac:dyDescent="0.2">
      <c r="A2469" s="144" t="s">
        <v>1886</v>
      </c>
      <c r="B2469" s="144"/>
      <c r="C2469" s="144"/>
      <c r="D2469" s="195"/>
      <c r="E2469" s="162"/>
      <c r="F2469" s="160"/>
      <c r="G2469" s="167"/>
    </row>
    <row r="2470" spans="1:7" x14ac:dyDescent="0.2">
      <c r="A2470" s="146" t="s">
        <v>1854</v>
      </c>
      <c r="B2470" s="146"/>
      <c r="C2470" s="146"/>
      <c r="D2470" s="197"/>
      <c r="E2470" s="168"/>
      <c r="F2470" s="169"/>
      <c r="G2470" s="170"/>
    </row>
    <row r="2471" spans="1:7" ht="24.75" x14ac:dyDescent="0.2">
      <c r="A2471" s="144" t="s">
        <v>1889</v>
      </c>
      <c r="B2471" s="144"/>
      <c r="C2471" s="144"/>
      <c r="D2471" s="195"/>
      <c r="E2471" s="162"/>
      <c r="F2471" s="160"/>
      <c r="G2471" s="167"/>
    </row>
    <row r="2472" spans="1:7" x14ac:dyDescent="0.2">
      <c r="A2472" s="146" t="s">
        <v>1854</v>
      </c>
      <c r="B2472" s="146"/>
      <c r="C2472" s="146"/>
      <c r="D2472" s="197"/>
      <c r="E2472" s="168"/>
      <c r="F2472" s="169"/>
      <c r="G2472" s="170"/>
    </row>
    <row r="2473" spans="1:7" x14ac:dyDescent="0.2">
      <c r="A2473" s="146" t="s">
        <v>3274</v>
      </c>
      <c r="B2473" s="146"/>
      <c r="C2473" s="146"/>
      <c r="D2473" s="197"/>
      <c r="E2473" s="168"/>
      <c r="F2473" s="169"/>
      <c r="G2473" s="170">
        <f>G2472+G2470+G2468</f>
        <v>22.721238722262864</v>
      </c>
    </row>
    <row r="2474" spans="1:7" x14ac:dyDescent="0.2">
      <c r="A2474" s="146" t="s">
        <v>3273</v>
      </c>
      <c r="B2474" s="146"/>
      <c r="C2474" s="146"/>
      <c r="D2474" s="197"/>
      <c r="E2474" s="168"/>
      <c r="F2474" s="173">
        <v>0.2303</v>
      </c>
      <c r="G2474" s="170">
        <f>F2474*G2473</f>
        <v>5.2327012777371378</v>
      </c>
    </row>
    <row r="2475" spans="1:7" ht="16.5" x14ac:dyDescent="0.2">
      <c r="A2475" s="144" t="s">
        <v>3280</v>
      </c>
      <c r="B2475" s="144"/>
      <c r="C2475" s="144"/>
      <c r="D2475" s="195"/>
      <c r="E2475" s="162"/>
      <c r="F2475" s="160"/>
      <c r="G2475" s="161">
        <f>SUM(G2473:G2474)</f>
        <v>27.953940000000003</v>
      </c>
    </row>
    <row r="2476" spans="1:7" x14ac:dyDescent="0.2">
      <c r="A2476" s="142"/>
      <c r="B2476" s="142"/>
      <c r="C2476" s="142"/>
      <c r="D2476" s="193"/>
      <c r="E2476" s="157"/>
      <c r="F2476" s="174"/>
      <c r="G2476" s="158"/>
    </row>
    <row r="2477" spans="1:7" x14ac:dyDescent="0.2">
      <c r="A2477" s="145" t="s">
        <v>561</v>
      </c>
      <c r="B2477" s="145" t="s">
        <v>562</v>
      </c>
      <c r="C2477" s="143" t="s">
        <v>4105</v>
      </c>
      <c r="D2477" s="194"/>
      <c r="E2477" s="159"/>
      <c r="F2477" s="160"/>
      <c r="G2477" s="161" t="s">
        <v>3281</v>
      </c>
    </row>
    <row r="2478" spans="1:7" x14ac:dyDescent="0.2">
      <c r="A2478" s="144"/>
      <c r="B2478" s="144"/>
      <c r="C2478" s="144"/>
      <c r="D2478" s="195"/>
      <c r="E2478" s="162"/>
      <c r="F2478" s="160"/>
      <c r="G2478" s="163"/>
    </row>
    <row r="2479" spans="1:7" x14ac:dyDescent="0.2">
      <c r="A2479" s="143" t="s">
        <v>3275</v>
      </c>
      <c r="B2479" s="144"/>
      <c r="C2479" s="144"/>
      <c r="D2479" s="196" t="s">
        <v>263</v>
      </c>
      <c r="E2479" s="164" t="s">
        <v>262</v>
      </c>
      <c r="F2479" s="160" t="s">
        <v>3278</v>
      </c>
      <c r="G2479" s="186" t="s">
        <v>3279</v>
      </c>
    </row>
    <row r="2480" spans="1:7" ht="16.5" x14ac:dyDescent="0.2">
      <c r="A2480" s="144" t="s">
        <v>1884</v>
      </c>
      <c r="B2480" s="144"/>
      <c r="C2480" s="144"/>
      <c r="D2480" s="195"/>
      <c r="E2480" s="162"/>
      <c r="F2480" s="160"/>
      <c r="G2480" s="167"/>
    </row>
    <row r="2481" spans="1:7" x14ac:dyDescent="0.2">
      <c r="A2481" s="146" t="s">
        <v>1854</v>
      </c>
      <c r="B2481" s="146"/>
      <c r="C2481" s="146"/>
      <c r="D2481" s="197"/>
      <c r="E2481" s="168"/>
      <c r="F2481" s="169"/>
      <c r="G2481" s="170"/>
    </row>
    <row r="2482" spans="1:7" ht="16.5" x14ac:dyDescent="0.2">
      <c r="A2482" s="144" t="s">
        <v>1886</v>
      </c>
      <c r="B2482" s="144"/>
      <c r="C2482" s="144"/>
      <c r="D2482" s="195"/>
      <c r="E2482" s="162"/>
      <c r="F2482" s="160"/>
      <c r="G2482" s="167"/>
    </row>
    <row r="2483" spans="1:7" x14ac:dyDescent="0.2">
      <c r="A2483" s="146" t="s">
        <v>1854</v>
      </c>
      <c r="B2483" s="146"/>
      <c r="C2483" s="146"/>
      <c r="D2483" s="197"/>
      <c r="E2483" s="168"/>
      <c r="F2483" s="169"/>
      <c r="G2483" s="170"/>
    </row>
    <row r="2484" spans="1:7" ht="24.75" x14ac:dyDescent="0.2">
      <c r="A2484" s="144" t="s">
        <v>1889</v>
      </c>
      <c r="B2484" s="144"/>
      <c r="C2484" s="144"/>
      <c r="D2484" s="195"/>
      <c r="E2484" s="162"/>
      <c r="F2484" s="160"/>
      <c r="G2484" s="167"/>
    </row>
    <row r="2485" spans="1:7" ht="16.5" x14ac:dyDescent="0.2">
      <c r="A2485" s="147" t="s">
        <v>9</v>
      </c>
      <c r="B2485" s="146" t="s">
        <v>2851</v>
      </c>
      <c r="C2485" s="144" t="s">
        <v>2852</v>
      </c>
      <c r="D2485" s="197" t="s">
        <v>18</v>
      </c>
      <c r="E2485" s="175">
        <v>2.6211000000000002E-2</v>
      </c>
      <c r="F2485" s="172">
        <v>295.73395499999998</v>
      </c>
      <c r="G2485" s="170">
        <f>F2485*E2485</f>
        <v>7.7514826945050004</v>
      </c>
    </row>
    <row r="2486" spans="1:7" ht="24.75" x14ac:dyDescent="0.2">
      <c r="A2486" s="147" t="s">
        <v>9</v>
      </c>
      <c r="B2486" s="146" t="s">
        <v>1860</v>
      </c>
      <c r="C2486" s="144" t="s">
        <v>2734</v>
      </c>
      <c r="D2486" s="197" t="s">
        <v>1935</v>
      </c>
      <c r="E2486" s="175">
        <v>0.6</v>
      </c>
      <c r="F2486" s="172">
        <v>18.261945000000001</v>
      </c>
      <c r="G2486" s="170">
        <f>F2486*E2486</f>
        <v>10.957167</v>
      </c>
    </row>
    <row r="2487" spans="1:7" ht="16.5" x14ac:dyDescent="0.2">
      <c r="A2487" s="147" t="s">
        <v>9</v>
      </c>
      <c r="B2487" s="146" t="s">
        <v>1861</v>
      </c>
      <c r="C2487" s="144" t="s">
        <v>2646</v>
      </c>
      <c r="D2487" s="197" t="s">
        <v>1935</v>
      </c>
      <c r="E2487" s="175">
        <v>0.3</v>
      </c>
      <c r="F2487" s="172">
        <v>13.040459999999999</v>
      </c>
      <c r="G2487" s="170">
        <f>F2487*E2487</f>
        <v>3.9121379999999997</v>
      </c>
    </row>
    <row r="2488" spans="1:7" x14ac:dyDescent="0.2">
      <c r="A2488" s="146" t="s">
        <v>1854</v>
      </c>
      <c r="B2488" s="146"/>
      <c r="C2488" s="146"/>
      <c r="D2488" s="197"/>
      <c r="E2488" s="168"/>
      <c r="F2488" s="169"/>
      <c r="G2488" s="170">
        <f>SUM(G2485:G2487)</f>
        <v>22.620787694504997</v>
      </c>
    </row>
    <row r="2489" spans="1:7" x14ac:dyDescent="0.2">
      <c r="A2489" s="146" t="s">
        <v>3274</v>
      </c>
      <c r="B2489" s="146"/>
      <c r="C2489" s="146"/>
      <c r="D2489" s="197"/>
      <c r="E2489" s="168"/>
      <c r="F2489" s="169"/>
      <c r="G2489" s="170">
        <f>G2488+G2483+G2481</f>
        <v>22.620787694504997</v>
      </c>
    </row>
    <row r="2490" spans="1:7" x14ac:dyDescent="0.2">
      <c r="A2490" s="146" t="s">
        <v>3273</v>
      </c>
      <c r="B2490" s="146"/>
      <c r="C2490" s="146"/>
      <c r="D2490" s="197"/>
      <c r="E2490" s="168"/>
      <c r="F2490" s="173">
        <v>0.2303</v>
      </c>
      <c r="G2490" s="170">
        <f>F2490*G2489</f>
        <v>5.209567406044501</v>
      </c>
    </row>
    <row r="2491" spans="1:7" ht="16.5" x14ac:dyDescent="0.2">
      <c r="A2491" s="144" t="s">
        <v>3280</v>
      </c>
      <c r="B2491" s="144"/>
      <c r="C2491" s="144"/>
      <c r="D2491" s="195"/>
      <c r="E2491" s="162"/>
      <c r="F2491" s="160"/>
      <c r="G2491" s="161">
        <f>SUM(G2489:G2490)</f>
        <v>27.830355100549497</v>
      </c>
    </row>
    <row r="2492" spans="1:7" x14ac:dyDescent="0.2">
      <c r="A2492" s="142"/>
      <c r="B2492" s="142"/>
      <c r="C2492" s="142"/>
      <c r="D2492" s="193"/>
      <c r="E2492" s="157"/>
      <c r="F2492" s="174"/>
      <c r="G2492" s="158"/>
    </row>
    <row r="2493" spans="1:7" x14ac:dyDescent="0.2">
      <c r="A2493" s="150" t="s">
        <v>563</v>
      </c>
      <c r="B2493" s="150" t="s">
        <v>564</v>
      </c>
      <c r="C2493" s="151" t="s">
        <v>4106</v>
      </c>
      <c r="D2493" s="193"/>
      <c r="E2493" s="157"/>
      <c r="F2493" s="174"/>
      <c r="G2493" s="161" t="s">
        <v>3281</v>
      </c>
    </row>
    <row r="2494" spans="1:7" x14ac:dyDescent="0.2">
      <c r="A2494" s="142"/>
      <c r="B2494" s="142"/>
      <c r="C2494" s="142"/>
      <c r="D2494" s="193"/>
      <c r="E2494" s="157"/>
      <c r="F2494" s="174"/>
      <c r="G2494" s="176"/>
    </row>
    <row r="2495" spans="1:7" x14ac:dyDescent="0.2">
      <c r="A2495" s="271" t="s">
        <v>3275</v>
      </c>
      <c r="B2495" s="142"/>
      <c r="C2495" s="142"/>
      <c r="D2495" s="199" t="s">
        <v>263</v>
      </c>
      <c r="E2495" s="177" t="s">
        <v>262</v>
      </c>
      <c r="F2495" s="160" t="s">
        <v>3278</v>
      </c>
      <c r="G2495" s="186" t="s">
        <v>3279</v>
      </c>
    </row>
    <row r="2496" spans="1:7" ht="16.5" x14ac:dyDescent="0.2">
      <c r="A2496" s="142" t="s">
        <v>1884</v>
      </c>
      <c r="B2496" s="142"/>
      <c r="C2496" s="142"/>
      <c r="D2496" s="193"/>
      <c r="E2496" s="157"/>
      <c r="F2496" s="174"/>
      <c r="G2496" s="158"/>
    </row>
    <row r="2497" spans="1:7" x14ac:dyDescent="0.2">
      <c r="A2497" s="153" t="s">
        <v>1854</v>
      </c>
      <c r="B2497" s="153"/>
      <c r="C2497" s="153"/>
      <c r="D2497" s="200"/>
      <c r="E2497" s="178"/>
      <c r="F2497" s="181"/>
      <c r="G2497" s="188"/>
    </row>
    <row r="2498" spans="1:7" ht="16.5" x14ac:dyDescent="0.2">
      <c r="A2498" s="142" t="s">
        <v>1886</v>
      </c>
      <c r="B2498" s="142"/>
      <c r="C2498" s="142"/>
      <c r="D2498" s="193"/>
      <c r="E2498" s="157"/>
      <c r="F2498" s="174"/>
      <c r="G2498" s="158"/>
    </row>
    <row r="2499" spans="1:7" x14ac:dyDescent="0.2">
      <c r="A2499" s="153" t="s">
        <v>1854</v>
      </c>
      <c r="B2499" s="153"/>
      <c r="C2499" s="153"/>
      <c r="D2499" s="200"/>
      <c r="E2499" s="178"/>
      <c r="F2499" s="181"/>
      <c r="G2499" s="188"/>
    </row>
    <row r="2500" spans="1:7" ht="24.75" x14ac:dyDescent="0.2">
      <c r="A2500" s="142" t="s">
        <v>1889</v>
      </c>
      <c r="B2500" s="142"/>
      <c r="C2500" s="142"/>
      <c r="D2500" s="193"/>
      <c r="E2500" s="157"/>
      <c r="F2500" s="174"/>
      <c r="G2500" s="158"/>
    </row>
    <row r="2501" spans="1:7" x14ac:dyDescent="0.2">
      <c r="A2501" s="147" t="s">
        <v>9</v>
      </c>
      <c r="B2501" s="146" t="s">
        <v>1860</v>
      </c>
      <c r="C2501" s="142" t="s">
        <v>1980</v>
      </c>
      <c r="D2501" s="200" t="s">
        <v>1935</v>
      </c>
      <c r="E2501" s="179">
        <v>0.7</v>
      </c>
      <c r="F2501" s="180">
        <v>18.261945000000001</v>
      </c>
      <c r="G2501" s="170">
        <f>F2501*E2501</f>
        <v>12.7833615</v>
      </c>
    </row>
    <row r="2502" spans="1:7" x14ac:dyDescent="0.2">
      <c r="A2502" s="147" t="s">
        <v>9</v>
      </c>
      <c r="B2502" s="146" t="s">
        <v>1861</v>
      </c>
      <c r="C2502" s="142" t="s">
        <v>1977</v>
      </c>
      <c r="D2502" s="200" t="s">
        <v>1935</v>
      </c>
      <c r="E2502" s="179">
        <v>0.35</v>
      </c>
      <c r="F2502" s="180">
        <v>13.040459999999999</v>
      </c>
      <c r="G2502" s="170">
        <f t="shared" ref="G2502:G2503" si="44">F2502*E2502</f>
        <v>4.5641609999999995</v>
      </c>
    </row>
    <row r="2503" spans="1:7" ht="16.5" x14ac:dyDescent="0.2">
      <c r="A2503" s="153" t="s">
        <v>1859</v>
      </c>
      <c r="B2503" s="153" t="s">
        <v>9</v>
      </c>
      <c r="C2503" s="142" t="s">
        <v>2052</v>
      </c>
      <c r="D2503" s="200" t="s">
        <v>18</v>
      </c>
      <c r="E2503" s="179">
        <v>5.7751299999999998E-2</v>
      </c>
      <c r="F2503" s="180">
        <v>295.73395499999998</v>
      </c>
      <c r="G2503" s="170">
        <f t="shared" si="44"/>
        <v>17.079020355391499</v>
      </c>
    </row>
    <row r="2504" spans="1:7" x14ac:dyDescent="0.2">
      <c r="A2504" s="153" t="s">
        <v>1854</v>
      </c>
      <c r="B2504" s="153"/>
      <c r="C2504" s="153"/>
      <c r="D2504" s="200"/>
      <c r="E2504" s="178"/>
      <c r="F2504" s="181"/>
      <c r="G2504" s="170">
        <f>SUM(G2501:G2503)</f>
        <v>34.426542855391503</v>
      </c>
    </row>
    <row r="2505" spans="1:7" x14ac:dyDescent="0.2">
      <c r="A2505" s="153" t="s">
        <v>3274</v>
      </c>
      <c r="B2505" s="153"/>
      <c r="C2505" s="153"/>
      <c r="D2505" s="200"/>
      <c r="E2505" s="178"/>
      <c r="F2505" s="181"/>
      <c r="G2505" s="170">
        <f>G2504+G2499+G2497</f>
        <v>34.426542855391503</v>
      </c>
    </row>
    <row r="2506" spans="1:7" x14ac:dyDescent="0.2">
      <c r="A2506" s="153" t="s">
        <v>3273</v>
      </c>
      <c r="B2506" s="153"/>
      <c r="C2506" s="153"/>
      <c r="D2506" s="200"/>
      <c r="E2506" s="178"/>
      <c r="F2506" s="182">
        <v>0.2303</v>
      </c>
      <c r="G2506" s="170">
        <f>F2506*G2505</f>
        <v>7.9284328195966634</v>
      </c>
    </row>
    <row r="2507" spans="1:7" ht="16.5" x14ac:dyDescent="0.2">
      <c r="A2507" s="142" t="s">
        <v>3280</v>
      </c>
      <c r="B2507" s="142"/>
      <c r="C2507" s="142"/>
      <c r="D2507" s="193"/>
      <c r="E2507" s="157"/>
      <c r="F2507" s="174"/>
      <c r="G2507" s="161">
        <f>SUM(G2505:G2506)</f>
        <v>42.354975674988168</v>
      </c>
    </row>
    <row r="2508" spans="1:7" x14ac:dyDescent="0.2">
      <c r="A2508" s="142"/>
      <c r="B2508" s="142"/>
      <c r="C2508" s="142"/>
      <c r="D2508" s="193"/>
      <c r="E2508" s="157"/>
      <c r="F2508" s="174"/>
      <c r="G2508" s="158"/>
    </row>
    <row r="2509" spans="1:7" x14ac:dyDescent="0.2">
      <c r="A2509" s="150" t="s">
        <v>565</v>
      </c>
      <c r="B2509" s="150" t="s">
        <v>566</v>
      </c>
      <c r="C2509" s="151" t="s">
        <v>4107</v>
      </c>
      <c r="D2509" s="193"/>
      <c r="E2509" s="157"/>
      <c r="F2509" s="174"/>
      <c r="G2509" s="176" t="s">
        <v>3281</v>
      </c>
    </row>
    <row r="2510" spans="1:7" x14ac:dyDescent="0.2">
      <c r="A2510" s="142"/>
      <c r="B2510" s="142"/>
      <c r="C2510" s="142"/>
      <c r="D2510" s="193"/>
      <c r="E2510" s="157"/>
      <c r="F2510" s="174"/>
      <c r="G2510" s="176"/>
    </row>
    <row r="2511" spans="1:7" x14ac:dyDescent="0.2">
      <c r="A2511" s="271" t="s">
        <v>3275</v>
      </c>
      <c r="B2511" s="142"/>
      <c r="C2511" s="142"/>
      <c r="D2511" s="199" t="s">
        <v>263</v>
      </c>
      <c r="E2511" s="177" t="s">
        <v>262</v>
      </c>
      <c r="F2511" s="160" t="s">
        <v>3278</v>
      </c>
      <c r="G2511" s="186" t="s">
        <v>3279</v>
      </c>
    </row>
    <row r="2512" spans="1:7" ht="16.5" x14ac:dyDescent="0.2">
      <c r="A2512" s="142" t="s">
        <v>1884</v>
      </c>
      <c r="B2512" s="142"/>
      <c r="C2512" s="142"/>
      <c r="D2512" s="193"/>
      <c r="E2512" s="157"/>
      <c r="F2512" s="174"/>
      <c r="G2512" s="158"/>
    </row>
    <row r="2513" spans="1:7" x14ac:dyDescent="0.2">
      <c r="A2513" s="153" t="s">
        <v>1854</v>
      </c>
      <c r="B2513" s="153"/>
      <c r="C2513" s="153"/>
      <c r="D2513" s="200"/>
      <c r="E2513" s="178"/>
      <c r="F2513" s="181"/>
      <c r="G2513" s="188"/>
    </row>
    <row r="2514" spans="1:7" ht="16.5" x14ac:dyDescent="0.2">
      <c r="A2514" s="142" t="s">
        <v>1886</v>
      </c>
      <c r="B2514" s="142"/>
      <c r="C2514" s="142"/>
      <c r="D2514" s="193"/>
      <c r="E2514" s="157"/>
      <c r="F2514" s="174"/>
      <c r="G2514" s="158"/>
    </row>
    <row r="2515" spans="1:7" x14ac:dyDescent="0.2">
      <c r="A2515" s="153" t="s">
        <v>1854</v>
      </c>
      <c r="B2515" s="153"/>
      <c r="C2515" s="153"/>
      <c r="D2515" s="200"/>
      <c r="E2515" s="178"/>
      <c r="F2515" s="181"/>
      <c r="G2515" s="188"/>
    </row>
    <row r="2516" spans="1:7" ht="24.75" x14ac:dyDescent="0.2">
      <c r="A2516" s="142" t="s">
        <v>1889</v>
      </c>
      <c r="B2516" s="142"/>
      <c r="C2516" s="142"/>
      <c r="D2516" s="193"/>
      <c r="E2516" s="157"/>
      <c r="F2516" s="174"/>
      <c r="G2516" s="158"/>
    </row>
    <row r="2517" spans="1:7" x14ac:dyDescent="0.2">
      <c r="A2517" s="147" t="s">
        <v>9</v>
      </c>
      <c r="B2517" s="146" t="s">
        <v>1860</v>
      </c>
      <c r="C2517" s="142" t="s">
        <v>1980</v>
      </c>
      <c r="D2517" s="200" t="s">
        <v>1935</v>
      </c>
      <c r="E2517" s="179">
        <v>0.69999999998999995</v>
      </c>
      <c r="F2517" s="180">
        <v>18.261945000000001</v>
      </c>
      <c r="G2517" s="170">
        <f>F2517*E2517</f>
        <v>12.78336149981738</v>
      </c>
    </row>
    <row r="2518" spans="1:7" x14ac:dyDescent="0.2">
      <c r="A2518" s="147" t="s">
        <v>9</v>
      </c>
      <c r="B2518" s="146" t="s">
        <v>1861</v>
      </c>
      <c r="C2518" s="142" t="s">
        <v>1977</v>
      </c>
      <c r="D2518" s="200" t="s">
        <v>1935</v>
      </c>
      <c r="E2518" s="179">
        <v>0.35</v>
      </c>
      <c r="F2518" s="180">
        <v>13.040459999999999</v>
      </c>
      <c r="G2518" s="170">
        <f t="shared" ref="G2518:G2519" si="45">F2518*E2518</f>
        <v>4.5641609999999995</v>
      </c>
    </row>
    <row r="2519" spans="1:7" ht="16.5" x14ac:dyDescent="0.2">
      <c r="A2519" s="153" t="s">
        <v>1859</v>
      </c>
      <c r="B2519" s="153" t="s">
        <v>9</v>
      </c>
      <c r="C2519" s="142" t="s">
        <v>2052</v>
      </c>
      <c r="D2519" s="200" t="s">
        <v>18</v>
      </c>
      <c r="E2519" s="179">
        <v>6.8241369999999996E-2</v>
      </c>
      <c r="F2519" s="180">
        <v>295.73395499999998</v>
      </c>
      <c r="G2519" s="170">
        <f t="shared" si="45"/>
        <v>20.181290244718348</v>
      </c>
    </row>
    <row r="2520" spans="1:7" x14ac:dyDescent="0.2">
      <c r="A2520" s="153" t="s">
        <v>1854</v>
      </c>
      <c r="B2520" s="153"/>
      <c r="C2520" s="153"/>
      <c r="D2520" s="200"/>
      <c r="E2520" s="178"/>
      <c r="F2520" s="181"/>
      <c r="G2520" s="170">
        <f>SUM(G2517:G2519)</f>
        <v>37.528812744535728</v>
      </c>
    </row>
    <row r="2521" spans="1:7" x14ac:dyDescent="0.2">
      <c r="A2521" s="153" t="s">
        <v>3274</v>
      </c>
      <c r="B2521" s="153"/>
      <c r="C2521" s="153"/>
      <c r="D2521" s="200"/>
      <c r="E2521" s="178"/>
      <c r="F2521" s="181"/>
      <c r="G2521" s="170">
        <f>G2520+G2515+G2513</f>
        <v>37.528812744535728</v>
      </c>
    </row>
    <row r="2522" spans="1:7" x14ac:dyDescent="0.2">
      <c r="A2522" s="153" t="s">
        <v>3273</v>
      </c>
      <c r="B2522" s="153"/>
      <c r="C2522" s="153"/>
      <c r="D2522" s="200"/>
      <c r="E2522" s="178"/>
      <c r="F2522" s="182">
        <v>0.2303</v>
      </c>
      <c r="G2522" s="170">
        <f>F2522*G2521</f>
        <v>8.642885575066579</v>
      </c>
    </row>
    <row r="2523" spans="1:7" ht="16.5" x14ac:dyDescent="0.2">
      <c r="A2523" s="142" t="s">
        <v>3280</v>
      </c>
      <c r="B2523" s="142"/>
      <c r="C2523" s="142"/>
      <c r="D2523" s="193"/>
      <c r="E2523" s="157"/>
      <c r="F2523" s="174"/>
      <c r="G2523" s="161">
        <f>SUM(G2521:G2522)</f>
        <v>46.171698319602307</v>
      </c>
    </row>
    <row r="2524" spans="1:7" x14ac:dyDescent="0.2">
      <c r="A2524" s="142"/>
      <c r="B2524" s="142"/>
      <c r="C2524" s="142"/>
      <c r="D2524" s="193"/>
      <c r="E2524" s="157"/>
      <c r="F2524" s="174"/>
      <c r="G2524" s="158"/>
    </row>
    <row r="2525" spans="1:7" x14ac:dyDescent="0.2">
      <c r="A2525" s="150" t="s">
        <v>567</v>
      </c>
      <c r="B2525" s="150" t="s">
        <v>568</v>
      </c>
      <c r="C2525" s="151" t="s">
        <v>4108</v>
      </c>
      <c r="D2525" s="193"/>
      <c r="E2525" s="157"/>
      <c r="F2525" s="174"/>
      <c r="G2525" s="161" t="s">
        <v>3281</v>
      </c>
    </row>
    <row r="2526" spans="1:7" x14ac:dyDescent="0.2">
      <c r="A2526" s="142"/>
      <c r="B2526" s="142"/>
      <c r="C2526" s="142"/>
      <c r="D2526" s="193"/>
      <c r="E2526" s="157"/>
      <c r="F2526" s="174"/>
      <c r="G2526" s="176"/>
    </row>
    <row r="2527" spans="1:7" x14ac:dyDescent="0.2">
      <c r="A2527" s="271" t="s">
        <v>3275</v>
      </c>
      <c r="B2527" s="142"/>
      <c r="C2527" s="142"/>
      <c r="D2527" s="199" t="s">
        <v>263</v>
      </c>
      <c r="E2527" s="177" t="s">
        <v>262</v>
      </c>
      <c r="F2527" s="160" t="s">
        <v>3278</v>
      </c>
      <c r="G2527" s="186" t="s">
        <v>3279</v>
      </c>
    </row>
    <row r="2528" spans="1:7" ht="16.5" x14ac:dyDescent="0.2">
      <c r="A2528" s="142" t="s">
        <v>1884</v>
      </c>
      <c r="B2528" s="142"/>
      <c r="C2528" s="142"/>
      <c r="D2528" s="193"/>
      <c r="E2528" s="157"/>
      <c r="F2528" s="174"/>
      <c r="G2528" s="158"/>
    </row>
    <row r="2529" spans="1:7" x14ac:dyDescent="0.2">
      <c r="A2529" s="153" t="s">
        <v>1854</v>
      </c>
      <c r="B2529" s="153"/>
      <c r="C2529" s="153"/>
      <c r="D2529" s="200"/>
      <c r="E2529" s="178"/>
      <c r="F2529" s="181"/>
      <c r="G2529" s="188"/>
    </row>
    <row r="2530" spans="1:7" ht="16.5" x14ac:dyDescent="0.2">
      <c r="A2530" s="142" t="s">
        <v>1886</v>
      </c>
      <c r="B2530" s="142"/>
      <c r="C2530" s="142"/>
      <c r="D2530" s="193"/>
      <c r="E2530" s="157"/>
      <c r="F2530" s="174"/>
      <c r="G2530" s="158"/>
    </row>
    <row r="2531" spans="1:7" x14ac:dyDescent="0.2">
      <c r="A2531" s="153" t="s">
        <v>1854</v>
      </c>
      <c r="B2531" s="153"/>
      <c r="C2531" s="153"/>
      <c r="D2531" s="200"/>
      <c r="E2531" s="178"/>
      <c r="F2531" s="181"/>
      <c r="G2531" s="188"/>
    </row>
    <row r="2532" spans="1:7" ht="24.75" x14ac:dyDescent="0.2">
      <c r="A2532" s="142" t="s">
        <v>1889</v>
      </c>
      <c r="B2532" s="142"/>
      <c r="C2532" s="142"/>
      <c r="D2532" s="193"/>
      <c r="E2532" s="157"/>
      <c r="F2532" s="174"/>
      <c r="G2532" s="158"/>
    </row>
    <row r="2533" spans="1:7" x14ac:dyDescent="0.2">
      <c r="A2533" s="147" t="s">
        <v>9</v>
      </c>
      <c r="B2533" s="146" t="s">
        <v>1860</v>
      </c>
      <c r="C2533" s="142" t="s">
        <v>1980</v>
      </c>
      <c r="D2533" s="200" t="s">
        <v>1935</v>
      </c>
      <c r="E2533" s="179">
        <v>0.7</v>
      </c>
      <c r="F2533" s="180">
        <v>18.261945000000001</v>
      </c>
      <c r="G2533" s="170">
        <f>F2533*E2533</f>
        <v>12.7833615</v>
      </c>
    </row>
    <row r="2534" spans="1:7" x14ac:dyDescent="0.2">
      <c r="A2534" s="147" t="s">
        <v>9</v>
      </c>
      <c r="B2534" s="146" t="s">
        <v>1861</v>
      </c>
      <c r="C2534" s="142" t="s">
        <v>1977</v>
      </c>
      <c r="D2534" s="200" t="s">
        <v>1935</v>
      </c>
      <c r="E2534" s="179">
        <v>0.35</v>
      </c>
      <c r="F2534" s="180">
        <v>13.040459999999999</v>
      </c>
      <c r="G2534" s="170">
        <f t="shared" ref="G2534:G2535" si="46">F2534*E2534</f>
        <v>4.5641609999999995</v>
      </c>
    </row>
    <row r="2535" spans="1:7" ht="16.5" x14ac:dyDescent="0.2">
      <c r="A2535" s="153" t="s">
        <v>1859</v>
      </c>
      <c r="B2535" s="153" t="s">
        <v>9</v>
      </c>
      <c r="C2535" s="142" t="s">
        <v>2052</v>
      </c>
      <c r="D2535" s="200" t="s">
        <v>18</v>
      </c>
      <c r="E2535" s="179">
        <v>7.3510699999999998E-2</v>
      </c>
      <c r="F2535" s="180">
        <v>295.73395499999998</v>
      </c>
      <c r="G2535" s="170">
        <f t="shared" si="46"/>
        <v>21.739610045818498</v>
      </c>
    </row>
    <row r="2536" spans="1:7" x14ac:dyDescent="0.2">
      <c r="A2536" s="153" t="s">
        <v>1854</v>
      </c>
      <c r="B2536" s="153"/>
      <c r="C2536" s="153"/>
      <c r="D2536" s="200"/>
      <c r="E2536" s="178"/>
      <c r="F2536" s="181"/>
      <c r="G2536" s="170">
        <f>SUM(G2533:G2535)</f>
        <v>39.087132545818498</v>
      </c>
    </row>
    <row r="2537" spans="1:7" x14ac:dyDescent="0.2">
      <c r="A2537" s="153" t="s">
        <v>3274</v>
      </c>
      <c r="B2537" s="153"/>
      <c r="C2537" s="153"/>
      <c r="D2537" s="200"/>
      <c r="E2537" s="178"/>
      <c r="F2537" s="181"/>
      <c r="G2537" s="170">
        <f>G2536+G2531+G2529</f>
        <v>39.087132545818498</v>
      </c>
    </row>
    <row r="2538" spans="1:7" x14ac:dyDescent="0.2">
      <c r="A2538" s="153" t="s">
        <v>3273</v>
      </c>
      <c r="B2538" s="153"/>
      <c r="C2538" s="153"/>
      <c r="D2538" s="200"/>
      <c r="E2538" s="178"/>
      <c r="F2538" s="182">
        <v>0.2303</v>
      </c>
      <c r="G2538" s="170">
        <f>F2538*G2537</f>
        <v>9.0017666253020003</v>
      </c>
    </row>
    <row r="2539" spans="1:7" ht="16.5" x14ac:dyDescent="0.2">
      <c r="A2539" s="142" t="s">
        <v>3280</v>
      </c>
      <c r="B2539" s="142"/>
      <c r="C2539" s="142"/>
      <c r="D2539" s="193"/>
      <c r="E2539" s="157"/>
      <c r="F2539" s="174"/>
      <c r="G2539" s="161">
        <f>SUM(G2537:G2538)</f>
        <v>48.088899171120502</v>
      </c>
    </row>
    <row r="2540" spans="1:7" x14ac:dyDescent="0.2">
      <c r="A2540" s="142"/>
      <c r="B2540" s="142"/>
      <c r="C2540" s="142"/>
      <c r="D2540" s="193"/>
      <c r="E2540" s="157"/>
      <c r="F2540" s="174"/>
      <c r="G2540" s="158"/>
    </row>
    <row r="2541" spans="1:7" ht="16.5" x14ac:dyDescent="0.2">
      <c r="A2541" s="150" t="s">
        <v>569</v>
      </c>
      <c r="B2541" s="150" t="s">
        <v>570</v>
      </c>
      <c r="C2541" s="151" t="s">
        <v>4109</v>
      </c>
      <c r="D2541" s="193"/>
      <c r="E2541" s="157"/>
      <c r="F2541" s="174"/>
      <c r="G2541" s="161" t="s">
        <v>3281</v>
      </c>
    </row>
    <row r="2542" spans="1:7" x14ac:dyDescent="0.2">
      <c r="A2542" s="142"/>
      <c r="B2542" s="142"/>
      <c r="C2542" s="142"/>
      <c r="D2542" s="193"/>
      <c r="E2542" s="157"/>
      <c r="F2542" s="174"/>
      <c r="G2542" s="176"/>
    </row>
    <row r="2543" spans="1:7" x14ac:dyDescent="0.2">
      <c r="A2543" s="271" t="s">
        <v>3275</v>
      </c>
      <c r="B2543" s="142"/>
      <c r="C2543" s="142"/>
      <c r="D2543" s="199" t="s">
        <v>263</v>
      </c>
      <c r="E2543" s="177" t="s">
        <v>262</v>
      </c>
      <c r="F2543" s="160" t="s">
        <v>3278</v>
      </c>
      <c r="G2543" s="186" t="s">
        <v>3279</v>
      </c>
    </row>
    <row r="2544" spans="1:7" ht="16.5" x14ac:dyDescent="0.2">
      <c r="A2544" s="142" t="s">
        <v>1884</v>
      </c>
      <c r="B2544" s="142"/>
      <c r="C2544" s="142"/>
      <c r="D2544" s="193"/>
      <c r="E2544" s="157"/>
      <c r="F2544" s="174"/>
      <c r="G2544" s="158"/>
    </row>
    <row r="2545" spans="1:7" x14ac:dyDescent="0.2">
      <c r="A2545" s="153" t="s">
        <v>1854</v>
      </c>
      <c r="B2545" s="153"/>
      <c r="C2545" s="153"/>
      <c r="D2545" s="200"/>
      <c r="E2545" s="178"/>
      <c r="F2545" s="181"/>
      <c r="G2545" s="188"/>
    </row>
    <row r="2546" spans="1:7" ht="16.5" x14ac:dyDescent="0.2">
      <c r="A2546" s="142" t="s">
        <v>1886</v>
      </c>
      <c r="B2546" s="142"/>
      <c r="C2546" s="142"/>
      <c r="D2546" s="193"/>
      <c r="E2546" s="157"/>
      <c r="F2546" s="174"/>
      <c r="G2546" s="158"/>
    </row>
    <row r="2547" spans="1:7" x14ac:dyDescent="0.2">
      <c r="A2547" s="153" t="s">
        <v>1854</v>
      </c>
      <c r="B2547" s="153"/>
      <c r="C2547" s="153"/>
      <c r="D2547" s="200"/>
      <c r="E2547" s="178"/>
      <c r="F2547" s="181"/>
      <c r="G2547" s="188"/>
    </row>
    <row r="2548" spans="1:7" ht="24.75" x14ac:dyDescent="0.2">
      <c r="A2548" s="142" t="s">
        <v>1889</v>
      </c>
      <c r="B2548" s="142"/>
      <c r="C2548" s="142"/>
      <c r="D2548" s="193"/>
      <c r="E2548" s="157"/>
      <c r="F2548" s="174"/>
      <c r="G2548" s="158"/>
    </row>
    <row r="2549" spans="1:7" x14ac:dyDescent="0.2">
      <c r="A2549" s="147" t="s">
        <v>9</v>
      </c>
      <c r="B2549" s="146" t="s">
        <v>1860</v>
      </c>
      <c r="C2549" s="142" t="s">
        <v>1980</v>
      </c>
      <c r="D2549" s="200" t="s">
        <v>1935</v>
      </c>
      <c r="E2549" s="179">
        <v>0.7</v>
      </c>
      <c r="F2549" s="180">
        <v>18.261945000000001</v>
      </c>
      <c r="G2549" s="170">
        <f>F2549*E2549</f>
        <v>12.7833615</v>
      </c>
    </row>
    <row r="2550" spans="1:7" x14ac:dyDescent="0.2">
      <c r="A2550" s="147" t="s">
        <v>9</v>
      </c>
      <c r="B2550" s="146" t="s">
        <v>1861</v>
      </c>
      <c r="C2550" s="142" t="s">
        <v>1977</v>
      </c>
      <c r="D2550" s="200" t="s">
        <v>1935</v>
      </c>
      <c r="E2550" s="179">
        <v>0.45500000000000002</v>
      </c>
      <c r="F2550" s="180">
        <v>13.040459999999999</v>
      </c>
      <c r="G2550" s="170">
        <f t="shared" ref="G2550:G2551" si="47">F2550*E2550</f>
        <v>5.9334093000000001</v>
      </c>
    </row>
    <row r="2551" spans="1:7" ht="16.5" x14ac:dyDescent="0.2">
      <c r="A2551" s="153" t="s">
        <v>1859</v>
      </c>
      <c r="B2551" s="153" t="s">
        <v>9</v>
      </c>
      <c r="C2551" s="142" t="s">
        <v>2052</v>
      </c>
      <c r="D2551" s="200" t="s">
        <v>18</v>
      </c>
      <c r="E2551" s="179">
        <v>0.15751000000000001</v>
      </c>
      <c r="F2551" s="180">
        <v>295.73395499999998</v>
      </c>
      <c r="G2551" s="170">
        <f t="shared" si="47"/>
        <v>46.58105525205</v>
      </c>
    </row>
    <row r="2552" spans="1:7" x14ac:dyDescent="0.2">
      <c r="A2552" s="153" t="s">
        <v>1854</v>
      </c>
      <c r="B2552" s="153"/>
      <c r="C2552" s="153"/>
      <c r="D2552" s="200"/>
      <c r="E2552" s="178"/>
      <c r="F2552" s="181"/>
      <c r="G2552" s="170">
        <f>SUM(G2549:G2551)</f>
        <v>65.297826052049999</v>
      </c>
    </row>
    <row r="2553" spans="1:7" x14ac:dyDescent="0.2">
      <c r="A2553" s="153" t="s">
        <v>3274</v>
      </c>
      <c r="B2553" s="153"/>
      <c r="C2553" s="153"/>
      <c r="D2553" s="200"/>
      <c r="E2553" s="178"/>
      <c r="F2553" s="181"/>
      <c r="G2553" s="170">
        <f>G2552+G2547+G2545</f>
        <v>65.297826052049999</v>
      </c>
    </row>
    <row r="2554" spans="1:7" x14ac:dyDescent="0.2">
      <c r="A2554" s="153" t="s">
        <v>3273</v>
      </c>
      <c r="B2554" s="153"/>
      <c r="C2554" s="153"/>
      <c r="D2554" s="200"/>
      <c r="E2554" s="178"/>
      <c r="F2554" s="182">
        <v>0.2303</v>
      </c>
      <c r="G2554" s="170">
        <f>F2554*G2553</f>
        <v>15.038089339787115</v>
      </c>
    </row>
    <row r="2555" spans="1:7" ht="16.5" x14ac:dyDescent="0.2">
      <c r="A2555" s="142" t="s">
        <v>3280</v>
      </c>
      <c r="B2555" s="142"/>
      <c r="C2555" s="142"/>
      <c r="D2555" s="193"/>
      <c r="E2555" s="157"/>
      <c r="F2555" s="174"/>
      <c r="G2555" s="161">
        <f>SUM(G2553:G2554)</f>
        <v>80.335915391837119</v>
      </c>
    </row>
    <row r="2556" spans="1:7" x14ac:dyDescent="0.2">
      <c r="A2556" s="142"/>
      <c r="B2556" s="142"/>
      <c r="C2556" s="142"/>
      <c r="D2556" s="193"/>
      <c r="E2556" s="157"/>
      <c r="F2556" s="174"/>
      <c r="G2556" s="158"/>
    </row>
    <row r="2557" spans="1:7" x14ac:dyDescent="0.2">
      <c r="A2557" s="150" t="s">
        <v>572</v>
      </c>
      <c r="B2557" s="150" t="s">
        <v>573</v>
      </c>
      <c r="C2557" s="151" t="s">
        <v>4110</v>
      </c>
      <c r="D2557" s="193"/>
      <c r="E2557" s="157"/>
      <c r="F2557" s="174"/>
      <c r="G2557" s="161" t="s">
        <v>3281</v>
      </c>
    </row>
    <row r="2558" spans="1:7" x14ac:dyDescent="0.2">
      <c r="A2558" s="142"/>
      <c r="B2558" s="142"/>
      <c r="C2558" s="142"/>
      <c r="D2558" s="193"/>
      <c r="E2558" s="157"/>
      <c r="F2558" s="174"/>
      <c r="G2558" s="176"/>
    </row>
    <row r="2559" spans="1:7" x14ac:dyDescent="0.2">
      <c r="A2559" s="271" t="s">
        <v>3275</v>
      </c>
      <c r="B2559" s="142"/>
      <c r="C2559" s="142"/>
      <c r="D2559" s="199" t="s">
        <v>263</v>
      </c>
      <c r="E2559" s="177" t="s">
        <v>262</v>
      </c>
      <c r="F2559" s="160" t="s">
        <v>3278</v>
      </c>
      <c r="G2559" s="186" t="s">
        <v>3279</v>
      </c>
    </row>
    <row r="2560" spans="1:7" ht="16.5" x14ac:dyDescent="0.2">
      <c r="A2560" s="142" t="s">
        <v>1884</v>
      </c>
      <c r="B2560" s="142"/>
      <c r="C2560" s="142"/>
      <c r="D2560" s="193"/>
      <c r="E2560" s="157"/>
      <c r="F2560" s="174"/>
      <c r="G2560" s="158"/>
    </row>
    <row r="2561" spans="1:7" ht="16.5" x14ac:dyDescent="0.2">
      <c r="A2561" s="153" t="s">
        <v>2053</v>
      </c>
      <c r="B2561" s="153" t="s">
        <v>9</v>
      </c>
      <c r="C2561" s="142" t="s">
        <v>2054</v>
      </c>
      <c r="D2561" s="200" t="s">
        <v>165</v>
      </c>
      <c r="E2561" s="179">
        <v>1.9530000000000001</v>
      </c>
      <c r="F2561" s="180">
        <v>0.61844999999999994</v>
      </c>
      <c r="G2561" s="170">
        <f>F2561*E2561</f>
        <v>1.20783285</v>
      </c>
    </row>
    <row r="2562" spans="1:7" x14ac:dyDescent="0.2">
      <c r="A2562" s="153" t="s">
        <v>1854</v>
      </c>
      <c r="B2562" s="153"/>
      <c r="C2562" s="153"/>
      <c r="D2562" s="200"/>
      <c r="E2562" s="178"/>
      <c r="F2562" s="181"/>
      <c r="G2562" s="170">
        <f>SUM(G2561)</f>
        <v>1.20783285</v>
      </c>
    </row>
    <row r="2563" spans="1:7" ht="16.5" x14ac:dyDescent="0.2">
      <c r="A2563" s="142" t="s">
        <v>1886</v>
      </c>
      <c r="B2563" s="142"/>
      <c r="C2563" s="142"/>
      <c r="D2563" s="193"/>
      <c r="E2563" s="157"/>
      <c r="F2563" s="174"/>
      <c r="G2563" s="158"/>
    </row>
    <row r="2564" spans="1:7" x14ac:dyDescent="0.2">
      <c r="A2564" s="153" t="s">
        <v>1854</v>
      </c>
      <c r="B2564" s="153"/>
      <c r="C2564" s="153"/>
      <c r="D2564" s="200"/>
      <c r="E2564" s="178"/>
      <c r="F2564" s="181"/>
      <c r="G2564" s="188"/>
    </row>
    <row r="2565" spans="1:7" ht="24.75" x14ac:dyDescent="0.2">
      <c r="A2565" s="142" t="s">
        <v>1889</v>
      </c>
      <c r="B2565" s="142"/>
      <c r="C2565" s="142"/>
      <c r="D2565" s="193"/>
      <c r="E2565" s="157"/>
      <c r="F2565" s="174"/>
      <c r="G2565" s="158"/>
    </row>
    <row r="2566" spans="1:7" x14ac:dyDescent="0.2">
      <c r="A2566" s="147" t="s">
        <v>9</v>
      </c>
      <c r="B2566" s="146" t="s">
        <v>1860</v>
      </c>
      <c r="C2566" s="142" t="s">
        <v>1980</v>
      </c>
      <c r="D2566" s="200" t="s">
        <v>1935</v>
      </c>
      <c r="E2566" s="179">
        <v>0.9</v>
      </c>
      <c r="F2566" s="180">
        <v>18.261945000000001</v>
      </c>
      <c r="G2566" s="170">
        <f>F2566*E2566</f>
        <v>16.435750500000001</v>
      </c>
    </row>
    <row r="2567" spans="1:7" x14ac:dyDescent="0.2">
      <c r="A2567" s="147" t="s">
        <v>9</v>
      </c>
      <c r="B2567" s="146" t="s">
        <v>1861</v>
      </c>
      <c r="C2567" s="142" t="s">
        <v>1977</v>
      </c>
      <c r="D2567" s="200" t="s">
        <v>1935</v>
      </c>
      <c r="E2567" s="179">
        <v>0.9</v>
      </c>
      <c r="F2567" s="180">
        <v>13.040459999999999</v>
      </c>
      <c r="G2567" s="170">
        <f t="shared" ref="G2567:G2568" si="48">F2567*E2567</f>
        <v>11.736414</v>
      </c>
    </row>
    <row r="2568" spans="1:7" ht="16.5" x14ac:dyDescent="0.2">
      <c r="A2568" s="153" t="s">
        <v>1859</v>
      </c>
      <c r="B2568" s="153" t="s">
        <v>9</v>
      </c>
      <c r="C2568" s="153" t="s">
        <v>1852</v>
      </c>
      <c r="D2568" s="200" t="s">
        <v>18</v>
      </c>
      <c r="E2568" s="179">
        <v>4.2002699999999997E-2</v>
      </c>
      <c r="F2568" s="180">
        <v>295.73395499999998</v>
      </c>
      <c r="G2568" s="170">
        <f t="shared" si="48"/>
        <v>12.421624591678498</v>
      </c>
    </row>
    <row r="2569" spans="1:7" x14ac:dyDescent="0.2">
      <c r="A2569" s="153" t="s">
        <v>1854</v>
      </c>
      <c r="B2569" s="153"/>
      <c r="C2569" s="153"/>
      <c r="D2569" s="200"/>
      <c r="E2569" s="178"/>
      <c r="F2569" s="181"/>
      <c r="G2569" s="170">
        <f>SUM(G2566:G2568)</f>
        <v>40.593789091678502</v>
      </c>
    </row>
    <row r="2570" spans="1:7" x14ac:dyDescent="0.2">
      <c r="A2570" s="153" t="s">
        <v>3274</v>
      </c>
      <c r="B2570" s="153"/>
      <c r="C2570" s="153"/>
      <c r="D2570" s="200"/>
      <c r="E2570" s="178"/>
      <c r="F2570" s="181"/>
      <c r="G2570" s="170">
        <f>G2569+G2564+G2562</f>
        <v>41.801621941678505</v>
      </c>
    </row>
    <row r="2571" spans="1:7" x14ac:dyDescent="0.2">
      <c r="A2571" s="153" t="s">
        <v>3273</v>
      </c>
      <c r="B2571" s="153"/>
      <c r="C2571" s="153"/>
      <c r="D2571" s="200"/>
      <c r="E2571" s="178"/>
      <c r="F2571" s="182">
        <v>0.2303</v>
      </c>
      <c r="G2571" s="170">
        <f>F2571*G2570</f>
        <v>9.62691353316856</v>
      </c>
    </row>
    <row r="2572" spans="1:7" ht="16.5" x14ac:dyDescent="0.2">
      <c r="A2572" s="142" t="s">
        <v>3280</v>
      </c>
      <c r="B2572" s="142"/>
      <c r="C2572" s="142"/>
      <c r="D2572" s="193"/>
      <c r="E2572" s="157"/>
      <c r="F2572" s="174"/>
      <c r="G2572" s="161">
        <f>SUM(G2570:G2571)</f>
        <v>51.428535474847067</v>
      </c>
    </row>
    <row r="2573" spans="1:7" x14ac:dyDescent="0.2">
      <c r="A2573" s="142"/>
      <c r="B2573" s="142"/>
      <c r="C2573" s="142"/>
      <c r="D2573" s="193"/>
      <c r="E2573" s="157"/>
      <c r="F2573" s="174"/>
      <c r="G2573" s="158"/>
    </row>
    <row r="2574" spans="1:7" x14ac:dyDescent="0.2">
      <c r="A2574" s="150" t="s">
        <v>574</v>
      </c>
      <c r="B2574" s="150" t="s">
        <v>575</v>
      </c>
      <c r="C2574" s="151" t="s">
        <v>4111</v>
      </c>
      <c r="D2574" s="193"/>
      <c r="E2574" s="157"/>
      <c r="F2574" s="174"/>
      <c r="G2574" s="161" t="s">
        <v>3281</v>
      </c>
    </row>
    <row r="2575" spans="1:7" x14ac:dyDescent="0.2">
      <c r="A2575" s="142"/>
      <c r="B2575" s="142"/>
      <c r="C2575" s="142"/>
      <c r="D2575" s="193"/>
      <c r="E2575" s="157"/>
      <c r="F2575" s="174"/>
      <c r="G2575" s="176"/>
    </row>
    <row r="2576" spans="1:7" x14ac:dyDescent="0.2">
      <c r="A2576" s="271" t="s">
        <v>3275</v>
      </c>
      <c r="B2576" s="142"/>
      <c r="C2576" s="142"/>
      <c r="D2576" s="199" t="s">
        <v>263</v>
      </c>
      <c r="E2576" s="177" t="s">
        <v>262</v>
      </c>
      <c r="F2576" s="160" t="s">
        <v>3278</v>
      </c>
      <c r="G2576" s="186" t="s">
        <v>3279</v>
      </c>
    </row>
    <row r="2577" spans="1:7" ht="16.5" x14ac:dyDescent="0.2">
      <c r="A2577" s="142" t="s">
        <v>1884</v>
      </c>
      <c r="B2577" s="142"/>
      <c r="C2577" s="142"/>
      <c r="D2577" s="193"/>
      <c r="E2577" s="157"/>
      <c r="F2577" s="174"/>
      <c r="G2577" s="158"/>
    </row>
    <row r="2578" spans="1:7" x14ac:dyDescent="0.2">
      <c r="A2578" s="153" t="s">
        <v>1854</v>
      </c>
      <c r="B2578" s="153"/>
      <c r="C2578" s="153"/>
      <c r="D2578" s="200"/>
      <c r="E2578" s="178"/>
      <c r="F2578" s="181"/>
      <c r="G2578" s="188"/>
    </row>
    <row r="2579" spans="1:7" ht="16.5" x14ac:dyDescent="0.2">
      <c r="A2579" s="142" t="s">
        <v>1886</v>
      </c>
      <c r="B2579" s="142"/>
      <c r="C2579" s="142"/>
      <c r="D2579" s="193"/>
      <c r="E2579" s="157"/>
      <c r="F2579" s="174"/>
      <c r="G2579" s="158"/>
    </row>
    <row r="2580" spans="1:7" x14ac:dyDescent="0.2">
      <c r="A2580" s="153" t="s">
        <v>1854</v>
      </c>
      <c r="B2580" s="153"/>
      <c r="C2580" s="153"/>
      <c r="D2580" s="200"/>
      <c r="E2580" s="178"/>
      <c r="F2580" s="181"/>
      <c r="G2580" s="188"/>
    </row>
    <row r="2581" spans="1:7" ht="24.75" x14ac:dyDescent="0.2">
      <c r="A2581" s="142" t="s">
        <v>1889</v>
      </c>
      <c r="B2581" s="142"/>
      <c r="C2581" s="142"/>
      <c r="D2581" s="193"/>
      <c r="E2581" s="157"/>
      <c r="F2581" s="174"/>
      <c r="G2581" s="158"/>
    </row>
    <row r="2582" spans="1:7" x14ac:dyDescent="0.2">
      <c r="A2582" s="147" t="s">
        <v>9</v>
      </c>
      <c r="B2582" s="146" t="s">
        <v>1860</v>
      </c>
      <c r="C2582" s="142" t="s">
        <v>1980</v>
      </c>
      <c r="D2582" s="200" t="s">
        <v>1935</v>
      </c>
      <c r="E2582" s="179">
        <v>0.9</v>
      </c>
      <c r="F2582" s="180">
        <v>18.261945000000001</v>
      </c>
      <c r="G2582" s="170">
        <f>F2582*E2582</f>
        <v>16.435750500000001</v>
      </c>
    </row>
    <row r="2583" spans="1:7" x14ac:dyDescent="0.2">
      <c r="A2583" s="147" t="s">
        <v>9</v>
      </c>
      <c r="B2583" s="146" t="s">
        <v>1861</v>
      </c>
      <c r="C2583" s="142" t="s">
        <v>1977</v>
      </c>
      <c r="D2583" s="200" t="s">
        <v>1935</v>
      </c>
      <c r="E2583" s="179">
        <v>0.9</v>
      </c>
      <c r="F2583" s="180">
        <v>13.040459999999999</v>
      </c>
      <c r="G2583" s="170">
        <f t="shared" ref="G2583:G2584" si="49">F2583*E2583</f>
        <v>11.736414</v>
      </c>
    </row>
    <row r="2584" spans="1:7" ht="16.5" x14ac:dyDescent="0.2">
      <c r="A2584" s="153" t="s">
        <v>1859</v>
      </c>
      <c r="B2584" s="153" t="s">
        <v>9</v>
      </c>
      <c r="C2584" s="142" t="s">
        <v>2052</v>
      </c>
      <c r="D2584" s="200" t="s">
        <v>18</v>
      </c>
      <c r="E2584" s="179">
        <v>8.3992999999999998E-2</v>
      </c>
      <c r="F2584" s="180">
        <v>295.73395499999998</v>
      </c>
      <c r="G2584" s="170">
        <f t="shared" si="49"/>
        <v>24.839582082314998</v>
      </c>
    </row>
    <row r="2585" spans="1:7" x14ac:dyDescent="0.2">
      <c r="A2585" s="153" t="s">
        <v>1854</v>
      </c>
      <c r="B2585" s="153"/>
      <c r="C2585" s="153"/>
      <c r="D2585" s="200"/>
      <c r="E2585" s="178"/>
      <c r="F2585" s="181"/>
      <c r="G2585" s="170">
        <f>SUM(G2582:G2584)</f>
        <v>53.011746582314998</v>
      </c>
    </row>
    <row r="2586" spans="1:7" x14ac:dyDescent="0.2">
      <c r="A2586" s="153" t="s">
        <v>3274</v>
      </c>
      <c r="B2586" s="153"/>
      <c r="C2586" s="153"/>
      <c r="D2586" s="200"/>
      <c r="E2586" s="178"/>
      <c r="F2586" s="181"/>
      <c r="G2586" s="170">
        <f>G2585+G2580+G2578</f>
        <v>53.011746582314998</v>
      </c>
    </row>
    <row r="2587" spans="1:7" x14ac:dyDescent="0.2">
      <c r="A2587" s="153" t="s">
        <v>3273</v>
      </c>
      <c r="B2587" s="153"/>
      <c r="C2587" s="153"/>
      <c r="D2587" s="200"/>
      <c r="E2587" s="178"/>
      <c r="F2587" s="182">
        <v>0.2303</v>
      </c>
      <c r="G2587" s="170">
        <f>F2587*G2586</f>
        <v>12.208605237907145</v>
      </c>
    </row>
    <row r="2588" spans="1:7" ht="16.5" x14ac:dyDescent="0.2">
      <c r="A2588" s="142" t="s">
        <v>3280</v>
      </c>
      <c r="B2588" s="142"/>
      <c r="C2588" s="142"/>
      <c r="D2588" s="193"/>
      <c r="E2588" s="157"/>
      <c r="F2588" s="174"/>
      <c r="G2588" s="161">
        <f>SUM(G2586:G2587)</f>
        <v>65.220351820222149</v>
      </c>
    </row>
    <row r="2589" spans="1:7" x14ac:dyDescent="0.2">
      <c r="A2589" s="142"/>
      <c r="B2589" s="142"/>
      <c r="C2589" s="142"/>
      <c r="D2589" s="193"/>
      <c r="E2589" s="157"/>
      <c r="F2589" s="174"/>
      <c r="G2589" s="158"/>
    </row>
    <row r="2590" spans="1:7" ht="49.5" x14ac:dyDescent="0.2">
      <c r="A2590" s="145" t="s">
        <v>578</v>
      </c>
      <c r="B2590" s="145">
        <v>87262</v>
      </c>
      <c r="C2590" s="143" t="s">
        <v>4112</v>
      </c>
      <c r="D2590" s="194"/>
      <c r="E2590" s="159"/>
      <c r="F2590" s="160"/>
      <c r="G2590" s="161" t="s">
        <v>3281</v>
      </c>
    </row>
    <row r="2591" spans="1:7" x14ac:dyDescent="0.2">
      <c r="A2591" s="144"/>
      <c r="B2591" s="144"/>
      <c r="C2591" s="144"/>
      <c r="D2591" s="195"/>
      <c r="E2591" s="162"/>
      <c r="F2591" s="160"/>
      <c r="G2591" s="163"/>
    </row>
    <row r="2592" spans="1:7" x14ac:dyDescent="0.2">
      <c r="A2592" s="143" t="s">
        <v>3275</v>
      </c>
      <c r="B2592" s="144"/>
      <c r="C2592" s="144"/>
      <c r="D2592" s="196" t="s">
        <v>263</v>
      </c>
      <c r="E2592" s="164" t="s">
        <v>262</v>
      </c>
      <c r="F2592" s="160" t="s">
        <v>3278</v>
      </c>
      <c r="G2592" s="186" t="s">
        <v>3279</v>
      </c>
    </row>
    <row r="2593" spans="1:7" ht="16.5" x14ac:dyDescent="0.2">
      <c r="A2593" s="144" t="s">
        <v>1884</v>
      </c>
      <c r="B2593" s="144"/>
      <c r="C2593" s="144"/>
      <c r="D2593" s="195"/>
      <c r="E2593" s="162"/>
      <c r="F2593" s="160"/>
      <c r="G2593" s="167"/>
    </row>
    <row r="2594" spans="1:7" x14ac:dyDescent="0.2">
      <c r="A2594" s="147" t="s">
        <v>277</v>
      </c>
      <c r="B2594" s="146" t="s">
        <v>2916</v>
      </c>
      <c r="C2594" s="144" t="s">
        <v>2917</v>
      </c>
      <c r="D2594" s="197" t="s">
        <v>30</v>
      </c>
      <c r="E2594" s="175" t="s">
        <v>2918</v>
      </c>
      <c r="F2594" s="172">
        <v>2.2440899999999999</v>
      </c>
      <c r="G2594" s="170">
        <f>F2594*E2594</f>
        <v>0.31417260000000002</v>
      </c>
    </row>
    <row r="2595" spans="1:7" x14ac:dyDescent="0.2">
      <c r="A2595" s="147" t="s">
        <v>277</v>
      </c>
      <c r="B2595" s="146" t="s">
        <v>2919</v>
      </c>
      <c r="C2595" s="144" t="s">
        <v>2920</v>
      </c>
      <c r="D2595" s="197" t="s">
        <v>30</v>
      </c>
      <c r="E2595" s="175" t="s">
        <v>2921</v>
      </c>
      <c r="F2595" s="172">
        <v>1.0778699999999999</v>
      </c>
      <c r="G2595" s="170">
        <f>F2595*E2595</f>
        <v>9.2912393999999985</v>
      </c>
    </row>
    <row r="2596" spans="1:7" ht="16.5" x14ac:dyDescent="0.2">
      <c r="A2596" s="147" t="s">
        <v>277</v>
      </c>
      <c r="B2596" s="146" t="s">
        <v>2922</v>
      </c>
      <c r="C2596" s="144" t="s">
        <v>2923</v>
      </c>
      <c r="D2596" s="197" t="s">
        <v>33</v>
      </c>
      <c r="E2596" s="175" t="s">
        <v>2924</v>
      </c>
      <c r="F2596" s="172">
        <v>72.284620000000004</v>
      </c>
      <c r="G2596" s="170">
        <f>F2596*E2596</f>
        <v>78.067389600000013</v>
      </c>
    </row>
    <row r="2597" spans="1:7" x14ac:dyDescent="0.2">
      <c r="A2597" s="146" t="s">
        <v>1854</v>
      </c>
      <c r="B2597" s="146"/>
      <c r="C2597" s="146"/>
      <c r="D2597" s="197"/>
      <c r="E2597" s="168"/>
      <c r="F2597" s="169"/>
      <c r="G2597" s="170">
        <f>SUM(G2594:G2596)</f>
        <v>87.672801600000014</v>
      </c>
    </row>
    <row r="2598" spans="1:7" ht="16.5" x14ac:dyDescent="0.2">
      <c r="A2598" s="144" t="s">
        <v>1886</v>
      </c>
      <c r="B2598" s="144"/>
      <c r="C2598" s="144"/>
      <c r="D2598" s="195"/>
      <c r="E2598" s="162"/>
      <c r="F2598" s="160"/>
      <c r="G2598" s="167"/>
    </row>
    <row r="2599" spans="1:7" x14ac:dyDescent="0.2">
      <c r="A2599" s="146" t="s">
        <v>1854</v>
      </c>
      <c r="B2599" s="146"/>
      <c r="C2599" s="146"/>
      <c r="D2599" s="197"/>
      <c r="E2599" s="168"/>
      <c r="F2599" s="169"/>
      <c r="G2599" s="170">
        <v>0</v>
      </c>
    </row>
    <row r="2600" spans="1:7" ht="24.75" x14ac:dyDescent="0.2">
      <c r="A2600" s="144" t="s">
        <v>1889</v>
      </c>
      <c r="B2600" s="144"/>
      <c r="C2600" s="144"/>
      <c r="D2600" s="195"/>
      <c r="E2600" s="162"/>
      <c r="F2600" s="160"/>
      <c r="G2600" s="167"/>
    </row>
    <row r="2601" spans="1:7" ht="16.5" x14ac:dyDescent="0.2">
      <c r="A2601" s="147" t="s">
        <v>277</v>
      </c>
      <c r="B2601" s="146" t="s">
        <v>2925</v>
      </c>
      <c r="C2601" s="144" t="s">
        <v>2926</v>
      </c>
      <c r="D2601" s="197" t="s">
        <v>1935</v>
      </c>
      <c r="E2601" s="175" t="s">
        <v>2927</v>
      </c>
      <c r="F2601" s="172">
        <v>20.17914</v>
      </c>
      <c r="G2601" s="170">
        <f>F2601*E2601</f>
        <v>14.125397999999999</v>
      </c>
    </row>
    <row r="2602" spans="1:7" x14ac:dyDescent="0.2">
      <c r="A2602" s="147" t="s">
        <v>9</v>
      </c>
      <c r="B2602" s="146" t="s">
        <v>1861</v>
      </c>
      <c r="C2602" s="144" t="s">
        <v>2665</v>
      </c>
      <c r="D2602" s="197" t="s">
        <v>1935</v>
      </c>
      <c r="E2602" s="175" t="s">
        <v>2928</v>
      </c>
      <c r="F2602" s="180">
        <v>13.040459999999999</v>
      </c>
      <c r="G2602" s="170">
        <f>F2602*E2602</f>
        <v>3.5209242000000001</v>
      </c>
    </row>
    <row r="2603" spans="1:7" x14ac:dyDescent="0.2">
      <c r="A2603" s="146" t="s">
        <v>1854</v>
      </c>
      <c r="B2603" s="146"/>
      <c r="C2603" s="146"/>
      <c r="D2603" s="197"/>
      <c r="E2603" s="168"/>
      <c r="F2603" s="169"/>
      <c r="G2603" s="170">
        <f>SUM(G2601:G2602)</f>
        <v>17.6463222</v>
      </c>
    </row>
    <row r="2604" spans="1:7" x14ac:dyDescent="0.2">
      <c r="A2604" s="146" t="s">
        <v>3274</v>
      </c>
      <c r="B2604" s="146"/>
      <c r="C2604" s="146"/>
      <c r="D2604" s="197"/>
      <c r="E2604" s="168"/>
      <c r="F2604" s="169"/>
      <c r="G2604" s="170">
        <f>G2603+G2599+G2597</f>
        <v>105.31912380000001</v>
      </c>
    </row>
    <row r="2605" spans="1:7" x14ac:dyDescent="0.2">
      <c r="A2605" s="146" t="s">
        <v>3273</v>
      </c>
      <c r="B2605" s="146"/>
      <c r="C2605" s="146"/>
      <c r="D2605" s="197"/>
      <c r="E2605" s="168"/>
      <c r="F2605" s="173">
        <v>0.2303</v>
      </c>
      <c r="G2605" s="170">
        <f>F2605*G2604</f>
        <v>24.254994211140005</v>
      </c>
    </row>
    <row r="2606" spans="1:7" ht="16.5" x14ac:dyDescent="0.2">
      <c r="A2606" s="144" t="s">
        <v>3280</v>
      </c>
      <c r="B2606" s="144"/>
      <c r="C2606" s="144"/>
      <c r="D2606" s="195"/>
      <c r="E2606" s="162"/>
      <c r="F2606" s="160"/>
      <c r="G2606" s="161">
        <f>SUM(G2604:G2605)</f>
        <v>129.57411801114003</v>
      </c>
    </row>
    <row r="2607" spans="1:7" x14ac:dyDescent="0.2">
      <c r="A2607" s="142"/>
      <c r="B2607" s="142"/>
      <c r="C2607" s="142"/>
      <c r="D2607" s="193"/>
      <c r="E2607" s="157"/>
      <c r="F2607" s="174"/>
      <c r="G2607" s="158"/>
    </row>
    <row r="2608" spans="1:7" ht="33" x14ac:dyDescent="0.2">
      <c r="A2608" s="145" t="s">
        <v>579</v>
      </c>
      <c r="B2608" s="145">
        <v>38195</v>
      </c>
      <c r="C2608" s="143" t="s">
        <v>4113</v>
      </c>
      <c r="D2608" s="194"/>
      <c r="E2608" s="159"/>
      <c r="F2608" s="160"/>
      <c r="G2608" s="161" t="s">
        <v>3281</v>
      </c>
    </row>
    <row r="2609" spans="1:7" x14ac:dyDescent="0.2">
      <c r="A2609" s="144"/>
      <c r="B2609" s="144"/>
      <c r="C2609" s="144"/>
      <c r="D2609" s="195"/>
      <c r="E2609" s="162"/>
      <c r="F2609" s="160"/>
      <c r="G2609" s="163"/>
    </row>
    <row r="2610" spans="1:7" x14ac:dyDescent="0.2">
      <c r="A2610" s="143" t="s">
        <v>3275</v>
      </c>
      <c r="B2610" s="144"/>
      <c r="C2610" s="144"/>
      <c r="D2610" s="196" t="s">
        <v>263</v>
      </c>
      <c r="E2610" s="164" t="s">
        <v>262</v>
      </c>
      <c r="F2610" s="160" t="s">
        <v>3278</v>
      </c>
      <c r="G2610" s="186" t="s">
        <v>3279</v>
      </c>
    </row>
    <row r="2611" spans="1:7" ht="16.5" x14ac:dyDescent="0.2">
      <c r="A2611" s="144" t="s">
        <v>1884</v>
      </c>
      <c r="B2611" s="144"/>
      <c r="C2611" s="144"/>
      <c r="D2611" s="195"/>
      <c r="E2611" s="162"/>
      <c r="F2611" s="160"/>
      <c r="G2611" s="167"/>
    </row>
    <row r="2612" spans="1:7" ht="16.5" x14ac:dyDescent="0.2">
      <c r="A2612" s="147" t="s">
        <v>277</v>
      </c>
      <c r="B2612" s="146">
        <v>38195</v>
      </c>
      <c r="C2612" s="144" t="s">
        <v>2923</v>
      </c>
      <c r="D2612" s="197" t="s">
        <v>2929</v>
      </c>
      <c r="E2612" s="175" t="s">
        <v>2624</v>
      </c>
      <c r="F2612" s="172">
        <v>72.285899999999998</v>
      </c>
      <c r="G2612" s="170">
        <f>F2612*E2612</f>
        <v>72.285899999999998</v>
      </c>
    </row>
    <row r="2613" spans="1:7" x14ac:dyDescent="0.2">
      <c r="A2613" s="146" t="s">
        <v>1854</v>
      </c>
      <c r="B2613" s="146"/>
      <c r="C2613" s="146"/>
      <c r="D2613" s="197"/>
      <c r="E2613" s="168"/>
      <c r="F2613" s="169"/>
      <c r="G2613" s="170">
        <f>SUM(G2612:G2612)</f>
        <v>72.285899999999998</v>
      </c>
    </row>
    <row r="2614" spans="1:7" ht="16.5" x14ac:dyDescent="0.2">
      <c r="A2614" s="144" t="s">
        <v>1886</v>
      </c>
      <c r="B2614" s="144"/>
      <c r="C2614" s="144"/>
      <c r="D2614" s="195"/>
      <c r="E2614" s="162"/>
      <c r="F2614" s="160"/>
      <c r="G2614" s="167"/>
    </row>
    <row r="2615" spans="1:7" x14ac:dyDescent="0.2">
      <c r="A2615" s="146" t="s">
        <v>1854</v>
      </c>
      <c r="B2615" s="146"/>
      <c r="C2615" s="146"/>
      <c r="D2615" s="197"/>
      <c r="E2615" s="168"/>
      <c r="F2615" s="169"/>
      <c r="G2615" s="170">
        <v>0</v>
      </c>
    </row>
    <row r="2616" spans="1:7" ht="24.75" x14ac:dyDescent="0.2">
      <c r="A2616" s="144" t="s">
        <v>1889</v>
      </c>
      <c r="B2616" s="144"/>
      <c r="C2616" s="144"/>
      <c r="D2616" s="195"/>
      <c r="E2616" s="162"/>
      <c r="F2616" s="160"/>
      <c r="G2616" s="167"/>
    </row>
    <row r="2617" spans="1:7" x14ac:dyDescent="0.2">
      <c r="A2617" s="146" t="s">
        <v>1854</v>
      </c>
      <c r="B2617" s="146"/>
      <c r="C2617" s="146"/>
      <c r="D2617" s="197"/>
      <c r="E2617" s="168"/>
      <c r="F2617" s="169"/>
      <c r="G2617" s="170">
        <v>0</v>
      </c>
    </row>
    <row r="2618" spans="1:7" x14ac:dyDescent="0.2">
      <c r="A2618" s="146" t="s">
        <v>3274</v>
      </c>
      <c r="B2618" s="146"/>
      <c r="C2618" s="146"/>
      <c r="D2618" s="197"/>
      <c r="E2618" s="168"/>
      <c r="F2618" s="169"/>
      <c r="G2618" s="170">
        <f>G2617+G2615+G2613</f>
        <v>72.285899999999998</v>
      </c>
    </row>
    <row r="2619" spans="1:7" x14ac:dyDescent="0.2">
      <c r="A2619" s="146" t="s">
        <v>3273</v>
      </c>
      <c r="B2619" s="146"/>
      <c r="C2619" s="146"/>
      <c r="D2619" s="197"/>
      <c r="E2619" s="168"/>
      <c r="F2619" s="173">
        <v>0.2303</v>
      </c>
      <c r="G2619" s="170">
        <f>F2619*G2618</f>
        <v>16.647442770000001</v>
      </c>
    </row>
    <row r="2620" spans="1:7" ht="16.5" x14ac:dyDescent="0.2">
      <c r="A2620" s="144" t="s">
        <v>3280</v>
      </c>
      <c r="B2620" s="144"/>
      <c r="C2620" s="144"/>
      <c r="D2620" s="195"/>
      <c r="E2620" s="162"/>
      <c r="F2620" s="160"/>
      <c r="G2620" s="161">
        <f>SUM(G2618:G2619)</f>
        <v>88.933342769999996</v>
      </c>
    </row>
    <row r="2621" spans="1:7" x14ac:dyDescent="0.2">
      <c r="A2621" s="142"/>
      <c r="B2621" s="142"/>
      <c r="C2621" s="142"/>
      <c r="D2621" s="193"/>
      <c r="E2621" s="157"/>
      <c r="F2621" s="174"/>
      <c r="G2621" s="158"/>
    </row>
    <row r="2622" spans="1:7" ht="49.5" x14ac:dyDescent="0.2">
      <c r="A2622" s="150" t="s">
        <v>582</v>
      </c>
      <c r="B2622" s="150" t="s">
        <v>583</v>
      </c>
      <c r="C2622" s="151" t="s">
        <v>4114</v>
      </c>
      <c r="D2622" s="193"/>
      <c r="E2622" s="157"/>
      <c r="F2622" s="174"/>
      <c r="G2622" s="161" t="s">
        <v>3281</v>
      </c>
    </row>
    <row r="2623" spans="1:7" x14ac:dyDescent="0.2">
      <c r="A2623" s="142"/>
      <c r="B2623" s="142"/>
      <c r="C2623" s="142"/>
      <c r="D2623" s="193"/>
      <c r="E2623" s="157"/>
      <c r="F2623" s="174"/>
      <c r="G2623" s="176"/>
    </row>
    <row r="2624" spans="1:7" x14ac:dyDescent="0.2">
      <c r="A2624" s="271" t="s">
        <v>3275</v>
      </c>
      <c r="B2624" s="142"/>
      <c r="C2624" s="142"/>
      <c r="D2624" s="199" t="s">
        <v>263</v>
      </c>
      <c r="E2624" s="177" t="s">
        <v>262</v>
      </c>
      <c r="F2624" s="160" t="s">
        <v>3278</v>
      </c>
      <c r="G2624" s="186" t="s">
        <v>3279</v>
      </c>
    </row>
    <row r="2625" spans="1:7" ht="16.5" x14ac:dyDescent="0.2">
      <c r="A2625" s="142" t="s">
        <v>1884</v>
      </c>
      <c r="B2625" s="142"/>
      <c r="C2625" s="142"/>
      <c r="D2625" s="193"/>
      <c r="E2625" s="157"/>
      <c r="F2625" s="174"/>
      <c r="G2625" s="158"/>
    </row>
    <row r="2626" spans="1:7" x14ac:dyDescent="0.2">
      <c r="A2626" s="153" t="s">
        <v>2055</v>
      </c>
      <c r="B2626" s="153" t="s">
        <v>9</v>
      </c>
      <c r="C2626" s="142" t="s">
        <v>2056</v>
      </c>
      <c r="D2626" s="200" t="s">
        <v>30</v>
      </c>
      <c r="E2626" s="179">
        <v>5</v>
      </c>
      <c r="F2626" s="180">
        <v>1.1573849999999999</v>
      </c>
      <c r="G2626" s="170">
        <f>F2626*E2626</f>
        <v>5.7869249999999992</v>
      </c>
    </row>
    <row r="2627" spans="1:7" ht="41.25" x14ac:dyDescent="0.2">
      <c r="A2627" s="153" t="s">
        <v>1853</v>
      </c>
      <c r="B2627" s="142"/>
      <c r="C2627" s="142" t="s">
        <v>2057</v>
      </c>
      <c r="D2627" s="200" t="s">
        <v>33</v>
      </c>
      <c r="E2627" s="179">
        <v>1.0499670000000001</v>
      </c>
      <c r="F2627" s="180">
        <v>141.35999999999999</v>
      </c>
      <c r="G2627" s="170">
        <f>F2627*E2627</f>
        <v>148.42333511999999</v>
      </c>
    </row>
    <row r="2628" spans="1:7" x14ac:dyDescent="0.2">
      <c r="A2628" s="153" t="s">
        <v>1854</v>
      </c>
      <c r="B2628" s="153"/>
      <c r="C2628" s="153"/>
      <c r="D2628" s="200"/>
      <c r="E2628" s="178"/>
      <c r="F2628" s="181"/>
      <c r="G2628" s="170">
        <f>SUM(G2626:G2627)</f>
        <v>154.21026011999999</v>
      </c>
    </row>
    <row r="2629" spans="1:7" ht="16.5" x14ac:dyDescent="0.2">
      <c r="A2629" s="142" t="s">
        <v>1886</v>
      </c>
      <c r="B2629" s="142"/>
      <c r="C2629" s="142"/>
      <c r="D2629" s="193"/>
      <c r="E2629" s="157"/>
      <c r="F2629" s="174"/>
      <c r="G2629" s="158"/>
    </row>
    <row r="2630" spans="1:7" x14ac:dyDescent="0.2">
      <c r="A2630" s="153" t="s">
        <v>1854</v>
      </c>
      <c r="B2630" s="153"/>
      <c r="C2630" s="153"/>
      <c r="D2630" s="200"/>
      <c r="E2630" s="178"/>
      <c r="F2630" s="181"/>
      <c r="G2630" s="188"/>
    </row>
    <row r="2631" spans="1:7" ht="24.75" x14ac:dyDescent="0.2">
      <c r="A2631" s="142" t="s">
        <v>1889</v>
      </c>
      <c r="B2631" s="142"/>
      <c r="C2631" s="142"/>
      <c r="D2631" s="193"/>
      <c r="E2631" s="157"/>
      <c r="F2631" s="174"/>
      <c r="G2631" s="158"/>
    </row>
    <row r="2632" spans="1:7" x14ac:dyDescent="0.2">
      <c r="A2632" s="147" t="s">
        <v>9</v>
      </c>
      <c r="B2632" s="146" t="s">
        <v>1860</v>
      </c>
      <c r="C2632" s="142" t="s">
        <v>1980</v>
      </c>
      <c r="D2632" s="200" t="s">
        <v>1935</v>
      </c>
      <c r="E2632" s="179">
        <v>1.4999990000000001</v>
      </c>
      <c r="F2632" s="180">
        <v>18.261945000000001</v>
      </c>
      <c r="G2632" s="170">
        <f t="shared" ref="G2632:G2635" si="50">F2632*E2632</f>
        <v>27.392899238055001</v>
      </c>
    </row>
    <row r="2633" spans="1:7" x14ac:dyDescent="0.2">
      <c r="A2633" s="147" t="s">
        <v>9</v>
      </c>
      <c r="B2633" s="146" t="s">
        <v>1861</v>
      </c>
      <c r="C2633" s="142" t="s">
        <v>1977</v>
      </c>
      <c r="D2633" s="200" t="s">
        <v>1935</v>
      </c>
      <c r="E2633" s="179">
        <v>0.99999979999999999</v>
      </c>
      <c r="F2633" s="180">
        <v>13.040459999999999</v>
      </c>
      <c r="G2633" s="170">
        <f t="shared" si="50"/>
        <v>13.040457391907999</v>
      </c>
    </row>
    <row r="2634" spans="1:7" ht="16.5" x14ac:dyDescent="0.2">
      <c r="A2634" s="153" t="s">
        <v>2</v>
      </c>
      <c r="B2634" s="153" t="s">
        <v>2058</v>
      </c>
      <c r="C2634" s="142" t="s">
        <v>2059</v>
      </c>
      <c r="D2634" s="200" t="s">
        <v>33</v>
      </c>
      <c r="E2634" s="179">
        <v>1</v>
      </c>
      <c r="F2634" s="180">
        <v>22.281869999999998</v>
      </c>
      <c r="G2634" s="170">
        <f t="shared" si="50"/>
        <v>22.281869999999998</v>
      </c>
    </row>
    <row r="2635" spans="1:7" ht="33" x14ac:dyDescent="0.2">
      <c r="A2635" s="153" t="s">
        <v>2060</v>
      </c>
      <c r="B2635" s="153" t="s">
        <v>9</v>
      </c>
      <c r="C2635" s="142" t="s">
        <v>2061</v>
      </c>
      <c r="D2635" s="200" t="s">
        <v>33</v>
      </c>
      <c r="E2635" s="179">
        <v>1</v>
      </c>
      <c r="F2635" s="180">
        <v>4.04643</v>
      </c>
      <c r="G2635" s="170">
        <f t="shared" si="50"/>
        <v>4.04643</v>
      </c>
    </row>
    <row r="2636" spans="1:7" x14ac:dyDescent="0.2">
      <c r="A2636" s="153" t="s">
        <v>1854</v>
      </c>
      <c r="B2636" s="153"/>
      <c r="C2636" s="153"/>
      <c r="D2636" s="200"/>
      <c r="E2636" s="178"/>
      <c r="F2636" s="181"/>
      <c r="G2636" s="170">
        <f>SUM(G2632:G2635)</f>
        <v>66.761656629962999</v>
      </c>
    </row>
    <row r="2637" spans="1:7" x14ac:dyDescent="0.2">
      <c r="A2637" s="153" t="s">
        <v>3274</v>
      </c>
      <c r="B2637" s="153"/>
      <c r="C2637" s="153"/>
      <c r="D2637" s="200"/>
      <c r="E2637" s="178"/>
      <c r="F2637" s="181"/>
      <c r="G2637" s="170">
        <f>G2636+G2630+G2628</f>
        <v>220.97191674996299</v>
      </c>
    </row>
    <row r="2638" spans="1:7" x14ac:dyDescent="0.2">
      <c r="A2638" s="153" t="s">
        <v>3273</v>
      </c>
      <c r="B2638" s="153"/>
      <c r="C2638" s="153"/>
      <c r="D2638" s="200"/>
      <c r="E2638" s="178"/>
      <c r="F2638" s="182">
        <v>0.2303</v>
      </c>
      <c r="G2638" s="170">
        <f>F2638*G2637</f>
        <v>50.889832427516474</v>
      </c>
    </row>
    <row r="2639" spans="1:7" ht="16.5" x14ac:dyDescent="0.2">
      <c r="A2639" s="142" t="s">
        <v>3280</v>
      </c>
      <c r="B2639" s="142"/>
      <c r="C2639" s="142"/>
      <c r="D2639" s="193"/>
      <c r="E2639" s="157"/>
      <c r="F2639" s="174"/>
      <c r="G2639" s="161">
        <f>SUM(G2637:G2638)</f>
        <v>271.86174917747945</v>
      </c>
    </row>
    <row r="2640" spans="1:7" x14ac:dyDescent="0.2">
      <c r="A2640" s="142"/>
      <c r="B2640" s="142"/>
      <c r="C2640" s="142"/>
      <c r="D2640" s="193"/>
      <c r="E2640" s="157"/>
      <c r="F2640" s="174"/>
      <c r="G2640" s="158"/>
    </row>
    <row r="2641" spans="1:7" ht="33" x14ac:dyDescent="0.2">
      <c r="A2641" s="145" t="s">
        <v>584</v>
      </c>
      <c r="B2641" s="145" t="s">
        <v>585</v>
      </c>
      <c r="C2641" s="143" t="s">
        <v>4115</v>
      </c>
      <c r="D2641" s="194"/>
      <c r="E2641" s="159"/>
      <c r="F2641" s="160"/>
      <c r="G2641" s="161" t="s">
        <v>3281</v>
      </c>
    </row>
    <row r="2642" spans="1:7" x14ac:dyDescent="0.2">
      <c r="A2642" s="144"/>
      <c r="B2642" s="144"/>
      <c r="C2642" s="144"/>
      <c r="D2642" s="195"/>
      <c r="E2642" s="162"/>
      <c r="F2642" s="160"/>
      <c r="G2642" s="163"/>
    </row>
    <row r="2643" spans="1:7" x14ac:dyDescent="0.2">
      <c r="A2643" s="143" t="s">
        <v>3275</v>
      </c>
      <c r="B2643" s="144"/>
      <c r="C2643" s="144"/>
      <c r="D2643" s="196" t="s">
        <v>263</v>
      </c>
      <c r="E2643" s="164" t="s">
        <v>262</v>
      </c>
      <c r="F2643" s="160" t="s">
        <v>3278</v>
      </c>
      <c r="G2643" s="186" t="s">
        <v>3279</v>
      </c>
    </row>
    <row r="2644" spans="1:7" ht="16.5" x14ac:dyDescent="0.2">
      <c r="A2644" s="144" t="s">
        <v>1884</v>
      </c>
      <c r="B2644" s="144"/>
      <c r="C2644" s="144"/>
      <c r="D2644" s="195"/>
      <c r="E2644" s="162"/>
      <c r="F2644" s="160"/>
      <c r="G2644" s="167"/>
    </row>
    <row r="2645" spans="1:7" x14ac:dyDescent="0.2">
      <c r="A2645" s="147" t="s">
        <v>9</v>
      </c>
      <c r="B2645" s="146" t="s">
        <v>2930</v>
      </c>
      <c r="C2645" s="144" t="s">
        <v>2931</v>
      </c>
      <c r="D2645" s="197" t="s">
        <v>30</v>
      </c>
      <c r="E2645" s="175">
        <v>5</v>
      </c>
      <c r="F2645" s="172">
        <v>1.31</v>
      </c>
      <c r="G2645" s="170">
        <f>F2645*E2645</f>
        <v>6.5500000000000007</v>
      </c>
    </row>
    <row r="2646" spans="1:7" ht="16.5" x14ac:dyDescent="0.2">
      <c r="A2646" s="147" t="s">
        <v>9</v>
      </c>
      <c r="B2646" s="146" t="s">
        <v>2932</v>
      </c>
      <c r="C2646" s="144" t="s">
        <v>2933</v>
      </c>
      <c r="D2646" s="197" t="s">
        <v>33</v>
      </c>
      <c r="E2646" s="175">
        <v>1.05</v>
      </c>
      <c r="F2646" s="172">
        <v>141.25</v>
      </c>
      <c r="G2646" s="170">
        <f>F2646*E2646</f>
        <v>148.3125</v>
      </c>
    </row>
    <row r="2647" spans="1:7" x14ac:dyDescent="0.2">
      <c r="A2647" s="146" t="s">
        <v>1854</v>
      </c>
      <c r="B2647" s="146"/>
      <c r="C2647" s="146"/>
      <c r="D2647" s="197"/>
      <c r="E2647" s="168"/>
      <c r="F2647" s="169"/>
      <c r="G2647" s="170">
        <f>SUM(G2645:G2646)</f>
        <v>154.86250000000001</v>
      </c>
    </row>
    <row r="2648" spans="1:7" ht="16.5" x14ac:dyDescent="0.2">
      <c r="A2648" s="144" t="s">
        <v>1886</v>
      </c>
      <c r="B2648" s="144"/>
      <c r="C2648" s="144"/>
      <c r="D2648" s="195"/>
      <c r="E2648" s="162"/>
      <c r="F2648" s="160"/>
      <c r="G2648" s="167"/>
    </row>
    <row r="2649" spans="1:7" x14ac:dyDescent="0.2">
      <c r="A2649" s="146" t="s">
        <v>1854</v>
      </c>
      <c r="B2649" s="146"/>
      <c r="C2649" s="146"/>
      <c r="D2649" s="197"/>
      <c r="E2649" s="168"/>
      <c r="F2649" s="169"/>
      <c r="G2649" s="170"/>
    </row>
    <row r="2650" spans="1:7" ht="24.75" x14ac:dyDescent="0.2">
      <c r="A2650" s="144" t="s">
        <v>1889</v>
      </c>
      <c r="B2650" s="144"/>
      <c r="C2650" s="144"/>
      <c r="D2650" s="195"/>
      <c r="E2650" s="162"/>
      <c r="F2650" s="160"/>
      <c r="G2650" s="167"/>
    </row>
    <row r="2651" spans="1:7" ht="33" x14ac:dyDescent="0.2">
      <c r="A2651" s="147" t="s">
        <v>9</v>
      </c>
      <c r="B2651" s="146" t="s">
        <v>2910</v>
      </c>
      <c r="C2651" s="144" t="s">
        <v>2911</v>
      </c>
      <c r="D2651" s="197" t="s">
        <v>33</v>
      </c>
      <c r="E2651" s="175">
        <v>1</v>
      </c>
      <c r="F2651" s="172">
        <v>4.58</v>
      </c>
      <c r="G2651" s="170">
        <f>F2651*E2651</f>
        <v>4.58</v>
      </c>
    </row>
    <row r="2652" spans="1:7" ht="24.75" x14ac:dyDescent="0.2">
      <c r="A2652" s="147" t="s">
        <v>9</v>
      </c>
      <c r="B2652" s="146" t="s">
        <v>1860</v>
      </c>
      <c r="C2652" s="144" t="s">
        <v>2734</v>
      </c>
      <c r="D2652" s="197" t="s">
        <v>1935</v>
      </c>
      <c r="E2652" s="175">
        <v>0.75</v>
      </c>
      <c r="F2652" s="172">
        <v>18.261945000000001</v>
      </c>
      <c r="G2652" s="170">
        <f>F2652*E2652</f>
        <v>13.696458750000001</v>
      </c>
    </row>
    <row r="2653" spans="1:7" ht="16.5" x14ac:dyDescent="0.2">
      <c r="A2653" s="147" t="s">
        <v>9</v>
      </c>
      <c r="B2653" s="146" t="s">
        <v>1861</v>
      </c>
      <c r="C2653" s="144" t="s">
        <v>2646</v>
      </c>
      <c r="D2653" s="197" t="s">
        <v>1935</v>
      </c>
      <c r="E2653" s="175">
        <v>0.75</v>
      </c>
      <c r="F2653" s="172">
        <v>13.040459999999999</v>
      </c>
      <c r="G2653" s="170">
        <f>F2653*E2653</f>
        <v>9.7803450000000005</v>
      </c>
    </row>
    <row r="2654" spans="1:7" x14ac:dyDescent="0.2">
      <c r="A2654" s="146" t="s">
        <v>1854</v>
      </c>
      <c r="B2654" s="146"/>
      <c r="C2654" s="146"/>
      <c r="D2654" s="197"/>
      <c r="E2654" s="168"/>
      <c r="F2654" s="169"/>
      <c r="G2654" s="170">
        <f>SUM(G2651:G2653)</f>
        <v>28.056803750000004</v>
      </c>
    </row>
    <row r="2655" spans="1:7" x14ac:dyDescent="0.2">
      <c r="A2655" s="146" t="s">
        <v>3274</v>
      </c>
      <c r="B2655" s="146"/>
      <c r="C2655" s="146"/>
      <c r="D2655" s="197"/>
      <c r="E2655" s="168"/>
      <c r="F2655" s="169"/>
      <c r="G2655" s="170">
        <f>G2654+G2649+G2647</f>
        <v>182.91930375000001</v>
      </c>
    </row>
    <row r="2656" spans="1:7" x14ac:dyDescent="0.2">
      <c r="A2656" s="146" t="s">
        <v>3273</v>
      </c>
      <c r="B2656" s="146"/>
      <c r="C2656" s="146"/>
      <c r="D2656" s="197"/>
      <c r="E2656" s="168"/>
      <c r="F2656" s="173">
        <v>0.2303</v>
      </c>
      <c r="G2656" s="170">
        <f>F2656*G2655</f>
        <v>42.126315653625007</v>
      </c>
    </row>
    <row r="2657" spans="1:7" ht="16.5" x14ac:dyDescent="0.2">
      <c r="A2657" s="144" t="s">
        <v>3280</v>
      </c>
      <c r="B2657" s="144"/>
      <c r="C2657" s="144"/>
      <c r="D2657" s="195"/>
      <c r="E2657" s="162"/>
      <c r="F2657" s="160"/>
      <c r="G2657" s="161">
        <f>SUM(G2655:G2656)</f>
        <v>225.04561940362501</v>
      </c>
    </row>
    <row r="2658" spans="1:7" x14ac:dyDescent="0.2">
      <c r="A2658" s="142"/>
      <c r="B2658" s="142"/>
      <c r="C2658" s="142"/>
      <c r="D2658" s="193"/>
      <c r="E2658" s="157"/>
      <c r="F2658" s="174"/>
      <c r="G2658" s="158"/>
    </row>
    <row r="2659" spans="1:7" ht="49.5" x14ac:dyDescent="0.2">
      <c r="A2659" s="150" t="s">
        <v>586</v>
      </c>
      <c r="B2659" s="150" t="s">
        <v>587</v>
      </c>
      <c r="C2659" s="151" t="s">
        <v>4116</v>
      </c>
      <c r="D2659" s="193"/>
      <c r="E2659" s="157"/>
      <c r="F2659" s="174"/>
      <c r="G2659" s="161" t="s">
        <v>3281</v>
      </c>
    </row>
    <row r="2660" spans="1:7" x14ac:dyDescent="0.2">
      <c r="A2660" s="142"/>
      <c r="B2660" s="142"/>
      <c r="C2660" s="142"/>
      <c r="D2660" s="193"/>
      <c r="E2660" s="157"/>
      <c r="F2660" s="174"/>
      <c r="G2660" s="176"/>
    </row>
    <row r="2661" spans="1:7" x14ac:dyDescent="0.2">
      <c r="A2661" s="271" t="s">
        <v>3275</v>
      </c>
      <c r="B2661" s="142"/>
      <c r="C2661" s="142"/>
      <c r="D2661" s="199" t="s">
        <v>263</v>
      </c>
      <c r="E2661" s="177" t="s">
        <v>262</v>
      </c>
      <c r="F2661" s="160" t="s">
        <v>3278</v>
      </c>
      <c r="G2661" s="186" t="s">
        <v>3279</v>
      </c>
    </row>
    <row r="2662" spans="1:7" ht="16.5" x14ac:dyDescent="0.2">
      <c r="A2662" s="142" t="s">
        <v>1884</v>
      </c>
      <c r="B2662" s="142"/>
      <c r="C2662" s="142"/>
      <c r="D2662" s="193"/>
      <c r="E2662" s="157"/>
      <c r="F2662" s="174"/>
      <c r="G2662" s="158"/>
    </row>
    <row r="2663" spans="1:7" x14ac:dyDescent="0.2">
      <c r="A2663" s="153" t="s">
        <v>2055</v>
      </c>
      <c r="B2663" s="153" t="s">
        <v>9</v>
      </c>
      <c r="C2663" s="142" t="s">
        <v>2056</v>
      </c>
      <c r="D2663" s="200" t="s">
        <v>30</v>
      </c>
      <c r="E2663" s="179">
        <v>5.5</v>
      </c>
      <c r="F2663" s="180">
        <v>1.1573849999999999</v>
      </c>
      <c r="G2663" s="170">
        <f>F2663*E2663</f>
        <v>6.365617499999999</v>
      </c>
    </row>
    <row r="2664" spans="1:7" ht="16.5" x14ac:dyDescent="0.2">
      <c r="A2664" s="153" t="s">
        <v>1853</v>
      </c>
      <c r="B2664" s="142"/>
      <c r="C2664" s="142" t="s">
        <v>2067</v>
      </c>
      <c r="D2664" s="200" t="s">
        <v>33</v>
      </c>
      <c r="E2664" s="179">
        <v>1.049998</v>
      </c>
      <c r="F2664" s="180">
        <v>195.032625</v>
      </c>
      <c r="G2664" s="170">
        <f>F2664*E2664</f>
        <v>204.78386618475</v>
      </c>
    </row>
    <row r="2665" spans="1:7" x14ac:dyDescent="0.2">
      <c r="A2665" s="153" t="s">
        <v>1854</v>
      </c>
      <c r="B2665" s="153"/>
      <c r="C2665" s="153"/>
      <c r="D2665" s="200"/>
      <c r="E2665" s="178"/>
      <c r="F2665" s="181"/>
      <c r="G2665" s="170">
        <f>SUM(G2663:G2664)</f>
        <v>211.14948368475001</v>
      </c>
    </row>
    <row r="2666" spans="1:7" ht="16.5" x14ac:dyDescent="0.2">
      <c r="A2666" s="142" t="s">
        <v>1886</v>
      </c>
      <c r="B2666" s="142"/>
      <c r="C2666" s="142"/>
      <c r="D2666" s="193"/>
      <c r="E2666" s="157"/>
      <c r="F2666" s="174"/>
      <c r="G2666" s="158"/>
    </row>
    <row r="2667" spans="1:7" x14ac:dyDescent="0.2">
      <c r="A2667" s="153" t="s">
        <v>1854</v>
      </c>
      <c r="B2667" s="153"/>
      <c r="C2667" s="153"/>
      <c r="D2667" s="200"/>
      <c r="E2667" s="178"/>
      <c r="F2667" s="181"/>
      <c r="G2667" s="188"/>
    </row>
    <row r="2668" spans="1:7" ht="24.75" x14ac:dyDescent="0.2">
      <c r="A2668" s="142" t="s">
        <v>1889</v>
      </c>
      <c r="B2668" s="142"/>
      <c r="C2668" s="142"/>
      <c r="D2668" s="193"/>
      <c r="E2668" s="157"/>
      <c r="F2668" s="174"/>
      <c r="G2668" s="158"/>
    </row>
    <row r="2669" spans="1:7" x14ac:dyDescent="0.2">
      <c r="A2669" s="147" t="s">
        <v>9</v>
      </c>
      <c r="B2669" s="146" t="s">
        <v>1860</v>
      </c>
      <c r="C2669" s="142" t="s">
        <v>1980</v>
      </c>
      <c r="D2669" s="200" t="s">
        <v>1935</v>
      </c>
      <c r="E2669" s="179">
        <v>0.97799999999999998</v>
      </c>
      <c r="F2669" s="180">
        <v>18.261945000000001</v>
      </c>
      <c r="G2669" s="170">
        <f>F2669*E2669</f>
        <v>17.860182210000001</v>
      </c>
    </row>
    <row r="2670" spans="1:7" x14ac:dyDescent="0.2">
      <c r="A2670" s="147" t="s">
        <v>9</v>
      </c>
      <c r="B2670" s="146" t="s">
        <v>1861</v>
      </c>
      <c r="C2670" s="142" t="s">
        <v>1977</v>
      </c>
      <c r="D2670" s="200" t="s">
        <v>1935</v>
      </c>
      <c r="E2670" s="179">
        <v>0.48920000000000002</v>
      </c>
      <c r="F2670" s="180">
        <v>13.040459999999999</v>
      </c>
      <c r="G2670" s="170">
        <f t="shared" ref="G2670:G2672" si="51">F2670*E2670</f>
        <v>6.3793930320000003</v>
      </c>
    </row>
    <row r="2671" spans="1:7" ht="16.5" x14ac:dyDescent="0.2">
      <c r="A2671" s="153" t="s">
        <v>2</v>
      </c>
      <c r="B2671" s="153" t="s">
        <v>2058</v>
      </c>
      <c r="C2671" s="142" t="s">
        <v>2059</v>
      </c>
      <c r="D2671" s="200" t="s">
        <v>33</v>
      </c>
      <c r="E2671" s="179">
        <v>1</v>
      </c>
      <c r="F2671" s="180">
        <v>22.281869999999998</v>
      </c>
      <c r="G2671" s="170">
        <f t="shared" si="51"/>
        <v>22.281869999999998</v>
      </c>
    </row>
    <row r="2672" spans="1:7" ht="33" x14ac:dyDescent="0.2">
      <c r="A2672" s="153" t="s">
        <v>2060</v>
      </c>
      <c r="B2672" s="153" t="s">
        <v>9</v>
      </c>
      <c r="C2672" s="142" t="s">
        <v>2061</v>
      </c>
      <c r="D2672" s="200" t="s">
        <v>33</v>
      </c>
      <c r="E2672" s="179">
        <v>1</v>
      </c>
      <c r="F2672" s="180">
        <v>4.04643</v>
      </c>
      <c r="G2672" s="170">
        <f t="shared" si="51"/>
        <v>4.04643</v>
      </c>
    </row>
    <row r="2673" spans="1:7" x14ac:dyDescent="0.2">
      <c r="A2673" s="153" t="s">
        <v>1854</v>
      </c>
      <c r="B2673" s="153"/>
      <c r="C2673" s="153"/>
      <c r="D2673" s="200"/>
      <c r="E2673" s="178"/>
      <c r="F2673" s="181"/>
      <c r="G2673" s="170">
        <f>SUM(G2669:G2672)</f>
        <v>50.567875242</v>
      </c>
    </row>
    <row r="2674" spans="1:7" x14ac:dyDescent="0.2">
      <c r="A2674" s="153" t="s">
        <v>3274</v>
      </c>
      <c r="B2674" s="153"/>
      <c r="C2674" s="153"/>
      <c r="D2674" s="200"/>
      <c r="E2674" s="178"/>
      <c r="F2674" s="181"/>
      <c r="G2674" s="170">
        <f>G2673+G2667+G2665</f>
        <v>261.71735892675002</v>
      </c>
    </row>
    <row r="2675" spans="1:7" x14ac:dyDescent="0.2">
      <c r="A2675" s="153" t="s">
        <v>3273</v>
      </c>
      <c r="B2675" s="153"/>
      <c r="C2675" s="153"/>
      <c r="D2675" s="200"/>
      <c r="E2675" s="178"/>
      <c r="F2675" s="182">
        <v>0.2303</v>
      </c>
      <c r="G2675" s="170">
        <f>F2675*G2674</f>
        <v>60.273507760830533</v>
      </c>
    </row>
    <row r="2676" spans="1:7" ht="16.5" x14ac:dyDescent="0.2">
      <c r="A2676" s="142" t="s">
        <v>3280</v>
      </c>
      <c r="B2676" s="142"/>
      <c r="C2676" s="142"/>
      <c r="D2676" s="193"/>
      <c r="E2676" s="157"/>
      <c r="F2676" s="174"/>
      <c r="G2676" s="161">
        <f>SUM(G2674:G2675)</f>
        <v>321.99086668758054</v>
      </c>
    </row>
    <row r="2677" spans="1:7" x14ac:dyDescent="0.2">
      <c r="A2677" s="142"/>
      <c r="B2677" s="142"/>
      <c r="C2677" s="142"/>
      <c r="D2677" s="193"/>
      <c r="E2677" s="157"/>
      <c r="F2677" s="174"/>
      <c r="G2677" s="158"/>
    </row>
    <row r="2678" spans="1:7" x14ac:dyDescent="0.2">
      <c r="A2678" s="150" t="s">
        <v>591</v>
      </c>
      <c r="B2678" s="150" t="s">
        <v>592</v>
      </c>
      <c r="C2678" s="151" t="s">
        <v>3926</v>
      </c>
      <c r="D2678" s="193"/>
      <c r="E2678" s="157"/>
      <c r="F2678" s="174"/>
      <c r="G2678" s="161" t="s">
        <v>3281</v>
      </c>
    </row>
    <row r="2679" spans="1:7" x14ac:dyDescent="0.2">
      <c r="A2679" s="142"/>
      <c r="B2679" s="142"/>
      <c r="C2679" s="142"/>
      <c r="D2679" s="193"/>
      <c r="E2679" s="157"/>
      <c r="F2679" s="174"/>
      <c r="G2679" s="176"/>
    </row>
    <row r="2680" spans="1:7" x14ac:dyDescent="0.2">
      <c r="A2680" s="271" t="s">
        <v>3275</v>
      </c>
      <c r="B2680" s="142"/>
      <c r="C2680" s="142"/>
      <c r="D2680" s="199" t="s">
        <v>263</v>
      </c>
      <c r="E2680" s="177" t="s">
        <v>262</v>
      </c>
      <c r="F2680" s="160" t="s">
        <v>3278</v>
      </c>
      <c r="G2680" s="186" t="s">
        <v>3279</v>
      </c>
    </row>
    <row r="2681" spans="1:7" ht="16.5" x14ac:dyDescent="0.2">
      <c r="A2681" s="142" t="s">
        <v>1884</v>
      </c>
      <c r="B2681" s="142"/>
      <c r="C2681" s="142"/>
      <c r="D2681" s="193"/>
      <c r="E2681" s="157"/>
      <c r="F2681" s="174"/>
      <c r="G2681" s="158"/>
    </row>
    <row r="2682" spans="1:7" ht="33" x14ac:dyDescent="0.2">
      <c r="A2682" s="153" t="s">
        <v>1853</v>
      </c>
      <c r="B2682" s="142"/>
      <c r="C2682" s="142" t="s">
        <v>2068</v>
      </c>
      <c r="D2682" s="200" t="s">
        <v>33</v>
      </c>
      <c r="E2682" s="179">
        <v>1.049976</v>
      </c>
      <c r="F2682" s="180">
        <v>111.63905999999999</v>
      </c>
      <c r="G2682" s="170">
        <f>F2682*E2682</f>
        <v>117.21833366255998</v>
      </c>
    </row>
    <row r="2683" spans="1:7" x14ac:dyDescent="0.2">
      <c r="A2683" s="153" t="s">
        <v>1854</v>
      </c>
      <c r="B2683" s="153"/>
      <c r="C2683" s="153"/>
      <c r="D2683" s="200"/>
      <c r="E2683" s="178"/>
      <c r="F2683" s="181"/>
      <c r="G2683" s="170">
        <f>SUM(G2682)</f>
        <v>117.21833366255998</v>
      </c>
    </row>
    <row r="2684" spans="1:7" ht="16.5" x14ac:dyDescent="0.2">
      <c r="A2684" s="142" t="s">
        <v>1886</v>
      </c>
      <c r="B2684" s="142"/>
      <c r="C2684" s="142"/>
      <c r="D2684" s="193"/>
      <c r="E2684" s="157"/>
      <c r="F2684" s="174"/>
      <c r="G2684" s="158"/>
    </row>
    <row r="2685" spans="1:7" x14ac:dyDescent="0.2">
      <c r="A2685" s="153" t="s">
        <v>1854</v>
      </c>
      <c r="B2685" s="153"/>
      <c r="C2685" s="153"/>
      <c r="D2685" s="200"/>
      <c r="E2685" s="178"/>
      <c r="F2685" s="181"/>
      <c r="G2685" s="188"/>
    </row>
    <row r="2686" spans="1:7" ht="24.75" x14ac:dyDescent="0.2">
      <c r="A2686" s="142" t="s">
        <v>1889</v>
      </c>
      <c r="B2686" s="142"/>
      <c r="C2686" s="142"/>
      <c r="D2686" s="193"/>
      <c r="E2686" s="157"/>
      <c r="F2686" s="174"/>
      <c r="G2686" s="158"/>
    </row>
    <row r="2687" spans="1:7" x14ac:dyDescent="0.2">
      <c r="A2687" s="153" t="s">
        <v>1854</v>
      </c>
      <c r="B2687" s="153"/>
      <c r="C2687" s="153"/>
      <c r="D2687" s="200"/>
      <c r="E2687" s="178"/>
      <c r="F2687" s="181"/>
      <c r="G2687" s="188"/>
    </row>
    <row r="2688" spans="1:7" x14ac:dyDescent="0.2">
      <c r="A2688" s="153" t="s">
        <v>3274</v>
      </c>
      <c r="B2688" s="153"/>
      <c r="C2688" s="153"/>
      <c r="D2688" s="200"/>
      <c r="E2688" s="178"/>
      <c r="F2688" s="181"/>
      <c r="G2688" s="170">
        <f>G2687+G2685+G2683</f>
        <v>117.21833366255998</v>
      </c>
    </row>
    <row r="2689" spans="1:7" x14ac:dyDescent="0.2">
      <c r="A2689" s="153" t="s">
        <v>3273</v>
      </c>
      <c r="B2689" s="153"/>
      <c r="C2689" s="153"/>
      <c r="D2689" s="200"/>
      <c r="E2689" s="178"/>
      <c r="F2689" s="182">
        <v>0.2303</v>
      </c>
      <c r="G2689" s="170">
        <f>F2689*G2688</f>
        <v>26.995382242487565</v>
      </c>
    </row>
    <row r="2690" spans="1:7" ht="16.5" x14ac:dyDescent="0.2">
      <c r="A2690" s="142" t="s">
        <v>3280</v>
      </c>
      <c r="B2690" s="142"/>
      <c r="C2690" s="142"/>
      <c r="D2690" s="193"/>
      <c r="E2690" s="157"/>
      <c r="F2690" s="174"/>
      <c r="G2690" s="161">
        <f>SUM(G2688:G2689)</f>
        <v>144.21371590504754</v>
      </c>
    </row>
    <row r="2691" spans="1:7" x14ac:dyDescent="0.2">
      <c r="A2691" s="142"/>
      <c r="B2691" s="142"/>
      <c r="C2691" s="142"/>
      <c r="D2691" s="193"/>
      <c r="E2691" s="157"/>
      <c r="F2691" s="174"/>
      <c r="G2691" s="158"/>
    </row>
    <row r="2692" spans="1:7" x14ac:dyDescent="0.2">
      <c r="A2692" s="150" t="s">
        <v>593</v>
      </c>
      <c r="B2692" s="150" t="s">
        <v>594</v>
      </c>
      <c r="C2692" s="151" t="s">
        <v>3927</v>
      </c>
      <c r="D2692" s="193"/>
      <c r="E2692" s="157"/>
      <c r="F2692" s="174"/>
      <c r="G2692" s="176" t="s">
        <v>3281</v>
      </c>
    </row>
    <row r="2693" spans="1:7" x14ac:dyDescent="0.2">
      <c r="A2693" s="142"/>
      <c r="B2693" s="142"/>
      <c r="C2693" s="142"/>
      <c r="D2693" s="193"/>
      <c r="E2693" s="157"/>
      <c r="F2693" s="174"/>
      <c r="G2693" s="176"/>
    </row>
    <row r="2694" spans="1:7" x14ac:dyDescent="0.2">
      <c r="A2694" s="271" t="s">
        <v>3275</v>
      </c>
      <c r="B2694" s="142"/>
      <c r="C2694" s="142"/>
      <c r="D2694" s="199" t="s">
        <v>263</v>
      </c>
      <c r="E2694" s="177" t="s">
        <v>262</v>
      </c>
      <c r="F2694" s="160" t="s">
        <v>3278</v>
      </c>
      <c r="G2694" s="186" t="s">
        <v>3279</v>
      </c>
    </row>
    <row r="2695" spans="1:7" ht="16.5" x14ac:dyDescent="0.2">
      <c r="A2695" s="142" t="s">
        <v>1884</v>
      </c>
      <c r="B2695" s="142"/>
      <c r="C2695" s="142"/>
      <c r="D2695" s="193"/>
      <c r="E2695" s="157"/>
      <c r="F2695" s="174"/>
      <c r="G2695" s="158"/>
    </row>
    <row r="2696" spans="1:7" ht="33" x14ac:dyDescent="0.2">
      <c r="A2696" s="153" t="s">
        <v>1853</v>
      </c>
      <c r="B2696" s="142"/>
      <c r="C2696" s="142" t="s">
        <v>2069</v>
      </c>
      <c r="D2696" s="200" t="s">
        <v>33</v>
      </c>
      <c r="E2696" s="179">
        <v>1.05</v>
      </c>
      <c r="F2696" s="180">
        <v>111.637</v>
      </c>
      <c r="G2696" s="158">
        <f>F2696*E2696</f>
        <v>117.21885</v>
      </c>
    </row>
    <row r="2697" spans="1:7" x14ac:dyDescent="0.2">
      <c r="A2697" s="153" t="s">
        <v>1854</v>
      </c>
      <c r="B2697" s="153"/>
      <c r="C2697" s="153"/>
      <c r="D2697" s="200"/>
      <c r="E2697" s="178"/>
      <c r="F2697" s="181"/>
      <c r="G2697" s="158">
        <f>SUM(G2696)</f>
        <v>117.21885</v>
      </c>
    </row>
    <row r="2698" spans="1:7" ht="16.5" x14ac:dyDescent="0.2">
      <c r="A2698" s="142" t="s">
        <v>1886</v>
      </c>
      <c r="B2698" s="142"/>
      <c r="C2698" s="142"/>
      <c r="D2698" s="193"/>
      <c r="E2698" s="157"/>
      <c r="F2698" s="174"/>
      <c r="G2698" s="158"/>
    </row>
    <row r="2699" spans="1:7" x14ac:dyDescent="0.2">
      <c r="A2699" s="153" t="s">
        <v>1854</v>
      </c>
      <c r="B2699" s="153"/>
      <c r="C2699" s="153"/>
      <c r="D2699" s="200"/>
      <c r="E2699" s="178"/>
      <c r="F2699" s="181"/>
      <c r="G2699" s="158"/>
    </row>
    <row r="2700" spans="1:7" ht="24.75" x14ac:dyDescent="0.2">
      <c r="A2700" s="142" t="s">
        <v>1889</v>
      </c>
      <c r="B2700" s="142"/>
      <c r="C2700" s="142"/>
      <c r="D2700" s="193"/>
      <c r="E2700" s="157"/>
      <c r="F2700" s="174"/>
      <c r="G2700" s="158"/>
    </row>
    <row r="2701" spans="1:7" x14ac:dyDescent="0.2">
      <c r="A2701" s="153" t="s">
        <v>1854</v>
      </c>
      <c r="B2701" s="153"/>
      <c r="C2701" s="153"/>
      <c r="D2701" s="200"/>
      <c r="E2701" s="178"/>
      <c r="F2701" s="181"/>
      <c r="G2701" s="158"/>
    </row>
    <row r="2702" spans="1:7" x14ac:dyDescent="0.2">
      <c r="A2702" s="153" t="s">
        <v>3274</v>
      </c>
      <c r="B2702" s="153"/>
      <c r="C2702" s="153"/>
      <c r="D2702" s="200"/>
      <c r="E2702" s="178"/>
      <c r="F2702" s="181"/>
      <c r="G2702" s="170">
        <f>G2701+G2699+G2697</f>
        <v>117.21885</v>
      </c>
    </row>
    <row r="2703" spans="1:7" x14ac:dyDescent="0.2">
      <c r="A2703" s="153" t="s">
        <v>3273</v>
      </c>
      <c r="B2703" s="153"/>
      <c r="C2703" s="153"/>
      <c r="D2703" s="200"/>
      <c r="E2703" s="178"/>
      <c r="F2703" s="182">
        <v>0.2303</v>
      </c>
      <c r="G2703" s="170">
        <f>F2703*G2702</f>
        <v>26.995501155000003</v>
      </c>
    </row>
    <row r="2704" spans="1:7" ht="16.5" x14ac:dyDescent="0.2">
      <c r="A2704" s="142" t="s">
        <v>3280</v>
      </c>
      <c r="B2704" s="142"/>
      <c r="C2704" s="142"/>
      <c r="D2704" s="193"/>
      <c r="E2704" s="157"/>
      <c r="F2704" s="174"/>
      <c r="G2704" s="158">
        <f>SUM(G2702:G2703)</f>
        <v>144.214351155</v>
      </c>
    </row>
    <row r="2705" spans="1:7" x14ac:dyDescent="0.2">
      <c r="A2705" s="142"/>
      <c r="B2705" s="142"/>
      <c r="C2705" s="142"/>
      <c r="D2705" s="193"/>
      <c r="E2705" s="157"/>
      <c r="F2705" s="174"/>
      <c r="G2705" s="158"/>
    </row>
    <row r="2706" spans="1:7" ht="33" x14ac:dyDescent="0.2">
      <c r="A2706" s="145" t="s">
        <v>596</v>
      </c>
      <c r="B2706" s="145" t="s">
        <v>597</v>
      </c>
      <c r="C2706" s="143" t="s">
        <v>4117</v>
      </c>
      <c r="D2706" s="194"/>
      <c r="E2706" s="159"/>
      <c r="F2706" s="160"/>
      <c r="G2706" s="161" t="s">
        <v>3281</v>
      </c>
    </row>
    <row r="2707" spans="1:7" x14ac:dyDescent="0.2">
      <c r="A2707" s="144"/>
      <c r="B2707" s="144"/>
      <c r="C2707" s="144"/>
      <c r="D2707" s="195"/>
      <c r="E2707" s="162"/>
      <c r="F2707" s="160"/>
      <c r="G2707" s="163"/>
    </row>
    <row r="2708" spans="1:7" x14ac:dyDescent="0.2">
      <c r="A2708" s="143" t="s">
        <v>3275</v>
      </c>
      <c r="B2708" s="144"/>
      <c r="C2708" s="144"/>
      <c r="D2708" s="196" t="s">
        <v>263</v>
      </c>
      <c r="E2708" s="164" t="s">
        <v>262</v>
      </c>
      <c r="F2708" s="160" t="s">
        <v>3278</v>
      </c>
      <c r="G2708" s="186" t="s">
        <v>3279</v>
      </c>
    </row>
    <row r="2709" spans="1:7" ht="16.5" x14ac:dyDescent="0.2">
      <c r="A2709" s="144" t="s">
        <v>1884</v>
      </c>
      <c r="B2709" s="144"/>
      <c r="C2709" s="144"/>
      <c r="D2709" s="195"/>
      <c r="E2709" s="162"/>
      <c r="F2709" s="160"/>
      <c r="G2709" s="167"/>
    </row>
    <row r="2710" spans="1:7" ht="16.5" x14ac:dyDescent="0.2">
      <c r="A2710" s="147" t="s">
        <v>9</v>
      </c>
      <c r="B2710" s="146" t="s">
        <v>2934</v>
      </c>
      <c r="C2710" s="144" t="s">
        <v>2935</v>
      </c>
      <c r="D2710" s="197" t="s">
        <v>30</v>
      </c>
      <c r="E2710" s="175">
        <v>0.4</v>
      </c>
      <c r="F2710" s="172">
        <v>19.8</v>
      </c>
      <c r="G2710" s="170">
        <f>F2710*E2710</f>
        <v>7.9200000000000008</v>
      </c>
    </row>
    <row r="2711" spans="1:7" ht="16.5" x14ac:dyDescent="0.2">
      <c r="A2711" s="147" t="s">
        <v>9</v>
      </c>
      <c r="B2711" s="146" t="s">
        <v>2936</v>
      </c>
      <c r="C2711" s="144" t="s">
        <v>2937</v>
      </c>
      <c r="D2711" s="197" t="s">
        <v>263</v>
      </c>
      <c r="E2711" s="175">
        <v>0.5</v>
      </c>
      <c r="F2711" s="172">
        <v>1.5</v>
      </c>
      <c r="G2711" s="170">
        <f>F2711*E2711</f>
        <v>0.75</v>
      </c>
    </row>
    <row r="2712" spans="1:7" ht="33" x14ac:dyDescent="0.2">
      <c r="A2712" s="147" t="s">
        <v>9</v>
      </c>
      <c r="B2712" s="146" t="s">
        <v>2938</v>
      </c>
      <c r="C2712" s="144" t="s">
        <v>2939</v>
      </c>
      <c r="D2712" s="197" t="s">
        <v>33</v>
      </c>
      <c r="E2712" s="175">
        <v>1.02</v>
      </c>
      <c r="F2712" s="172">
        <v>86.61</v>
      </c>
      <c r="G2712" s="170">
        <f>F2712*E2712</f>
        <v>88.342200000000005</v>
      </c>
    </row>
    <row r="2713" spans="1:7" x14ac:dyDescent="0.2">
      <c r="A2713" s="146" t="s">
        <v>1854</v>
      </c>
      <c r="B2713" s="146"/>
      <c r="C2713" s="146"/>
      <c r="D2713" s="197"/>
      <c r="E2713" s="168"/>
      <c r="F2713" s="169"/>
      <c r="G2713" s="170">
        <f>SUM(G2710:G2712)</f>
        <v>97.012200000000007</v>
      </c>
    </row>
    <row r="2714" spans="1:7" ht="16.5" x14ac:dyDescent="0.2">
      <c r="A2714" s="144" t="s">
        <v>1886</v>
      </c>
      <c r="B2714" s="144"/>
      <c r="C2714" s="144"/>
      <c r="D2714" s="195"/>
      <c r="E2714" s="162"/>
      <c r="F2714" s="160"/>
      <c r="G2714" s="167"/>
    </row>
    <row r="2715" spans="1:7" x14ac:dyDescent="0.2">
      <c r="A2715" s="146" t="s">
        <v>1854</v>
      </c>
      <c r="B2715" s="146"/>
      <c r="C2715" s="146"/>
      <c r="D2715" s="197"/>
      <c r="E2715" s="168"/>
      <c r="F2715" s="169"/>
      <c r="G2715" s="170"/>
    </row>
    <row r="2716" spans="1:7" ht="24.75" x14ac:dyDescent="0.2">
      <c r="A2716" s="144" t="s">
        <v>1889</v>
      </c>
      <c r="B2716" s="144"/>
      <c r="C2716" s="144"/>
      <c r="D2716" s="195"/>
      <c r="E2716" s="162"/>
      <c r="F2716" s="160"/>
      <c r="G2716" s="167"/>
    </row>
    <row r="2717" spans="1:7" ht="24.75" x14ac:dyDescent="0.2">
      <c r="A2717" s="147" t="s">
        <v>9</v>
      </c>
      <c r="B2717" s="146" t="s">
        <v>1860</v>
      </c>
      <c r="C2717" s="144" t="s">
        <v>2734</v>
      </c>
      <c r="D2717" s="197" t="s">
        <v>1935</v>
      </c>
      <c r="E2717" s="175">
        <v>0.56410260000000001</v>
      </c>
      <c r="F2717" s="172">
        <v>18.261945000000001</v>
      </c>
      <c r="G2717" s="170">
        <f>F2717*E2717</f>
        <v>10.301610655557001</v>
      </c>
    </row>
    <row r="2718" spans="1:7" ht="16.5" x14ac:dyDescent="0.2">
      <c r="A2718" s="147" t="s">
        <v>9</v>
      </c>
      <c r="B2718" s="146" t="s">
        <v>1861</v>
      </c>
      <c r="C2718" s="144" t="s">
        <v>2646</v>
      </c>
      <c r="D2718" s="197" t="s">
        <v>1935</v>
      </c>
      <c r="E2718" s="175">
        <v>0.2820513</v>
      </c>
      <c r="F2718" s="172">
        <v>13.040459999999999</v>
      </c>
      <c r="G2718" s="170">
        <f>F2718*E2718</f>
        <v>3.6780786955979998</v>
      </c>
    </row>
    <row r="2719" spans="1:7" x14ac:dyDescent="0.2">
      <c r="A2719" s="146" t="s">
        <v>1854</v>
      </c>
      <c r="B2719" s="146"/>
      <c r="C2719" s="146"/>
      <c r="D2719" s="197"/>
      <c r="E2719" s="168"/>
      <c r="F2719" s="169"/>
      <c r="G2719" s="170">
        <f>SUM(G2717:G2718)</f>
        <v>13.979689351155001</v>
      </c>
    </row>
    <row r="2720" spans="1:7" x14ac:dyDescent="0.2">
      <c r="A2720" s="146" t="s">
        <v>3274</v>
      </c>
      <c r="B2720" s="146"/>
      <c r="C2720" s="146"/>
      <c r="D2720" s="197"/>
      <c r="E2720" s="168"/>
      <c r="F2720" s="169"/>
      <c r="G2720" s="170">
        <f>G2719+G2715+G2713</f>
        <v>110.99188935115501</v>
      </c>
    </row>
    <row r="2721" spans="1:7" x14ac:dyDescent="0.2">
      <c r="A2721" s="146" t="s">
        <v>3273</v>
      </c>
      <c r="B2721" s="146"/>
      <c r="C2721" s="146"/>
      <c r="D2721" s="197"/>
      <c r="E2721" s="168"/>
      <c r="F2721" s="173">
        <v>0.2303</v>
      </c>
      <c r="G2721" s="170">
        <f>F2721*G2720</f>
        <v>25.561432117570998</v>
      </c>
    </row>
    <row r="2722" spans="1:7" ht="16.5" x14ac:dyDescent="0.2">
      <c r="A2722" s="144" t="s">
        <v>3280</v>
      </c>
      <c r="B2722" s="144"/>
      <c r="C2722" s="144"/>
      <c r="D2722" s="195"/>
      <c r="E2722" s="162"/>
      <c r="F2722" s="160"/>
      <c r="G2722" s="161">
        <f>SUM(G2720:G2721)</f>
        <v>136.55332146872601</v>
      </c>
    </row>
    <row r="2723" spans="1:7" x14ac:dyDescent="0.2">
      <c r="A2723" s="142"/>
      <c r="B2723" s="142"/>
      <c r="C2723" s="142"/>
      <c r="D2723" s="193"/>
      <c r="E2723" s="157"/>
      <c r="F2723" s="174"/>
      <c r="G2723" s="158"/>
    </row>
    <row r="2724" spans="1:7" ht="24.75" x14ac:dyDescent="0.2">
      <c r="A2724" s="145" t="s">
        <v>600</v>
      </c>
      <c r="B2724" s="145" t="s">
        <v>601</v>
      </c>
      <c r="C2724" s="143" t="s">
        <v>4118</v>
      </c>
      <c r="D2724" s="194"/>
      <c r="E2724" s="159"/>
      <c r="F2724" s="160"/>
      <c r="G2724" s="161" t="s">
        <v>165</v>
      </c>
    </row>
    <row r="2725" spans="1:7" x14ac:dyDescent="0.2">
      <c r="A2725" s="144"/>
      <c r="B2725" s="144"/>
      <c r="C2725" s="144"/>
      <c r="D2725" s="195"/>
      <c r="E2725" s="162"/>
      <c r="F2725" s="160"/>
      <c r="G2725" s="163"/>
    </row>
    <row r="2726" spans="1:7" x14ac:dyDescent="0.2">
      <c r="A2726" s="143" t="s">
        <v>3275</v>
      </c>
      <c r="B2726" s="144"/>
      <c r="C2726" s="144"/>
      <c r="D2726" s="196" t="s">
        <v>263</v>
      </c>
      <c r="E2726" s="164" t="s">
        <v>262</v>
      </c>
      <c r="F2726" s="160" t="s">
        <v>3278</v>
      </c>
      <c r="G2726" s="186" t="s">
        <v>3279</v>
      </c>
    </row>
    <row r="2727" spans="1:7" ht="16.5" x14ac:dyDescent="0.2">
      <c r="A2727" s="144" t="s">
        <v>1884</v>
      </c>
      <c r="B2727" s="144"/>
      <c r="C2727" s="144"/>
      <c r="D2727" s="195"/>
      <c r="E2727" s="162"/>
      <c r="F2727" s="160"/>
      <c r="G2727" s="167"/>
    </row>
    <row r="2728" spans="1:7" ht="16.5" x14ac:dyDescent="0.2">
      <c r="A2728" s="147" t="s">
        <v>9</v>
      </c>
      <c r="B2728" s="146" t="s">
        <v>2940</v>
      </c>
      <c r="C2728" s="144" t="s">
        <v>2941</v>
      </c>
      <c r="D2728" s="197" t="s">
        <v>30</v>
      </c>
      <c r="E2728" s="175">
        <v>6.0000000000000001E-3</v>
      </c>
      <c r="F2728" s="172">
        <v>8.26</v>
      </c>
      <c r="G2728" s="170">
        <f>F2728*E2728</f>
        <v>4.956E-2</v>
      </c>
    </row>
    <row r="2729" spans="1:7" ht="24.75" x14ac:dyDescent="0.2">
      <c r="A2729" s="147" t="s">
        <v>9</v>
      </c>
      <c r="B2729" s="146" t="s">
        <v>2942</v>
      </c>
      <c r="C2729" s="144" t="s">
        <v>2943</v>
      </c>
      <c r="D2729" s="197" t="s">
        <v>165</v>
      </c>
      <c r="E2729" s="175">
        <v>1.05</v>
      </c>
      <c r="F2729" s="172">
        <v>8.4235000000000007</v>
      </c>
      <c r="G2729" s="170">
        <f>F2729*E2729</f>
        <v>8.8446750000000005</v>
      </c>
    </row>
    <row r="2730" spans="1:7" x14ac:dyDescent="0.2">
      <c r="A2730" s="146" t="s">
        <v>1854</v>
      </c>
      <c r="B2730" s="146"/>
      <c r="C2730" s="146"/>
      <c r="D2730" s="197"/>
      <c r="E2730" s="168"/>
      <c r="F2730" s="169"/>
      <c r="G2730" s="170">
        <f>SUM(G2728:G2729)</f>
        <v>8.8942350000000001</v>
      </c>
    </row>
    <row r="2731" spans="1:7" ht="16.5" x14ac:dyDescent="0.2">
      <c r="A2731" s="144" t="s">
        <v>1886</v>
      </c>
      <c r="B2731" s="144"/>
      <c r="C2731" s="144"/>
      <c r="D2731" s="195"/>
      <c r="E2731" s="162"/>
      <c r="F2731" s="160"/>
      <c r="G2731" s="167"/>
    </row>
    <row r="2732" spans="1:7" x14ac:dyDescent="0.2">
      <c r="A2732" s="146" t="s">
        <v>1854</v>
      </c>
      <c r="B2732" s="146"/>
      <c r="C2732" s="146"/>
      <c r="D2732" s="197"/>
      <c r="E2732" s="168"/>
      <c r="F2732" s="169"/>
      <c r="G2732" s="170"/>
    </row>
    <row r="2733" spans="1:7" ht="24.75" x14ac:dyDescent="0.2">
      <c r="A2733" s="144" t="s">
        <v>1889</v>
      </c>
      <c r="B2733" s="144"/>
      <c r="C2733" s="144"/>
      <c r="D2733" s="195"/>
      <c r="E2733" s="162"/>
      <c r="F2733" s="160"/>
      <c r="G2733" s="167"/>
    </row>
    <row r="2734" spans="1:7" ht="16.5" x14ac:dyDescent="0.2">
      <c r="A2734" s="147" t="s">
        <v>277</v>
      </c>
      <c r="B2734" s="146" t="s">
        <v>2680</v>
      </c>
      <c r="C2734" s="144" t="s">
        <v>2681</v>
      </c>
      <c r="D2734" s="197" t="s">
        <v>1935</v>
      </c>
      <c r="E2734" s="175">
        <v>0.1</v>
      </c>
      <c r="F2734" s="172">
        <v>15.143189999999999</v>
      </c>
      <c r="G2734" s="170">
        <f>F2734*E2734</f>
        <v>1.514319</v>
      </c>
    </row>
    <row r="2735" spans="1:7" ht="16.5" x14ac:dyDescent="0.2">
      <c r="A2735" s="147" t="s">
        <v>9</v>
      </c>
      <c r="B2735" s="146" t="s">
        <v>1984</v>
      </c>
      <c r="C2735" s="144" t="s">
        <v>2944</v>
      </c>
      <c r="D2735" s="197" t="s">
        <v>1935</v>
      </c>
      <c r="E2735" s="175">
        <v>0.15</v>
      </c>
      <c r="F2735" s="180">
        <v>16.353584999999999</v>
      </c>
      <c r="G2735" s="170">
        <f>F2735*E2735</f>
        <v>2.4530377499999996</v>
      </c>
    </row>
    <row r="2736" spans="1:7" x14ac:dyDescent="0.2">
      <c r="A2736" s="146" t="s">
        <v>1854</v>
      </c>
      <c r="B2736" s="146"/>
      <c r="C2736" s="146"/>
      <c r="D2736" s="197"/>
      <c r="E2736" s="168"/>
      <c r="F2736" s="169"/>
      <c r="G2736" s="170">
        <f>SUM(G2734:G2735)</f>
        <v>3.9673567499999995</v>
      </c>
    </row>
    <row r="2737" spans="1:7" x14ac:dyDescent="0.2">
      <c r="A2737" s="146" t="s">
        <v>3274</v>
      </c>
      <c r="B2737" s="146"/>
      <c r="C2737" s="146"/>
      <c r="D2737" s="197"/>
      <c r="E2737" s="168"/>
      <c r="F2737" s="169"/>
      <c r="G2737" s="170">
        <f>G2736+G2732+G2730</f>
        <v>12.861591749999999</v>
      </c>
    </row>
    <row r="2738" spans="1:7" x14ac:dyDescent="0.2">
      <c r="A2738" s="146" t="s">
        <v>3273</v>
      </c>
      <c r="B2738" s="146"/>
      <c r="C2738" s="146"/>
      <c r="D2738" s="197"/>
      <c r="E2738" s="168"/>
      <c r="F2738" s="173">
        <v>0.2303</v>
      </c>
      <c r="G2738" s="170">
        <f>F2738*G2737</f>
        <v>2.9620245800249996</v>
      </c>
    </row>
    <row r="2739" spans="1:7" ht="16.5" x14ac:dyDescent="0.2">
      <c r="A2739" s="144" t="s">
        <v>3280</v>
      </c>
      <c r="B2739" s="144"/>
      <c r="C2739" s="144"/>
      <c r="D2739" s="195"/>
      <c r="E2739" s="162"/>
      <c r="F2739" s="160"/>
      <c r="G2739" s="161">
        <f>SUM(G2737:G2738)</f>
        <v>15.823616330024999</v>
      </c>
    </row>
    <row r="2740" spans="1:7" x14ac:dyDescent="0.2">
      <c r="A2740" s="142"/>
      <c r="B2740" s="142"/>
      <c r="C2740" s="142"/>
      <c r="D2740" s="193"/>
      <c r="E2740" s="157"/>
      <c r="F2740" s="174"/>
      <c r="G2740" s="158"/>
    </row>
    <row r="2741" spans="1:7" ht="41.25" x14ac:dyDescent="0.2">
      <c r="A2741" s="145" t="s">
        <v>602</v>
      </c>
      <c r="B2741" s="145" t="s">
        <v>603</v>
      </c>
      <c r="C2741" s="143" t="s">
        <v>4119</v>
      </c>
      <c r="D2741" s="194"/>
      <c r="E2741" s="159"/>
      <c r="F2741" s="160"/>
      <c r="G2741" s="161" t="s">
        <v>165</v>
      </c>
    </row>
    <row r="2742" spans="1:7" x14ac:dyDescent="0.2">
      <c r="A2742" s="144"/>
      <c r="B2742" s="144"/>
      <c r="C2742" s="144"/>
      <c r="D2742" s="195"/>
      <c r="E2742" s="162"/>
      <c r="F2742" s="160"/>
      <c r="G2742" s="163"/>
    </row>
    <row r="2743" spans="1:7" x14ac:dyDescent="0.2">
      <c r="A2743" s="143" t="s">
        <v>3275</v>
      </c>
      <c r="B2743" s="144"/>
      <c r="C2743" s="144"/>
      <c r="D2743" s="196" t="s">
        <v>263</v>
      </c>
      <c r="E2743" s="164" t="s">
        <v>262</v>
      </c>
      <c r="F2743" s="160" t="s">
        <v>3278</v>
      </c>
      <c r="G2743" s="186" t="s">
        <v>3279</v>
      </c>
    </row>
    <row r="2744" spans="1:7" ht="16.5" x14ac:dyDescent="0.2">
      <c r="A2744" s="144" t="s">
        <v>1884</v>
      </c>
      <c r="B2744" s="144"/>
      <c r="C2744" s="144"/>
      <c r="D2744" s="195"/>
      <c r="E2744" s="162"/>
      <c r="F2744" s="160"/>
      <c r="G2744" s="167"/>
    </row>
    <row r="2745" spans="1:7" x14ac:dyDescent="0.2">
      <c r="A2745" s="147" t="s">
        <v>9</v>
      </c>
      <c r="B2745" s="146" t="s">
        <v>2930</v>
      </c>
      <c r="C2745" s="144" t="s">
        <v>2931</v>
      </c>
      <c r="D2745" s="197" t="s">
        <v>30</v>
      </c>
      <c r="E2745" s="175">
        <v>0.45</v>
      </c>
      <c r="F2745" s="172">
        <v>1.31</v>
      </c>
      <c r="G2745" s="170">
        <f>F2745*E2745</f>
        <v>0.58950000000000002</v>
      </c>
    </row>
    <row r="2746" spans="1:7" ht="16.5" x14ac:dyDescent="0.2">
      <c r="A2746" s="147" t="s">
        <v>1853</v>
      </c>
      <c r="B2746" s="146"/>
      <c r="C2746" s="144" t="s">
        <v>3842</v>
      </c>
      <c r="D2746" s="197" t="s">
        <v>165</v>
      </c>
      <c r="E2746" s="175">
        <v>1.03</v>
      </c>
      <c r="F2746" s="172">
        <v>20.911269999999998</v>
      </c>
      <c r="G2746" s="170">
        <f>F2746*E2746</f>
        <v>21.538608099999998</v>
      </c>
    </row>
    <row r="2747" spans="1:7" x14ac:dyDescent="0.2">
      <c r="A2747" s="146" t="s">
        <v>1854</v>
      </c>
      <c r="B2747" s="146"/>
      <c r="C2747" s="146"/>
      <c r="D2747" s="197"/>
      <c r="E2747" s="168"/>
      <c r="F2747" s="169"/>
      <c r="G2747" s="170">
        <f>SUM(G2745:G2746)</f>
        <v>22.128108099999999</v>
      </c>
    </row>
    <row r="2748" spans="1:7" ht="16.5" x14ac:dyDescent="0.2">
      <c r="A2748" s="144" t="s">
        <v>1886</v>
      </c>
      <c r="B2748" s="144"/>
      <c r="C2748" s="144"/>
      <c r="D2748" s="195"/>
      <c r="E2748" s="162"/>
      <c r="F2748" s="160"/>
      <c r="G2748" s="167"/>
    </row>
    <row r="2749" spans="1:7" x14ac:dyDescent="0.2">
      <c r="A2749" s="146" t="s">
        <v>1854</v>
      </c>
      <c r="B2749" s="146"/>
      <c r="C2749" s="146"/>
      <c r="D2749" s="197"/>
      <c r="E2749" s="168"/>
      <c r="F2749" s="169"/>
      <c r="G2749" s="170"/>
    </row>
    <row r="2750" spans="1:7" ht="24.75" x14ac:dyDescent="0.2">
      <c r="A2750" s="144" t="s">
        <v>1889</v>
      </c>
      <c r="B2750" s="144"/>
      <c r="C2750" s="144"/>
      <c r="D2750" s="195"/>
      <c r="E2750" s="162"/>
      <c r="F2750" s="160"/>
      <c r="G2750" s="167"/>
    </row>
    <row r="2751" spans="1:7" ht="33" x14ac:dyDescent="0.2">
      <c r="A2751" s="147" t="s">
        <v>9</v>
      </c>
      <c r="B2751" s="146" t="s">
        <v>2910</v>
      </c>
      <c r="C2751" s="144" t="s">
        <v>2911</v>
      </c>
      <c r="D2751" s="197" t="s">
        <v>33</v>
      </c>
      <c r="E2751" s="175">
        <v>7.0000000000000007E-2</v>
      </c>
      <c r="F2751" s="172">
        <v>4.58</v>
      </c>
      <c r="G2751" s="170">
        <f>F2751*E2751</f>
        <v>0.32060000000000005</v>
      </c>
    </row>
    <row r="2752" spans="1:7" ht="24.75" x14ac:dyDescent="0.2">
      <c r="A2752" s="147" t="s">
        <v>9</v>
      </c>
      <c r="B2752" s="146" t="s">
        <v>1860</v>
      </c>
      <c r="C2752" s="144" t="s">
        <v>2734</v>
      </c>
      <c r="D2752" s="197" t="s">
        <v>1935</v>
      </c>
      <c r="E2752" s="175">
        <v>0.12</v>
      </c>
      <c r="F2752" s="172">
        <v>18.261945000000001</v>
      </c>
      <c r="G2752" s="170">
        <f>F2752*E2752</f>
        <v>2.1914334000000002</v>
      </c>
    </row>
    <row r="2753" spans="1:7" ht="16.5" x14ac:dyDescent="0.2">
      <c r="A2753" s="147" t="s">
        <v>9</v>
      </c>
      <c r="B2753" s="146" t="s">
        <v>1861</v>
      </c>
      <c r="C2753" s="144" t="s">
        <v>2646</v>
      </c>
      <c r="D2753" s="197" t="s">
        <v>1935</v>
      </c>
      <c r="E2753" s="175">
        <v>0.05</v>
      </c>
      <c r="F2753" s="172">
        <v>13.040459999999999</v>
      </c>
      <c r="G2753" s="170">
        <f>F2753*E2753</f>
        <v>0.65202300000000002</v>
      </c>
    </row>
    <row r="2754" spans="1:7" x14ac:dyDescent="0.2">
      <c r="A2754" s="146" t="s">
        <v>1854</v>
      </c>
      <c r="B2754" s="146"/>
      <c r="C2754" s="146"/>
      <c r="D2754" s="197"/>
      <c r="E2754" s="168"/>
      <c r="F2754" s="169"/>
      <c r="G2754" s="170">
        <f>SUM(G2751:G2753)</f>
        <v>3.1640564000000007</v>
      </c>
    </row>
    <row r="2755" spans="1:7" x14ac:dyDescent="0.2">
      <c r="A2755" s="146" t="s">
        <v>3274</v>
      </c>
      <c r="B2755" s="146"/>
      <c r="C2755" s="146"/>
      <c r="D2755" s="197"/>
      <c r="E2755" s="168"/>
      <c r="F2755" s="169"/>
      <c r="G2755" s="170">
        <f>G2754+G2749+G2747</f>
        <v>25.292164499999998</v>
      </c>
    </row>
    <row r="2756" spans="1:7" x14ac:dyDescent="0.2">
      <c r="A2756" s="146" t="s">
        <v>3273</v>
      </c>
      <c r="B2756" s="146"/>
      <c r="C2756" s="146"/>
      <c r="D2756" s="197"/>
      <c r="E2756" s="168"/>
      <c r="F2756" s="173">
        <v>0.2303</v>
      </c>
      <c r="G2756" s="170">
        <f>F2756*G2755</f>
        <v>5.8247854843499995</v>
      </c>
    </row>
    <row r="2757" spans="1:7" ht="16.5" x14ac:dyDescent="0.2">
      <c r="A2757" s="144" t="s">
        <v>3280</v>
      </c>
      <c r="B2757" s="144"/>
      <c r="C2757" s="144"/>
      <c r="D2757" s="195"/>
      <c r="E2757" s="162"/>
      <c r="F2757" s="160"/>
      <c r="G2757" s="161">
        <f>SUM(G2755:G2756)</f>
        <v>31.116949984349997</v>
      </c>
    </row>
    <row r="2758" spans="1:7" x14ac:dyDescent="0.2">
      <c r="A2758" s="142"/>
      <c r="B2758" s="142"/>
      <c r="C2758" s="142"/>
      <c r="D2758" s="193"/>
      <c r="E2758" s="157"/>
      <c r="F2758" s="174"/>
      <c r="G2758" s="158"/>
    </row>
    <row r="2759" spans="1:7" ht="49.5" x14ac:dyDescent="0.2">
      <c r="A2759" s="150" t="s">
        <v>604</v>
      </c>
      <c r="B2759" s="150" t="s">
        <v>605</v>
      </c>
      <c r="C2759" s="151" t="s">
        <v>3928</v>
      </c>
      <c r="D2759" s="193"/>
      <c r="E2759" s="157"/>
      <c r="F2759" s="174"/>
      <c r="G2759" s="161" t="s">
        <v>165</v>
      </c>
    </row>
    <row r="2760" spans="1:7" x14ac:dyDescent="0.2">
      <c r="A2760" s="142"/>
      <c r="B2760" s="142"/>
      <c r="C2760" s="142"/>
      <c r="D2760" s="193"/>
      <c r="E2760" s="157"/>
      <c r="F2760" s="174"/>
      <c r="G2760" s="176"/>
    </row>
    <row r="2761" spans="1:7" x14ac:dyDescent="0.2">
      <c r="A2761" s="271" t="s">
        <v>3275</v>
      </c>
      <c r="B2761" s="142"/>
      <c r="C2761" s="142"/>
      <c r="D2761" s="199" t="s">
        <v>263</v>
      </c>
      <c r="E2761" s="177" t="s">
        <v>262</v>
      </c>
      <c r="F2761" s="160" t="s">
        <v>3278</v>
      </c>
      <c r="G2761" s="186" t="s">
        <v>3279</v>
      </c>
    </row>
    <row r="2762" spans="1:7" ht="16.5" x14ac:dyDescent="0.2">
      <c r="A2762" s="142" t="s">
        <v>1884</v>
      </c>
      <c r="B2762" s="142"/>
      <c r="C2762" s="142"/>
      <c r="D2762" s="193"/>
      <c r="E2762" s="157"/>
      <c r="F2762" s="174"/>
      <c r="G2762" s="158"/>
    </row>
    <row r="2763" spans="1:7" x14ac:dyDescent="0.2">
      <c r="A2763" s="147" t="s">
        <v>9</v>
      </c>
      <c r="B2763" s="146" t="s">
        <v>2930</v>
      </c>
      <c r="C2763" s="144" t="s">
        <v>2931</v>
      </c>
      <c r="D2763" s="197" t="s">
        <v>30</v>
      </c>
      <c r="E2763" s="175">
        <v>0.45</v>
      </c>
      <c r="F2763" s="172">
        <v>1.31</v>
      </c>
      <c r="G2763" s="170">
        <f>F2763*E2763</f>
        <v>0.58950000000000002</v>
      </c>
    </row>
    <row r="2764" spans="1:7" ht="16.5" x14ac:dyDescent="0.2">
      <c r="A2764" s="147" t="s">
        <v>1853</v>
      </c>
      <c r="B2764" s="146"/>
      <c r="C2764" s="144" t="s">
        <v>3841</v>
      </c>
      <c r="D2764" s="197" t="s">
        <v>165</v>
      </c>
      <c r="E2764" s="175">
        <v>1.03</v>
      </c>
      <c r="F2764" s="172">
        <v>24.585459</v>
      </c>
      <c r="G2764" s="170">
        <f>F2764*E2764</f>
        <v>25.323022770000001</v>
      </c>
    </row>
    <row r="2765" spans="1:7" x14ac:dyDescent="0.2">
      <c r="A2765" s="153" t="s">
        <v>1854</v>
      </c>
      <c r="B2765" s="153"/>
      <c r="C2765" s="153"/>
      <c r="D2765" s="200"/>
      <c r="E2765" s="178"/>
      <c r="F2765" s="181"/>
      <c r="G2765" s="188">
        <f>SUM(G2763:G2764)</f>
        <v>25.912522770000002</v>
      </c>
    </row>
    <row r="2766" spans="1:7" ht="16.5" x14ac:dyDescent="0.2">
      <c r="A2766" s="142" t="s">
        <v>1886</v>
      </c>
      <c r="B2766" s="142"/>
      <c r="C2766" s="142"/>
      <c r="D2766" s="193"/>
      <c r="E2766" s="157"/>
      <c r="F2766" s="174"/>
      <c r="G2766" s="158"/>
    </row>
    <row r="2767" spans="1:7" x14ac:dyDescent="0.2">
      <c r="A2767" s="153" t="s">
        <v>1854</v>
      </c>
      <c r="B2767" s="153"/>
      <c r="C2767" s="153"/>
      <c r="D2767" s="200"/>
      <c r="E2767" s="178"/>
      <c r="F2767" s="181"/>
      <c r="G2767" s="188"/>
    </row>
    <row r="2768" spans="1:7" ht="24.75" x14ac:dyDescent="0.2">
      <c r="A2768" s="142" t="s">
        <v>1889</v>
      </c>
      <c r="B2768" s="142"/>
      <c r="C2768" s="142"/>
      <c r="D2768" s="193"/>
      <c r="E2768" s="157"/>
      <c r="F2768" s="174"/>
      <c r="G2768" s="158"/>
    </row>
    <row r="2769" spans="1:7" ht="33" x14ac:dyDescent="0.2">
      <c r="A2769" s="147" t="s">
        <v>9</v>
      </c>
      <c r="B2769" s="146" t="s">
        <v>2910</v>
      </c>
      <c r="C2769" s="144" t="s">
        <v>2911</v>
      </c>
      <c r="D2769" s="197" t="s">
        <v>33</v>
      </c>
      <c r="E2769" s="175">
        <v>7.0000000000000007E-2</v>
      </c>
      <c r="F2769" s="172">
        <v>4.58</v>
      </c>
      <c r="G2769" s="170">
        <f>F2769*E2769</f>
        <v>0.32060000000000005</v>
      </c>
    </row>
    <row r="2770" spans="1:7" x14ac:dyDescent="0.2">
      <c r="A2770" s="147" t="s">
        <v>9</v>
      </c>
      <c r="B2770" s="146" t="s">
        <v>1860</v>
      </c>
      <c r="C2770" s="142" t="s">
        <v>1980</v>
      </c>
      <c r="D2770" s="200" t="s">
        <v>1935</v>
      </c>
      <c r="E2770" s="175">
        <v>0.12</v>
      </c>
      <c r="F2770" s="180">
        <v>18.261945000000001</v>
      </c>
      <c r="G2770" s="170">
        <f t="shared" ref="G2770:G2771" si="52">F2770*E2770</f>
        <v>2.1914334000000002</v>
      </c>
    </row>
    <row r="2771" spans="1:7" x14ac:dyDescent="0.2">
      <c r="A2771" s="147" t="s">
        <v>9</v>
      </c>
      <c r="B2771" s="146" t="s">
        <v>1861</v>
      </c>
      <c r="C2771" s="142" t="s">
        <v>1977</v>
      </c>
      <c r="D2771" s="200" t="s">
        <v>1935</v>
      </c>
      <c r="E2771" s="175">
        <v>0.05</v>
      </c>
      <c r="F2771" s="180">
        <v>13.040459999999999</v>
      </c>
      <c r="G2771" s="170">
        <f t="shared" si="52"/>
        <v>0.65202300000000002</v>
      </c>
    </row>
    <row r="2772" spans="1:7" x14ac:dyDescent="0.2">
      <c r="A2772" s="153" t="s">
        <v>1854</v>
      </c>
      <c r="B2772" s="153"/>
      <c r="C2772" s="153"/>
      <c r="D2772" s="200"/>
      <c r="E2772" s="178"/>
      <c r="F2772" s="181"/>
      <c r="G2772" s="170">
        <f>SUM(G2769:G2771)</f>
        <v>3.1640564000000007</v>
      </c>
    </row>
    <row r="2773" spans="1:7" x14ac:dyDescent="0.2">
      <c r="A2773" s="153" t="s">
        <v>3274</v>
      </c>
      <c r="B2773" s="153"/>
      <c r="C2773" s="153"/>
      <c r="D2773" s="200"/>
      <c r="E2773" s="178"/>
      <c r="F2773" s="181"/>
      <c r="G2773" s="170">
        <f>G2772+G2767+G2765</f>
        <v>29.076579170000002</v>
      </c>
    </row>
    <row r="2774" spans="1:7" x14ac:dyDescent="0.2">
      <c r="A2774" s="153" t="s">
        <v>3273</v>
      </c>
      <c r="B2774" s="153"/>
      <c r="C2774" s="153"/>
      <c r="D2774" s="200"/>
      <c r="E2774" s="178"/>
      <c r="F2774" s="182">
        <v>0.2303</v>
      </c>
      <c r="G2774" s="170">
        <f>F2774*G2773</f>
        <v>6.6963361828510006</v>
      </c>
    </row>
    <row r="2775" spans="1:7" ht="16.5" x14ac:dyDescent="0.2">
      <c r="A2775" s="142" t="s">
        <v>3280</v>
      </c>
      <c r="B2775" s="142"/>
      <c r="C2775" s="142"/>
      <c r="D2775" s="193"/>
      <c r="E2775" s="157"/>
      <c r="F2775" s="174"/>
      <c r="G2775" s="161">
        <f>SUM(G2773:G2774)</f>
        <v>35.772915352851001</v>
      </c>
    </row>
    <row r="2776" spans="1:7" x14ac:dyDescent="0.2">
      <c r="A2776" s="142"/>
      <c r="B2776" s="142"/>
      <c r="C2776" s="142"/>
      <c r="D2776" s="193"/>
      <c r="E2776" s="157"/>
      <c r="F2776" s="174"/>
      <c r="G2776" s="158"/>
    </row>
    <row r="2777" spans="1:7" ht="41.25" x14ac:dyDescent="0.2">
      <c r="A2777" s="150" t="s">
        <v>608</v>
      </c>
      <c r="B2777" s="150" t="s">
        <v>609</v>
      </c>
      <c r="C2777" s="151" t="s">
        <v>3929</v>
      </c>
      <c r="D2777" s="193"/>
      <c r="E2777" s="157"/>
      <c r="F2777" s="174"/>
      <c r="G2777" s="161" t="s">
        <v>3281</v>
      </c>
    </row>
    <row r="2778" spans="1:7" x14ac:dyDescent="0.2">
      <c r="A2778" s="142"/>
      <c r="B2778" s="142"/>
      <c r="C2778" s="142"/>
      <c r="D2778" s="193"/>
      <c r="E2778" s="157"/>
      <c r="F2778" s="174"/>
      <c r="G2778" s="176"/>
    </row>
    <row r="2779" spans="1:7" x14ac:dyDescent="0.2">
      <c r="A2779" s="271" t="s">
        <v>3275</v>
      </c>
      <c r="B2779" s="142"/>
      <c r="C2779" s="142"/>
      <c r="D2779" s="199" t="s">
        <v>263</v>
      </c>
      <c r="E2779" s="177" t="s">
        <v>262</v>
      </c>
      <c r="F2779" s="160" t="s">
        <v>3278</v>
      </c>
      <c r="G2779" s="186" t="s">
        <v>3279</v>
      </c>
    </row>
    <row r="2780" spans="1:7" ht="16.5" x14ac:dyDescent="0.2">
      <c r="A2780" s="142" t="s">
        <v>1884</v>
      </c>
      <c r="B2780" s="142"/>
      <c r="C2780" s="142"/>
      <c r="D2780" s="193"/>
      <c r="E2780" s="157"/>
      <c r="F2780" s="174"/>
      <c r="G2780" s="158"/>
    </row>
    <row r="2781" spans="1:7" x14ac:dyDescent="0.2">
      <c r="A2781" s="153" t="s">
        <v>2055</v>
      </c>
      <c r="B2781" s="153" t="s">
        <v>9</v>
      </c>
      <c r="C2781" s="142" t="s">
        <v>2056</v>
      </c>
      <c r="D2781" s="200" t="s">
        <v>30</v>
      </c>
      <c r="E2781" s="179">
        <v>5</v>
      </c>
      <c r="F2781" s="180">
        <v>1.1573849999999999</v>
      </c>
      <c r="G2781" s="170">
        <f>F2781*E2781</f>
        <v>5.7869249999999992</v>
      </c>
    </row>
    <row r="2782" spans="1:7" ht="16.5" x14ac:dyDescent="0.2">
      <c r="A2782" s="153" t="s">
        <v>1853</v>
      </c>
      <c r="B2782" s="142"/>
      <c r="C2782" s="142" t="s">
        <v>2070</v>
      </c>
      <c r="D2782" s="200" t="s">
        <v>33</v>
      </c>
      <c r="E2782" s="179">
        <v>1.05</v>
      </c>
      <c r="F2782" s="180">
        <v>122.41776</v>
      </c>
      <c r="G2782" s="170">
        <f>F2782*E2782</f>
        <v>128.53864799999999</v>
      </c>
    </row>
    <row r="2783" spans="1:7" x14ac:dyDescent="0.2">
      <c r="A2783" s="153" t="s">
        <v>1854</v>
      </c>
      <c r="B2783" s="153"/>
      <c r="C2783" s="153"/>
      <c r="D2783" s="200"/>
      <c r="E2783" s="178"/>
      <c r="F2783" s="181"/>
      <c r="G2783" s="170">
        <f>SUM(G2781:G2782)</f>
        <v>134.32557299999999</v>
      </c>
    </row>
    <row r="2784" spans="1:7" ht="16.5" x14ac:dyDescent="0.2">
      <c r="A2784" s="142" t="s">
        <v>1886</v>
      </c>
      <c r="B2784" s="142"/>
      <c r="C2784" s="142"/>
      <c r="D2784" s="193"/>
      <c r="E2784" s="157"/>
      <c r="F2784" s="174"/>
      <c r="G2784" s="158"/>
    </row>
    <row r="2785" spans="1:7" x14ac:dyDescent="0.2">
      <c r="A2785" s="153" t="s">
        <v>1854</v>
      </c>
      <c r="B2785" s="153"/>
      <c r="C2785" s="153"/>
      <c r="D2785" s="200"/>
      <c r="E2785" s="178"/>
      <c r="F2785" s="181"/>
      <c r="G2785" s="188"/>
    </row>
    <row r="2786" spans="1:7" ht="24.75" x14ac:dyDescent="0.2">
      <c r="A2786" s="142" t="s">
        <v>1889</v>
      </c>
      <c r="B2786" s="142"/>
      <c r="C2786" s="142"/>
      <c r="D2786" s="193"/>
      <c r="E2786" s="157"/>
      <c r="F2786" s="174"/>
      <c r="G2786" s="158"/>
    </row>
    <row r="2787" spans="1:7" x14ac:dyDescent="0.2">
      <c r="A2787" s="147" t="s">
        <v>9</v>
      </c>
      <c r="B2787" s="146" t="s">
        <v>1860</v>
      </c>
      <c r="C2787" s="142" t="s">
        <v>1980</v>
      </c>
      <c r="D2787" s="200" t="s">
        <v>1935</v>
      </c>
      <c r="E2787" s="179">
        <v>1.5</v>
      </c>
      <c r="F2787" s="180">
        <v>18.261945000000001</v>
      </c>
      <c r="G2787" s="170">
        <f>F2787*E2787</f>
        <v>27.392917500000003</v>
      </c>
    </row>
    <row r="2788" spans="1:7" x14ac:dyDescent="0.2">
      <c r="A2788" s="147" t="s">
        <v>9</v>
      </c>
      <c r="B2788" s="146" t="s">
        <v>1861</v>
      </c>
      <c r="C2788" s="142" t="s">
        <v>1977</v>
      </c>
      <c r="D2788" s="200" t="s">
        <v>1935</v>
      </c>
      <c r="E2788" s="179">
        <v>1</v>
      </c>
      <c r="F2788" s="180">
        <v>13.040459999999999</v>
      </c>
      <c r="G2788" s="170">
        <f t="shared" ref="G2788:G2789" si="53">F2788*E2788</f>
        <v>13.040459999999999</v>
      </c>
    </row>
    <row r="2789" spans="1:7" ht="16.5" x14ac:dyDescent="0.2">
      <c r="A2789" s="153" t="s">
        <v>2</v>
      </c>
      <c r="B2789" s="153" t="s">
        <v>2058</v>
      </c>
      <c r="C2789" s="142" t="s">
        <v>2059</v>
      </c>
      <c r="D2789" s="200" t="s">
        <v>33</v>
      </c>
      <c r="E2789" s="179">
        <v>1</v>
      </c>
      <c r="F2789" s="180">
        <v>22.281869999999998</v>
      </c>
      <c r="G2789" s="170">
        <f t="shared" si="53"/>
        <v>22.281869999999998</v>
      </c>
    </row>
    <row r="2790" spans="1:7" ht="33" x14ac:dyDescent="0.2">
      <c r="A2790" s="153" t="s">
        <v>2060</v>
      </c>
      <c r="B2790" s="153" t="s">
        <v>9</v>
      </c>
      <c r="C2790" s="142" t="s">
        <v>2061</v>
      </c>
      <c r="D2790" s="200" t="s">
        <v>33</v>
      </c>
      <c r="E2790" s="179">
        <v>1</v>
      </c>
      <c r="F2790" s="180">
        <v>4.04643</v>
      </c>
      <c r="G2790" s="170">
        <f>F2790*E2790</f>
        <v>4.04643</v>
      </c>
    </row>
    <row r="2791" spans="1:7" x14ac:dyDescent="0.2">
      <c r="A2791" s="153" t="s">
        <v>1854</v>
      </c>
      <c r="B2791" s="153"/>
      <c r="C2791" s="153"/>
      <c r="D2791" s="200"/>
      <c r="E2791" s="178"/>
      <c r="F2791" s="181"/>
      <c r="G2791" s="170">
        <f>SUM(G2787:G2790)</f>
        <v>66.761677500000005</v>
      </c>
    </row>
    <row r="2792" spans="1:7" x14ac:dyDescent="0.2">
      <c r="A2792" s="153" t="s">
        <v>3274</v>
      </c>
      <c r="B2792" s="153"/>
      <c r="C2792" s="153"/>
      <c r="D2792" s="200"/>
      <c r="E2792" s="178"/>
      <c r="F2792" s="181"/>
      <c r="G2792" s="170">
        <f>G2791+G2785+G2783</f>
        <v>201.08725049999998</v>
      </c>
    </row>
    <row r="2793" spans="1:7" x14ac:dyDescent="0.2">
      <c r="A2793" s="153" t="s">
        <v>3273</v>
      </c>
      <c r="B2793" s="153"/>
      <c r="C2793" s="153"/>
      <c r="D2793" s="200"/>
      <c r="E2793" s="178"/>
      <c r="F2793" s="182">
        <v>0.2303</v>
      </c>
      <c r="G2793" s="170">
        <f>F2793*G2792</f>
        <v>46.310393790149995</v>
      </c>
    </row>
    <row r="2794" spans="1:7" ht="16.5" x14ac:dyDescent="0.2">
      <c r="A2794" s="142" t="s">
        <v>3280</v>
      </c>
      <c r="B2794" s="142"/>
      <c r="C2794" s="142"/>
      <c r="D2794" s="193"/>
      <c r="E2794" s="157"/>
      <c r="F2794" s="174"/>
      <c r="G2794" s="161">
        <f>SUM(G2792:G2793)</f>
        <v>247.39764429014997</v>
      </c>
    </row>
    <row r="2795" spans="1:7" x14ac:dyDescent="0.2">
      <c r="A2795" s="142"/>
      <c r="B2795" s="142"/>
      <c r="C2795" s="142"/>
      <c r="D2795" s="193"/>
      <c r="E2795" s="157"/>
      <c r="F2795" s="174"/>
      <c r="G2795" s="158"/>
    </row>
    <row r="2796" spans="1:7" ht="33" x14ac:dyDescent="0.2">
      <c r="A2796" s="145" t="s">
        <v>612</v>
      </c>
      <c r="B2796" s="145" t="s">
        <v>613</v>
      </c>
      <c r="C2796" s="143" t="s">
        <v>4120</v>
      </c>
      <c r="D2796" s="194"/>
      <c r="E2796" s="159"/>
      <c r="F2796" s="160"/>
      <c r="G2796" s="161" t="s">
        <v>3281</v>
      </c>
    </row>
    <row r="2797" spans="1:7" x14ac:dyDescent="0.2">
      <c r="A2797" s="144"/>
      <c r="B2797" s="144"/>
      <c r="C2797" s="144"/>
      <c r="D2797" s="195"/>
      <c r="E2797" s="162"/>
      <c r="F2797" s="160"/>
      <c r="G2797" s="163"/>
    </row>
    <row r="2798" spans="1:7" x14ac:dyDescent="0.2">
      <c r="A2798" s="143" t="s">
        <v>3275</v>
      </c>
      <c r="B2798" s="144"/>
      <c r="C2798" s="144"/>
      <c r="D2798" s="196" t="s">
        <v>263</v>
      </c>
      <c r="E2798" s="164" t="s">
        <v>262</v>
      </c>
      <c r="F2798" s="160" t="s">
        <v>3278</v>
      </c>
      <c r="G2798" s="186" t="s">
        <v>3279</v>
      </c>
    </row>
    <row r="2799" spans="1:7" ht="16.5" x14ac:dyDescent="0.2">
      <c r="A2799" s="144" t="s">
        <v>1884</v>
      </c>
      <c r="B2799" s="144"/>
      <c r="C2799" s="144"/>
      <c r="D2799" s="195"/>
      <c r="E2799" s="162"/>
      <c r="F2799" s="160"/>
      <c r="G2799" s="167"/>
    </row>
    <row r="2800" spans="1:7" x14ac:dyDescent="0.2">
      <c r="A2800" s="147" t="s">
        <v>9</v>
      </c>
      <c r="B2800" s="146" t="s">
        <v>2930</v>
      </c>
      <c r="C2800" s="144" t="s">
        <v>2931</v>
      </c>
      <c r="D2800" s="197" t="s">
        <v>30</v>
      </c>
      <c r="E2800" s="175">
        <v>5</v>
      </c>
      <c r="F2800" s="172">
        <v>1.31</v>
      </c>
      <c r="G2800" s="170">
        <f>F2800*E2800</f>
        <v>6.5500000000000007</v>
      </c>
    </row>
    <row r="2801" spans="1:7" ht="16.5" x14ac:dyDescent="0.2">
      <c r="A2801" s="147" t="s">
        <v>9</v>
      </c>
      <c r="B2801" s="146" t="s">
        <v>2932</v>
      </c>
      <c r="C2801" s="144" t="s">
        <v>2933</v>
      </c>
      <c r="D2801" s="197" t="s">
        <v>33</v>
      </c>
      <c r="E2801" s="175">
        <v>1.03</v>
      </c>
      <c r="F2801" s="172">
        <v>133.86349999999999</v>
      </c>
      <c r="G2801" s="170">
        <f>F2801*E2801</f>
        <v>137.87940499999999</v>
      </c>
    </row>
    <row r="2802" spans="1:7" x14ac:dyDescent="0.2">
      <c r="A2802" s="146" t="s">
        <v>1854</v>
      </c>
      <c r="B2802" s="146"/>
      <c r="C2802" s="146"/>
      <c r="D2802" s="197"/>
      <c r="E2802" s="168"/>
      <c r="F2802" s="169"/>
      <c r="G2802" s="170">
        <f>SUM(G2800:G2801)</f>
        <v>144.429405</v>
      </c>
    </row>
    <row r="2803" spans="1:7" ht="16.5" x14ac:dyDescent="0.2">
      <c r="A2803" s="144" t="s">
        <v>1886</v>
      </c>
      <c r="B2803" s="144"/>
      <c r="C2803" s="144"/>
      <c r="D2803" s="195"/>
      <c r="E2803" s="162"/>
      <c r="F2803" s="160"/>
      <c r="G2803" s="167"/>
    </row>
    <row r="2804" spans="1:7" x14ac:dyDescent="0.2">
      <c r="A2804" s="146" t="s">
        <v>1854</v>
      </c>
      <c r="B2804" s="146"/>
      <c r="C2804" s="146"/>
      <c r="D2804" s="197"/>
      <c r="E2804" s="168"/>
      <c r="F2804" s="169"/>
      <c r="G2804" s="170"/>
    </row>
    <row r="2805" spans="1:7" ht="24.75" x14ac:dyDescent="0.2">
      <c r="A2805" s="144" t="s">
        <v>1889</v>
      </c>
      <c r="B2805" s="144"/>
      <c r="C2805" s="144"/>
      <c r="D2805" s="195"/>
      <c r="E2805" s="162"/>
      <c r="F2805" s="160"/>
      <c r="G2805" s="167"/>
    </row>
    <row r="2806" spans="1:7" ht="33" x14ac:dyDescent="0.2">
      <c r="A2806" s="147" t="s">
        <v>9</v>
      </c>
      <c r="B2806" s="146" t="s">
        <v>2910</v>
      </c>
      <c r="C2806" s="144" t="s">
        <v>2911</v>
      </c>
      <c r="D2806" s="197" t="s">
        <v>33</v>
      </c>
      <c r="E2806" s="175">
        <v>1</v>
      </c>
      <c r="F2806" s="172">
        <v>4.58</v>
      </c>
      <c r="G2806" s="170">
        <f>F2806*E2806</f>
        <v>4.58</v>
      </c>
    </row>
    <row r="2807" spans="1:7" ht="24.75" x14ac:dyDescent="0.2">
      <c r="A2807" s="147" t="s">
        <v>9</v>
      </c>
      <c r="B2807" s="146" t="s">
        <v>1860</v>
      </c>
      <c r="C2807" s="144" t="s">
        <v>2734</v>
      </c>
      <c r="D2807" s="197" t="s">
        <v>1935</v>
      </c>
      <c r="E2807" s="175">
        <v>1</v>
      </c>
      <c r="F2807" s="172">
        <v>18.261945000000001</v>
      </c>
      <c r="G2807" s="170">
        <f>F2807*E2807</f>
        <v>18.261945000000001</v>
      </c>
    </row>
    <row r="2808" spans="1:7" ht="16.5" x14ac:dyDescent="0.2">
      <c r="A2808" s="147" t="s">
        <v>9</v>
      </c>
      <c r="B2808" s="146" t="s">
        <v>1861</v>
      </c>
      <c r="C2808" s="144" t="s">
        <v>2646</v>
      </c>
      <c r="D2808" s="197" t="s">
        <v>1935</v>
      </c>
      <c r="E2808" s="175">
        <v>1</v>
      </c>
      <c r="F2808" s="172">
        <v>13.040459999999999</v>
      </c>
      <c r="G2808" s="170">
        <f>F2808*E2808</f>
        <v>13.040459999999999</v>
      </c>
    </row>
    <row r="2809" spans="1:7" x14ac:dyDescent="0.2">
      <c r="A2809" s="146" t="s">
        <v>1854</v>
      </c>
      <c r="B2809" s="146"/>
      <c r="C2809" s="146"/>
      <c r="D2809" s="197"/>
      <c r="E2809" s="168"/>
      <c r="F2809" s="169"/>
      <c r="G2809" s="170">
        <f>SUM(G2806:G2808)</f>
        <v>35.882405000000006</v>
      </c>
    </row>
    <row r="2810" spans="1:7" x14ac:dyDescent="0.2">
      <c r="A2810" s="146" t="s">
        <v>3274</v>
      </c>
      <c r="B2810" s="146"/>
      <c r="C2810" s="146"/>
      <c r="D2810" s="197"/>
      <c r="E2810" s="168"/>
      <c r="F2810" s="169"/>
      <c r="G2810" s="170">
        <f>G2809+G2804+G2802</f>
        <v>180.31181000000001</v>
      </c>
    </row>
    <row r="2811" spans="1:7" x14ac:dyDescent="0.2">
      <c r="A2811" s="146" t="s">
        <v>3273</v>
      </c>
      <c r="B2811" s="146"/>
      <c r="C2811" s="146"/>
      <c r="D2811" s="197"/>
      <c r="E2811" s="168"/>
      <c r="F2811" s="173">
        <v>0.2303</v>
      </c>
      <c r="G2811" s="170">
        <f>F2811*G2810</f>
        <v>41.525809843000005</v>
      </c>
    </row>
    <row r="2812" spans="1:7" ht="16.5" x14ac:dyDescent="0.2">
      <c r="A2812" s="144" t="s">
        <v>3280</v>
      </c>
      <c r="B2812" s="144"/>
      <c r="C2812" s="144"/>
      <c r="D2812" s="195"/>
      <c r="E2812" s="162"/>
      <c r="F2812" s="160"/>
      <c r="G2812" s="161">
        <f>SUM(G2810:G2811)</f>
        <v>221.83761984300003</v>
      </c>
    </row>
    <row r="2813" spans="1:7" x14ac:dyDescent="0.2">
      <c r="A2813" s="142"/>
      <c r="B2813" s="142"/>
      <c r="C2813" s="142"/>
      <c r="D2813" s="193"/>
      <c r="E2813" s="157"/>
      <c r="F2813" s="174"/>
      <c r="G2813" s="158"/>
    </row>
    <row r="2814" spans="1:7" ht="41.25" x14ac:dyDescent="0.2">
      <c r="A2814" s="150" t="s">
        <v>616</v>
      </c>
      <c r="B2814" s="150" t="s">
        <v>617</v>
      </c>
      <c r="C2814" s="151" t="s">
        <v>3930</v>
      </c>
      <c r="D2814" s="193"/>
      <c r="E2814" s="157"/>
      <c r="F2814" s="174"/>
      <c r="G2814" s="176" t="s">
        <v>0</v>
      </c>
    </row>
    <row r="2815" spans="1:7" x14ac:dyDescent="0.2">
      <c r="A2815" s="142"/>
      <c r="B2815" s="142"/>
      <c r="C2815" s="142"/>
      <c r="D2815" s="193"/>
      <c r="E2815" s="157"/>
      <c r="F2815" s="174"/>
      <c r="G2815" s="176"/>
    </row>
    <row r="2816" spans="1:7" x14ac:dyDescent="0.2">
      <c r="A2816" s="271" t="s">
        <v>3275</v>
      </c>
      <c r="B2816" s="142"/>
      <c r="C2816" s="142"/>
      <c r="D2816" s="199" t="s">
        <v>263</v>
      </c>
      <c r="E2816" s="177" t="s">
        <v>262</v>
      </c>
      <c r="F2816" s="160" t="s">
        <v>3278</v>
      </c>
      <c r="G2816" s="186" t="s">
        <v>3279</v>
      </c>
    </row>
    <row r="2817" spans="1:7" ht="16.5" x14ac:dyDescent="0.2">
      <c r="A2817" s="142" t="s">
        <v>1884</v>
      </c>
      <c r="B2817" s="142"/>
      <c r="C2817" s="142"/>
      <c r="D2817" s="193"/>
      <c r="E2817" s="157"/>
      <c r="F2817" s="174"/>
      <c r="G2817" s="158"/>
    </row>
    <row r="2818" spans="1:7" x14ac:dyDescent="0.2">
      <c r="A2818" s="153" t="s">
        <v>1854</v>
      </c>
      <c r="B2818" s="153"/>
      <c r="C2818" s="153"/>
      <c r="D2818" s="200"/>
      <c r="E2818" s="178"/>
      <c r="F2818" s="181"/>
      <c r="G2818" s="158"/>
    </row>
    <row r="2819" spans="1:7" ht="16.5" x14ac:dyDescent="0.2">
      <c r="A2819" s="142" t="s">
        <v>1886</v>
      </c>
      <c r="B2819" s="142"/>
      <c r="C2819" s="142"/>
      <c r="D2819" s="193"/>
      <c r="E2819" s="157"/>
      <c r="F2819" s="174"/>
      <c r="G2819" s="158"/>
    </row>
    <row r="2820" spans="1:7" x14ac:dyDescent="0.2">
      <c r="A2820" s="153" t="s">
        <v>1854</v>
      </c>
      <c r="B2820" s="153"/>
      <c r="C2820" s="153"/>
      <c r="D2820" s="200"/>
      <c r="E2820" s="178"/>
      <c r="F2820" s="181"/>
      <c r="G2820" s="158"/>
    </row>
    <row r="2821" spans="1:7" ht="24.75" x14ac:dyDescent="0.2">
      <c r="A2821" s="142" t="s">
        <v>1889</v>
      </c>
      <c r="B2821" s="142"/>
      <c r="C2821" s="142"/>
      <c r="D2821" s="193"/>
      <c r="E2821" s="157"/>
      <c r="F2821" s="174"/>
      <c r="G2821" s="158"/>
    </row>
    <row r="2822" spans="1:7" ht="16.5" x14ac:dyDescent="0.2">
      <c r="A2822" s="153" t="s">
        <v>2071</v>
      </c>
      <c r="B2822" s="153" t="s">
        <v>9</v>
      </c>
      <c r="C2822" s="142" t="s">
        <v>2072</v>
      </c>
      <c r="D2822" s="200" t="s">
        <v>33</v>
      </c>
      <c r="E2822" s="179">
        <v>0.74399999999999999</v>
      </c>
      <c r="F2822" s="174">
        <v>281.52999999999997</v>
      </c>
      <c r="G2822" s="158">
        <f>F2822*E2822</f>
        <v>209.45831999999999</v>
      </c>
    </row>
    <row r="2823" spans="1:7" x14ac:dyDescent="0.2">
      <c r="A2823" s="153" t="s">
        <v>2073</v>
      </c>
      <c r="B2823" s="153" t="s">
        <v>9</v>
      </c>
      <c r="C2823" s="142" t="s">
        <v>2074</v>
      </c>
      <c r="D2823" s="200" t="s">
        <v>165</v>
      </c>
      <c r="E2823" s="179">
        <v>2.4</v>
      </c>
      <c r="F2823" s="174">
        <v>9.6124799999999997</v>
      </c>
      <c r="G2823" s="158">
        <f>F2823*E2823</f>
        <v>23.069951999999997</v>
      </c>
    </row>
    <row r="2824" spans="1:7" ht="16.5" x14ac:dyDescent="0.2">
      <c r="A2824" s="153" t="s">
        <v>2075</v>
      </c>
      <c r="B2824" s="153" t="s">
        <v>9</v>
      </c>
      <c r="C2824" s="142" t="s">
        <v>2076</v>
      </c>
      <c r="D2824" s="200" t="s">
        <v>165</v>
      </c>
      <c r="E2824" s="179">
        <v>1.2</v>
      </c>
      <c r="F2824" s="174">
        <v>26.849564999999998</v>
      </c>
      <c r="G2824" s="158">
        <f>F2824*E2824</f>
        <v>32.219477999999995</v>
      </c>
    </row>
    <row r="2825" spans="1:7" x14ac:dyDescent="0.2">
      <c r="A2825" s="153" t="s">
        <v>2077</v>
      </c>
      <c r="B2825" s="153" t="s">
        <v>9</v>
      </c>
      <c r="C2825" s="142" t="s">
        <v>2078</v>
      </c>
      <c r="D2825" s="200" t="s">
        <v>1880</v>
      </c>
      <c r="E2825" s="179">
        <v>1</v>
      </c>
      <c r="F2825" s="174">
        <v>46.383749999999999</v>
      </c>
      <c r="G2825" s="158">
        <f>F2825*E2825</f>
        <v>46.383749999999999</v>
      </c>
    </row>
    <row r="2826" spans="1:7" x14ac:dyDescent="0.2">
      <c r="A2826" s="153" t="s">
        <v>1854</v>
      </c>
      <c r="B2826" s="153"/>
      <c r="C2826" s="153"/>
      <c r="D2826" s="200"/>
      <c r="E2826" s="178"/>
      <c r="F2826" s="181"/>
      <c r="G2826" s="158">
        <f>SUM(G2822:G2825)</f>
        <v>311.13150000000002</v>
      </c>
    </row>
    <row r="2827" spans="1:7" x14ac:dyDescent="0.2">
      <c r="A2827" s="153" t="s">
        <v>3274</v>
      </c>
      <c r="B2827" s="153"/>
      <c r="C2827" s="153"/>
      <c r="D2827" s="200"/>
      <c r="E2827" s="178"/>
      <c r="F2827" s="181"/>
      <c r="G2827" s="170">
        <f>G2826+G2820+G2818</f>
        <v>311.13150000000002</v>
      </c>
    </row>
    <row r="2828" spans="1:7" x14ac:dyDescent="0.2">
      <c r="A2828" s="153" t="s">
        <v>3273</v>
      </c>
      <c r="B2828" s="153"/>
      <c r="C2828" s="153"/>
      <c r="D2828" s="200"/>
      <c r="E2828" s="178"/>
      <c r="F2828" s="182">
        <v>0.2303</v>
      </c>
      <c r="G2828" s="170">
        <f>F2828*G2827</f>
        <v>71.653584450000011</v>
      </c>
    </row>
    <row r="2829" spans="1:7" ht="16.5" x14ac:dyDescent="0.2">
      <c r="A2829" s="142" t="s">
        <v>3280</v>
      </c>
      <c r="B2829" s="142"/>
      <c r="C2829" s="142"/>
      <c r="D2829" s="193"/>
      <c r="E2829" s="157"/>
      <c r="F2829" s="174"/>
      <c r="G2829" s="176">
        <f>SUM(G2827:G2828)</f>
        <v>382.78508445</v>
      </c>
    </row>
    <row r="2830" spans="1:7" x14ac:dyDescent="0.2">
      <c r="A2830" s="142"/>
      <c r="B2830" s="142"/>
      <c r="C2830" s="142"/>
      <c r="D2830" s="193"/>
      <c r="E2830" s="157"/>
      <c r="F2830" s="174"/>
      <c r="G2830" s="158"/>
    </row>
    <row r="2831" spans="1:7" ht="41.25" x14ac:dyDescent="0.2">
      <c r="A2831" s="150" t="s">
        <v>618</v>
      </c>
      <c r="B2831" s="150" t="s">
        <v>619</v>
      </c>
      <c r="C2831" s="151" t="s">
        <v>4121</v>
      </c>
      <c r="D2831" s="193"/>
      <c r="E2831" s="157"/>
      <c r="F2831" s="174"/>
      <c r="G2831" s="161" t="s">
        <v>0</v>
      </c>
    </row>
    <row r="2832" spans="1:7" x14ac:dyDescent="0.2">
      <c r="A2832" s="142"/>
      <c r="B2832" s="142"/>
      <c r="C2832" s="142"/>
      <c r="D2832" s="193"/>
      <c r="E2832" s="157"/>
      <c r="F2832" s="174"/>
      <c r="G2832" s="176"/>
    </row>
    <row r="2833" spans="1:7" x14ac:dyDescent="0.2">
      <c r="A2833" s="271" t="s">
        <v>3275</v>
      </c>
      <c r="B2833" s="142"/>
      <c r="C2833" s="142"/>
      <c r="D2833" s="199" t="s">
        <v>263</v>
      </c>
      <c r="E2833" s="177" t="s">
        <v>262</v>
      </c>
      <c r="F2833" s="160" t="s">
        <v>3278</v>
      </c>
      <c r="G2833" s="186" t="s">
        <v>3279</v>
      </c>
    </row>
    <row r="2834" spans="1:7" ht="16.5" x14ac:dyDescent="0.2">
      <c r="A2834" s="142" t="s">
        <v>1884</v>
      </c>
      <c r="B2834" s="142"/>
      <c r="C2834" s="142"/>
      <c r="D2834" s="193"/>
      <c r="E2834" s="157"/>
      <c r="F2834" s="174"/>
      <c r="G2834" s="158"/>
    </row>
    <row r="2835" spans="1:7" x14ac:dyDescent="0.2">
      <c r="A2835" s="153" t="s">
        <v>1854</v>
      </c>
      <c r="B2835" s="153"/>
      <c r="C2835" s="153"/>
      <c r="D2835" s="200"/>
      <c r="E2835" s="178"/>
      <c r="F2835" s="181"/>
      <c r="G2835" s="188"/>
    </row>
    <row r="2836" spans="1:7" ht="16.5" x14ac:dyDescent="0.2">
      <c r="A2836" s="142" t="s">
        <v>1886</v>
      </c>
      <c r="B2836" s="142"/>
      <c r="C2836" s="142"/>
      <c r="D2836" s="193"/>
      <c r="E2836" s="157"/>
      <c r="F2836" s="174"/>
      <c r="G2836" s="158"/>
    </row>
    <row r="2837" spans="1:7" x14ac:dyDescent="0.2">
      <c r="A2837" s="153" t="s">
        <v>1854</v>
      </c>
      <c r="B2837" s="153"/>
      <c r="C2837" s="153"/>
      <c r="D2837" s="200"/>
      <c r="E2837" s="178"/>
      <c r="F2837" s="181"/>
      <c r="G2837" s="188"/>
    </row>
    <row r="2838" spans="1:7" ht="24.75" x14ac:dyDescent="0.2">
      <c r="A2838" s="142" t="s">
        <v>1889</v>
      </c>
      <c r="B2838" s="142"/>
      <c r="C2838" s="142"/>
      <c r="D2838" s="193"/>
      <c r="E2838" s="157"/>
      <c r="F2838" s="174"/>
      <c r="G2838" s="158"/>
    </row>
    <row r="2839" spans="1:7" ht="16.5" x14ac:dyDescent="0.2">
      <c r="A2839" s="153" t="s">
        <v>2071</v>
      </c>
      <c r="B2839" s="153" t="s">
        <v>9</v>
      </c>
      <c r="C2839" s="142" t="s">
        <v>2072</v>
      </c>
      <c r="D2839" s="200" t="s">
        <v>33</v>
      </c>
      <c r="E2839" s="179">
        <v>0.85399999999999998</v>
      </c>
      <c r="F2839" s="174">
        <v>281.53100000000001</v>
      </c>
      <c r="G2839" s="170">
        <f>F2839*E2839</f>
        <v>240.42747399999999</v>
      </c>
    </row>
    <row r="2840" spans="1:7" x14ac:dyDescent="0.2">
      <c r="A2840" s="153" t="s">
        <v>2073</v>
      </c>
      <c r="B2840" s="153" t="s">
        <v>9</v>
      </c>
      <c r="C2840" s="142" t="s">
        <v>2074</v>
      </c>
      <c r="D2840" s="200" t="s">
        <v>165</v>
      </c>
      <c r="E2840" s="179">
        <v>3.1</v>
      </c>
      <c r="F2840" s="180">
        <v>9.6124799999999997</v>
      </c>
      <c r="G2840" s="170">
        <f>F2840*E2840</f>
        <v>29.798687999999999</v>
      </c>
    </row>
    <row r="2841" spans="1:7" ht="16.5" x14ac:dyDescent="0.2">
      <c r="A2841" s="153" t="s">
        <v>2075</v>
      </c>
      <c r="B2841" s="153" t="s">
        <v>9</v>
      </c>
      <c r="C2841" s="142" t="s">
        <v>2076</v>
      </c>
      <c r="D2841" s="200" t="s">
        <v>165</v>
      </c>
      <c r="E2841" s="179">
        <v>0.7</v>
      </c>
      <c r="F2841" s="180">
        <v>26.849564999999998</v>
      </c>
      <c r="G2841" s="170">
        <f>F2841*E2841</f>
        <v>18.794695499999996</v>
      </c>
    </row>
    <row r="2842" spans="1:7" x14ac:dyDescent="0.2">
      <c r="A2842" s="153" t="s">
        <v>2077</v>
      </c>
      <c r="B2842" s="153" t="s">
        <v>9</v>
      </c>
      <c r="C2842" s="142" t="s">
        <v>2078</v>
      </c>
      <c r="D2842" s="200" t="s">
        <v>1880</v>
      </c>
      <c r="E2842" s="179">
        <v>1</v>
      </c>
      <c r="F2842" s="180">
        <v>46.383749999999999</v>
      </c>
      <c r="G2842" s="170">
        <f>F2842*E2842</f>
        <v>46.383749999999999</v>
      </c>
    </row>
    <row r="2843" spans="1:7" x14ac:dyDescent="0.2">
      <c r="A2843" s="153" t="s">
        <v>1854</v>
      </c>
      <c r="B2843" s="153"/>
      <c r="C2843" s="153"/>
      <c r="D2843" s="200"/>
      <c r="E2843" s="178"/>
      <c r="F2843" s="181"/>
      <c r="G2843" s="170">
        <f>SUM(G2839:G2842)</f>
        <v>335.4046075</v>
      </c>
    </row>
    <row r="2844" spans="1:7" x14ac:dyDescent="0.2">
      <c r="A2844" s="153" t="s">
        <v>3274</v>
      </c>
      <c r="B2844" s="153"/>
      <c r="C2844" s="153"/>
      <c r="D2844" s="200"/>
      <c r="E2844" s="178"/>
      <c r="F2844" s="181"/>
      <c r="G2844" s="170">
        <f>G2843+G2837+G2835</f>
        <v>335.4046075</v>
      </c>
    </row>
    <row r="2845" spans="1:7" x14ac:dyDescent="0.2">
      <c r="A2845" s="153" t="s">
        <v>3273</v>
      </c>
      <c r="B2845" s="153"/>
      <c r="C2845" s="153"/>
      <c r="D2845" s="200"/>
      <c r="E2845" s="178"/>
      <c r="F2845" s="182">
        <v>0.2303</v>
      </c>
      <c r="G2845" s="170">
        <f>F2845*G2844</f>
        <v>77.243681107249998</v>
      </c>
    </row>
    <row r="2846" spans="1:7" ht="16.5" x14ac:dyDescent="0.2">
      <c r="A2846" s="142" t="s">
        <v>3280</v>
      </c>
      <c r="B2846" s="142"/>
      <c r="C2846" s="142"/>
      <c r="D2846" s="193"/>
      <c r="E2846" s="157"/>
      <c r="F2846" s="174"/>
      <c r="G2846" s="161">
        <f>SUM(G2844:G2845)</f>
        <v>412.64828860724998</v>
      </c>
    </row>
    <row r="2847" spans="1:7" x14ac:dyDescent="0.2">
      <c r="A2847" s="142"/>
      <c r="B2847" s="142"/>
      <c r="C2847" s="142"/>
      <c r="D2847" s="193"/>
      <c r="E2847" s="157"/>
      <c r="F2847" s="174"/>
      <c r="G2847" s="158"/>
    </row>
    <row r="2848" spans="1:7" ht="33" x14ac:dyDescent="0.2">
      <c r="A2848" s="150" t="s">
        <v>620</v>
      </c>
      <c r="B2848" s="150" t="s">
        <v>621</v>
      </c>
      <c r="C2848" s="150" t="s">
        <v>4122</v>
      </c>
      <c r="D2848" s="193"/>
      <c r="E2848" s="157"/>
      <c r="F2848" s="174"/>
      <c r="G2848" s="161" t="s">
        <v>0</v>
      </c>
    </row>
    <row r="2849" spans="1:7" x14ac:dyDescent="0.2">
      <c r="A2849" s="142"/>
      <c r="B2849" s="142"/>
      <c r="C2849" s="142"/>
      <c r="D2849" s="193"/>
      <c r="E2849" s="157"/>
      <c r="F2849" s="174"/>
      <c r="G2849" s="176"/>
    </row>
    <row r="2850" spans="1:7" x14ac:dyDescent="0.2">
      <c r="A2850" s="271" t="s">
        <v>3275</v>
      </c>
      <c r="B2850" s="142"/>
      <c r="C2850" s="142"/>
      <c r="D2850" s="199" t="s">
        <v>263</v>
      </c>
      <c r="E2850" s="177" t="s">
        <v>262</v>
      </c>
      <c r="F2850" s="160" t="s">
        <v>3278</v>
      </c>
      <c r="G2850" s="186" t="s">
        <v>3279</v>
      </c>
    </row>
    <row r="2851" spans="1:7" ht="16.5" x14ac:dyDescent="0.2">
      <c r="A2851" s="142" t="s">
        <v>1884</v>
      </c>
      <c r="B2851" s="142"/>
      <c r="C2851" s="142"/>
      <c r="D2851" s="193"/>
      <c r="E2851" s="157"/>
      <c r="F2851" s="174"/>
      <c r="G2851" s="158"/>
    </row>
    <row r="2852" spans="1:7" x14ac:dyDescent="0.2">
      <c r="A2852" s="153" t="s">
        <v>1854</v>
      </c>
      <c r="B2852" s="153"/>
      <c r="C2852" s="153"/>
      <c r="D2852" s="200"/>
      <c r="E2852" s="178"/>
      <c r="F2852" s="181"/>
      <c r="G2852" s="188"/>
    </row>
    <row r="2853" spans="1:7" ht="16.5" x14ac:dyDescent="0.2">
      <c r="A2853" s="142" t="s">
        <v>1886</v>
      </c>
      <c r="B2853" s="142"/>
      <c r="C2853" s="142"/>
      <c r="D2853" s="193"/>
      <c r="E2853" s="157"/>
      <c r="F2853" s="174"/>
      <c r="G2853" s="158"/>
    </row>
    <row r="2854" spans="1:7" x14ac:dyDescent="0.2">
      <c r="A2854" s="153" t="s">
        <v>1854</v>
      </c>
      <c r="B2854" s="153"/>
      <c r="C2854" s="153"/>
      <c r="D2854" s="200"/>
      <c r="E2854" s="178"/>
      <c r="F2854" s="181"/>
      <c r="G2854" s="188"/>
    </row>
    <row r="2855" spans="1:7" ht="24.75" x14ac:dyDescent="0.2">
      <c r="A2855" s="142" t="s">
        <v>1889</v>
      </c>
      <c r="B2855" s="142"/>
      <c r="C2855" s="142"/>
      <c r="D2855" s="193"/>
      <c r="E2855" s="157"/>
      <c r="F2855" s="174"/>
      <c r="G2855" s="158"/>
    </row>
    <row r="2856" spans="1:7" ht="16.5" x14ac:dyDescent="0.2">
      <c r="A2856" s="153" t="s">
        <v>2071</v>
      </c>
      <c r="B2856" s="153" t="s">
        <v>9</v>
      </c>
      <c r="C2856" s="142" t="s">
        <v>2072</v>
      </c>
      <c r="D2856" s="200" t="s">
        <v>33</v>
      </c>
      <c r="E2856" s="179">
        <v>0.82099999999999995</v>
      </c>
      <c r="F2856" s="180">
        <v>281.52999999999997</v>
      </c>
      <c r="G2856" s="170">
        <f>F2856*E2856</f>
        <v>231.13612999999995</v>
      </c>
    </row>
    <row r="2857" spans="1:7" x14ac:dyDescent="0.2">
      <c r="A2857" s="153" t="s">
        <v>2073</v>
      </c>
      <c r="B2857" s="153" t="s">
        <v>9</v>
      </c>
      <c r="C2857" s="142" t="s">
        <v>2074</v>
      </c>
      <c r="D2857" s="200" t="s">
        <v>165</v>
      </c>
      <c r="E2857" s="179">
        <v>1.44</v>
      </c>
      <c r="F2857" s="180">
        <v>9.6124799999999997</v>
      </c>
      <c r="G2857" s="170">
        <f>F2857*E2857</f>
        <v>13.8419712</v>
      </c>
    </row>
    <row r="2858" spans="1:7" ht="16.5" x14ac:dyDescent="0.2">
      <c r="A2858" s="153" t="s">
        <v>2075</v>
      </c>
      <c r="B2858" s="153" t="s">
        <v>9</v>
      </c>
      <c r="C2858" s="142" t="s">
        <v>2076</v>
      </c>
      <c r="D2858" s="200" t="s">
        <v>165</v>
      </c>
      <c r="E2858" s="179">
        <v>2.54</v>
      </c>
      <c r="F2858" s="180">
        <v>26.849564999999998</v>
      </c>
      <c r="G2858" s="170">
        <f>F2858*E2858</f>
        <v>68.197895099999997</v>
      </c>
    </row>
    <row r="2859" spans="1:7" x14ac:dyDescent="0.2">
      <c r="A2859" s="153" t="s">
        <v>2077</v>
      </c>
      <c r="B2859" s="153" t="s">
        <v>9</v>
      </c>
      <c r="C2859" s="142" t="s">
        <v>2078</v>
      </c>
      <c r="D2859" s="200" t="s">
        <v>1880</v>
      </c>
      <c r="E2859" s="179">
        <v>1</v>
      </c>
      <c r="F2859" s="180">
        <v>46.33</v>
      </c>
      <c r="G2859" s="170">
        <f>F2859*E2859</f>
        <v>46.33</v>
      </c>
    </row>
    <row r="2860" spans="1:7" x14ac:dyDescent="0.2">
      <c r="A2860" s="153" t="s">
        <v>1854</v>
      </c>
      <c r="B2860" s="153"/>
      <c r="C2860" s="153"/>
      <c r="D2860" s="200"/>
      <c r="E2860" s="178"/>
      <c r="F2860" s="181"/>
      <c r="G2860" s="170">
        <f>SUM(G2856:G2859)</f>
        <v>359.50599629999994</v>
      </c>
    </row>
    <row r="2861" spans="1:7" x14ac:dyDescent="0.2">
      <c r="A2861" s="153" t="s">
        <v>3274</v>
      </c>
      <c r="B2861" s="153"/>
      <c r="C2861" s="153"/>
      <c r="D2861" s="200"/>
      <c r="E2861" s="178"/>
      <c r="F2861" s="181"/>
      <c r="G2861" s="170">
        <f>G2860+G2854+G2852</f>
        <v>359.50599629999994</v>
      </c>
    </row>
    <row r="2862" spans="1:7" x14ac:dyDescent="0.2">
      <c r="A2862" s="153" t="s">
        <v>3273</v>
      </c>
      <c r="B2862" s="153"/>
      <c r="C2862" s="153"/>
      <c r="D2862" s="200"/>
      <c r="E2862" s="178"/>
      <c r="F2862" s="182">
        <v>0.2303</v>
      </c>
      <c r="G2862" s="170">
        <f>F2862*G2861</f>
        <v>82.794230947889986</v>
      </c>
    </row>
    <row r="2863" spans="1:7" ht="16.5" x14ac:dyDescent="0.2">
      <c r="A2863" s="142" t="s">
        <v>3280</v>
      </c>
      <c r="B2863" s="142"/>
      <c r="C2863" s="142"/>
      <c r="D2863" s="193"/>
      <c r="E2863" s="157"/>
      <c r="F2863" s="174"/>
      <c r="G2863" s="161">
        <f>SUM(G2861:G2862)</f>
        <v>442.30022724788989</v>
      </c>
    </row>
    <row r="2864" spans="1:7" x14ac:dyDescent="0.2">
      <c r="A2864" s="142"/>
      <c r="B2864" s="142"/>
      <c r="C2864" s="142"/>
      <c r="D2864" s="193"/>
      <c r="E2864" s="157"/>
      <c r="F2864" s="174"/>
      <c r="G2864" s="158"/>
    </row>
    <row r="2865" spans="1:7" ht="24.75" x14ac:dyDescent="0.2">
      <c r="A2865" s="150" t="s">
        <v>622</v>
      </c>
      <c r="B2865" s="150" t="s">
        <v>623</v>
      </c>
      <c r="C2865" s="150" t="s">
        <v>4123</v>
      </c>
      <c r="D2865" s="193"/>
      <c r="E2865" s="157"/>
      <c r="F2865" s="174"/>
      <c r="G2865" s="176" t="s">
        <v>0</v>
      </c>
    </row>
    <row r="2866" spans="1:7" x14ac:dyDescent="0.2">
      <c r="A2866" s="142"/>
      <c r="B2866" s="142"/>
      <c r="C2866" s="142"/>
      <c r="D2866" s="193"/>
      <c r="E2866" s="157"/>
      <c r="F2866" s="174"/>
      <c r="G2866" s="176"/>
    </row>
    <row r="2867" spans="1:7" x14ac:dyDescent="0.2">
      <c r="A2867" s="271" t="s">
        <v>3275</v>
      </c>
      <c r="B2867" s="142"/>
      <c r="C2867" s="142"/>
      <c r="D2867" s="199" t="s">
        <v>263</v>
      </c>
      <c r="E2867" s="177" t="s">
        <v>262</v>
      </c>
      <c r="F2867" s="160" t="s">
        <v>3278</v>
      </c>
      <c r="G2867" s="186" t="s">
        <v>3279</v>
      </c>
    </row>
    <row r="2868" spans="1:7" ht="16.5" x14ac:dyDescent="0.2">
      <c r="A2868" s="142" t="s">
        <v>1884</v>
      </c>
      <c r="B2868" s="142"/>
      <c r="C2868" s="142"/>
      <c r="D2868" s="193"/>
      <c r="E2868" s="157"/>
      <c r="F2868" s="174"/>
      <c r="G2868" s="158"/>
    </row>
    <row r="2869" spans="1:7" x14ac:dyDescent="0.2">
      <c r="A2869" s="153" t="s">
        <v>1854</v>
      </c>
      <c r="B2869" s="153"/>
      <c r="C2869" s="153"/>
      <c r="D2869" s="200"/>
      <c r="E2869" s="178"/>
      <c r="F2869" s="181"/>
      <c r="G2869" s="158"/>
    </row>
    <row r="2870" spans="1:7" ht="16.5" x14ac:dyDescent="0.2">
      <c r="A2870" s="142" t="s">
        <v>1886</v>
      </c>
      <c r="B2870" s="142"/>
      <c r="C2870" s="142"/>
      <c r="D2870" s="193"/>
      <c r="E2870" s="157"/>
      <c r="F2870" s="174"/>
      <c r="G2870" s="158"/>
    </row>
    <row r="2871" spans="1:7" x14ac:dyDescent="0.2">
      <c r="A2871" s="153" t="s">
        <v>1854</v>
      </c>
      <c r="B2871" s="153"/>
      <c r="C2871" s="153"/>
      <c r="D2871" s="200"/>
      <c r="E2871" s="178"/>
      <c r="F2871" s="181"/>
      <c r="G2871" s="158"/>
    </row>
    <row r="2872" spans="1:7" ht="24.75" x14ac:dyDescent="0.2">
      <c r="A2872" s="142" t="s">
        <v>1889</v>
      </c>
      <c r="B2872" s="142"/>
      <c r="C2872" s="142"/>
      <c r="D2872" s="193"/>
      <c r="E2872" s="157"/>
      <c r="F2872" s="174"/>
      <c r="G2872" s="158"/>
    </row>
    <row r="2873" spans="1:7" ht="16.5" x14ac:dyDescent="0.2">
      <c r="A2873" s="153" t="s">
        <v>2071</v>
      </c>
      <c r="B2873" s="153" t="s">
        <v>9</v>
      </c>
      <c r="C2873" s="142" t="s">
        <v>2072</v>
      </c>
      <c r="D2873" s="200" t="s">
        <v>33</v>
      </c>
      <c r="E2873" s="179">
        <v>4.68</v>
      </c>
      <c r="F2873" s="174">
        <v>281.52727499999997</v>
      </c>
      <c r="G2873" s="158">
        <f>F2873*E2873</f>
        <v>1317.5476469999999</v>
      </c>
    </row>
    <row r="2874" spans="1:7" x14ac:dyDescent="0.2">
      <c r="A2874" s="153" t="s">
        <v>2079</v>
      </c>
      <c r="B2874" s="153" t="s">
        <v>9</v>
      </c>
      <c r="C2874" s="142" t="s">
        <v>2074</v>
      </c>
      <c r="D2874" s="200" t="s">
        <v>165</v>
      </c>
      <c r="E2874" s="179">
        <v>2.5499999999999998</v>
      </c>
      <c r="F2874" s="174">
        <v>19.224959999999999</v>
      </c>
      <c r="G2874" s="158">
        <f>F2874*E2874</f>
        <v>49.023647999999994</v>
      </c>
    </row>
    <row r="2875" spans="1:7" x14ac:dyDescent="0.2">
      <c r="A2875" s="153" t="s">
        <v>1854</v>
      </c>
      <c r="B2875" s="153"/>
      <c r="C2875" s="153"/>
      <c r="D2875" s="200"/>
      <c r="E2875" s="178"/>
      <c r="F2875" s="181"/>
      <c r="G2875" s="158">
        <f>SUM(G2873:G2874)</f>
        <v>1366.571295</v>
      </c>
    </row>
    <row r="2876" spans="1:7" x14ac:dyDescent="0.2">
      <c r="A2876" s="153" t="s">
        <v>3274</v>
      </c>
      <c r="B2876" s="153"/>
      <c r="C2876" s="153"/>
      <c r="D2876" s="200"/>
      <c r="E2876" s="178"/>
      <c r="F2876" s="181"/>
      <c r="G2876" s="170">
        <f>G2875+G2871+G2869</f>
        <v>1366.571295</v>
      </c>
    </row>
    <row r="2877" spans="1:7" x14ac:dyDescent="0.2">
      <c r="A2877" s="153" t="s">
        <v>3273</v>
      </c>
      <c r="B2877" s="153"/>
      <c r="C2877" s="153"/>
      <c r="D2877" s="200"/>
      <c r="E2877" s="178"/>
      <c r="F2877" s="182">
        <v>0.2303</v>
      </c>
      <c r="G2877" s="170">
        <f>F2877*G2876</f>
        <v>314.72136923850002</v>
      </c>
    </row>
    <row r="2878" spans="1:7" ht="16.5" x14ac:dyDescent="0.2">
      <c r="A2878" s="142" t="s">
        <v>3280</v>
      </c>
      <c r="B2878" s="142"/>
      <c r="C2878" s="142"/>
      <c r="D2878" s="193"/>
      <c r="E2878" s="157"/>
      <c r="F2878" s="174"/>
      <c r="G2878" s="158">
        <f>SUM(G2876:G2877)</f>
        <v>1681.2926642385</v>
      </c>
    </row>
    <row r="2879" spans="1:7" x14ac:dyDescent="0.2">
      <c r="A2879" s="142"/>
      <c r="B2879" s="142"/>
      <c r="C2879" s="142"/>
      <c r="D2879" s="193"/>
      <c r="E2879" s="157"/>
      <c r="F2879" s="174"/>
      <c r="G2879" s="158"/>
    </row>
    <row r="2880" spans="1:7" ht="33" x14ac:dyDescent="0.2">
      <c r="A2880" s="145" t="s">
        <v>624</v>
      </c>
      <c r="B2880" s="145" t="s">
        <v>625</v>
      </c>
      <c r="C2880" s="143" t="s">
        <v>4124</v>
      </c>
      <c r="D2880" s="194"/>
      <c r="E2880" s="159"/>
      <c r="F2880" s="160"/>
      <c r="G2880" s="161" t="s">
        <v>3281</v>
      </c>
    </row>
    <row r="2881" spans="1:7" x14ac:dyDescent="0.2">
      <c r="A2881" s="144"/>
      <c r="B2881" s="144"/>
      <c r="C2881" s="144"/>
      <c r="D2881" s="195"/>
      <c r="E2881" s="162"/>
      <c r="F2881" s="160"/>
      <c r="G2881" s="163"/>
    </row>
    <row r="2882" spans="1:7" x14ac:dyDescent="0.2">
      <c r="A2882" s="143" t="s">
        <v>3275</v>
      </c>
      <c r="B2882" s="144"/>
      <c r="C2882" s="144"/>
      <c r="D2882" s="196" t="s">
        <v>263</v>
      </c>
      <c r="E2882" s="164" t="s">
        <v>262</v>
      </c>
      <c r="F2882" s="160" t="s">
        <v>3278</v>
      </c>
      <c r="G2882" s="186" t="s">
        <v>3279</v>
      </c>
    </row>
    <row r="2883" spans="1:7" ht="16.5" x14ac:dyDescent="0.2">
      <c r="A2883" s="144" t="s">
        <v>1884</v>
      </c>
      <c r="B2883" s="144"/>
      <c r="C2883" s="144"/>
      <c r="D2883" s="195"/>
      <c r="E2883" s="162"/>
      <c r="F2883" s="160"/>
      <c r="G2883" s="167"/>
    </row>
    <row r="2884" spans="1:7" x14ac:dyDescent="0.2">
      <c r="A2884" s="147" t="s">
        <v>9</v>
      </c>
      <c r="B2884" s="146" t="s">
        <v>2930</v>
      </c>
      <c r="C2884" s="144" t="s">
        <v>2931</v>
      </c>
      <c r="D2884" s="197" t="s">
        <v>30</v>
      </c>
      <c r="E2884" s="175">
        <v>5</v>
      </c>
      <c r="F2884" s="172">
        <v>1.31</v>
      </c>
      <c r="G2884" s="170">
        <f>F2884*E2884</f>
        <v>6.5500000000000007</v>
      </c>
    </row>
    <row r="2885" spans="1:7" ht="16.5" x14ac:dyDescent="0.2">
      <c r="A2885" s="147" t="s">
        <v>9</v>
      </c>
      <c r="B2885" s="146" t="s">
        <v>2946</v>
      </c>
      <c r="C2885" s="144" t="s">
        <v>2947</v>
      </c>
      <c r="D2885" s="197" t="s">
        <v>33</v>
      </c>
      <c r="E2885" s="175">
        <v>1.03</v>
      </c>
      <c r="F2885" s="172">
        <v>147.703</v>
      </c>
      <c r="G2885" s="170">
        <f>F2885*E2885</f>
        <v>152.13409000000001</v>
      </c>
    </row>
    <row r="2886" spans="1:7" x14ac:dyDescent="0.2">
      <c r="A2886" s="146" t="s">
        <v>1854</v>
      </c>
      <c r="B2886" s="146"/>
      <c r="C2886" s="146"/>
      <c r="D2886" s="197"/>
      <c r="E2886" s="168"/>
      <c r="F2886" s="169"/>
      <c r="G2886" s="170">
        <f>SUM(G2884:G2885)</f>
        <v>158.68409000000003</v>
      </c>
    </row>
    <row r="2887" spans="1:7" ht="16.5" x14ac:dyDescent="0.2">
      <c r="A2887" s="144" t="s">
        <v>1886</v>
      </c>
      <c r="B2887" s="144"/>
      <c r="C2887" s="144"/>
      <c r="D2887" s="195"/>
      <c r="E2887" s="162"/>
      <c r="F2887" s="160"/>
      <c r="G2887" s="167"/>
    </row>
    <row r="2888" spans="1:7" x14ac:dyDescent="0.2">
      <c r="A2888" s="146" t="s">
        <v>1854</v>
      </c>
      <c r="B2888" s="146"/>
      <c r="C2888" s="146"/>
      <c r="D2888" s="197"/>
      <c r="E2888" s="168"/>
      <c r="F2888" s="169"/>
      <c r="G2888" s="170"/>
    </row>
    <row r="2889" spans="1:7" ht="24.75" x14ac:dyDescent="0.2">
      <c r="A2889" s="144" t="s">
        <v>1889</v>
      </c>
      <c r="B2889" s="144"/>
      <c r="C2889" s="144"/>
      <c r="D2889" s="195"/>
      <c r="E2889" s="162"/>
      <c r="F2889" s="160"/>
      <c r="G2889" s="167"/>
    </row>
    <row r="2890" spans="1:7" ht="33" x14ac:dyDescent="0.2">
      <c r="A2890" s="147" t="s">
        <v>9</v>
      </c>
      <c r="B2890" s="146" t="s">
        <v>2910</v>
      </c>
      <c r="C2890" s="144" t="s">
        <v>2911</v>
      </c>
      <c r="D2890" s="197" t="s">
        <v>33</v>
      </c>
      <c r="E2890" s="175">
        <v>1</v>
      </c>
      <c r="F2890" s="172">
        <v>4.58</v>
      </c>
      <c r="G2890" s="170">
        <f>F2890*E2890</f>
        <v>4.58</v>
      </c>
    </row>
    <row r="2891" spans="1:7" ht="24.75" x14ac:dyDescent="0.2">
      <c r="A2891" s="147" t="s">
        <v>9</v>
      </c>
      <c r="B2891" s="146" t="s">
        <v>1860</v>
      </c>
      <c r="C2891" s="144" t="s">
        <v>2734</v>
      </c>
      <c r="D2891" s="197" t="s">
        <v>1935</v>
      </c>
      <c r="E2891" s="175">
        <v>1</v>
      </c>
      <c r="F2891" s="172">
        <v>18.261945000000001</v>
      </c>
      <c r="G2891" s="170">
        <f>F2891*E2891</f>
        <v>18.261945000000001</v>
      </c>
    </row>
    <row r="2892" spans="1:7" ht="16.5" x14ac:dyDescent="0.2">
      <c r="A2892" s="147" t="s">
        <v>9</v>
      </c>
      <c r="B2892" s="146" t="s">
        <v>1861</v>
      </c>
      <c r="C2892" s="144" t="s">
        <v>2646</v>
      </c>
      <c r="D2892" s="197" t="s">
        <v>1935</v>
      </c>
      <c r="E2892" s="175">
        <v>0.5</v>
      </c>
      <c r="F2892" s="172">
        <v>13.040459999999999</v>
      </c>
      <c r="G2892" s="170">
        <f>F2892*E2892</f>
        <v>6.5202299999999997</v>
      </c>
    </row>
    <row r="2893" spans="1:7" x14ac:dyDescent="0.2">
      <c r="A2893" s="146" t="s">
        <v>1854</v>
      </c>
      <c r="B2893" s="146"/>
      <c r="C2893" s="146"/>
      <c r="D2893" s="197"/>
      <c r="E2893" s="168"/>
      <c r="F2893" s="169"/>
      <c r="G2893" s="170">
        <f>SUM(G2890:G2892)</f>
        <v>29.362175000000001</v>
      </c>
    </row>
    <row r="2894" spans="1:7" x14ac:dyDescent="0.2">
      <c r="A2894" s="146" t="s">
        <v>3274</v>
      </c>
      <c r="B2894" s="146"/>
      <c r="C2894" s="146"/>
      <c r="D2894" s="197"/>
      <c r="E2894" s="168"/>
      <c r="F2894" s="169"/>
      <c r="G2894" s="170">
        <f>G2893+G2888+G2886</f>
        <v>188.04626500000003</v>
      </c>
    </row>
    <row r="2895" spans="1:7" x14ac:dyDescent="0.2">
      <c r="A2895" s="146" t="s">
        <v>3273</v>
      </c>
      <c r="B2895" s="146"/>
      <c r="C2895" s="146"/>
      <c r="D2895" s="197"/>
      <c r="E2895" s="168"/>
      <c r="F2895" s="173">
        <v>0.2303</v>
      </c>
      <c r="G2895" s="170">
        <f>F2895*G2894</f>
        <v>43.307054829500011</v>
      </c>
    </row>
    <row r="2896" spans="1:7" ht="16.5" x14ac:dyDescent="0.2">
      <c r="A2896" s="144" t="s">
        <v>3280</v>
      </c>
      <c r="B2896" s="144"/>
      <c r="C2896" s="144"/>
      <c r="D2896" s="195"/>
      <c r="E2896" s="162"/>
      <c r="F2896" s="160"/>
      <c r="G2896" s="161">
        <f>SUM(G2894:G2895)</f>
        <v>231.35331982950004</v>
      </c>
    </row>
    <row r="2897" spans="1:7" x14ac:dyDescent="0.2">
      <c r="A2897" s="144"/>
      <c r="B2897" s="144"/>
      <c r="C2897" s="144"/>
      <c r="D2897" s="195"/>
      <c r="E2897" s="162"/>
      <c r="F2897" s="160"/>
      <c r="G2897" s="161"/>
    </row>
    <row r="2898" spans="1:7" ht="49.5" x14ac:dyDescent="0.2">
      <c r="A2898" s="145" t="s">
        <v>628</v>
      </c>
      <c r="B2898" s="145" t="s">
        <v>625</v>
      </c>
      <c r="C2898" s="143" t="s">
        <v>3986</v>
      </c>
      <c r="D2898" s="194"/>
      <c r="E2898" s="159"/>
      <c r="F2898" s="160"/>
      <c r="G2898" s="161" t="s">
        <v>3281</v>
      </c>
    </row>
    <row r="2899" spans="1:7" x14ac:dyDescent="0.2">
      <c r="A2899" s="144"/>
      <c r="B2899" s="144"/>
      <c r="C2899" s="144"/>
      <c r="D2899" s="195"/>
      <c r="E2899" s="162"/>
      <c r="F2899" s="160"/>
      <c r="G2899" s="163"/>
    </row>
    <row r="2900" spans="1:7" x14ac:dyDescent="0.2">
      <c r="A2900" s="143" t="s">
        <v>3275</v>
      </c>
      <c r="B2900" s="144"/>
      <c r="C2900" s="144"/>
      <c r="D2900" s="196" t="s">
        <v>263</v>
      </c>
      <c r="E2900" s="164" t="s">
        <v>262</v>
      </c>
      <c r="F2900" s="160" t="s">
        <v>3278</v>
      </c>
      <c r="G2900" s="186" t="s">
        <v>3279</v>
      </c>
    </row>
    <row r="2901" spans="1:7" ht="16.5" x14ac:dyDescent="0.2">
      <c r="A2901" s="144" t="s">
        <v>1884</v>
      </c>
      <c r="B2901" s="144"/>
      <c r="C2901" s="144"/>
      <c r="D2901" s="195"/>
      <c r="E2901" s="162"/>
      <c r="F2901" s="160"/>
      <c r="G2901" s="167"/>
    </row>
    <row r="2902" spans="1:7" x14ac:dyDescent="0.2">
      <c r="A2902" s="147" t="s">
        <v>9</v>
      </c>
      <c r="B2902" s="146" t="s">
        <v>2930</v>
      </c>
      <c r="C2902" s="144" t="s">
        <v>2931</v>
      </c>
      <c r="D2902" s="197" t="s">
        <v>30</v>
      </c>
      <c r="E2902" s="175">
        <v>5</v>
      </c>
      <c r="F2902" s="172">
        <v>1.31</v>
      </c>
      <c r="G2902" s="170">
        <f>F2902*E2902</f>
        <v>6.5500000000000007</v>
      </c>
    </row>
    <row r="2903" spans="1:7" ht="16.5" x14ac:dyDescent="0.2">
      <c r="A2903" s="147" t="s">
        <v>9</v>
      </c>
      <c r="B2903" s="146" t="s">
        <v>2946</v>
      </c>
      <c r="C2903" s="144" t="s">
        <v>2947</v>
      </c>
      <c r="D2903" s="197" t="s">
        <v>33</v>
      </c>
      <c r="E2903" s="175">
        <v>1.03</v>
      </c>
      <c r="F2903" s="172">
        <v>147.703</v>
      </c>
      <c r="G2903" s="170">
        <f>F2903*E2903</f>
        <v>152.13409000000001</v>
      </c>
    </row>
    <row r="2904" spans="1:7" x14ac:dyDescent="0.2">
      <c r="A2904" s="146" t="s">
        <v>1854</v>
      </c>
      <c r="B2904" s="146"/>
      <c r="C2904" s="146"/>
      <c r="D2904" s="197"/>
      <c r="E2904" s="168"/>
      <c r="F2904" s="169"/>
      <c r="G2904" s="170">
        <f>SUM(G2902:G2903)</f>
        <v>158.68409000000003</v>
      </c>
    </row>
    <row r="2905" spans="1:7" ht="16.5" x14ac:dyDescent="0.2">
      <c r="A2905" s="144" t="s">
        <v>1886</v>
      </c>
      <c r="B2905" s="144"/>
      <c r="C2905" s="144"/>
      <c r="D2905" s="195"/>
      <c r="E2905" s="162"/>
      <c r="F2905" s="160"/>
      <c r="G2905" s="167"/>
    </row>
    <row r="2906" spans="1:7" x14ac:dyDescent="0.2">
      <c r="A2906" s="146" t="s">
        <v>1854</v>
      </c>
      <c r="B2906" s="146"/>
      <c r="C2906" s="146"/>
      <c r="D2906" s="197"/>
      <c r="E2906" s="168"/>
      <c r="F2906" s="169"/>
      <c r="G2906" s="170"/>
    </row>
    <row r="2907" spans="1:7" ht="24.75" x14ac:dyDescent="0.2">
      <c r="A2907" s="144" t="s">
        <v>1889</v>
      </c>
      <c r="B2907" s="144"/>
      <c r="C2907" s="144"/>
      <c r="D2907" s="195"/>
      <c r="E2907" s="162"/>
      <c r="F2907" s="160"/>
      <c r="G2907" s="167"/>
    </row>
    <row r="2908" spans="1:7" ht="33" x14ac:dyDescent="0.2">
      <c r="A2908" s="147" t="s">
        <v>9</v>
      </c>
      <c r="B2908" s="146" t="s">
        <v>2910</v>
      </c>
      <c r="C2908" s="144" t="s">
        <v>2911</v>
      </c>
      <c r="D2908" s="197" t="s">
        <v>33</v>
      </c>
      <c r="E2908" s="175">
        <v>1</v>
      </c>
      <c r="F2908" s="172">
        <v>4.58</v>
      </c>
      <c r="G2908" s="170">
        <f>F2908*E2908</f>
        <v>4.58</v>
      </c>
    </row>
    <row r="2909" spans="1:7" ht="24.75" x14ac:dyDescent="0.2">
      <c r="A2909" s="147" t="s">
        <v>9</v>
      </c>
      <c r="B2909" s="146" t="s">
        <v>1860</v>
      </c>
      <c r="C2909" s="144" t="s">
        <v>2734</v>
      </c>
      <c r="D2909" s="197" t="s">
        <v>1935</v>
      </c>
      <c r="E2909" s="175">
        <v>1</v>
      </c>
      <c r="F2909" s="172">
        <v>18.261945000000001</v>
      </c>
      <c r="G2909" s="170">
        <f>F2909*E2909</f>
        <v>18.261945000000001</v>
      </c>
    </row>
    <row r="2910" spans="1:7" ht="16.5" x14ac:dyDescent="0.2">
      <c r="A2910" s="147" t="s">
        <v>9</v>
      </c>
      <c r="B2910" s="146" t="s">
        <v>1861</v>
      </c>
      <c r="C2910" s="144" t="s">
        <v>2646</v>
      </c>
      <c r="D2910" s="197" t="s">
        <v>1935</v>
      </c>
      <c r="E2910" s="175">
        <v>0.5</v>
      </c>
      <c r="F2910" s="172">
        <v>13.040459999999999</v>
      </c>
      <c r="G2910" s="170">
        <f>F2910*E2910</f>
        <v>6.5202299999999997</v>
      </c>
    </row>
    <row r="2911" spans="1:7" x14ac:dyDescent="0.2">
      <c r="A2911" s="146" t="s">
        <v>1854</v>
      </c>
      <c r="B2911" s="146"/>
      <c r="C2911" s="146"/>
      <c r="D2911" s="197"/>
      <c r="E2911" s="168"/>
      <c r="F2911" s="169"/>
      <c r="G2911" s="170">
        <f>SUM(G2908:G2910)</f>
        <v>29.362175000000001</v>
      </c>
    </row>
    <row r="2912" spans="1:7" x14ac:dyDescent="0.2">
      <c r="A2912" s="146" t="s">
        <v>3274</v>
      </c>
      <c r="B2912" s="146"/>
      <c r="C2912" s="146"/>
      <c r="D2912" s="197"/>
      <c r="E2912" s="168"/>
      <c r="F2912" s="169"/>
      <c r="G2912" s="170">
        <f>G2911+G2906+G2904</f>
        <v>188.04626500000003</v>
      </c>
    </row>
    <row r="2913" spans="1:7" x14ac:dyDescent="0.2">
      <c r="A2913" s="146" t="s">
        <v>3273</v>
      </c>
      <c r="B2913" s="146"/>
      <c r="C2913" s="146"/>
      <c r="D2913" s="197"/>
      <c r="E2913" s="168"/>
      <c r="F2913" s="173">
        <v>0.2303</v>
      </c>
      <c r="G2913" s="170">
        <f>F2913*G2912</f>
        <v>43.307054829500011</v>
      </c>
    </row>
    <row r="2914" spans="1:7" ht="16.5" x14ac:dyDescent="0.2">
      <c r="A2914" s="144" t="s">
        <v>3280</v>
      </c>
      <c r="B2914" s="144"/>
      <c r="C2914" s="144"/>
      <c r="D2914" s="195"/>
      <c r="E2914" s="162"/>
      <c r="F2914" s="160"/>
      <c r="G2914" s="161">
        <f>SUM(G2912:G2913)</f>
        <v>231.35331982950004</v>
      </c>
    </row>
    <row r="2915" spans="1:7" x14ac:dyDescent="0.2">
      <c r="A2915" s="144"/>
      <c r="B2915" s="144"/>
      <c r="C2915" s="144"/>
      <c r="D2915" s="195"/>
      <c r="E2915" s="162"/>
      <c r="F2915" s="160"/>
      <c r="G2915" s="161"/>
    </row>
    <row r="2916" spans="1:7" ht="33" x14ac:dyDescent="0.2">
      <c r="A2916" s="145" t="s">
        <v>630</v>
      </c>
      <c r="B2916" s="145" t="s">
        <v>613</v>
      </c>
      <c r="C2916" s="143" t="s">
        <v>4125</v>
      </c>
      <c r="D2916" s="194"/>
      <c r="E2916" s="159"/>
      <c r="F2916" s="160"/>
      <c r="G2916" s="161" t="s">
        <v>3281</v>
      </c>
    </row>
    <row r="2917" spans="1:7" x14ac:dyDescent="0.2">
      <c r="A2917" s="144"/>
      <c r="B2917" s="144"/>
      <c r="C2917" s="144"/>
      <c r="D2917" s="195"/>
      <c r="E2917" s="162"/>
      <c r="F2917" s="160"/>
      <c r="G2917" s="163"/>
    </row>
    <row r="2918" spans="1:7" x14ac:dyDescent="0.2">
      <c r="A2918" s="143" t="s">
        <v>3275</v>
      </c>
      <c r="B2918" s="144"/>
      <c r="C2918" s="144"/>
      <c r="D2918" s="196" t="s">
        <v>263</v>
      </c>
      <c r="E2918" s="164" t="s">
        <v>262</v>
      </c>
      <c r="F2918" s="160" t="s">
        <v>3278</v>
      </c>
      <c r="G2918" s="186" t="s">
        <v>3279</v>
      </c>
    </row>
    <row r="2919" spans="1:7" ht="16.5" x14ac:dyDescent="0.2">
      <c r="A2919" s="144" t="s">
        <v>1884</v>
      </c>
      <c r="B2919" s="144"/>
      <c r="C2919" s="144"/>
      <c r="D2919" s="195"/>
      <c r="E2919" s="162"/>
      <c r="F2919" s="160"/>
      <c r="G2919" s="167"/>
    </row>
    <row r="2920" spans="1:7" x14ac:dyDescent="0.2">
      <c r="A2920" s="147" t="s">
        <v>9</v>
      </c>
      <c r="B2920" s="146" t="s">
        <v>2930</v>
      </c>
      <c r="C2920" s="144" t="s">
        <v>2931</v>
      </c>
      <c r="D2920" s="197" t="s">
        <v>30</v>
      </c>
      <c r="E2920" s="175">
        <v>5</v>
      </c>
      <c r="F2920" s="172">
        <v>1.31</v>
      </c>
      <c r="G2920" s="170">
        <f>F2920*E2920</f>
        <v>6.5500000000000007</v>
      </c>
    </row>
    <row r="2921" spans="1:7" ht="16.5" x14ac:dyDescent="0.2">
      <c r="A2921" s="147" t="s">
        <v>9</v>
      </c>
      <c r="B2921" s="146" t="s">
        <v>2932</v>
      </c>
      <c r="C2921" s="144" t="s">
        <v>2933</v>
      </c>
      <c r="D2921" s="197" t="s">
        <v>33</v>
      </c>
      <c r="E2921" s="175">
        <v>1.03</v>
      </c>
      <c r="F2921" s="172">
        <v>133.86349999999999</v>
      </c>
      <c r="G2921" s="170">
        <f>F2921*E2921</f>
        <v>137.87940499999999</v>
      </c>
    </row>
    <row r="2922" spans="1:7" x14ac:dyDescent="0.2">
      <c r="A2922" s="146" t="s">
        <v>1854</v>
      </c>
      <c r="B2922" s="146"/>
      <c r="C2922" s="146"/>
      <c r="D2922" s="197"/>
      <c r="E2922" s="168"/>
      <c r="F2922" s="169"/>
      <c r="G2922" s="170">
        <f>SUM(G2920:G2921)</f>
        <v>144.429405</v>
      </c>
    </row>
    <row r="2923" spans="1:7" ht="16.5" x14ac:dyDescent="0.2">
      <c r="A2923" s="144" t="s">
        <v>1886</v>
      </c>
      <c r="B2923" s="144"/>
      <c r="C2923" s="144"/>
      <c r="D2923" s="195"/>
      <c r="E2923" s="162"/>
      <c r="F2923" s="160"/>
      <c r="G2923" s="167"/>
    </row>
    <row r="2924" spans="1:7" x14ac:dyDescent="0.2">
      <c r="A2924" s="146" t="s">
        <v>1854</v>
      </c>
      <c r="B2924" s="146"/>
      <c r="C2924" s="146"/>
      <c r="D2924" s="197"/>
      <c r="E2924" s="168"/>
      <c r="F2924" s="169"/>
      <c r="G2924" s="170"/>
    </row>
    <row r="2925" spans="1:7" ht="24.75" x14ac:dyDescent="0.2">
      <c r="A2925" s="144" t="s">
        <v>1889</v>
      </c>
      <c r="B2925" s="144"/>
      <c r="C2925" s="144"/>
      <c r="D2925" s="195"/>
      <c r="E2925" s="162"/>
      <c r="F2925" s="160"/>
      <c r="G2925" s="167"/>
    </row>
    <row r="2926" spans="1:7" ht="33" x14ac:dyDescent="0.2">
      <c r="A2926" s="147" t="s">
        <v>9</v>
      </c>
      <c r="B2926" s="146" t="s">
        <v>2910</v>
      </c>
      <c r="C2926" s="144" t="s">
        <v>2911</v>
      </c>
      <c r="D2926" s="197" t="s">
        <v>33</v>
      </c>
      <c r="E2926" s="175">
        <v>1</v>
      </c>
      <c r="F2926" s="172">
        <v>4.58</v>
      </c>
      <c r="G2926" s="170">
        <f>F2926*E2926</f>
        <v>4.58</v>
      </c>
    </row>
    <row r="2927" spans="1:7" ht="24.75" x14ac:dyDescent="0.2">
      <c r="A2927" s="147" t="s">
        <v>9</v>
      </c>
      <c r="B2927" s="146" t="s">
        <v>1860</v>
      </c>
      <c r="C2927" s="144" t="s">
        <v>2734</v>
      </c>
      <c r="D2927" s="197" t="s">
        <v>1935</v>
      </c>
      <c r="E2927" s="175">
        <v>1</v>
      </c>
      <c r="F2927" s="172">
        <v>18.261945000000001</v>
      </c>
      <c r="G2927" s="170">
        <f>F2927*E2927</f>
        <v>18.261945000000001</v>
      </c>
    </row>
    <row r="2928" spans="1:7" ht="16.5" x14ac:dyDescent="0.2">
      <c r="A2928" s="147" t="s">
        <v>9</v>
      </c>
      <c r="B2928" s="146" t="s">
        <v>1861</v>
      </c>
      <c r="C2928" s="144" t="s">
        <v>2646</v>
      </c>
      <c r="D2928" s="197" t="s">
        <v>1935</v>
      </c>
      <c r="E2928" s="175">
        <v>1</v>
      </c>
      <c r="F2928" s="172">
        <v>13.040459999999999</v>
      </c>
      <c r="G2928" s="170">
        <f>F2928*E2928</f>
        <v>13.040459999999999</v>
      </c>
    </row>
    <row r="2929" spans="1:7" x14ac:dyDescent="0.2">
      <c r="A2929" s="146" t="s">
        <v>1854</v>
      </c>
      <c r="B2929" s="146"/>
      <c r="C2929" s="146"/>
      <c r="D2929" s="197"/>
      <c r="E2929" s="168"/>
      <c r="F2929" s="169"/>
      <c r="G2929" s="170">
        <f>SUM(G2926:G2928)</f>
        <v>35.882405000000006</v>
      </c>
    </row>
    <row r="2930" spans="1:7" x14ac:dyDescent="0.2">
      <c r="A2930" s="146" t="s">
        <v>3274</v>
      </c>
      <c r="B2930" s="146"/>
      <c r="C2930" s="146"/>
      <c r="D2930" s="197"/>
      <c r="E2930" s="168"/>
      <c r="F2930" s="169"/>
      <c r="G2930" s="170">
        <f>G2929+G2924+G2922</f>
        <v>180.31181000000001</v>
      </c>
    </row>
    <row r="2931" spans="1:7" x14ac:dyDescent="0.2">
      <c r="A2931" s="146" t="s">
        <v>3273</v>
      </c>
      <c r="B2931" s="146"/>
      <c r="C2931" s="146"/>
      <c r="D2931" s="197"/>
      <c r="E2931" s="168"/>
      <c r="F2931" s="173">
        <v>0.2303</v>
      </c>
      <c r="G2931" s="170">
        <f>F2931*G2930</f>
        <v>41.525809843000005</v>
      </c>
    </row>
    <row r="2932" spans="1:7" ht="16.5" x14ac:dyDescent="0.2">
      <c r="A2932" s="144" t="s">
        <v>3280</v>
      </c>
      <c r="B2932" s="144"/>
      <c r="C2932" s="144"/>
      <c r="D2932" s="195"/>
      <c r="E2932" s="162"/>
      <c r="F2932" s="160"/>
      <c r="G2932" s="161">
        <f>SUM(G2930:G2931)</f>
        <v>221.83761984300003</v>
      </c>
    </row>
    <row r="2933" spans="1:7" x14ac:dyDescent="0.2">
      <c r="A2933" s="144"/>
      <c r="B2933" s="144"/>
      <c r="C2933" s="144"/>
      <c r="D2933" s="195"/>
      <c r="E2933" s="162"/>
      <c r="F2933" s="160"/>
      <c r="G2933" s="161"/>
    </row>
    <row r="2934" spans="1:7" ht="49.5" x14ac:dyDescent="0.2">
      <c r="A2934" s="145" t="s">
        <v>631</v>
      </c>
      <c r="B2934" s="145" t="s">
        <v>613</v>
      </c>
      <c r="C2934" s="143" t="s">
        <v>4126</v>
      </c>
      <c r="D2934" s="194"/>
      <c r="E2934" s="159"/>
      <c r="F2934" s="160"/>
      <c r="G2934" s="161" t="s">
        <v>3281</v>
      </c>
    </row>
    <row r="2935" spans="1:7" x14ac:dyDescent="0.2">
      <c r="A2935" s="144"/>
      <c r="B2935" s="144"/>
      <c r="C2935" s="144"/>
      <c r="D2935" s="195"/>
      <c r="E2935" s="162"/>
      <c r="F2935" s="160"/>
      <c r="G2935" s="163"/>
    </row>
    <row r="2936" spans="1:7" x14ac:dyDescent="0.2">
      <c r="A2936" s="143" t="s">
        <v>3275</v>
      </c>
      <c r="B2936" s="144"/>
      <c r="C2936" s="144"/>
      <c r="D2936" s="196" t="s">
        <v>263</v>
      </c>
      <c r="E2936" s="164" t="s">
        <v>262</v>
      </c>
      <c r="F2936" s="160" t="s">
        <v>3278</v>
      </c>
      <c r="G2936" s="186" t="s">
        <v>3279</v>
      </c>
    </row>
    <row r="2937" spans="1:7" ht="16.5" x14ac:dyDescent="0.2">
      <c r="A2937" s="144" t="s">
        <v>1884</v>
      </c>
      <c r="B2937" s="144"/>
      <c r="C2937" s="144"/>
      <c r="D2937" s="195"/>
      <c r="E2937" s="162"/>
      <c r="F2937" s="160"/>
      <c r="G2937" s="167"/>
    </row>
    <row r="2938" spans="1:7" x14ac:dyDescent="0.2">
      <c r="A2938" s="147" t="s">
        <v>9</v>
      </c>
      <c r="B2938" s="146" t="s">
        <v>2930</v>
      </c>
      <c r="C2938" s="144" t="s">
        <v>2931</v>
      </c>
      <c r="D2938" s="197" t="s">
        <v>30</v>
      </c>
      <c r="E2938" s="175">
        <v>5</v>
      </c>
      <c r="F2938" s="172">
        <v>1.31</v>
      </c>
      <c r="G2938" s="170">
        <f>F2938*E2938</f>
        <v>6.5500000000000007</v>
      </c>
    </row>
    <row r="2939" spans="1:7" ht="16.5" x14ac:dyDescent="0.2">
      <c r="A2939" s="147" t="s">
        <v>9</v>
      </c>
      <c r="B2939" s="146" t="s">
        <v>2932</v>
      </c>
      <c r="C2939" s="144" t="s">
        <v>2933</v>
      </c>
      <c r="D2939" s="197" t="s">
        <v>33</v>
      </c>
      <c r="E2939" s="175">
        <v>1.03</v>
      </c>
      <c r="F2939" s="172">
        <v>133.86349999999999</v>
      </c>
      <c r="G2939" s="170">
        <f>F2939*E2939</f>
        <v>137.87940499999999</v>
      </c>
    </row>
    <row r="2940" spans="1:7" x14ac:dyDescent="0.2">
      <c r="A2940" s="146" t="s">
        <v>1854</v>
      </c>
      <c r="B2940" s="146"/>
      <c r="C2940" s="146"/>
      <c r="D2940" s="197"/>
      <c r="E2940" s="168"/>
      <c r="F2940" s="169"/>
      <c r="G2940" s="170">
        <f>SUM(G2938:G2939)</f>
        <v>144.429405</v>
      </c>
    </row>
    <row r="2941" spans="1:7" ht="16.5" x14ac:dyDescent="0.2">
      <c r="A2941" s="144" t="s">
        <v>1886</v>
      </c>
      <c r="B2941" s="144"/>
      <c r="C2941" s="144"/>
      <c r="D2941" s="195"/>
      <c r="E2941" s="162"/>
      <c r="F2941" s="160"/>
      <c r="G2941" s="167"/>
    </row>
    <row r="2942" spans="1:7" x14ac:dyDescent="0.2">
      <c r="A2942" s="146" t="s">
        <v>1854</v>
      </c>
      <c r="B2942" s="146"/>
      <c r="C2942" s="146"/>
      <c r="D2942" s="197"/>
      <c r="E2942" s="168"/>
      <c r="F2942" s="169"/>
      <c r="G2942" s="170"/>
    </row>
    <row r="2943" spans="1:7" ht="24.75" x14ac:dyDescent="0.2">
      <c r="A2943" s="144" t="s">
        <v>1889</v>
      </c>
      <c r="B2943" s="144"/>
      <c r="C2943" s="144"/>
      <c r="D2943" s="195"/>
      <c r="E2943" s="162"/>
      <c r="F2943" s="160"/>
      <c r="G2943" s="167"/>
    </row>
    <row r="2944" spans="1:7" ht="33" x14ac:dyDescent="0.2">
      <c r="A2944" s="147" t="s">
        <v>9</v>
      </c>
      <c r="B2944" s="146" t="s">
        <v>2910</v>
      </c>
      <c r="C2944" s="144" t="s">
        <v>2911</v>
      </c>
      <c r="D2944" s="197" t="s">
        <v>33</v>
      </c>
      <c r="E2944" s="175">
        <v>1</v>
      </c>
      <c r="F2944" s="172">
        <v>4.58</v>
      </c>
      <c r="G2944" s="170">
        <f>F2944*E2944</f>
        <v>4.58</v>
      </c>
    </row>
    <row r="2945" spans="1:7" ht="24.75" x14ac:dyDescent="0.2">
      <c r="A2945" s="147" t="s">
        <v>9</v>
      </c>
      <c r="B2945" s="146" t="s">
        <v>1860</v>
      </c>
      <c r="C2945" s="144" t="s">
        <v>2734</v>
      </c>
      <c r="D2945" s="197" t="s">
        <v>1935</v>
      </c>
      <c r="E2945" s="175">
        <v>1</v>
      </c>
      <c r="F2945" s="172">
        <v>18.261945000000001</v>
      </c>
      <c r="G2945" s="170">
        <f>F2945*E2945</f>
        <v>18.261945000000001</v>
      </c>
    </row>
    <row r="2946" spans="1:7" ht="16.5" x14ac:dyDescent="0.2">
      <c r="A2946" s="147" t="s">
        <v>9</v>
      </c>
      <c r="B2946" s="146" t="s">
        <v>1861</v>
      </c>
      <c r="C2946" s="144" t="s">
        <v>2646</v>
      </c>
      <c r="D2946" s="197" t="s">
        <v>1935</v>
      </c>
      <c r="E2946" s="175">
        <v>1</v>
      </c>
      <c r="F2946" s="172">
        <v>13.040459999999999</v>
      </c>
      <c r="G2946" s="170">
        <f>F2946*E2946</f>
        <v>13.040459999999999</v>
      </c>
    </row>
    <row r="2947" spans="1:7" x14ac:dyDescent="0.2">
      <c r="A2947" s="146" t="s">
        <v>1854</v>
      </c>
      <c r="B2947" s="146"/>
      <c r="C2947" s="146"/>
      <c r="D2947" s="197"/>
      <c r="E2947" s="168"/>
      <c r="F2947" s="169"/>
      <c r="G2947" s="170">
        <f>SUM(G2944:G2946)</f>
        <v>35.882405000000006</v>
      </c>
    </row>
    <row r="2948" spans="1:7" x14ac:dyDescent="0.2">
      <c r="A2948" s="146" t="s">
        <v>3274</v>
      </c>
      <c r="B2948" s="146"/>
      <c r="C2948" s="146"/>
      <c r="D2948" s="197"/>
      <c r="E2948" s="168"/>
      <c r="F2948" s="169"/>
      <c r="G2948" s="170">
        <f>G2947+G2942+G2940</f>
        <v>180.31181000000001</v>
      </c>
    </row>
    <row r="2949" spans="1:7" x14ac:dyDescent="0.2">
      <c r="A2949" s="146" t="s">
        <v>3273</v>
      </c>
      <c r="B2949" s="146"/>
      <c r="C2949" s="146"/>
      <c r="D2949" s="197"/>
      <c r="E2949" s="168"/>
      <c r="F2949" s="173">
        <v>0.2303</v>
      </c>
      <c r="G2949" s="170">
        <f>F2949*G2948</f>
        <v>41.525809843000005</v>
      </c>
    </row>
    <row r="2950" spans="1:7" ht="16.5" x14ac:dyDescent="0.2">
      <c r="A2950" s="144" t="s">
        <v>3280</v>
      </c>
      <c r="B2950" s="144"/>
      <c r="C2950" s="144"/>
      <c r="D2950" s="195"/>
      <c r="E2950" s="162"/>
      <c r="F2950" s="160"/>
      <c r="G2950" s="161">
        <f>SUM(G2948:G2949)</f>
        <v>221.83761984300003</v>
      </c>
    </row>
    <row r="2951" spans="1:7" x14ac:dyDescent="0.2">
      <c r="A2951" s="144"/>
      <c r="B2951" s="144"/>
      <c r="C2951" s="144"/>
      <c r="D2951" s="195"/>
      <c r="E2951" s="162"/>
      <c r="F2951" s="160"/>
      <c r="G2951" s="161"/>
    </row>
    <row r="2952" spans="1:7" ht="41.25" x14ac:dyDescent="0.2">
      <c r="A2952" s="145" t="s">
        <v>632</v>
      </c>
      <c r="B2952" s="145" t="s">
        <v>613</v>
      </c>
      <c r="C2952" s="143" t="s">
        <v>4127</v>
      </c>
      <c r="D2952" s="194"/>
      <c r="E2952" s="159"/>
      <c r="F2952" s="160"/>
      <c r="G2952" s="161" t="s">
        <v>3281</v>
      </c>
    </row>
    <row r="2953" spans="1:7" x14ac:dyDescent="0.2">
      <c r="A2953" s="144"/>
      <c r="B2953" s="144"/>
      <c r="C2953" s="144"/>
      <c r="D2953" s="195"/>
      <c r="E2953" s="162"/>
      <c r="F2953" s="160"/>
      <c r="G2953" s="163"/>
    </row>
    <row r="2954" spans="1:7" x14ac:dyDescent="0.2">
      <c r="A2954" s="143" t="s">
        <v>3275</v>
      </c>
      <c r="B2954" s="144"/>
      <c r="C2954" s="144"/>
      <c r="D2954" s="196" t="s">
        <v>263</v>
      </c>
      <c r="E2954" s="164" t="s">
        <v>262</v>
      </c>
      <c r="F2954" s="160" t="s">
        <v>3278</v>
      </c>
      <c r="G2954" s="186" t="s">
        <v>3279</v>
      </c>
    </row>
    <row r="2955" spans="1:7" ht="16.5" x14ac:dyDescent="0.2">
      <c r="A2955" s="144" t="s">
        <v>1884</v>
      </c>
      <c r="B2955" s="144"/>
      <c r="C2955" s="144"/>
      <c r="D2955" s="195"/>
      <c r="E2955" s="162"/>
      <c r="F2955" s="160"/>
      <c r="G2955" s="167"/>
    </row>
    <row r="2956" spans="1:7" x14ac:dyDescent="0.2">
      <c r="A2956" s="147" t="s">
        <v>9</v>
      </c>
      <c r="B2956" s="146" t="s">
        <v>2930</v>
      </c>
      <c r="C2956" s="144" t="s">
        <v>2931</v>
      </c>
      <c r="D2956" s="197" t="s">
        <v>30</v>
      </c>
      <c r="E2956" s="175">
        <v>5</v>
      </c>
      <c r="F2956" s="172">
        <v>1.31</v>
      </c>
      <c r="G2956" s="170">
        <f>F2956*E2956</f>
        <v>6.5500000000000007</v>
      </c>
    </row>
    <row r="2957" spans="1:7" ht="16.5" x14ac:dyDescent="0.2">
      <c r="A2957" s="147" t="s">
        <v>9</v>
      </c>
      <c r="B2957" s="146" t="s">
        <v>2932</v>
      </c>
      <c r="C2957" s="144" t="s">
        <v>2933</v>
      </c>
      <c r="D2957" s="197" t="s">
        <v>33</v>
      </c>
      <c r="E2957" s="175">
        <v>1.03</v>
      </c>
      <c r="F2957" s="172">
        <v>133.86349999999999</v>
      </c>
      <c r="G2957" s="170">
        <f>F2957*E2957</f>
        <v>137.87940499999999</v>
      </c>
    </row>
    <row r="2958" spans="1:7" x14ac:dyDescent="0.2">
      <c r="A2958" s="146" t="s">
        <v>1854</v>
      </c>
      <c r="B2958" s="146"/>
      <c r="C2958" s="146"/>
      <c r="D2958" s="197"/>
      <c r="E2958" s="168"/>
      <c r="F2958" s="169"/>
      <c r="G2958" s="170">
        <f>SUM(G2956:G2957)</f>
        <v>144.429405</v>
      </c>
    </row>
    <row r="2959" spans="1:7" ht="16.5" x14ac:dyDescent="0.2">
      <c r="A2959" s="144" t="s">
        <v>1886</v>
      </c>
      <c r="B2959" s="144"/>
      <c r="C2959" s="144"/>
      <c r="D2959" s="195"/>
      <c r="E2959" s="162"/>
      <c r="F2959" s="160"/>
      <c r="G2959" s="167"/>
    </row>
    <row r="2960" spans="1:7" x14ac:dyDescent="0.2">
      <c r="A2960" s="146" t="s">
        <v>1854</v>
      </c>
      <c r="B2960" s="146"/>
      <c r="C2960" s="146"/>
      <c r="D2960" s="197"/>
      <c r="E2960" s="168"/>
      <c r="F2960" s="169"/>
      <c r="G2960" s="170"/>
    </row>
    <row r="2961" spans="1:7" ht="24.75" x14ac:dyDescent="0.2">
      <c r="A2961" s="144" t="s">
        <v>1889</v>
      </c>
      <c r="B2961" s="144"/>
      <c r="C2961" s="144"/>
      <c r="D2961" s="195"/>
      <c r="E2961" s="162"/>
      <c r="F2961" s="160"/>
      <c r="G2961" s="167"/>
    </row>
    <row r="2962" spans="1:7" ht="33" x14ac:dyDescent="0.2">
      <c r="A2962" s="147" t="s">
        <v>9</v>
      </c>
      <c r="B2962" s="146" t="s">
        <v>2910</v>
      </c>
      <c r="C2962" s="144" t="s">
        <v>2911</v>
      </c>
      <c r="D2962" s="197" t="s">
        <v>33</v>
      </c>
      <c r="E2962" s="175">
        <v>1</v>
      </c>
      <c r="F2962" s="172">
        <v>4.58</v>
      </c>
      <c r="G2962" s="170">
        <f>F2962*E2962</f>
        <v>4.58</v>
      </c>
    </row>
    <row r="2963" spans="1:7" ht="24.75" x14ac:dyDescent="0.2">
      <c r="A2963" s="147" t="s">
        <v>9</v>
      </c>
      <c r="B2963" s="146" t="s">
        <v>1860</v>
      </c>
      <c r="C2963" s="144" t="s">
        <v>2734</v>
      </c>
      <c r="D2963" s="197" t="s">
        <v>1935</v>
      </c>
      <c r="E2963" s="175">
        <v>1</v>
      </c>
      <c r="F2963" s="172">
        <v>18.261945000000001</v>
      </c>
      <c r="G2963" s="170">
        <f>F2963*E2963</f>
        <v>18.261945000000001</v>
      </c>
    </row>
    <row r="2964" spans="1:7" ht="16.5" x14ac:dyDescent="0.2">
      <c r="A2964" s="147" t="s">
        <v>9</v>
      </c>
      <c r="B2964" s="146" t="s">
        <v>1861</v>
      </c>
      <c r="C2964" s="144" t="s">
        <v>2646</v>
      </c>
      <c r="D2964" s="197" t="s">
        <v>1935</v>
      </c>
      <c r="E2964" s="175">
        <v>1</v>
      </c>
      <c r="F2964" s="172">
        <v>13.040459999999999</v>
      </c>
      <c r="G2964" s="170">
        <f>F2964*E2964</f>
        <v>13.040459999999999</v>
      </c>
    </row>
    <row r="2965" spans="1:7" x14ac:dyDescent="0.2">
      <c r="A2965" s="146" t="s">
        <v>1854</v>
      </c>
      <c r="B2965" s="146"/>
      <c r="C2965" s="146"/>
      <c r="D2965" s="197"/>
      <c r="E2965" s="168"/>
      <c r="F2965" s="169"/>
      <c r="G2965" s="170">
        <f>SUM(G2962:G2964)</f>
        <v>35.882405000000006</v>
      </c>
    </row>
    <row r="2966" spans="1:7" x14ac:dyDescent="0.2">
      <c r="A2966" s="146" t="s">
        <v>3274</v>
      </c>
      <c r="B2966" s="146"/>
      <c r="C2966" s="146"/>
      <c r="D2966" s="197"/>
      <c r="E2966" s="168"/>
      <c r="F2966" s="169"/>
      <c r="G2966" s="170">
        <f>G2965+G2960+G2958</f>
        <v>180.31181000000001</v>
      </c>
    </row>
    <row r="2967" spans="1:7" x14ac:dyDescent="0.2">
      <c r="A2967" s="146" t="s">
        <v>3273</v>
      </c>
      <c r="B2967" s="146"/>
      <c r="C2967" s="146"/>
      <c r="D2967" s="197"/>
      <c r="E2967" s="168"/>
      <c r="F2967" s="173">
        <v>0.2303</v>
      </c>
      <c r="G2967" s="170">
        <f>F2967*G2966</f>
        <v>41.525809843000005</v>
      </c>
    </row>
    <row r="2968" spans="1:7" ht="16.5" x14ac:dyDescent="0.2">
      <c r="A2968" s="144" t="s">
        <v>3280</v>
      </c>
      <c r="B2968" s="144"/>
      <c r="C2968" s="144"/>
      <c r="D2968" s="195"/>
      <c r="E2968" s="162"/>
      <c r="F2968" s="160"/>
      <c r="G2968" s="161">
        <f>SUM(G2966:G2967)</f>
        <v>221.83761984300003</v>
      </c>
    </row>
    <row r="2969" spans="1:7" x14ac:dyDescent="0.2">
      <c r="A2969" s="144"/>
      <c r="B2969" s="144"/>
      <c r="C2969" s="144"/>
      <c r="D2969" s="195"/>
      <c r="E2969" s="162"/>
      <c r="F2969" s="160"/>
      <c r="G2969" s="161"/>
    </row>
    <row r="2970" spans="1:7" x14ac:dyDescent="0.2">
      <c r="A2970" s="145" t="s">
        <v>635</v>
      </c>
      <c r="B2970" s="145" t="s">
        <v>636</v>
      </c>
      <c r="C2970" s="143" t="s">
        <v>3787</v>
      </c>
      <c r="D2970" s="194"/>
      <c r="E2970" s="159"/>
      <c r="F2970" s="160"/>
      <c r="G2970" s="161" t="s">
        <v>3281</v>
      </c>
    </row>
    <row r="2971" spans="1:7" x14ac:dyDescent="0.2">
      <c r="A2971" s="144"/>
      <c r="B2971" s="144"/>
      <c r="C2971" s="144"/>
      <c r="D2971" s="195"/>
      <c r="E2971" s="162"/>
      <c r="F2971" s="160"/>
      <c r="G2971" s="167"/>
    </row>
    <row r="2972" spans="1:7" x14ac:dyDescent="0.2">
      <c r="A2972" s="143" t="s">
        <v>3275</v>
      </c>
      <c r="B2972" s="144"/>
      <c r="C2972" s="144"/>
      <c r="D2972" s="196" t="s">
        <v>263</v>
      </c>
      <c r="E2972" s="164" t="s">
        <v>262</v>
      </c>
      <c r="F2972" s="160" t="s">
        <v>3278</v>
      </c>
      <c r="G2972" s="186" t="s">
        <v>3279</v>
      </c>
    </row>
    <row r="2973" spans="1:7" ht="16.5" x14ac:dyDescent="0.2">
      <c r="A2973" s="144" t="s">
        <v>1884</v>
      </c>
      <c r="B2973" s="144"/>
      <c r="C2973" s="144"/>
      <c r="D2973" s="195"/>
      <c r="E2973" s="162"/>
      <c r="F2973" s="160"/>
      <c r="G2973" s="167"/>
    </row>
    <row r="2974" spans="1:7" x14ac:dyDescent="0.2">
      <c r="A2974" s="147" t="s">
        <v>9</v>
      </c>
      <c r="B2974" s="146"/>
      <c r="C2974" s="144" t="s">
        <v>2948</v>
      </c>
      <c r="D2974" s="197" t="s">
        <v>2062</v>
      </c>
      <c r="E2974" s="175">
        <v>1.4999999999999999E-2</v>
      </c>
      <c r="F2974" s="172">
        <v>60</v>
      </c>
      <c r="G2974" s="170">
        <f>F2974*E2974</f>
        <v>0.89999999999999991</v>
      </c>
    </row>
    <row r="2975" spans="1:7" x14ac:dyDescent="0.2">
      <c r="A2975" s="146" t="s">
        <v>1854</v>
      </c>
      <c r="B2975" s="146"/>
      <c r="C2975" s="146"/>
      <c r="D2975" s="197"/>
      <c r="E2975" s="168"/>
      <c r="F2975" s="169"/>
      <c r="G2975" s="170">
        <f>SUM(G2974)</f>
        <v>0.89999999999999991</v>
      </c>
    </row>
    <row r="2976" spans="1:7" ht="16.5" x14ac:dyDescent="0.2">
      <c r="A2976" s="144" t="s">
        <v>1886</v>
      </c>
      <c r="B2976" s="144"/>
      <c r="C2976" s="144"/>
      <c r="D2976" s="195"/>
      <c r="E2976" s="162"/>
      <c r="F2976" s="160"/>
      <c r="G2976" s="167"/>
    </row>
    <row r="2977" spans="1:10" x14ac:dyDescent="0.2">
      <c r="A2977" s="146" t="s">
        <v>1854</v>
      </c>
      <c r="B2977" s="146"/>
      <c r="C2977" s="146"/>
      <c r="D2977" s="197"/>
      <c r="E2977" s="168"/>
      <c r="F2977" s="169"/>
      <c r="G2977" s="170"/>
    </row>
    <row r="2978" spans="1:10" ht="24.75" x14ac:dyDescent="0.2">
      <c r="A2978" s="144" t="s">
        <v>1889</v>
      </c>
      <c r="B2978" s="144"/>
      <c r="C2978" s="144"/>
      <c r="D2978" s="195"/>
      <c r="E2978" s="162"/>
      <c r="F2978" s="160"/>
      <c r="G2978" s="167"/>
    </row>
    <row r="2979" spans="1:10" x14ac:dyDescent="0.2">
      <c r="A2979" s="147" t="s">
        <v>9</v>
      </c>
      <c r="B2979" s="146" t="s">
        <v>1868</v>
      </c>
      <c r="C2979" s="144" t="s">
        <v>2949</v>
      </c>
      <c r="D2979" s="197" t="s">
        <v>1935</v>
      </c>
      <c r="E2979" s="175">
        <v>6.3003000000000003E-2</v>
      </c>
      <c r="F2979" s="172">
        <v>13.923959999999999</v>
      </c>
      <c r="G2979" s="170">
        <f>F2979*E2979</f>
        <v>0.87725125187999997</v>
      </c>
    </row>
    <row r="2980" spans="1:10" x14ac:dyDescent="0.2">
      <c r="A2980" s="147" t="s">
        <v>9</v>
      </c>
      <c r="B2980" s="146" t="s">
        <v>1869</v>
      </c>
      <c r="C2980" s="144" t="s">
        <v>2950</v>
      </c>
      <c r="D2980" s="197" t="s">
        <v>1935</v>
      </c>
      <c r="E2980" s="175">
        <v>0.12003900000000001</v>
      </c>
      <c r="F2980" s="172">
        <v>18.456315</v>
      </c>
      <c r="G2980" s="170">
        <f>F2980*E2980</f>
        <v>2.215477596285</v>
      </c>
    </row>
    <row r="2981" spans="1:10" x14ac:dyDescent="0.2">
      <c r="A2981" s="146" t="s">
        <v>1854</v>
      </c>
      <c r="B2981" s="146"/>
      <c r="C2981" s="146"/>
      <c r="D2981" s="197"/>
      <c r="E2981" s="168"/>
      <c r="F2981" s="169"/>
      <c r="G2981" s="170">
        <f>SUM(G2979:G2980)</f>
        <v>3.0927288481649997</v>
      </c>
    </row>
    <row r="2982" spans="1:10" ht="12.75" x14ac:dyDescent="0.2">
      <c r="A2982" s="146" t="s">
        <v>3274</v>
      </c>
      <c r="B2982" s="146"/>
      <c r="C2982" s="146"/>
      <c r="D2982" s="197"/>
      <c r="E2982" s="168"/>
      <c r="F2982" s="169"/>
      <c r="G2982" s="170">
        <f>G2981+G2977+G2975</f>
        <v>3.9927288481649996</v>
      </c>
      <c r="I2982" s="335"/>
      <c r="J2982" s="331"/>
    </row>
    <row r="2983" spans="1:10" x14ac:dyDescent="0.2">
      <c r="A2983" s="146" t="s">
        <v>3273</v>
      </c>
      <c r="B2983" s="146"/>
      <c r="C2983" s="146"/>
      <c r="D2983" s="197"/>
      <c r="E2983" s="168"/>
      <c r="F2983" s="173">
        <v>0.2303</v>
      </c>
      <c r="G2983" s="170">
        <f>F2983*G2982</f>
        <v>0.91952545373239947</v>
      </c>
    </row>
    <row r="2984" spans="1:10" ht="16.5" x14ac:dyDescent="0.2">
      <c r="A2984" s="144" t="s">
        <v>3280</v>
      </c>
      <c r="B2984" s="144"/>
      <c r="C2984" s="144"/>
      <c r="D2984" s="195"/>
      <c r="E2984" s="162"/>
      <c r="F2984" s="160"/>
      <c r="G2984" s="161">
        <f>SUM(G2982:G2983)</f>
        <v>4.9122543018973994</v>
      </c>
    </row>
    <row r="2985" spans="1:10" x14ac:dyDescent="0.2">
      <c r="A2985" s="144"/>
      <c r="B2985" s="144"/>
      <c r="C2985" s="144"/>
      <c r="D2985" s="195"/>
      <c r="E2985" s="162"/>
      <c r="F2985" s="160"/>
      <c r="G2985" s="161"/>
    </row>
    <row r="2986" spans="1:10" ht="24.75" x14ac:dyDescent="0.2">
      <c r="A2986" s="145" t="s">
        <v>637</v>
      </c>
      <c r="B2986" s="145" t="s">
        <v>638</v>
      </c>
      <c r="C2986" s="143" t="s">
        <v>4128</v>
      </c>
      <c r="D2986" s="194"/>
      <c r="E2986" s="159"/>
      <c r="F2986" s="160"/>
      <c r="G2986" s="161" t="s">
        <v>3281</v>
      </c>
    </row>
    <row r="2987" spans="1:10" x14ac:dyDescent="0.2">
      <c r="A2987" s="144"/>
      <c r="B2987" s="144"/>
      <c r="C2987" s="144"/>
      <c r="D2987" s="195"/>
      <c r="E2987" s="162"/>
      <c r="F2987" s="160"/>
      <c r="G2987" s="163"/>
    </row>
    <row r="2988" spans="1:10" x14ac:dyDescent="0.2">
      <c r="A2988" s="143" t="s">
        <v>3275</v>
      </c>
      <c r="B2988" s="144"/>
      <c r="C2988" s="144"/>
      <c r="D2988" s="196" t="s">
        <v>263</v>
      </c>
      <c r="E2988" s="164" t="s">
        <v>262</v>
      </c>
      <c r="F2988" s="160" t="s">
        <v>3278</v>
      </c>
      <c r="G2988" s="186" t="s">
        <v>3279</v>
      </c>
    </row>
    <row r="2989" spans="1:10" ht="16.5" x14ac:dyDescent="0.2">
      <c r="A2989" s="144" t="s">
        <v>1884</v>
      </c>
      <c r="B2989" s="144"/>
      <c r="C2989" s="144"/>
      <c r="D2989" s="195"/>
      <c r="E2989" s="162"/>
      <c r="F2989" s="160"/>
      <c r="G2989" s="167"/>
    </row>
    <row r="2990" spans="1:10" ht="16.5" x14ac:dyDescent="0.2">
      <c r="A2990" s="147" t="s">
        <v>9</v>
      </c>
      <c r="B2990" s="146" t="s">
        <v>2936</v>
      </c>
      <c r="C2990" s="144" t="s">
        <v>2937</v>
      </c>
      <c r="D2990" s="197" t="s">
        <v>263</v>
      </c>
      <c r="E2990" s="175">
        <v>0.1</v>
      </c>
      <c r="F2990" s="172">
        <v>1.5</v>
      </c>
      <c r="G2990" s="170">
        <f>F2990*E2990</f>
        <v>0.15000000000000002</v>
      </c>
    </row>
    <row r="2991" spans="1:10" x14ac:dyDescent="0.2">
      <c r="A2991" s="147" t="s">
        <v>9</v>
      </c>
      <c r="B2991" s="146" t="s">
        <v>2951</v>
      </c>
      <c r="C2991" s="144" t="s">
        <v>2952</v>
      </c>
      <c r="D2991" s="197" t="s">
        <v>1937</v>
      </c>
      <c r="E2991" s="175">
        <v>0.68071199999999998</v>
      </c>
      <c r="F2991" s="172">
        <v>3.38</v>
      </c>
      <c r="G2991" s="170">
        <f>F2991*E2991</f>
        <v>2.3008065599999998</v>
      </c>
    </row>
    <row r="2992" spans="1:10" x14ac:dyDescent="0.2">
      <c r="A2992" s="146" t="s">
        <v>1854</v>
      </c>
      <c r="B2992" s="146"/>
      <c r="C2992" s="146"/>
      <c r="D2992" s="197"/>
      <c r="E2992" s="168"/>
      <c r="F2992" s="169"/>
      <c r="G2992" s="170">
        <f>SUM(G2990:G2991)</f>
        <v>2.4508065599999997</v>
      </c>
    </row>
    <row r="2993" spans="1:10" ht="16.5" x14ac:dyDescent="0.2">
      <c r="A2993" s="144" t="s">
        <v>1886</v>
      </c>
      <c r="B2993" s="144"/>
      <c r="C2993" s="144"/>
      <c r="D2993" s="195"/>
      <c r="E2993" s="162"/>
      <c r="F2993" s="160"/>
      <c r="G2993" s="167"/>
    </row>
    <row r="2994" spans="1:10" x14ac:dyDescent="0.2">
      <c r="A2994" s="146" t="s">
        <v>1854</v>
      </c>
      <c r="B2994" s="146"/>
      <c r="C2994" s="146"/>
      <c r="D2994" s="197"/>
      <c r="E2994" s="168"/>
      <c r="F2994" s="169"/>
      <c r="G2994" s="170"/>
    </row>
    <row r="2995" spans="1:10" ht="24.75" x14ac:dyDescent="0.2">
      <c r="A2995" s="144" t="s">
        <v>1889</v>
      </c>
      <c r="B2995" s="144"/>
      <c r="C2995" s="144"/>
      <c r="D2995" s="195"/>
      <c r="E2995" s="162"/>
      <c r="F2995" s="160"/>
      <c r="G2995" s="167"/>
    </row>
    <row r="2996" spans="1:10" x14ac:dyDescent="0.2">
      <c r="A2996" s="147" t="s">
        <v>9</v>
      </c>
      <c r="B2996" s="146" t="s">
        <v>1868</v>
      </c>
      <c r="C2996" s="144" t="s">
        <v>2949</v>
      </c>
      <c r="D2996" s="197" t="s">
        <v>1935</v>
      </c>
      <c r="E2996" s="175">
        <v>0.16600000000000001</v>
      </c>
      <c r="F2996" s="172">
        <v>13.923959999999999</v>
      </c>
      <c r="G2996" s="170">
        <f>F2996*E2996</f>
        <v>2.3113773599999998</v>
      </c>
    </row>
    <row r="2997" spans="1:10" x14ac:dyDescent="0.2">
      <c r="A2997" s="147" t="s">
        <v>9</v>
      </c>
      <c r="B2997" s="146" t="s">
        <v>1869</v>
      </c>
      <c r="C2997" s="144" t="s">
        <v>2950</v>
      </c>
      <c r="D2997" s="197" t="s">
        <v>1935</v>
      </c>
      <c r="E2997" s="175">
        <v>0.32600000000000001</v>
      </c>
      <c r="F2997" s="172">
        <v>18.456315</v>
      </c>
      <c r="G2997" s="170">
        <f>F2997*E2997</f>
        <v>6.0167586900000005</v>
      </c>
    </row>
    <row r="2998" spans="1:10" x14ac:dyDescent="0.2">
      <c r="A2998" s="146" t="s">
        <v>1854</v>
      </c>
      <c r="B2998" s="146"/>
      <c r="C2998" s="146"/>
      <c r="D2998" s="197"/>
      <c r="E2998" s="168"/>
      <c r="F2998" s="169"/>
      <c r="G2998" s="170">
        <f>SUM(G2996:G2997)</f>
        <v>8.3281360500000012</v>
      </c>
    </row>
    <row r="2999" spans="1:10" x14ac:dyDescent="0.2">
      <c r="A2999" s="146" t="s">
        <v>3274</v>
      </c>
      <c r="B2999" s="146"/>
      <c r="C2999" s="146"/>
      <c r="D2999" s="197"/>
      <c r="E2999" s="168"/>
      <c r="F2999" s="169"/>
      <c r="G2999" s="170">
        <f>G2998+G2994+G2992</f>
        <v>10.778942610000001</v>
      </c>
      <c r="J2999" s="331"/>
    </row>
    <row r="3000" spans="1:10" x14ac:dyDescent="0.2">
      <c r="A3000" s="146" t="s">
        <v>3273</v>
      </c>
      <c r="B3000" s="146"/>
      <c r="C3000" s="146"/>
      <c r="D3000" s="197"/>
      <c r="E3000" s="168"/>
      <c r="F3000" s="173">
        <v>0.2303</v>
      </c>
      <c r="G3000" s="170">
        <f>F3000*G2999</f>
        <v>2.4823904830830004</v>
      </c>
    </row>
    <row r="3001" spans="1:10" ht="16.5" x14ac:dyDescent="0.2">
      <c r="A3001" s="144" t="s">
        <v>3280</v>
      </c>
      <c r="B3001" s="144"/>
      <c r="C3001" s="144"/>
      <c r="D3001" s="195"/>
      <c r="E3001" s="162"/>
      <c r="F3001" s="160"/>
      <c r="G3001" s="161">
        <f>SUM(G2999:G3000)</f>
        <v>13.261333093083001</v>
      </c>
    </row>
    <row r="3002" spans="1:10" x14ac:dyDescent="0.2">
      <c r="A3002" s="142"/>
      <c r="B3002" s="142"/>
      <c r="C3002" s="142"/>
      <c r="D3002" s="193"/>
      <c r="E3002" s="157"/>
      <c r="F3002" s="174"/>
      <c r="G3002" s="158"/>
    </row>
    <row r="3003" spans="1:10" ht="16.5" x14ac:dyDescent="0.2">
      <c r="A3003" s="145" t="s">
        <v>639</v>
      </c>
      <c r="B3003" s="145" t="s">
        <v>640</v>
      </c>
      <c r="C3003" s="143" t="s">
        <v>4129</v>
      </c>
      <c r="D3003" s="194"/>
      <c r="E3003" s="159"/>
      <c r="F3003" s="160"/>
      <c r="G3003" s="161" t="s">
        <v>3281</v>
      </c>
    </row>
    <row r="3004" spans="1:10" x14ac:dyDescent="0.2">
      <c r="A3004" s="144"/>
      <c r="B3004" s="144"/>
      <c r="C3004" s="144"/>
      <c r="D3004" s="195"/>
      <c r="E3004" s="162"/>
      <c r="F3004" s="160"/>
      <c r="G3004" s="163"/>
    </row>
    <row r="3005" spans="1:10" x14ac:dyDescent="0.2">
      <c r="A3005" s="143" t="s">
        <v>3275</v>
      </c>
      <c r="B3005" s="144"/>
      <c r="C3005" s="144"/>
      <c r="D3005" s="196" t="s">
        <v>263</v>
      </c>
      <c r="E3005" s="164" t="s">
        <v>262</v>
      </c>
      <c r="F3005" s="160" t="s">
        <v>3278</v>
      </c>
      <c r="G3005" s="186" t="s">
        <v>3279</v>
      </c>
    </row>
    <row r="3006" spans="1:10" ht="16.5" x14ac:dyDescent="0.2">
      <c r="A3006" s="144" t="s">
        <v>1884</v>
      </c>
      <c r="B3006" s="144"/>
      <c r="C3006" s="144"/>
      <c r="D3006" s="195"/>
      <c r="E3006" s="162"/>
      <c r="F3006" s="160"/>
      <c r="G3006" s="167"/>
    </row>
    <row r="3007" spans="1:10" ht="16.5" x14ac:dyDescent="0.2">
      <c r="A3007" s="147" t="s">
        <v>9</v>
      </c>
      <c r="B3007" s="146" t="s">
        <v>2953</v>
      </c>
      <c r="C3007" s="144" t="s">
        <v>2954</v>
      </c>
      <c r="D3007" s="197" t="s">
        <v>2955</v>
      </c>
      <c r="E3007" s="175">
        <v>0.24972459999999999</v>
      </c>
      <c r="F3007" s="172">
        <v>14.46002</v>
      </c>
      <c r="G3007" s="170">
        <f>F3007*E3007</f>
        <v>3.6110227104920001</v>
      </c>
    </row>
    <row r="3008" spans="1:10" x14ac:dyDescent="0.2">
      <c r="A3008" s="146" t="s">
        <v>1854</v>
      </c>
      <c r="B3008" s="146"/>
      <c r="C3008" s="146"/>
      <c r="D3008" s="197"/>
      <c r="E3008" s="168"/>
      <c r="F3008" s="169"/>
      <c r="G3008" s="170">
        <f>SUM(G3007)</f>
        <v>3.6110227104920001</v>
      </c>
    </row>
    <row r="3009" spans="1:10" ht="16.5" x14ac:dyDescent="0.2">
      <c r="A3009" s="144" t="s">
        <v>1886</v>
      </c>
      <c r="B3009" s="144"/>
      <c r="C3009" s="144"/>
      <c r="D3009" s="195"/>
      <c r="E3009" s="162"/>
      <c r="F3009" s="160"/>
      <c r="G3009" s="167"/>
    </row>
    <row r="3010" spans="1:10" x14ac:dyDescent="0.2">
      <c r="A3010" s="146" t="s">
        <v>1854</v>
      </c>
      <c r="B3010" s="146"/>
      <c r="C3010" s="146"/>
      <c r="D3010" s="197"/>
      <c r="E3010" s="168"/>
      <c r="F3010" s="169"/>
      <c r="G3010" s="170"/>
    </row>
    <row r="3011" spans="1:10" ht="24.75" x14ac:dyDescent="0.2">
      <c r="A3011" s="144" t="s">
        <v>1889</v>
      </c>
      <c r="B3011" s="144"/>
      <c r="C3011" s="144"/>
      <c r="D3011" s="195"/>
      <c r="E3011" s="162"/>
      <c r="F3011" s="160"/>
      <c r="G3011" s="167"/>
    </row>
    <row r="3012" spans="1:10" x14ac:dyDescent="0.2">
      <c r="A3012" s="147" t="s">
        <v>9</v>
      </c>
      <c r="B3012" s="146" t="s">
        <v>1868</v>
      </c>
      <c r="C3012" s="144" t="s">
        <v>2949</v>
      </c>
      <c r="D3012" s="197" t="s">
        <v>1935</v>
      </c>
      <c r="E3012" s="175">
        <v>0.159</v>
      </c>
      <c r="F3012" s="172">
        <v>13.923959999999999</v>
      </c>
      <c r="G3012" s="170">
        <f>F3012*E3012</f>
        <v>2.2139096399999998</v>
      </c>
    </row>
    <row r="3013" spans="1:10" x14ac:dyDescent="0.2">
      <c r="A3013" s="147" t="s">
        <v>9</v>
      </c>
      <c r="B3013" s="146" t="s">
        <v>1869</v>
      </c>
      <c r="C3013" s="144" t="s">
        <v>2950</v>
      </c>
      <c r="D3013" s="197" t="s">
        <v>1935</v>
      </c>
      <c r="E3013" s="175">
        <v>0.31900000000000001</v>
      </c>
      <c r="F3013" s="172">
        <v>18.456315</v>
      </c>
      <c r="G3013" s="170">
        <f>F3013*E3013</f>
        <v>5.8875644850000004</v>
      </c>
    </row>
    <row r="3014" spans="1:10" x14ac:dyDescent="0.2">
      <c r="A3014" s="146" t="s">
        <v>1854</v>
      </c>
      <c r="B3014" s="146"/>
      <c r="C3014" s="146"/>
      <c r="D3014" s="197"/>
      <c r="E3014" s="168"/>
      <c r="F3014" s="169"/>
      <c r="G3014" s="170">
        <f>SUM(G3012:G3013)</f>
        <v>8.1014741249999993</v>
      </c>
    </row>
    <row r="3015" spans="1:10" x14ac:dyDescent="0.2">
      <c r="A3015" s="146" t="s">
        <v>3274</v>
      </c>
      <c r="B3015" s="146"/>
      <c r="C3015" s="146"/>
      <c r="D3015" s="197"/>
      <c r="E3015" s="168"/>
      <c r="F3015" s="169"/>
      <c r="G3015" s="170">
        <f>G3014+G3010+G3008</f>
        <v>11.712496835491999</v>
      </c>
      <c r="J3015" s="331"/>
    </row>
    <row r="3016" spans="1:10" x14ac:dyDescent="0.2">
      <c r="A3016" s="146" t="s">
        <v>3273</v>
      </c>
      <c r="B3016" s="146"/>
      <c r="C3016" s="146"/>
      <c r="D3016" s="197"/>
      <c r="E3016" s="168"/>
      <c r="F3016" s="173">
        <v>0.2303</v>
      </c>
      <c r="G3016" s="170">
        <f>F3016*G3015</f>
        <v>2.6973880212138073</v>
      </c>
    </row>
    <row r="3017" spans="1:10" ht="16.5" x14ac:dyDescent="0.2">
      <c r="A3017" s="144" t="s">
        <v>3280</v>
      </c>
      <c r="B3017" s="144"/>
      <c r="C3017" s="144"/>
      <c r="D3017" s="195"/>
      <c r="E3017" s="162"/>
      <c r="F3017" s="160"/>
      <c r="G3017" s="161">
        <f>SUM(G3015:G3016)</f>
        <v>14.409884856705807</v>
      </c>
    </row>
    <row r="3018" spans="1:10" x14ac:dyDescent="0.2">
      <c r="A3018" s="142"/>
      <c r="B3018" s="142"/>
      <c r="C3018" s="142"/>
      <c r="D3018" s="193"/>
      <c r="E3018" s="157"/>
      <c r="F3018" s="174"/>
      <c r="G3018" s="158"/>
    </row>
    <row r="3019" spans="1:10" x14ac:dyDescent="0.2">
      <c r="A3019" s="145" t="s">
        <v>641</v>
      </c>
      <c r="B3019" s="145" t="s">
        <v>642</v>
      </c>
      <c r="C3019" s="143" t="s">
        <v>4130</v>
      </c>
      <c r="D3019" s="194"/>
      <c r="E3019" s="159"/>
      <c r="F3019" s="160"/>
      <c r="G3019" s="161" t="s">
        <v>3281</v>
      </c>
    </row>
    <row r="3020" spans="1:10" x14ac:dyDescent="0.2">
      <c r="A3020" s="144"/>
      <c r="B3020" s="144"/>
      <c r="C3020" s="144"/>
      <c r="D3020" s="195"/>
      <c r="E3020" s="162"/>
      <c r="F3020" s="160"/>
      <c r="G3020" s="163"/>
    </row>
    <row r="3021" spans="1:10" x14ac:dyDescent="0.2">
      <c r="A3021" s="143" t="s">
        <v>3275</v>
      </c>
      <c r="B3021" s="144"/>
      <c r="C3021" s="144"/>
      <c r="D3021" s="196" t="s">
        <v>263</v>
      </c>
      <c r="E3021" s="164" t="s">
        <v>262</v>
      </c>
      <c r="F3021" s="160" t="s">
        <v>3278</v>
      </c>
      <c r="G3021" s="186" t="s">
        <v>3279</v>
      </c>
    </row>
    <row r="3022" spans="1:10" ht="16.5" x14ac:dyDescent="0.2">
      <c r="A3022" s="144" t="s">
        <v>1884</v>
      </c>
      <c r="B3022" s="144"/>
      <c r="C3022" s="144"/>
      <c r="D3022" s="195"/>
      <c r="E3022" s="162"/>
      <c r="F3022" s="160"/>
      <c r="G3022" s="167"/>
    </row>
    <row r="3023" spans="1:10" x14ac:dyDescent="0.2">
      <c r="A3023" s="147" t="s">
        <v>9</v>
      </c>
      <c r="B3023" s="146" t="s">
        <v>2956</v>
      </c>
      <c r="C3023" s="144" t="s">
        <v>2957</v>
      </c>
      <c r="D3023" s="197" t="s">
        <v>1937</v>
      </c>
      <c r="E3023" s="175">
        <v>0.6</v>
      </c>
      <c r="F3023" s="172">
        <v>1.5497000000000001</v>
      </c>
      <c r="G3023" s="170">
        <f>F3023*E3023</f>
        <v>0.92981999999999998</v>
      </c>
    </row>
    <row r="3024" spans="1:10" x14ac:dyDescent="0.2">
      <c r="A3024" s="147" t="s">
        <v>9</v>
      </c>
      <c r="B3024" s="146" t="s">
        <v>2958</v>
      </c>
      <c r="C3024" s="144" t="s">
        <v>2959</v>
      </c>
      <c r="D3024" s="197" t="s">
        <v>1937</v>
      </c>
      <c r="E3024" s="175">
        <v>0.02</v>
      </c>
      <c r="F3024" s="172">
        <v>12.36</v>
      </c>
      <c r="G3024" s="170">
        <f>F3024*E3024</f>
        <v>0.2472</v>
      </c>
    </row>
    <row r="3025" spans="1:10" x14ac:dyDescent="0.2">
      <c r="A3025" s="147" t="s">
        <v>9</v>
      </c>
      <c r="B3025" s="146" t="s">
        <v>2960</v>
      </c>
      <c r="C3025" s="144" t="s">
        <v>2961</v>
      </c>
      <c r="D3025" s="197" t="s">
        <v>1937</v>
      </c>
      <c r="E3025" s="175">
        <v>0.02</v>
      </c>
      <c r="F3025" s="172">
        <v>1.39</v>
      </c>
      <c r="G3025" s="170">
        <f>F3025*E3025</f>
        <v>2.7799999999999998E-2</v>
      </c>
    </row>
    <row r="3026" spans="1:10" x14ac:dyDescent="0.2">
      <c r="A3026" s="147" t="s">
        <v>9</v>
      </c>
      <c r="B3026" s="146" t="s">
        <v>2962</v>
      </c>
      <c r="C3026" s="144" t="s">
        <v>2963</v>
      </c>
      <c r="D3026" s="197" t="s">
        <v>1937</v>
      </c>
      <c r="E3026" s="175">
        <v>0.02</v>
      </c>
      <c r="F3026" s="172">
        <v>16.41</v>
      </c>
      <c r="G3026" s="170">
        <f>F3026*E3026</f>
        <v>0.32819999999999999</v>
      </c>
    </row>
    <row r="3027" spans="1:10" x14ac:dyDescent="0.2">
      <c r="A3027" s="147" t="s">
        <v>9</v>
      </c>
      <c r="B3027" s="146" t="s">
        <v>2964</v>
      </c>
      <c r="C3027" s="144" t="s">
        <v>2965</v>
      </c>
      <c r="D3027" s="197" t="s">
        <v>2955</v>
      </c>
      <c r="E3027" s="175">
        <v>0.02</v>
      </c>
      <c r="F3027" s="172">
        <v>58.04</v>
      </c>
      <c r="G3027" s="170">
        <f>F3027*E3027</f>
        <v>1.1608000000000001</v>
      </c>
    </row>
    <row r="3028" spans="1:10" x14ac:dyDescent="0.2">
      <c r="A3028" s="146" t="s">
        <v>1854</v>
      </c>
      <c r="B3028" s="146"/>
      <c r="C3028" s="146"/>
      <c r="D3028" s="197"/>
      <c r="E3028" s="168"/>
      <c r="F3028" s="169"/>
      <c r="G3028" s="170">
        <f>SUM(G3023:G3027)</f>
        <v>2.6938200000000001</v>
      </c>
    </row>
    <row r="3029" spans="1:10" ht="16.5" x14ac:dyDescent="0.2">
      <c r="A3029" s="144" t="s">
        <v>1886</v>
      </c>
      <c r="B3029" s="144"/>
      <c r="C3029" s="144"/>
      <c r="D3029" s="195"/>
      <c r="E3029" s="162"/>
      <c r="F3029" s="160"/>
      <c r="G3029" s="167"/>
    </row>
    <row r="3030" spans="1:10" x14ac:dyDescent="0.2">
      <c r="A3030" s="146" t="s">
        <v>1854</v>
      </c>
      <c r="B3030" s="146"/>
      <c r="C3030" s="146"/>
      <c r="D3030" s="197"/>
      <c r="E3030" s="168"/>
      <c r="F3030" s="169"/>
      <c r="G3030" s="170"/>
    </row>
    <row r="3031" spans="1:10" ht="24.75" x14ac:dyDescent="0.2">
      <c r="A3031" s="144" t="s">
        <v>1889</v>
      </c>
      <c r="B3031" s="144"/>
      <c r="C3031" s="144"/>
      <c r="D3031" s="195"/>
      <c r="E3031" s="162"/>
      <c r="F3031" s="160"/>
      <c r="G3031" s="167"/>
    </row>
    <row r="3032" spans="1:10" x14ac:dyDescent="0.2">
      <c r="A3032" s="147" t="s">
        <v>9</v>
      </c>
      <c r="B3032" s="146" t="s">
        <v>1868</v>
      </c>
      <c r="C3032" s="144" t="s">
        <v>2949</v>
      </c>
      <c r="D3032" s="197" t="s">
        <v>1935</v>
      </c>
      <c r="E3032" s="175">
        <v>0.15</v>
      </c>
      <c r="F3032" s="172">
        <v>13.923959999999999</v>
      </c>
      <c r="G3032" s="170">
        <f>F3032*E3032</f>
        <v>2.0885939999999996</v>
      </c>
    </row>
    <row r="3033" spans="1:10" x14ac:dyDescent="0.2">
      <c r="A3033" s="147" t="s">
        <v>9</v>
      </c>
      <c r="B3033" s="146" t="s">
        <v>1869</v>
      </c>
      <c r="C3033" s="144" t="s">
        <v>2950</v>
      </c>
      <c r="D3033" s="197" t="s">
        <v>1935</v>
      </c>
      <c r="E3033" s="175">
        <v>0.3</v>
      </c>
      <c r="F3033" s="172">
        <v>18.456315</v>
      </c>
      <c r="G3033" s="170">
        <f>F3033*E3033</f>
        <v>5.5368944999999998</v>
      </c>
    </row>
    <row r="3034" spans="1:10" x14ac:dyDescent="0.2">
      <c r="A3034" s="146" t="s">
        <v>1854</v>
      </c>
      <c r="B3034" s="146"/>
      <c r="C3034" s="146"/>
      <c r="D3034" s="197"/>
      <c r="E3034" s="168"/>
      <c r="F3034" s="169"/>
      <c r="G3034" s="170">
        <f>SUM(G3032:G3033)</f>
        <v>7.6254884999999994</v>
      </c>
    </row>
    <row r="3035" spans="1:10" x14ac:dyDescent="0.2">
      <c r="A3035" s="146" t="s">
        <v>3274</v>
      </c>
      <c r="B3035" s="146"/>
      <c r="C3035" s="146"/>
      <c r="D3035" s="197"/>
      <c r="E3035" s="168"/>
      <c r="F3035" s="169"/>
      <c r="G3035" s="170">
        <f>G3034+G3030+G3028</f>
        <v>10.3193085</v>
      </c>
      <c r="J3035" s="331"/>
    </row>
    <row r="3036" spans="1:10" x14ac:dyDescent="0.2">
      <c r="A3036" s="146" t="s">
        <v>3273</v>
      </c>
      <c r="B3036" s="146"/>
      <c r="C3036" s="146"/>
      <c r="D3036" s="197"/>
      <c r="E3036" s="168"/>
      <c r="F3036" s="173">
        <v>0.2303</v>
      </c>
      <c r="G3036" s="170">
        <f>F3036*G3035</f>
        <v>2.3765367475499999</v>
      </c>
    </row>
    <row r="3037" spans="1:10" ht="16.5" x14ac:dyDescent="0.2">
      <c r="A3037" s="144" t="s">
        <v>3280</v>
      </c>
      <c r="B3037" s="144"/>
      <c r="C3037" s="144"/>
      <c r="D3037" s="195"/>
      <c r="E3037" s="162"/>
      <c r="F3037" s="160"/>
      <c r="G3037" s="161">
        <f>SUM(G3035:G3036)</f>
        <v>12.69584524755</v>
      </c>
    </row>
    <row r="3038" spans="1:10" x14ac:dyDescent="0.2">
      <c r="A3038" s="144"/>
      <c r="B3038" s="144"/>
      <c r="C3038" s="144"/>
      <c r="D3038" s="195"/>
      <c r="E3038" s="162"/>
      <c r="F3038" s="160"/>
      <c r="G3038" s="161"/>
    </row>
    <row r="3039" spans="1:10" x14ac:dyDescent="0.2">
      <c r="A3039" s="145" t="s">
        <v>644</v>
      </c>
      <c r="B3039" s="145" t="s">
        <v>645</v>
      </c>
      <c r="C3039" s="143" t="s">
        <v>3787</v>
      </c>
      <c r="D3039" s="194"/>
      <c r="E3039" s="159"/>
      <c r="F3039" s="160"/>
      <c r="G3039" s="161" t="s">
        <v>3281</v>
      </c>
    </row>
    <row r="3040" spans="1:10" x14ac:dyDescent="0.2">
      <c r="A3040" s="144"/>
      <c r="B3040" s="144"/>
      <c r="C3040" s="144"/>
      <c r="D3040" s="195"/>
      <c r="E3040" s="162"/>
      <c r="F3040" s="160"/>
      <c r="G3040" s="163"/>
    </row>
    <row r="3041" spans="1:10" x14ac:dyDescent="0.2">
      <c r="A3041" s="143" t="s">
        <v>3275</v>
      </c>
      <c r="B3041" s="144"/>
      <c r="C3041" s="144"/>
      <c r="D3041" s="196" t="s">
        <v>263</v>
      </c>
      <c r="E3041" s="164" t="s">
        <v>262</v>
      </c>
      <c r="F3041" s="160" t="s">
        <v>3278</v>
      </c>
      <c r="G3041" s="186" t="s">
        <v>3279</v>
      </c>
    </row>
    <row r="3042" spans="1:10" ht="16.5" x14ac:dyDescent="0.2">
      <c r="A3042" s="144" t="s">
        <v>1884</v>
      </c>
      <c r="B3042" s="144"/>
      <c r="C3042" s="144"/>
      <c r="D3042" s="195"/>
      <c r="E3042" s="162"/>
      <c r="F3042" s="160"/>
      <c r="G3042" s="167"/>
    </row>
    <row r="3043" spans="1:10" ht="16.5" x14ac:dyDescent="0.2">
      <c r="A3043" s="147" t="s">
        <v>9</v>
      </c>
      <c r="B3043" s="146" t="s">
        <v>2936</v>
      </c>
      <c r="C3043" s="144" t="s">
        <v>2937</v>
      </c>
      <c r="D3043" s="197" t="s">
        <v>263</v>
      </c>
      <c r="E3043" s="175">
        <v>0.04</v>
      </c>
      <c r="F3043" s="172">
        <v>1.5</v>
      </c>
      <c r="G3043" s="170">
        <f>F3043*E3043</f>
        <v>0.06</v>
      </c>
    </row>
    <row r="3044" spans="1:10" x14ac:dyDescent="0.2">
      <c r="A3044" s="147" t="s">
        <v>9</v>
      </c>
      <c r="B3044" s="146" t="s">
        <v>2966</v>
      </c>
      <c r="C3044" s="144" t="s">
        <v>2967</v>
      </c>
      <c r="D3044" s="197" t="s">
        <v>2062</v>
      </c>
      <c r="E3044" s="175">
        <v>0.15</v>
      </c>
      <c r="F3044" s="172">
        <v>6.33</v>
      </c>
      <c r="G3044" s="170">
        <f>F3044*E3044</f>
        <v>0.94950000000000001</v>
      </c>
    </row>
    <row r="3045" spans="1:10" x14ac:dyDescent="0.2">
      <c r="A3045" s="146" t="s">
        <v>1854</v>
      </c>
      <c r="B3045" s="146"/>
      <c r="C3045" s="146"/>
      <c r="D3045" s="197"/>
      <c r="E3045" s="168"/>
      <c r="F3045" s="169"/>
      <c r="G3045" s="170">
        <f>SUM(G3043:G3044)</f>
        <v>1.0095000000000001</v>
      </c>
    </row>
    <row r="3046" spans="1:10" ht="16.5" x14ac:dyDescent="0.2">
      <c r="A3046" s="144" t="s">
        <v>1886</v>
      </c>
      <c r="B3046" s="144"/>
      <c r="C3046" s="144"/>
      <c r="D3046" s="195"/>
      <c r="E3046" s="162"/>
      <c r="F3046" s="160"/>
      <c r="G3046" s="167"/>
    </row>
    <row r="3047" spans="1:10" x14ac:dyDescent="0.2">
      <c r="A3047" s="146" t="s">
        <v>1854</v>
      </c>
      <c r="B3047" s="146"/>
      <c r="C3047" s="146"/>
      <c r="D3047" s="197"/>
      <c r="E3047" s="168"/>
      <c r="F3047" s="169"/>
      <c r="G3047" s="170"/>
    </row>
    <row r="3048" spans="1:10" ht="24.75" x14ac:dyDescent="0.2">
      <c r="A3048" s="144" t="s">
        <v>1889</v>
      </c>
      <c r="B3048" s="144"/>
      <c r="C3048" s="144"/>
      <c r="D3048" s="195"/>
      <c r="E3048" s="162"/>
      <c r="F3048" s="160"/>
      <c r="G3048" s="167"/>
    </row>
    <row r="3049" spans="1:10" x14ac:dyDescent="0.2">
      <c r="A3049" s="147" t="s">
        <v>9</v>
      </c>
      <c r="B3049" s="146" t="s">
        <v>1868</v>
      </c>
      <c r="C3049" s="144" t="s">
        <v>2949</v>
      </c>
      <c r="D3049" s="197" t="s">
        <v>1935</v>
      </c>
      <c r="E3049" s="175">
        <v>0.1242886</v>
      </c>
      <c r="F3049" s="172">
        <v>13.923959999999999</v>
      </c>
      <c r="G3049" s="170">
        <f>F3049*E3049</f>
        <v>1.7305894948559999</v>
      </c>
    </row>
    <row r="3050" spans="1:10" x14ac:dyDescent="0.2">
      <c r="A3050" s="147" t="s">
        <v>9</v>
      </c>
      <c r="B3050" s="146" t="s">
        <v>1869</v>
      </c>
      <c r="C3050" s="144" t="s">
        <v>2950</v>
      </c>
      <c r="D3050" s="197" t="s">
        <v>1935</v>
      </c>
      <c r="E3050" s="175">
        <v>0.1242886</v>
      </c>
      <c r="F3050" s="172">
        <v>18.456315</v>
      </c>
      <c r="G3050" s="170">
        <f>F3050*E3050</f>
        <v>2.2939095525090001</v>
      </c>
    </row>
    <row r="3051" spans="1:10" x14ac:dyDescent="0.2">
      <c r="A3051" s="146" t="s">
        <v>1854</v>
      </c>
      <c r="B3051" s="146"/>
      <c r="C3051" s="146"/>
      <c r="D3051" s="197"/>
      <c r="E3051" s="168"/>
      <c r="F3051" s="169"/>
      <c r="G3051" s="170">
        <f>SUM(G3049:G3050)</f>
        <v>4.0244990473649995</v>
      </c>
    </row>
    <row r="3052" spans="1:10" x14ac:dyDescent="0.2">
      <c r="A3052" s="146" t="s">
        <v>3274</v>
      </c>
      <c r="B3052" s="146"/>
      <c r="C3052" s="146"/>
      <c r="D3052" s="197"/>
      <c r="E3052" s="168"/>
      <c r="F3052" s="169"/>
      <c r="G3052" s="170">
        <f>G3051+G3047+G3045</f>
        <v>5.0339990473649996</v>
      </c>
      <c r="J3052" s="331"/>
    </row>
    <row r="3053" spans="1:10" x14ac:dyDescent="0.2">
      <c r="A3053" s="146" t="s">
        <v>3273</v>
      </c>
      <c r="B3053" s="146"/>
      <c r="C3053" s="146"/>
      <c r="D3053" s="197"/>
      <c r="E3053" s="168"/>
      <c r="F3053" s="173">
        <v>0.2303</v>
      </c>
      <c r="G3053" s="170">
        <f>F3053*G3052</f>
        <v>1.1593299806081594</v>
      </c>
    </row>
    <row r="3054" spans="1:10" ht="16.5" x14ac:dyDescent="0.2">
      <c r="A3054" s="144" t="s">
        <v>3280</v>
      </c>
      <c r="B3054" s="144"/>
      <c r="C3054" s="144"/>
      <c r="D3054" s="195"/>
      <c r="E3054" s="162"/>
      <c r="F3054" s="160"/>
      <c r="G3054" s="161">
        <f>SUM(G3052:G3053)</f>
        <v>6.1933290279731592</v>
      </c>
    </row>
    <row r="3055" spans="1:10" x14ac:dyDescent="0.2">
      <c r="A3055" s="144"/>
      <c r="B3055" s="144"/>
      <c r="C3055" s="144"/>
      <c r="D3055" s="195"/>
      <c r="E3055" s="162"/>
      <c r="F3055" s="160"/>
      <c r="G3055" s="161"/>
    </row>
    <row r="3056" spans="1:10" ht="16.5" x14ac:dyDescent="0.2">
      <c r="A3056" s="145" t="s">
        <v>646</v>
      </c>
      <c r="B3056" s="145" t="s">
        <v>647</v>
      </c>
      <c r="C3056" s="143" t="s">
        <v>4131</v>
      </c>
      <c r="D3056" s="194"/>
      <c r="E3056" s="159"/>
      <c r="F3056" s="160"/>
      <c r="G3056" s="161" t="s">
        <v>3281</v>
      </c>
    </row>
    <row r="3057" spans="1:10" x14ac:dyDescent="0.2">
      <c r="A3057" s="144"/>
      <c r="B3057" s="144"/>
      <c r="C3057" s="144"/>
      <c r="D3057" s="195"/>
      <c r="E3057" s="162"/>
      <c r="F3057" s="160"/>
      <c r="G3057" s="163"/>
    </row>
    <row r="3058" spans="1:10" x14ac:dyDescent="0.2">
      <c r="A3058" s="143" t="s">
        <v>3275</v>
      </c>
      <c r="B3058" s="144"/>
      <c r="C3058" s="144"/>
      <c r="D3058" s="196" t="s">
        <v>263</v>
      </c>
      <c r="E3058" s="164" t="s">
        <v>262</v>
      </c>
      <c r="F3058" s="160" t="s">
        <v>3278</v>
      </c>
      <c r="G3058" s="186" t="s">
        <v>3279</v>
      </c>
    </row>
    <row r="3059" spans="1:10" ht="16.5" x14ac:dyDescent="0.2">
      <c r="A3059" s="144" t="s">
        <v>1884</v>
      </c>
      <c r="B3059" s="144"/>
      <c r="C3059" s="144"/>
      <c r="D3059" s="195"/>
      <c r="E3059" s="162"/>
      <c r="F3059" s="160"/>
      <c r="G3059" s="167"/>
    </row>
    <row r="3060" spans="1:10" ht="16.5" x14ac:dyDescent="0.2">
      <c r="A3060" s="147" t="s">
        <v>9</v>
      </c>
      <c r="B3060" s="146" t="s">
        <v>2936</v>
      </c>
      <c r="C3060" s="144" t="s">
        <v>2937</v>
      </c>
      <c r="D3060" s="197" t="s">
        <v>263</v>
      </c>
      <c r="E3060" s="175">
        <v>0.06</v>
      </c>
      <c r="F3060" s="172">
        <v>1.5</v>
      </c>
      <c r="G3060" s="170">
        <f>F3060*E3060</f>
        <v>0.09</v>
      </c>
    </row>
    <row r="3061" spans="1:10" x14ac:dyDescent="0.2">
      <c r="A3061" s="147" t="s">
        <v>9</v>
      </c>
      <c r="B3061" s="146" t="s">
        <v>2951</v>
      </c>
      <c r="C3061" s="144" t="s">
        <v>2952</v>
      </c>
      <c r="D3061" s="197" t="s">
        <v>1937</v>
      </c>
      <c r="E3061" s="175">
        <v>0.37037029999999999</v>
      </c>
      <c r="F3061" s="172">
        <v>3.38</v>
      </c>
      <c r="G3061" s="170">
        <f>F3061*E3061</f>
        <v>1.251851614</v>
      </c>
    </row>
    <row r="3062" spans="1:10" x14ac:dyDescent="0.2">
      <c r="A3062" s="146" t="s">
        <v>1854</v>
      </c>
      <c r="B3062" s="146"/>
      <c r="C3062" s="146"/>
      <c r="D3062" s="197"/>
      <c r="E3062" s="168"/>
      <c r="F3062" s="169"/>
      <c r="G3062" s="170">
        <f>SUM(G3060:G3061)</f>
        <v>1.3418516140000001</v>
      </c>
    </row>
    <row r="3063" spans="1:10" ht="16.5" x14ac:dyDescent="0.2">
      <c r="A3063" s="144" t="s">
        <v>1886</v>
      </c>
      <c r="B3063" s="144"/>
      <c r="C3063" s="144"/>
      <c r="D3063" s="195"/>
      <c r="E3063" s="162"/>
      <c r="F3063" s="160"/>
      <c r="G3063" s="167"/>
    </row>
    <row r="3064" spans="1:10" x14ac:dyDescent="0.2">
      <c r="A3064" s="146" t="s">
        <v>1854</v>
      </c>
      <c r="B3064" s="146"/>
      <c r="C3064" s="146"/>
      <c r="D3064" s="197"/>
      <c r="E3064" s="168"/>
      <c r="F3064" s="169"/>
      <c r="G3064" s="170"/>
    </row>
    <row r="3065" spans="1:10" ht="24.75" x14ac:dyDescent="0.2">
      <c r="A3065" s="144" t="s">
        <v>1889</v>
      </c>
      <c r="B3065" s="144"/>
      <c r="C3065" s="144"/>
      <c r="D3065" s="195"/>
      <c r="E3065" s="162"/>
      <c r="F3065" s="160"/>
      <c r="G3065" s="167"/>
    </row>
    <row r="3066" spans="1:10" x14ac:dyDescent="0.2">
      <c r="A3066" s="147" t="s">
        <v>9</v>
      </c>
      <c r="B3066" s="146" t="s">
        <v>1868</v>
      </c>
      <c r="C3066" s="144" t="s">
        <v>2949</v>
      </c>
      <c r="D3066" s="197" t="s">
        <v>1935</v>
      </c>
      <c r="E3066" s="175">
        <v>0.16346895</v>
      </c>
      <c r="F3066" s="172">
        <v>13.923959999999999</v>
      </c>
      <c r="G3066" s="170">
        <f>F3066*E3066</f>
        <v>2.276135121042</v>
      </c>
    </row>
    <row r="3067" spans="1:10" x14ac:dyDescent="0.2">
      <c r="A3067" s="147" t="s">
        <v>9</v>
      </c>
      <c r="B3067" s="146" t="s">
        <v>1869</v>
      </c>
      <c r="C3067" s="144" t="s">
        <v>2950</v>
      </c>
      <c r="D3067" s="197" t="s">
        <v>1935</v>
      </c>
      <c r="E3067" s="175">
        <v>0.33468949999999997</v>
      </c>
      <c r="F3067" s="172">
        <v>18.456315</v>
      </c>
      <c r="G3067" s="170">
        <f>F3067*E3067</f>
        <v>6.1771348391924992</v>
      </c>
    </row>
    <row r="3068" spans="1:10" x14ac:dyDescent="0.2">
      <c r="A3068" s="146" t="s">
        <v>1854</v>
      </c>
      <c r="B3068" s="146"/>
      <c r="C3068" s="146"/>
      <c r="D3068" s="197"/>
      <c r="E3068" s="168"/>
      <c r="F3068" s="169"/>
      <c r="G3068" s="170">
        <f>SUM(G3066:G3067)</f>
        <v>8.4532699602344987</v>
      </c>
    </row>
    <row r="3069" spans="1:10" x14ac:dyDescent="0.2">
      <c r="A3069" s="146" t="s">
        <v>3274</v>
      </c>
      <c r="B3069" s="146"/>
      <c r="C3069" s="146"/>
      <c r="D3069" s="197"/>
      <c r="E3069" s="168"/>
      <c r="F3069" s="169"/>
      <c r="G3069" s="170">
        <f>G3068+G3064+G3062</f>
        <v>9.7951215742344981</v>
      </c>
      <c r="J3069" s="331"/>
    </row>
    <row r="3070" spans="1:10" x14ac:dyDescent="0.2">
      <c r="A3070" s="146" t="s">
        <v>3273</v>
      </c>
      <c r="B3070" s="146"/>
      <c r="C3070" s="146"/>
      <c r="D3070" s="197"/>
      <c r="E3070" s="168"/>
      <c r="F3070" s="173">
        <v>0.2303</v>
      </c>
      <c r="G3070" s="170">
        <f>F3070*G3069</f>
        <v>2.255816498546205</v>
      </c>
    </row>
    <row r="3071" spans="1:10" ht="16.5" x14ac:dyDescent="0.2">
      <c r="A3071" s="144" t="s">
        <v>3280</v>
      </c>
      <c r="B3071" s="144"/>
      <c r="C3071" s="144"/>
      <c r="D3071" s="195"/>
      <c r="E3071" s="162"/>
      <c r="F3071" s="160"/>
      <c r="G3071" s="161">
        <f>SUM(G3069:G3070)</f>
        <v>12.050938072780703</v>
      </c>
    </row>
    <row r="3072" spans="1:10" x14ac:dyDescent="0.2">
      <c r="A3072" s="144"/>
      <c r="B3072" s="144"/>
      <c r="C3072" s="144"/>
      <c r="D3072" s="195"/>
      <c r="E3072" s="162"/>
      <c r="F3072" s="160"/>
      <c r="G3072" s="161"/>
    </row>
    <row r="3073" spans="1:11" ht="16.5" x14ac:dyDescent="0.2">
      <c r="A3073" s="145" t="s">
        <v>648</v>
      </c>
      <c r="B3073" s="145" t="s">
        <v>649</v>
      </c>
      <c r="C3073" s="143" t="s">
        <v>4132</v>
      </c>
      <c r="D3073" s="194"/>
      <c r="E3073" s="159"/>
      <c r="F3073" s="160"/>
      <c r="G3073" s="161" t="s">
        <v>3281</v>
      </c>
    </row>
    <row r="3074" spans="1:11" x14ac:dyDescent="0.2">
      <c r="A3074" s="144"/>
      <c r="B3074" s="144"/>
      <c r="C3074" s="144"/>
      <c r="D3074" s="195"/>
      <c r="E3074" s="162"/>
      <c r="F3074" s="160"/>
      <c r="G3074" s="163"/>
    </row>
    <row r="3075" spans="1:11" x14ac:dyDescent="0.2">
      <c r="A3075" s="143" t="s">
        <v>3275</v>
      </c>
      <c r="B3075" s="144"/>
      <c r="C3075" s="144"/>
      <c r="D3075" s="196" t="s">
        <v>263</v>
      </c>
      <c r="E3075" s="164" t="s">
        <v>262</v>
      </c>
      <c r="F3075" s="160" t="s">
        <v>3278</v>
      </c>
      <c r="G3075" s="186" t="s">
        <v>3279</v>
      </c>
    </row>
    <row r="3076" spans="1:11" ht="16.5" x14ac:dyDescent="0.2">
      <c r="A3076" s="144" t="s">
        <v>1884</v>
      </c>
      <c r="B3076" s="144"/>
      <c r="C3076" s="144"/>
      <c r="D3076" s="195"/>
      <c r="E3076" s="162"/>
      <c r="F3076" s="160"/>
      <c r="G3076" s="167"/>
    </row>
    <row r="3077" spans="1:11" ht="16.5" x14ac:dyDescent="0.2">
      <c r="A3077" s="147" t="s">
        <v>9</v>
      </c>
      <c r="B3077" s="146" t="s">
        <v>2968</v>
      </c>
      <c r="C3077" s="144" t="s">
        <v>2969</v>
      </c>
      <c r="D3077" s="197" t="s">
        <v>2955</v>
      </c>
      <c r="E3077" s="175">
        <v>0.23</v>
      </c>
      <c r="F3077" s="172">
        <v>10.27</v>
      </c>
      <c r="G3077" s="170">
        <f>F3077*E3077</f>
        <v>2.3620999999999999</v>
      </c>
    </row>
    <row r="3078" spans="1:11" x14ac:dyDescent="0.2">
      <c r="A3078" s="146" t="s">
        <v>1854</v>
      </c>
      <c r="B3078" s="146"/>
      <c r="C3078" s="146"/>
      <c r="D3078" s="197"/>
      <c r="E3078" s="168"/>
      <c r="F3078" s="169"/>
      <c r="G3078" s="170">
        <f>SUM(G3077:G3077)</f>
        <v>2.3620999999999999</v>
      </c>
    </row>
    <row r="3079" spans="1:11" ht="16.5" x14ac:dyDescent="0.2">
      <c r="A3079" s="144" t="s">
        <v>1886</v>
      </c>
      <c r="B3079" s="144"/>
      <c r="C3079" s="144"/>
      <c r="D3079" s="195"/>
      <c r="E3079" s="162"/>
      <c r="F3079" s="160"/>
      <c r="G3079" s="167"/>
    </row>
    <row r="3080" spans="1:11" x14ac:dyDescent="0.2">
      <c r="A3080" s="146" t="s">
        <v>1854</v>
      </c>
      <c r="B3080" s="146"/>
      <c r="C3080" s="146"/>
      <c r="D3080" s="197"/>
      <c r="E3080" s="168"/>
      <c r="F3080" s="169"/>
      <c r="G3080" s="170"/>
    </row>
    <row r="3081" spans="1:11" ht="24.75" x14ac:dyDescent="0.2">
      <c r="A3081" s="144" t="s">
        <v>1889</v>
      </c>
      <c r="B3081" s="144"/>
      <c r="C3081" s="144"/>
      <c r="D3081" s="195"/>
      <c r="E3081" s="162"/>
      <c r="F3081" s="160"/>
      <c r="G3081" s="167"/>
    </row>
    <row r="3082" spans="1:11" x14ac:dyDescent="0.2">
      <c r="A3082" s="147" t="s">
        <v>9</v>
      </c>
      <c r="B3082" s="146" t="s">
        <v>1868</v>
      </c>
      <c r="C3082" s="144" t="s">
        <v>2949</v>
      </c>
      <c r="D3082" s="197" t="s">
        <v>1935</v>
      </c>
      <c r="E3082" s="175">
        <v>0.13505239999999999</v>
      </c>
      <c r="F3082" s="172">
        <v>13.923959999999999</v>
      </c>
      <c r="G3082" s="170">
        <f>F3082*E3082</f>
        <v>1.8804642155039997</v>
      </c>
    </row>
    <row r="3083" spans="1:11" x14ac:dyDescent="0.2">
      <c r="A3083" s="147" t="s">
        <v>9</v>
      </c>
      <c r="B3083" s="146" t="s">
        <v>1869</v>
      </c>
      <c r="C3083" s="144" t="s">
        <v>2950</v>
      </c>
      <c r="D3083" s="197" t="s">
        <v>1935</v>
      </c>
      <c r="E3083" s="175">
        <v>0.26505240000000002</v>
      </c>
      <c r="F3083" s="172">
        <v>18.456315</v>
      </c>
      <c r="G3083" s="170">
        <f>F3083*E3083</f>
        <v>4.8918905859060002</v>
      </c>
    </row>
    <row r="3084" spans="1:11" x14ac:dyDescent="0.2">
      <c r="A3084" s="146" t="s">
        <v>1854</v>
      </c>
      <c r="B3084" s="146"/>
      <c r="C3084" s="146"/>
      <c r="D3084" s="197"/>
      <c r="E3084" s="168"/>
      <c r="F3084" s="169"/>
      <c r="G3084" s="170">
        <f>SUM(G3082:G3083)</f>
        <v>6.7723548014099997</v>
      </c>
    </row>
    <row r="3085" spans="1:11" x14ac:dyDescent="0.2">
      <c r="A3085" s="146" t="s">
        <v>3274</v>
      </c>
      <c r="B3085" s="146"/>
      <c r="C3085" s="146"/>
      <c r="D3085" s="197"/>
      <c r="E3085" s="168"/>
      <c r="F3085" s="169"/>
      <c r="G3085" s="170">
        <f>G3084+G3080+G3078</f>
        <v>9.1344548014099995</v>
      </c>
      <c r="K3085" s="331"/>
    </row>
    <row r="3086" spans="1:11" x14ac:dyDescent="0.2">
      <c r="A3086" s="146" t="s">
        <v>3273</v>
      </c>
      <c r="B3086" s="146"/>
      <c r="C3086" s="146"/>
      <c r="D3086" s="197"/>
      <c r="E3086" s="168"/>
      <c r="F3086" s="173">
        <v>0.2303</v>
      </c>
      <c r="G3086" s="170">
        <f>F3086*G3085</f>
        <v>2.1036649407647228</v>
      </c>
    </row>
    <row r="3087" spans="1:11" ht="16.5" x14ac:dyDescent="0.2">
      <c r="A3087" s="144" t="s">
        <v>3280</v>
      </c>
      <c r="B3087" s="144"/>
      <c r="C3087" s="144"/>
      <c r="D3087" s="195"/>
      <c r="E3087" s="162"/>
      <c r="F3087" s="160"/>
      <c r="G3087" s="161">
        <f>SUM(G3085:G3086)</f>
        <v>11.238119742174723</v>
      </c>
    </row>
    <row r="3088" spans="1:11" x14ac:dyDescent="0.2">
      <c r="A3088" s="144"/>
      <c r="B3088" s="144"/>
      <c r="C3088" s="144"/>
      <c r="D3088" s="195"/>
      <c r="E3088" s="162"/>
      <c r="F3088" s="160"/>
      <c r="G3088" s="161"/>
    </row>
    <row r="3089" spans="1:10" ht="24.75" x14ac:dyDescent="0.2">
      <c r="A3089" s="145" t="s">
        <v>651</v>
      </c>
      <c r="B3089" s="145" t="s">
        <v>652</v>
      </c>
      <c r="C3089" s="143" t="s">
        <v>4133</v>
      </c>
      <c r="D3089" s="194"/>
      <c r="E3089" s="159"/>
      <c r="F3089" s="160"/>
      <c r="G3089" s="161" t="s">
        <v>3281</v>
      </c>
    </row>
    <row r="3090" spans="1:10" x14ac:dyDescent="0.2">
      <c r="A3090" s="144"/>
      <c r="B3090" s="144"/>
      <c r="C3090" s="144"/>
      <c r="D3090" s="195"/>
      <c r="E3090" s="162"/>
      <c r="F3090" s="160"/>
      <c r="G3090" s="163"/>
    </row>
    <row r="3091" spans="1:10" x14ac:dyDescent="0.2">
      <c r="A3091" s="143" t="s">
        <v>3275</v>
      </c>
      <c r="B3091" s="144"/>
      <c r="C3091" s="144"/>
      <c r="D3091" s="196" t="s">
        <v>263</v>
      </c>
      <c r="E3091" s="164" t="s">
        <v>262</v>
      </c>
      <c r="F3091" s="160" t="s">
        <v>3278</v>
      </c>
      <c r="G3091" s="186" t="s">
        <v>3279</v>
      </c>
    </row>
    <row r="3092" spans="1:10" ht="16.5" x14ac:dyDescent="0.2">
      <c r="A3092" s="144" t="s">
        <v>1884</v>
      </c>
      <c r="B3092" s="144"/>
      <c r="C3092" s="144"/>
      <c r="D3092" s="195"/>
      <c r="E3092" s="162"/>
      <c r="F3092" s="160"/>
      <c r="G3092" s="167"/>
    </row>
    <row r="3093" spans="1:10" ht="16.5" x14ac:dyDescent="0.2">
      <c r="A3093" s="147" t="s">
        <v>9</v>
      </c>
      <c r="B3093" s="146" t="s">
        <v>2970</v>
      </c>
      <c r="C3093" s="144" t="s">
        <v>2971</v>
      </c>
      <c r="D3093" s="197" t="s">
        <v>2955</v>
      </c>
      <c r="E3093" s="175">
        <v>0.12</v>
      </c>
      <c r="F3093" s="172">
        <v>26.315999999999999</v>
      </c>
      <c r="G3093" s="170">
        <f>F3093*E3093</f>
        <v>3.1579199999999998</v>
      </c>
    </row>
    <row r="3094" spans="1:10" ht="16.5" x14ac:dyDescent="0.2">
      <c r="A3094" s="147" t="s">
        <v>9</v>
      </c>
      <c r="B3094" s="146" t="s">
        <v>2972</v>
      </c>
      <c r="C3094" s="144" t="s">
        <v>2973</v>
      </c>
      <c r="D3094" s="197" t="s">
        <v>0</v>
      </c>
      <c r="E3094" s="175">
        <v>0.3</v>
      </c>
      <c r="F3094" s="172">
        <v>1.55</v>
      </c>
      <c r="G3094" s="170">
        <f>F3094*E3094</f>
        <v>0.46499999999999997</v>
      </c>
    </row>
    <row r="3095" spans="1:10" x14ac:dyDescent="0.2">
      <c r="A3095" s="147" t="s">
        <v>9</v>
      </c>
      <c r="B3095" s="146" t="s">
        <v>2974</v>
      </c>
      <c r="C3095" s="144" t="s">
        <v>2975</v>
      </c>
      <c r="D3095" s="197" t="s">
        <v>2955</v>
      </c>
      <c r="E3095" s="175">
        <v>2.5239999999999999E-2</v>
      </c>
      <c r="F3095" s="172">
        <v>12.84</v>
      </c>
      <c r="G3095" s="170">
        <f>F3095*E3095</f>
        <v>0.32408159999999997</v>
      </c>
    </row>
    <row r="3096" spans="1:10" ht="16.5" x14ac:dyDescent="0.2">
      <c r="A3096" s="147" t="s">
        <v>9</v>
      </c>
      <c r="B3096" s="146" t="s">
        <v>2976</v>
      </c>
      <c r="C3096" s="144" t="s">
        <v>2977</v>
      </c>
      <c r="D3096" s="197" t="s">
        <v>2955</v>
      </c>
      <c r="E3096" s="175">
        <v>0.183479</v>
      </c>
      <c r="F3096" s="172">
        <v>21.73</v>
      </c>
      <c r="G3096" s="170">
        <f>F3096*E3096</f>
        <v>3.9869986700000002</v>
      </c>
    </row>
    <row r="3097" spans="1:10" x14ac:dyDescent="0.2">
      <c r="A3097" s="146" t="s">
        <v>1854</v>
      </c>
      <c r="B3097" s="146"/>
      <c r="C3097" s="146"/>
      <c r="D3097" s="197"/>
      <c r="E3097" s="168"/>
      <c r="F3097" s="169"/>
      <c r="G3097" s="170">
        <f>SUM(G3093:G3096)</f>
        <v>7.9340002700000003</v>
      </c>
    </row>
    <row r="3098" spans="1:10" ht="16.5" x14ac:dyDescent="0.2">
      <c r="A3098" s="144" t="s">
        <v>1886</v>
      </c>
      <c r="B3098" s="144"/>
      <c r="C3098" s="144"/>
      <c r="D3098" s="195"/>
      <c r="E3098" s="162"/>
      <c r="F3098" s="160"/>
      <c r="G3098" s="167"/>
    </row>
    <row r="3099" spans="1:10" x14ac:dyDescent="0.2">
      <c r="A3099" s="146" t="s">
        <v>1854</v>
      </c>
      <c r="B3099" s="146"/>
      <c r="C3099" s="146"/>
      <c r="D3099" s="197"/>
      <c r="E3099" s="168"/>
      <c r="F3099" s="169"/>
      <c r="G3099" s="170"/>
    </row>
    <row r="3100" spans="1:10" ht="24.75" x14ac:dyDescent="0.2">
      <c r="A3100" s="144" t="s">
        <v>1889</v>
      </c>
      <c r="B3100" s="144"/>
      <c r="C3100" s="144"/>
      <c r="D3100" s="195"/>
      <c r="E3100" s="162"/>
      <c r="F3100" s="160"/>
      <c r="G3100" s="167"/>
    </row>
    <row r="3101" spans="1:10" x14ac:dyDescent="0.2">
      <c r="A3101" s="147" t="s">
        <v>9</v>
      </c>
      <c r="B3101" s="146" t="s">
        <v>1868</v>
      </c>
      <c r="C3101" s="144" t="s">
        <v>2949</v>
      </c>
      <c r="D3101" s="197" t="s">
        <v>1935</v>
      </c>
      <c r="E3101" s="175">
        <v>0.35</v>
      </c>
      <c r="F3101" s="172">
        <v>13.923959999999999</v>
      </c>
      <c r="G3101" s="170">
        <f>F3101*E3101</f>
        <v>4.8733859999999991</v>
      </c>
    </row>
    <row r="3102" spans="1:10" x14ac:dyDescent="0.2">
      <c r="A3102" s="147" t="s">
        <v>9</v>
      </c>
      <c r="B3102" s="146" t="s">
        <v>1869</v>
      </c>
      <c r="C3102" s="144" t="s">
        <v>2950</v>
      </c>
      <c r="D3102" s="197" t="s">
        <v>1935</v>
      </c>
      <c r="E3102" s="175">
        <v>0.45</v>
      </c>
      <c r="F3102" s="172">
        <v>18.456315</v>
      </c>
      <c r="G3102" s="170">
        <f>F3102*E3102</f>
        <v>8.3053417500000002</v>
      </c>
    </row>
    <row r="3103" spans="1:10" x14ac:dyDescent="0.2">
      <c r="A3103" s="146" t="s">
        <v>1854</v>
      </c>
      <c r="B3103" s="146"/>
      <c r="C3103" s="146"/>
      <c r="D3103" s="197"/>
      <c r="E3103" s="168"/>
      <c r="F3103" s="169"/>
      <c r="G3103" s="170">
        <f>SUM(G3101:G3102)</f>
        <v>13.17872775</v>
      </c>
    </row>
    <row r="3104" spans="1:10" x14ac:dyDescent="0.2">
      <c r="A3104" s="146" t="s">
        <v>3274</v>
      </c>
      <c r="B3104" s="146"/>
      <c r="C3104" s="146"/>
      <c r="D3104" s="197"/>
      <c r="E3104" s="168"/>
      <c r="F3104" s="169"/>
      <c r="G3104" s="170">
        <f>G3103+G3099+G3097</f>
        <v>21.112728019999999</v>
      </c>
      <c r="J3104" s="331"/>
    </row>
    <row r="3105" spans="1:7" x14ac:dyDescent="0.2">
      <c r="A3105" s="146" t="s">
        <v>3273</v>
      </c>
      <c r="B3105" s="146"/>
      <c r="C3105" s="146"/>
      <c r="D3105" s="197"/>
      <c r="E3105" s="168"/>
      <c r="F3105" s="173">
        <v>0.2303</v>
      </c>
      <c r="G3105" s="170">
        <f>F3105*G3104</f>
        <v>4.8622612630059994</v>
      </c>
    </row>
    <row r="3106" spans="1:7" ht="16.5" x14ac:dyDescent="0.2">
      <c r="A3106" s="144" t="s">
        <v>3280</v>
      </c>
      <c r="B3106" s="144"/>
      <c r="C3106" s="144"/>
      <c r="D3106" s="195"/>
      <c r="E3106" s="162"/>
      <c r="F3106" s="160"/>
      <c r="G3106" s="161">
        <f>SUM(G3104:G3105)</f>
        <v>25.974989283005996</v>
      </c>
    </row>
    <row r="3107" spans="1:7" x14ac:dyDescent="0.2">
      <c r="A3107" s="144"/>
      <c r="B3107" s="144"/>
      <c r="C3107" s="144"/>
      <c r="D3107" s="195"/>
      <c r="E3107" s="162"/>
      <c r="F3107" s="160"/>
      <c r="G3107" s="161"/>
    </row>
    <row r="3108" spans="1:7" ht="24.75" x14ac:dyDescent="0.2">
      <c r="A3108" s="145" t="s">
        <v>653</v>
      </c>
      <c r="B3108" s="145" t="s">
        <v>1872</v>
      </c>
      <c r="C3108" s="143" t="s">
        <v>4134</v>
      </c>
      <c r="D3108" s="194"/>
      <c r="E3108" s="159"/>
      <c r="F3108" s="160"/>
      <c r="G3108" s="161" t="s">
        <v>3281</v>
      </c>
    </row>
    <row r="3109" spans="1:7" x14ac:dyDescent="0.2">
      <c r="A3109" s="144"/>
      <c r="B3109" s="144"/>
      <c r="C3109" s="144"/>
      <c r="D3109" s="195"/>
      <c r="E3109" s="162"/>
      <c r="F3109" s="160"/>
      <c r="G3109" s="163"/>
    </row>
    <row r="3110" spans="1:7" x14ac:dyDescent="0.2">
      <c r="A3110" s="143" t="s">
        <v>3275</v>
      </c>
      <c r="B3110" s="144"/>
      <c r="C3110" s="144"/>
      <c r="D3110" s="196" t="s">
        <v>263</v>
      </c>
      <c r="E3110" s="164" t="s">
        <v>262</v>
      </c>
      <c r="F3110" s="160" t="s">
        <v>3278</v>
      </c>
      <c r="G3110" s="186" t="s">
        <v>3279</v>
      </c>
    </row>
    <row r="3111" spans="1:7" ht="16.5" x14ac:dyDescent="0.2">
      <c r="A3111" s="144" t="s">
        <v>1884</v>
      </c>
      <c r="B3111" s="144"/>
      <c r="C3111" s="144"/>
      <c r="D3111" s="195"/>
      <c r="E3111" s="162"/>
      <c r="F3111" s="160"/>
      <c r="G3111" s="167"/>
    </row>
    <row r="3112" spans="1:7" ht="16.5" x14ac:dyDescent="0.2">
      <c r="A3112" s="147" t="s">
        <v>9</v>
      </c>
      <c r="B3112" s="146" t="s">
        <v>2978</v>
      </c>
      <c r="C3112" s="144" t="s">
        <v>2979</v>
      </c>
      <c r="D3112" s="197" t="s">
        <v>2955</v>
      </c>
      <c r="E3112" s="175">
        <v>0.1</v>
      </c>
      <c r="F3112" s="172">
        <v>24.11</v>
      </c>
      <c r="G3112" s="170">
        <f>F3112*E3112</f>
        <v>2.411</v>
      </c>
    </row>
    <row r="3113" spans="1:7" x14ac:dyDescent="0.2">
      <c r="A3113" s="147" t="s">
        <v>9</v>
      </c>
      <c r="B3113" s="146" t="s">
        <v>2974</v>
      </c>
      <c r="C3113" s="144" t="s">
        <v>2975</v>
      </c>
      <c r="D3113" s="197" t="s">
        <v>2955</v>
      </c>
      <c r="E3113" s="175">
        <v>2.103E-2</v>
      </c>
      <c r="F3113" s="172">
        <v>12.84</v>
      </c>
      <c r="G3113" s="170">
        <f>F3113*E3113</f>
        <v>0.27002520000000002</v>
      </c>
    </row>
    <row r="3114" spans="1:7" ht="16.5" x14ac:dyDescent="0.2">
      <c r="A3114" s="147" t="s">
        <v>9</v>
      </c>
      <c r="B3114" s="146" t="s">
        <v>2976</v>
      </c>
      <c r="C3114" s="144" t="s">
        <v>2977</v>
      </c>
      <c r="D3114" s="197" t="s">
        <v>2955</v>
      </c>
      <c r="E3114" s="175">
        <v>0.13614000000000001</v>
      </c>
      <c r="F3114" s="172">
        <v>21.73</v>
      </c>
      <c r="G3114" s="170">
        <f>F3114*E3114</f>
        <v>2.9583222000000005</v>
      </c>
    </row>
    <row r="3115" spans="1:7" x14ac:dyDescent="0.2">
      <c r="A3115" s="146" t="s">
        <v>1854</v>
      </c>
      <c r="B3115" s="146"/>
      <c r="C3115" s="146"/>
      <c r="D3115" s="197"/>
      <c r="E3115" s="168"/>
      <c r="F3115" s="169"/>
      <c r="G3115" s="170">
        <f>SUM(G3112:G3114)</f>
        <v>5.6393474000000001</v>
      </c>
    </row>
    <row r="3116" spans="1:7" ht="16.5" x14ac:dyDescent="0.2">
      <c r="A3116" s="144" t="s">
        <v>1886</v>
      </c>
      <c r="B3116" s="144"/>
      <c r="C3116" s="144"/>
      <c r="D3116" s="195"/>
      <c r="E3116" s="162"/>
      <c r="F3116" s="160"/>
      <c r="G3116" s="167"/>
    </row>
    <row r="3117" spans="1:7" x14ac:dyDescent="0.2">
      <c r="A3117" s="146" t="s">
        <v>1854</v>
      </c>
      <c r="B3117" s="146"/>
      <c r="C3117" s="146"/>
      <c r="D3117" s="197"/>
      <c r="E3117" s="168"/>
      <c r="F3117" s="169"/>
      <c r="G3117" s="170"/>
    </row>
    <row r="3118" spans="1:7" ht="24.75" x14ac:dyDescent="0.2">
      <c r="A3118" s="144" t="s">
        <v>1889</v>
      </c>
      <c r="B3118" s="144"/>
      <c r="C3118" s="144"/>
      <c r="D3118" s="195"/>
      <c r="E3118" s="162"/>
      <c r="F3118" s="160"/>
      <c r="G3118" s="167"/>
    </row>
    <row r="3119" spans="1:7" x14ac:dyDescent="0.2">
      <c r="A3119" s="147" t="s">
        <v>9</v>
      </c>
      <c r="B3119" s="146" t="s">
        <v>1868</v>
      </c>
      <c r="C3119" s="144" t="s">
        <v>2949</v>
      </c>
      <c r="D3119" s="197" t="s">
        <v>1935</v>
      </c>
      <c r="E3119" s="175">
        <v>0.17724999999999999</v>
      </c>
      <c r="F3119" s="172">
        <v>13.923959999999999</v>
      </c>
      <c r="G3119" s="170">
        <f>F3119*E3119</f>
        <v>2.4680219099999996</v>
      </c>
    </row>
    <row r="3120" spans="1:7" x14ac:dyDescent="0.2">
      <c r="A3120" s="147" t="s">
        <v>9</v>
      </c>
      <c r="B3120" s="146" t="s">
        <v>1869</v>
      </c>
      <c r="C3120" s="144" t="s">
        <v>2950</v>
      </c>
      <c r="D3120" s="197" t="s">
        <v>1935</v>
      </c>
      <c r="E3120" s="175">
        <v>0.3</v>
      </c>
      <c r="F3120" s="172">
        <v>18.456315</v>
      </c>
      <c r="G3120" s="170">
        <f>F3120*E3120</f>
        <v>5.5368944999999998</v>
      </c>
    </row>
    <row r="3121" spans="1:10" x14ac:dyDescent="0.2">
      <c r="A3121" s="146" t="s">
        <v>1854</v>
      </c>
      <c r="B3121" s="146"/>
      <c r="C3121" s="146"/>
      <c r="D3121" s="197"/>
      <c r="E3121" s="168"/>
      <c r="F3121" s="169"/>
      <c r="G3121" s="170">
        <f>SUM(G3119:G3120)</f>
        <v>8.0049164099999999</v>
      </c>
    </row>
    <row r="3122" spans="1:10" x14ac:dyDescent="0.2">
      <c r="A3122" s="146" t="s">
        <v>3274</v>
      </c>
      <c r="B3122" s="146"/>
      <c r="C3122" s="146"/>
      <c r="D3122" s="197"/>
      <c r="E3122" s="168"/>
      <c r="F3122" s="169"/>
      <c r="G3122" s="170">
        <f>G3121+G3117+G3115</f>
        <v>13.64426381</v>
      </c>
      <c r="J3122" s="331"/>
    </row>
    <row r="3123" spans="1:10" x14ac:dyDescent="0.2">
      <c r="A3123" s="146" t="s">
        <v>3273</v>
      </c>
      <c r="B3123" s="146"/>
      <c r="C3123" s="146"/>
      <c r="D3123" s="197"/>
      <c r="E3123" s="168"/>
      <c r="F3123" s="173">
        <v>0.2303</v>
      </c>
      <c r="G3123" s="170">
        <f>F3123*G3122</f>
        <v>3.1422739554430001</v>
      </c>
    </row>
    <row r="3124" spans="1:10" ht="16.5" x14ac:dyDescent="0.2">
      <c r="A3124" s="144" t="s">
        <v>3280</v>
      </c>
      <c r="B3124" s="144"/>
      <c r="C3124" s="144"/>
      <c r="D3124" s="195"/>
      <c r="E3124" s="162"/>
      <c r="F3124" s="160"/>
      <c r="G3124" s="161">
        <f>SUM(G3122:G3123)</f>
        <v>16.786537765443001</v>
      </c>
    </row>
    <row r="3125" spans="1:10" x14ac:dyDescent="0.2">
      <c r="A3125" s="142"/>
      <c r="B3125" s="142"/>
      <c r="C3125" s="142"/>
      <c r="D3125" s="193"/>
      <c r="E3125" s="157"/>
      <c r="F3125" s="174"/>
      <c r="G3125" s="158"/>
    </row>
    <row r="3126" spans="1:10" x14ac:dyDescent="0.2">
      <c r="A3126" s="145" t="s">
        <v>655</v>
      </c>
      <c r="B3126" s="145">
        <v>40905</v>
      </c>
      <c r="C3126" s="143" t="s">
        <v>4135</v>
      </c>
      <c r="D3126" s="194"/>
      <c r="E3126" s="159"/>
      <c r="F3126" s="160"/>
      <c r="G3126" s="161" t="s">
        <v>3281</v>
      </c>
    </row>
    <row r="3127" spans="1:10" x14ac:dyDescent="0.2">
      <c r="A3127" s="144"/>
      <c r="B3127" s="144"/>
      <c r="C3127" s="144"/>
      <c r="D3127" s="195"/>
      <c r="E3127" s="162"/>
      <c r="F3127" s="160"/>
      <c r="G3127" s="163"/>
    </row>
    <row r="3128" spans="1:10" x14ac:dyDescent="0.2">
      <c r="A3128" s="143" t="s">
        <v>3275</v>
      </c>
      <c r="B3128" s="144"/>
      <c r="C3128" s="144"/>
      <c r="D3128" s="196" t="s">
        <v>263</v>
      </c>
      <c r="E3128" s="164" t="s">
        <v>262</v>
      </c>
      <c r="F3128" s="160" t="s">
        <v>3278</v>
      </c>
      <c r="G3128" s="186" t="s">
        <v>3279</v>
      </c>
    </row>
    <row r="3129" spans="1:10" ht="16.5" x14ac:dyDescent="0.2">
      <c r="A3129" s="144" t="s">
        <v>1884</v>
      </c>
      <c r="B3129" s="144"/>
      <c r="C3129" s="144"/>
      <c r="D3129" s="195"/>
      <c r="E3129" s="162"/>
      <c r="F3129" s="160"/>
      <c r="G3129" s="167"/>
    </row>
    <row r="3130" spans="1:10" ht="16.5" x14ac:dyDescent="0.2">
      <c r="A3130" s="147" t="s">
        <v>9</v>
      </c>
      <c r="B3130" s="146" t="s">
        <v>3040</v>
      </c>
      <c r="C3130" s="144" t="s">
        <v>3041</v>
      </c>
      <c r="D3130" s="197" t="s">
        <v>0</v>
      </c>
      <c r="E3130" s="175" t="s">
        <v>2624</v>
      </c>
      <c r="F3130" s="172">
        <v>0.53010000000000002</v>
      </c>
      <c r="G3130" s="170">
        <f>F3130*E3130</f>
        <v>0.53010000000000002</v>
      </c>
    </row>
    <row r="3131" spans="1:10" x14ac:dyDescent="0.2">
      <c r="A3131" s="147" t="s">
        <v>9</v>
      </c>
      <c r="B3131" s="146" t="s">
        <v>3043</v>
      </c>
      <c r="C3131" s="144" t="s">
        <v>3044</v>
      </c>
      <c r="D3131" s="197" t="s">
        <v>2062</v>
      </c>
      <c r="E3131" s="175" t="s">
        <v>5361</v>
      </c>
      <c r="F3131" s="172">
        <v>12.837255000000001</v>
      </c>
      <c r="G3131" s="170">
        <f>F3131*E3131</f>
        <v>0.60078353400000006</v>
      </c>
    </row>
    <row r="3132" spans="1:10" ht="16.5" x14ac:dyDescent="0.2">
      <c r="A3132" s="147" t="s">
        <v>9</v>
      </c>
      <c r="B3132" s="146" t="s">
        <v>5362</v>
      </c>
      <c r="C3132" s="144" t="s">
        <v>5363</v>
      </c>
      <c r="D3132" s="197" t="s">
        <v>2062</v>
      </c>
      <c r="E3132" s="175" t="s">
        <v>2928</v>
      </c>
      <c r="F3132" s="172">
        <v>27.02</v>
      </c>
      <c r="G3132" s="170">
        <f>F3132*E3132</f>
        <v>7.2954000000000008</v>
      </c>
    </row>
    <row r="3133" spans="1:10" x14ac:dyDescent="0.2">
      <c r="A3133" s="146" t="s">
        <v>1854</v>
      </c>
      <c r="B3133" s="146"/>
      <c r="C3133" s="146"/>
      <c r="D3133" s="197"/>
      <c r="E3133" s="168"/>
      <c r="F3133" s="169"/>
      <c r="G3133" s="170">
        <f>SUM(G3130:G3132)</f>
        <v>8.4262835340000013</v>
      </c>
    </row>
    <row r="3134" spans="1:10" ht="16.5" x14ac:dyDescent="0.2">
      <c r="A3134" s="144" t="s">
        <v>1886</v>
      </c>
      <c r="B3134" s="144"/>
      <c r="C3134" s="144"/>
      <c r="D3134" s="195"/>
      <c r="E3134" s="162"/>
      <c r="F3134" s="160"/>
      <c r="G3134" s="167"/>
    </row>
    <row r="3135" spans="1:10" x14ac:dyDescent="0.2">
      <c r="A3135" s="144"/>
      <c r="B3135" s="144"/>
      <c r="C3135" s="144"/>
      <c r="D3135" s="195"/>
      <c r="E3135" s="162"/>
      <c r="F3135" s="160"/>
      <c r="G3135" s="167"/>
    </row>
    <row r="3136" spans="1:10" x14ac:dyDescent="0.2">
      <c r="A3136" s="146" t="s">
        <v>1854</v>
      </c>
      <c r="B3136" s="146"/>
      <c r="C3136" s="146"/>
      <c r="D3136" s="197"/>
      <c r="E3136" s="168"/>
      <c r="F3136" s="169"/>
      <c r="G3136" s="170"/>
    </row>
    <row r="3137" spans="1:10" ht="24.75" x14ac:dyDescent="0.2">
      <c r="A3137" s="144" t="s">
        <v>1889</v>
      </c>
      <c r="B3137" s="144"/>
      <c r="C3137" s="144"/>
      <c r="D3137" s="195"/>
      <c r="E3137" s="162"/>
      <c r="F3137" s="160"/>
      <c r="G3137" s="167"/>
    </row>
    <row r="3138" spans="1:10" x14ac:dyDescent="0.2">
      <c r="A3138" s="147"/>
      <c r="B3138" s="146"/>
      <c r="C3138" s="144"/>
      <c r="D3138" s="197"/>
      <c r="E3138" s="175"/>
      <c r="F3138" s="172"/>
      <c r="G3138" s="170">
        <f>F3138*E3138</f>
        <v>0</v>
      </c>
    </row>
    <row r="3139" spans="1:10" x14ac:dyDescent="0.2">
      <c r="A3139" s="147" t="s">
        <v>9</v>
      </c>
      <c r="B3139" s="146" t="s">
        <v>1868</v>
      </c>
      <c r="C3139" s="144" t="s">
        <v>2949</v>
      </c>
      <c r="D3139" s="197" t="s">
        <v>1935</v>
      </c>
      <c r="E3139" s="175">
        <v>0.27824500000000002</v>
      </c>
      <c r="F3139" s="172">
        <v>13.923959999999999</v>
      </c>
      <c r="G3139" s="170">
        <f>F3139*E3139</f>
        <v>3.8742722502000002</v>
      </c>
    </row>
    <row r="3140" spans="1:10" x14ac:dyDescent="0.2">
      <c r="A3140" s="147" t="s">
        <v>9</v>
      </c>
      <c r="B3140" s="146" t="s">
        <v>1869</v>
      </c>
      <c r="C3140" s="144" t="s">
        <v>2950</v>
      </c>
      <c r="D3140" s="197" t="s">
        <v>1935</v>
      </c>
      <c r="E3140" s="175">
        <v>0.378243</v>
      </c>
      <c r="F3140" s="172">
        <v>18.456315</v>
      </c>
      <c r="G3140" s="170">
        <f>F3140*E3140</f>
        <v>6.9809719545449997</v>
      </c>
    </row>
    <row r="3141" spans="1:10" x14ac:dyDescent="0.2">
      <c r="A3141" s="146" t="s">
        <v>1854</v>
      </c>
      <c r="B3141" s="146"/>
      <c r="C3141" s="146"/>
      <c r="D3141" s="197"/>
      <c r="E3141" s="168"/>
      <c r="F3141" s="169"/>
      <c r="G3141" s="170">
        <f>SUM(G3139:G3140)</f>
        <v>10.855244204745</v>
      </c>
    </row>
    <row r="3142" spans="1:10" x14ac:dyDescent="0.2">
      <c r="A3142" s="146" t="s">
        <v>3274</v>
      </c>
      <c r="B3142" s="146"/>
      <c r="C3142" s="146"/>
      <c r="D3142" s="197"/>
      <c r="E3142" s="168"/>
      <c r="F3142" s="169"/>
      <c r="G3142" s="170">
        <f>G3141+G3136+G3133</f>
        <v>19.281527738745002</v>
      </c>
      <c r="J3142" s="331"/>
    </row>
    <row r="3143" spans="1:10" x14ac:dyDescent="0.2">
      <c r="A3143" s="146" t="s">
        <v>3273</v>
      </c>
      <c r="B3143" s="146"/>
      <c r="C3143" s="146"/>
      <c r="D3143" s="197"/>
      <c r="E3143" s="168"/>
      <c r="F3143" s="173">
        <v>0.2303</v>
      </c>
      <c r="G3143" s="170">
        <f>F3143*G3142</f>
        <v>4.4405358382329743</v>
      </c>
    </row>
    <row r="3144" spans="1:10" ht="16.5" x14ac:dyDescent="0.2">
      <c r="A3144" s="144" t="s">
        <v>3280</v>
      </c>
      <c r="B3144" s="144"/>
      <c r="C3144" s="144"/>
      <c r="D3144" s="195"/>
      <c r="E3144" s="162"/>
      <c r="F3144" s="160"/>
      <c r="G3144" s="161">
        <f>SUM(G3142:G3143)</f>
        <v>23.722063576977977</v>
      </c>
    </row>
    <row r="3145" spans="1:10" x14ac:dyDescent="0.2">
      <c r="A3145" s="142"/>
      <c r="B3145" s="142"/>
      <c r="C3145" s="142"/>
      <c r="D3145" s="193"/>
      <c r="E3145" s="157"/>
      <c r="F3145" s="174"/>
      <c r="G3145" s="158"/>
    </row>
    <row r="3146" spans="1:10" ht="24.75" x14ac:dyDescent="0.2">
      <c r="A3146" s="150" t="s">
        <v>656</v>
      </c>
      <c r="B3146" s="150" t="s">
        <v>657</v>
      </c>
      <c r="C3146" s="151" t="s">
        <v>4136</v>
      </c>
      <c r="D3146" s="193"/>
      <c r="E3146" s="157"/>
      <c r="F3146" s="174"/>
      <c r="G3146" s="161" t="s">
        <v>0</v>
      </c>
    </row>
    <row r="3147" spans="1:10" x14ac:dyDescent="0.2">
      <c r="A3147" s="142"/>
      <c r="B3147" s="142"/>
      <c r="C3147" s="142"/>
      <c r="D3147" s="193"/>
      <c r="E3147" s="157"/>
      <c r="F3147" s="174"/>
      <c r="G3147" s="176"/>
    </row>
    <row r="3148" spans="1:10" x14ac:dyDescent="0.2">
      <c r="A3148" s="271" t="s">
        <v>3275</v>
      </c>
      <c r="B3148" s="142"/>
      <c r="C3148" s="142"/>
      <c r="D3148" s="199" t="s">
        <v>263</v>
      </c>
      <c r="E3148" s="177" t="s">
        <v>262</v>
      </c>
      <c r="F3148" s="160" t="s">
        <v>3278</v>
      </c>
      <c r="G3148" s="186" t="s">
        <v>3279</v>
      </c>
    </row>
    <row r="3149" spans="1:10" ht="16.5" x14ac:dyDescent="0.2">
      <c r="A3149" s="142" t="s">
        <v>1884</v>
      </c>
      <c r="B3149" s="142"/>
      <c r="C3149" s="142"/>
      <c r="D3149" s="193"/>
      <c r="E3149" s="157"/>
      <c r="F3149" s="174"/>
      <c r="G3149" s="158"/>
    </row>
    <row r="3150" spans="1:10" x14ac:dyDescent="0.2">
      <c r="A3150" s="153" t="s">
        <v>1854</v>
      </c>
      <c r="B3150" s="153"/>
      <c r="C3150" s="153"/>
      <c r="D3150" s="200"/>
      <c r="E3150" s="178"/>
      <c r="F3150" s="181"/>
      <c r="G3150" s="188"/>
    </row>
    <row r="3151" spans="1:10" ht="16.5" x14ac:dyDescent="0.2">
      <c r="A3151" s="142" t="s">
        <v>1886</v>
      </c>
      <c r="B3151" s="142"/>
      <c r="C3151" s="142"/>
      <c r="D3151" s="193"/>
      <c r="E3151" s="157"/>
      <c r="F3151" s="174"/>
      <c r="G3151" s="158"/>
    </row>
    <row r="3152" spans="1:10" x14ac:dyDescent="0.2">
      <c r="A3152" s="153" t="s">
        <v>1854</v>
      </c>
      <c r="B3152" s="153"/>
      <c r="C3152" s="153"/>
      <c r="D3152" s="200"/>
      <c r="E3152" s="178"/>
      <c r="F3152" s="181"/>
      <c r="G3152" s="188"/>
    </row>
    <row r="3153" spans="1:7" ht="24.75" x14ac:dyDescent="0.2">
      <c r="A3153" s="142" t="s">
        <v>1889</v>
      </c>
      <c r="B3153" s="142"/>
      <c r="C3153" s="142"/>
      <c r="D3153" s="193"/>
      <c r="E3153" s="157"/>
      <c r="F3153" s="174"/>
      <c r="G3153" s="158"/>
    </row>
    <row r="3154" spans="1:7" ht="16.5" x14ac:dyDescent="0.2">
      <c r="A3154" s="153" t="s">
        <v>1853</v>
      </c>
      <c r="B3154" s="142"/>
      <c r="C3154" s="142" t="s">
        <v>2080</v>
      </c>
      <c r="D3154" s="200" t="s">
        <v>0</v>
      </c>
      <c r="E3154" s="179">
        <v>1</v>
      </c>
      <c r="F3154" s="180">
        <v>44.174999999999997</v>
      </c>
      <c r="G3154" s="170">
        <f>F3154*E3154</f>
        <v>44.174999999999997</v>
      </c>
    </row>
    <row r="3155" spans="1:7" x14ac:dyDescent="0.2">
      <c r="A3155" s="153" t="s">
        <v>1854</v>
      </c>
      <c r="B3155" s="153"/>
      <c r="C3155" s="153"/>
      <c r="D3155" s="200"/>
      <c r="E3155" s="178"/>
      <c r="F3155" s="181"/>
      <c r="G3155" s="170">
        <f>SUM(G3154)</f>
        <v>44.174999999999997</v>
      </c>
    </row>
    <row r="3156" spans="1:7" x14ac:dyDescent="0.2">
      <c r="A3156" s="153" t="s">
        <v>3274</v>
      </c>
      <c r="B3156" s="153"/>
      <c r="C3156" s="153"/>
      <c r="D3156" s="200"/>
      <c r="E3156" s="178"/>
      <c r="F3156" s="181"/>
      <c r="G3156" s="170">
        <f>G3155+G3152+G3150</f>
        <v>44.174999999999997</v>
      </c>
    </row>
    <row r="3157" spans="1:7" x14ac:dyDescent="0.2">
      <c r="A3157" s="153" t="s">
        <v>3273</v>
      </c>
      <c r="B3157" s="153"/>
      <c r="C3157" s="153"/>
      <c r="D3157" s="200"/>
      <c r="E3157" s="178"/>
      <c r="F3157" s="182">
        <v>0.2303</v>
      </c>
      <c r="G3157" s="170">
        <f>F3157*G3156</f>
        <v>10.1735025</v>
      </c>
    </row>
    <row r="3158" spans="1:7" ht="16.5" x14ac:dyDescent="0.2">
      <c r="A3158" s="142" t="s">
        <v>3280</v>
      </c>
      <c r="B3158" s="142"/>
      <c r="C3158" s="142"/>
      <c r="D3158" s="193"/>
      <c r="E3158" s="157"/>
      <c r="F3158" s="174"/>
      <c r="G3158" s="161">
        <f>SUM(G3156:G3157)</f>
        <v>54.348502499999995</v>
      </c>
    </row>
    <row r="3159" spans="1:7" x14ac:dyDescent="0.2">
      <c r="A3159" s="142"/>
      <c r="B3159" s="142"/>
      <c r="C3159" s="142"/>
      <c r="D3159" s="193"/>
      <c r="E3159" s="157"/>
      <c r="F3159" s="174"/>
      <c r="G3159" s="158"/>
    </row>
    <row r="3160" spans="1:7" ht="41.25" x14ac:dyDescent="0.2">
      <c r="A3160" s="150" t="s">
        <v>658</v>
      </c>
      <c r="B3160" s="150" t="s">
        <v>659</v>
      </c>
      <c r="C3160" s="151" t="s">
        <v>4137</v>
      </c>
      <c r="D3160" s="193"/>
      <c r="E3160" s="157"/>
      <c r="F3160" s="174"/>
      <c r="G3160" s="161" t="s">
        <v>0</v>
      </c>
    </row>
    <row r="3161" spans="1:7" x14ac:dyDescent="0.2">
      <c r="A3161" s="142"/>
      <c r="B3161" s="142"/>
      <c r="C3161" s="142"/>
      <c r="D3161" s="193"/>
      <c r="E3161" s="157"/>
      <c r="F3161" s="174"/>
      <c r="G3161" s="176"/>
    </row>
    <row r="3162" spans="1:7" x14ac:dyDescent="0.2">
      <c r="A3162" s="271" t="s">
        <v>3275</v>
      </c>
      <c r="B3162" s="142"/>
      <c r="C3162" s="142"/>
      <c r="D3162" s="199" t="s">
        <v>263</v>
      </c>
      <c r="E3162" s="177" t="s">
        <v>262</v>
      </c>
      <c r="F3162" s="160" t="s">
        <v>3278</v>
      </c>
      <c r="G3162" s="186" t="s">
        <v>3279</v>
      </c>
    </row>
    <row r="3163" spans="1:7" ht="16.5" x14ac:dyDescent="0.2">
      <c r="A3163" s="142" t="s">
        <v>1884</v>
      </c>
      <c r="B3163" s="142"/>
      <c r="C3163" s="142"/>
      <c r="D3163" s="193"/>
      <c r="E3163" s="157"/>
      <c r="F3163" s="174"/>
      <c r="G3163" s="158"/>
    </row>
    <row r="3164" spans="1:7" x14ac:dyDescent="0.2">
      <c r="A3164" s="153" t="s">
        <v>1854</v>
      </c>
      <c r="B3164" s="153"/>
      <c r="C3164" s="153"/>
      <c r="D3164" s="200"/>
      <c r="E3164" s="178"/>
      <c r="F3164" s="181"/>
      <c r="G3164" s="188"/>
    </row>
    <row r="3165" spans="1:7" ht="16.5" x14ac:dyDescent="0.2">
      <c r="A3165" s="142" t="s">
        <v>1886</v>
      </c>
      <c r="B3165" s="142"/>
      <c r="C3165" s="142"/>
      <c r="D3165" s="193"/>
      <c r="E3165" s="157"/>
      <c r="F3165" s="174"/>
      <c r="G3165" s="158"/>
    </row>
    <row r="3166" spans="1:7" x14ac:dyDescent="0.2">
      <c r="A3166" s="153" t="s">
        <v>1854</v>
      </c>
      <c r="B3166" s="153"/>
      <c r="C3166" s="153"/>
      <c r="D3166" s="200"/>
      <c r="E3166" s="178"/>
      <c r="F3166" s="181"/>
      <c r="G3166" s="188"/>
    </row>
    <row r="3167" spans="1:7" ht="24.75" x14ac:dyDescent="0.2">
      <c r="A3167" s="142" t="s">
        <v>1889</v>
      </c>
      <c r="B3167" s="142"/>
      <c r="C3167" s="142"/>
      <c r="D3167" s="193"/>
      <c r="E3167" s="157"/>
      <c r="F3167" s="174"/>
      <c r="G3167" s="158"/>
    </row>
    <row r="3168" spans="1:7" ht="24.75" x14ac:dyDescent="0.2">
      <c r="A3168" s="153" t="s">
        <v>1853</v>
      </c>
      <c r="B3168" s="142"/>
      <c r="C3168" s="142" t="s">
        <v>2081</v>
      </c>
      <c r="D3168" s="200" t="s">
        <v>0</v>
      </c>
      <c r="E3168" s="179">
        <v>1</v>
      </c>
      <c r="F3168" s="180">
        <v>79.517154352596933</v>
      </c>
      <c r="G3168" s="170">
        <f>F3168*E3168</f>
        <v>79.517154352596933</v>
      </c>
    </row>
    <row r="3169" spans="1:7" x14ac:dyDescent="0.2">
      <c r="A3169" s="153" t="s">
        <v>1854</v>
      </c>
      <c r="B3169" s="153"/>
      <c r="C3169" s="153"/>
      <c r="D3169" s="200"/>
      <c r="E3169" s="178"/>
      <c r="F3169" s="181"/>
      <c r="G3169" s="170">
        <f>SUM(G3168)</f>
        <v>79.517154352596933</v>
      </c>
    </row>
    <row r="3170" spans="1:7" x14ac:dyDescent="0.2">
      <c r="A3170" s="153" t="s">
        <v>3274</v>
      </c>
      <c r="B3170" s="153"/>
      <c r="C3170" s="153"/>
      <c r="D3170" s="200"/>
      <c r="E3170" s="178"/>
      <c r="F3170" s="181"/>
      <c r="G3170" s="170">
        <f>G3169+G3166+G3164</f>
        <v>79.517154352596933</v>
      </c>
    </row>
    <row r="3171" spans="1:7" x14ac:dyDescent="0.2">
      <c r="A3171" s="153" t="s">
        <v>3273</v>
      </c>
      <c r="B3171" s="153"/>
      <c r="C3171" s="153"/>
      <c r="D3171" s="200"/>
      <c r="E3171" s="178"/>
      <c r="F3171" s="182">
        <v>0.2303</v>
      </c>
      <c r="G3171" s="170">
        <f>F3171*G3170</f>
        <v>18.312800647403073</v>
      </c>
    </row>
    <row r="3172" spans="1:7" ht="16.5" x14ac:dyDescent="0.2">
      <c r="A3172" s="142" t="s">
        <v>3280</v>
      </c>
      <c r="B3172" s="142"/>
      <c r="C3172" s="142"/>
      <c r="D3172" s="193"/>
      <c r="E3172" s="157"/>
      <c r="F3172" s="174"/>
      <c r="G3172" s="161">
        <f>SUM(G3170:G3171)</f>
        <v>97.829955000000012</v>
      </c>
    </row>
    <row r="3173" spans="1:7" x14ac:dyDescent="0.2">
      <c r="A3173" s="142"/>
      <c r="B3173" s="142"/>
      <c r="C3173" s="142"/>
      <c r="D3173" s="193"/>
      <c r="E3173" s="157"/>
      <c r="F3173" s="174"/>
      <c r="G3173" s="158"/>
    </row>
    <row r="3174" spans="1:7" ht="33" x14ac:dyDescent="0.2">
      <c r="A3174" s="150" t="s">
        <v>660</v>
      </c>
      <c r="B3174" s="150" t="s">
        <v>661</v>
      </c>
      <c r="C3174" s="151" t="s">
        <v>3931</v>
      </c>
      <c r="D3174" s="193"/>
      <c r="E3174" s="157"/>
      <c r="F3174" s="174"/>
      <c r="G3174" s="176" t="s">
        <v>0</v>
      </c>
    </row>
    <row r="3175" spans="1:7" x14ac:dyDescent="0.2">
      <c r="A3175" s="142"/>
      <c r="B3175" s="142"/>
      <c r="C3175" s="142"/>
      <c r="D3175" s="193"/>
      <c r="E3175" s="157"/>
      <c r="F3175" s="174"/>
      <c r="G3175" s="176"/>
    </row>
    <row r="3176" spans="1:7" x14ac:dyDescent="0.2">
      <c r="A3176" s="271" t="s">
        <v>3275</v>
      </c>
      <c r="B3176" s="142"/>
      <c r="C3176" s="142"/>
      <c r="D3176" s="199" t="s">
        <v>263</v>
      </c>
      <c r="E3176" s="177" t="s">
        <v>262</v>
      </c>
      <c r="F3176" s="160" t="s">
        <v>3278</v>
      </c>
      <c r="G3176" s="186" t="s">
        <v>3279</v>
      </c>
    </row>
    <row r="3177" spans="1:7" ht="16.5" x14ac:dyDescent="0.2">
      <c r="A3177" s="142" t="s">
        <v>1884</v>
      </c>
      <c r="B3177" s="142"/>
      <c r="C3177" s="142"/>
      <c r="D3177" s="193"/>
      <c r="E3177" s="157"/>
      <c r="F3177" s="174"/>
      <c r="G3177" s="158"/>
    </row>
    <row r="3178" spans="1:7" x14ac:dyDescent="0.2">
      <c r="A3178" s="153" t="s">
        <v>1854</v>
      </c>
      <c r="B3178" s="153"/>
      <c r="C3178" s="153"/>
      <c r="D3178" s="200"/>
      <c r="E3178" s="178"/>
      <c r="F3178" s="181"/>
      <c r="G3178" s="188"/>
    </row>
    <row r="3179" spans="1:7" ht="16.5" x14ac:dyDescent="0.2">
      <c r="A3179" s="142" t="s">
        <v>1886</v>
      </c>
      <c r="B3179" s="142"/>
      <c r="C3179" s="142"/>
      <c r="D3179" s="193"/>
      <c r="E3179" s="157"/>
      <c r="F3179" s="174"/>
      <c r="G3179" s="158"/>
    </row>
    <row r="3180" spans="1:7" x14ac:dyDescent="0.2">
      <c r="A3180" s="153" t="s">
        <v>1854</v>
      </c>
      <c r="B3180" s="153"/>
      <c r="C3180" s="153"/>
      <c r="D3180" s="200"/>
      <c r="E3180" s="178"/>
      <c r="F3180" s="181"/>
      <c r="G3180" s="188"/>
    </row>
    <row r="3181" spans="1:7" ht="24.75" x14ac:dyDescent="0.2">
      <c r="A3181" s="142" t="s">
        <v>1889</v>
      </c>
      <c r="B3181" s="142"/>
      <c r="C3181" s="142"/>
      <c r="D3181" s="193"/>
      <c r="E3181" s="157"/>
      <c r="F3181" s="174"/>
      <c r="G3181" s="158"/>
    </row>
    <row r="3182" spans="1:7" ht="24.75" x14ac:dyDescent="0.2">
      <c r="A3182" s="153" t="s">
        <v>1853</v>
      </c>
      <c r="B3182" s="142"/>
      <c r="C3182" s="142" t="s">
        <v>2082</v>
      </c>
      <c r="D3182" s="200" t="s">
        <v>0</v>
      </c>
      <c r="E3182" s="179">
        <v>1</v>
      </c>
      <c r="F3182" s="180">
        <v>132.52500000000001</v>
      </c>
      <c r="G3182" s="170">
        <f>F3182*E3182</f>
        <v>132.52500000000001</v>
      </c>
    </row>
    <row r="3183" spans="1:7" x14ac:dyDescent="0.2">
      <c r="A3183" s="153" t="s">
        <v>1854</v>
      </c>
      <c r="B3183" s="153"/>
      <c r="C3183" s="153"/>
      <c r="D3183" s="200"/>
      <c r="E3183" s="178"/>
      <c r="F3183" s="181"/>
      <c r="G3183" s="170">
        <f>SUM(G3182)</f>
        <v>132.52500000000001</v>
      </c>
    </row>
    <row r="3184" spans="1:7" x14ac:dyDescent="0.2">
      <c r="A3184" s="153" t="s">
        <v>3274</v>
      </c>
      <c r="B3184" s="153"/>
      <c r="C3184" s="153"/>
      <c r="D3184" s="200"/>
      <c r="E3184" s="178"/>
      <c r="F3184" s="181"/>
      <c r="G3184" s="170">
        <f>G3183+G3180+G3178</f>
        <v>132.52500000000001</v>
      </c>
    </row>
    <row r="3185" spans="1:7" x14ac:dyDescent="0.2">
      <c r="A3185" s="153" t="s">
        <v>3273</v>
      </c>
      <c r="B3185" s="153"/>
      <c r="C3185" s="153"/>
      <c r="D3185" s="200"/>
      <c r="E3185" s="178"/>
      <c r="F3185" s="182">
        <v>0.2303</v>
      </c>
      <c r="G3185" s="170">
        <f>F3185*G3184</f>
        <v>30.520507500000001</v>
      </c>
    </row>
    <row r="3186" spans="1:7" ht="16.5" x14ac:dyDescent="0.2">
      <c r="A3186" s="142" t="s">
        <v>3280</v>
      </c>
      <c r="B3186" s="142"/>
      <c r="C3186" s="142"/>
      <c r="D3186" s="193"/>
      <c r="E3186" s="157"/>
      <c r="F3186" s="174"/>
      <c r="G3186" s="161">
        <f>SUM(G3184:G3185)</f>
        <v>163.04550750000001</v>
      </c>
    </row>
    <row r="3187" spans="1:7" x14ac:dyDescent="0.2">
      <c r="A3187" s="142"/>
      <c r="B3187" s="142"/>
      <c r="C3187" s="142"/>
      <c r="D3187" s="193"/>
      <c r="E3187" s="157"/>
      <c r="F3187" s="174"/>
      <c r="G3187" s="158"/>
    </row>
    <row r="3188" spans="1:7" ht="41.25" x14ac:dyDescent="0.2">
      <c r="A3188" s="150" t="s">
        <v>662</v>
      </c>
      <c r="B3188" s="150" t="s">
        <v>663</v>
      </c>
      <c r="C3188" s="151" t="s">
        <v>4138</v>
      </c>
      <c r="D3188" s="193"/>
      <c r="E3188" s="157"/>
      <c r="F3188" s="174"/>
      <c r="G3188" s="161" t="s">
        <v>0</v>
      </c>
    </row>
    <row r="3189" spans="1:7" x14ac:dyDescent="0.2">
      <c r="A3189" s="142"/>
      <c r="B3189" s="142"/>
      <c r="C3189" s="142"/>
      <c r="D3189" s="193"/>
      <c r="E3189" s="157"/>
      <c r="F3189" s="174"/>
      <c r="G3189" s="176"/>
    </row>
    <row r="3190" spans="1:7" x14ac:dyDescent="0.2">
      <c r="A3190" s="271" t="s">
        <v>3275</v>
      </c>
      <c r="B3190" s="142"/>
      <c r="C3190" s="142"/>
      <c r="D3190" s="199" t="s">
        <v>263</v>
      </c>
      <c r="E3190" s="177" t="s">
        <v>262</v>
      </c>
      <c r="F3190" s="160" t="s">
        <v>3278</v>
      </c>
      <c r="G3190" s="186" t="s">
        <v>3279</v>
      </c>
    </row>
    <row r="3191" spans="1:7" ht="16.5" x14ac:dyDescent="0.2">
      <c r="A3191" s="142" t="s">
        <v>1884</v>
      </c>
      <c r="B3191" s="142"/>
      <c r="C3191" s="142"/>
      <c r="D3191" s="193"/>
      <c r="E3191" s="157"/>
      <c r="F3191" s="174"/>
      <c r="G3191" s="158"/>
    </row>
    <row r="3192" spans="1:7" x14ac:dyDescent="0.2">
      <c r="A3192" s="153" t="s">
        <v>1854</v>
      </c>
      <c r="B3192" s="153"/>
      <c r="C3192" s="153"/>
      <c r="D3192" s="200"/>
      <c r="E3192" s="178"/>
      <c r="F3192" s="181"/>
      <c r="G3192" s="188"/>
    </row>
    <row r="3193" spans="1:7" ht="16.5" x14ac:dyDescent="0.2">
      <c r="A3193" s="142" t="s">
        <v>1886</v>
      </c>
      <c r="B3193" s="142"/>
      <c r="C3193" s="142"/>
      <c r="D3193" s="193"/>
      <c r="E3193" s="157"/>
      <c r="F3193" s="174"/>
      <c r="G3193" s="158"/>
    </row>
    <row r="3194" spans="1:7" x14ac:dyDescent="0.2">
      <c r="A3194" s="153" t="s">
        <v>1854</v>
      </c>
      <c r="B3194" s="153"/>
      <c r="C3194" s="153"/>
      <c r="D3194" s="200"/>
      <c r="E3194" s="178"/>
      <c r="F3194" s="181"/>
      <c r="G3194" s="188"/>
    </row>
    <row r="3195" spans="1:7" ht="24.75" x14ac:dyDescent="0.2">
      <c r="A3195" s="142" t="s">
        <v>1889</v>
      </c>
      <c r="B3195" s="142"/>
      <c r="C3195" s="142"/>
      <c r="D3195" s="193"/>
      <c r="E3195" s="157"/>
      <c r="F3195" s="174"/>
      <c r="G3195" s="158"/>
    </row>
    <row r="3196" spans="1:7" ht="33" x14ac:dyDescent="0.2">
      <c r="A3196" s="153" t="s">
        <v>1853</v>
      </c>
      <c r="B3196" s="142"/>
      <c r="C3196" s="142" t="s">
        <v>2083</v>
      </c>
      <c r="D3196" s="200" t="s">
        <v>0</v>
      </c>
      <c r="E3196" s="179">
        <v>1</v>
      </c>
      <c r="F3196" s="180">
        <v>79.517154352596933</v>
      </c>
      <c r="G3196" s="170">
        <f>F3196*E3196</f>
        <v>79.517154352596933</v>
      </c>
    </row>
    <row r="3197" spans="1:7" x14ac:dyDescent="0.2">
      <c r="A3197" s="153" t="s">
        <v>1854</v>
      </c>
      <c r="B3197" s="153"/>
      <c r="C3197" s="153"/>
      <c r="D3197" s="200"/>
      <c r="E3197" s="178"/>
      <c r="F3197" s="181"/>
      <c r="G3197" s="170">
        <f>SUM(G3196)</f>
        <v>79.517154352596933</v>
      </c>
    </row>
    <row r="3198" spans="1:7" x14ac:dyDescent="0.2">
      <c r="A3198" s="153" t="s">
        <v>3274</v>
      </c>
      <c r="B3198" s="153"/>
      <c r="C3198" s="153"/>
      <c r="D3198" s="200"/>
      <c r="E3198" s="178"/>
      <c r="F3198" s="181"/>
      <c r="G3198" s="170">
        <f>G3197+G3194+G3192</f>
        <v>79.517154352596933</v>
      </c>
    </row>
    <row r="3199" spans="1:7" x14ac:dyDescent="0.2">
      <c r="A3199" s="153" t="s">
        <v>3273</v>
      </c>
      <c r="B3199" s="153"/>
      <c r="C3199" s="153"/>
      <c r="D3199" s="200"/>
      <c r="E3199" s="178"/>
      <c r="F3199" s="182">
        <v>0.2303</v>
      </c>
      <c r="G3199" s="170">
        <f>F3199*G3198</f>
        <v>18.312800647403073</v>
      </c>
    </row>
    <row r="3200" spans="1:7" ht="16.5" x14ac:dyDescent="0.2">
      <c r="A3200" s="142" t="s">
        <v>3280</v>
      </c>
      <c r="B3200" s="142"/>
      <c r="C3200" s="142"/>
      <c r="D3200" s="193"/>
      <c r="E3200" s="157"/>
      <c r="F3200" s="174"/>
      <c r="G3200" s="161">
        <f>SUM(G3198:G3199)</f>
        <v>97.829955000000012</v>
      </c>
    </row>
    <row r="3201" spans="1:7" x14ac:dyDescent="0.2">
      <c r="A3201" s="142"/>
      <c r="B3201" s="142"/>
      <c r="C3201" s="142"/>
      <c r="D3201" s="193"/>
      <c r="E3201" s="157"/>
      <c r="F3201" s="174"/>
      <c r="G3201" s="158"/>
    </row>
    <row r="3202" spans="1:7" ht="41.25" x14ac:dyDescent="0.2">
      <c r="A3202" s="150" t="s">
        <v>664</v>
      </c>
      <c r="B3202" s="150" t="s">
        <v>665</v>
      </c>
      <c r="C3202" s="151" t="s">
        <v>4139</v>
      </c>
      <c r="D3202" s="193"/>
      <c r="E3202" s="157"/>
      <c r="F3202" s="174"/>
      <c r="G3202" s="161" t="s">
        <v>0</v>
      </c>
    </row>
    <row r="3203" spans="1:7" x14ac:dyDescent="0.2">
      <c r="A3203" s="142"/>
      <c r="B3203" s="142"/>
      <c r="C3203" s="142"/>
      <c r="D3203" s="193"/>
      <c r="E3203" s="157"/>
      <c r="F3203" s="174"/>
      <c r="G3203" s="176"/>
    </row>
    <row r="3204" spans="1:7" x14ac:dyDescent="0.2">
      <c r="A3204" s="271" t="s">
        <v>3275</v>
      </c>
      <c r="B3204" s="142"/>
      <c r="C3204" s="142"/>
      <c r="D3204" s="199" t="s">
        <v>263</v>
      </c>
      <c r="E3204" s="177" t="s">
        <v>262</v>
      </c>
      <c r="F3204" s="160" t="s">
        <v>3278</v>
      </c>
      <c r="G3204" s="186" t="s">
        <v>3279</v>
      </c>
    </row>
    <row r="3205" spans="1:7" ht="16.5" x14ac:dyDescent="0.2">
      <c r="A3205" s="142" t="s">
        <v>1884</v>
      </c>
      <c r="B3205" s="142"/>
      <c r="C3205" s="142"/>
      <c r="D3205" s="193"/>
      <c r="E3205" s="157"/>
      <c r="F3205" s="174"/>
      <c r="G3205" s="158"/>
    </row>
    <row r="3206" spans="1:7" x14ac:dyDescent="0.2">
      <c r="A3206" s="153" t="s">
        <v>1854</v>
      </c>
      <c r="B3206" s="153"/>
      <c r="C3206" s="153"/>
      <c r="D3206" s="200"/>
      <c r="E3206" s="178"/>
      <c r="F3206" s="181"/>
      <c r="G3206" s="188"/>
    </row>
    <row r="3207" spans="1:7" ht="16.5" x14ac:dyDescent="0.2">
      <c r="A3207" s="142" t="s">
        <v>1886</v>
      </c>
      <c r="B3207" s="142"/>
      <c r="C3207" s="142"/>
      <c r="D3207" s="193"/>
      <c r="E3207" s="157"/>
      <c r="F3207" s="174"/>
      <c r="G3207" s="158"/>
    </row>
    <row r="3208" spans="1:7" x14ac:dyDescent="0.2">
      <c r="A3208" s="153" t="s">
        <v>1854</v>
      </c>
      <c r="B3208" s="153"/>
      <c r="C3208" s="153"/>
      <c r="D3208" s="200"/>
      <c r="E3208" s="178"/>
      <c r="F3208" s="181"/>
      <c r="G3208" s="188"/>
    </row>
    <row r="3209" spans="1:7" ht="24.75" x14ac:dyDescent="0.2">
      <c r="A3209" s="142" t="s">
        <v>1889</v>
      </c>
      <c r="B3209" s="142"/>
      <c r="C3209" s="142"/>
      <c r="D3209" s="193"/>
      <c r="E3209" s="157"/>
      <c r="F3209" s="174"/>
      <c r="G3209" s="158"/>
    </row>
    <row r="3210" spans="1:7" ht="33" x14ac:dyDescent="0.2">
      <c r="A3210" s="153" t="s">
        <v>1853</v>
      </c>
      <c r="B3210" s="142"/>
      <c r="C3210" s="142" t="s">
        <v>2084</v>
      </c>
      <c r="D3210" s="200" t="s">
        <v>0</v>
      </c>
      <c r="E3210" s="179">
        <v>1</v>
      </c>
      <c r="F3210" s="180">
        <v>212.03856376493536</v>
      </c>
      <c r="G3210" s="170">
        <f>F3210*E3210</f>
        <v>212.03856376493536</v>
      </c>
    </row>
    <row r="3211" spans="1:7" x14ac:dyDescent="0.2">
      <c r="A3211" s="153" t="s">
        <v>1854</v>
      </c>
      <c r="B3211" s="153"/>
      <c r="C3211" s="153"/>
      <c r="D3211" s="200"/>
      <c r="E3211" s="178"/>
      <c r="F3211" s="181"/>
      <c r="G3211" s="170">
        <f>SUM(G3210)</f>
        <v>212.03856376493536</v>
      </c>
    </row>
    <row r="3212" spans="1:7" x14ac:dyDescent="0.2">
      <c r="A3212" s="153" t="s">
        <v>3274</v>
      </c>
      <c r="B3212" s="153"/>
      <c r="C3212" s="153"/>
      <c r="D3212" s="200"/>
      <c r="E3212" s="178"/>
      <c r="F3212" s="181"/>
      <c r="G3212" s="170">
        <f>G3211+G3208+G3206</f>
        <v>212.03856376493536</v>
      </c>
    </row>
    <row r="3213" spans="1:7" x14ac:dyDescent="0.2">
      <c r="A3213" s="153" t="s">
        <v>3273</v>
      </c>
      <c r="B3213" s="153"/>
      <c r="C3213" s="153"/>
      <c r="D3213" s="200"/>
      <c r="E3213" s="178"/>
      <c r="F3213" s="182">
        <v>0.2303</v>
      </c>
      <c r="G3213" s="170">
        <f>F3213*G3212</f>
        <v>48.832481235064613</v>
      </c>
    </row>
    <row r="3214" spans="1:7" ht="16.5" x14ac:dyDescent="0.2">
      <c r="A3214" s="142" t="s">
        <v>3280</v>
      </c>
      <c r="B3214" s="142"/>
      <c r="C3214" s="142"/>
      <c r="D3214" s="193"/>
      <c r="E3214" s="157"/>
      <c r="F3214" s="174"/>
      <c r="G3214" s="161">
        <f>SUM(G3212:G3213)</f>
        <v>260.87104499999998</v>
      </c>
    </row>
    <row r="3215" spans="1:7" x14ac:dyDescent="0.2">
      <c r="A3215" s="142"/>
      <c r="B3215" s="142"/>
      <c r="C3215" s="142"/>
      <c r="D3215" s="193"/>
      <c r="E3215" s="157"/>
      <c r="F3215" s="174"/>
      <c r="G3215" s="158"/>
    </row>
    <row r="3216" spans="1:7" ht="41.25" x14ac:dyDescent="0.2">
      <c r="A3216" s="150" t="s">
        <v>666</v>
      </c>
      <c r="B3216" s="150" t="s">
        <v>667</v>
      </c>
      <c r="C3216" s="151" t="s">
        <v>4140</v>
      </c>
      <c r="D3216" s="193"/>
      <c r="E3216" s="157"/>
      <c r="F3216" s="174"/>
      <c r="G3216" s="176" t="s">
        <v>0</v>
      </c>
    </row>
    <row r="3217" spans="1:7" x14ac:dyDescent="0.2">
      <c r="A3217" s="142"/>
      <c r="B3217" s="142"/>
      <c r="C3217" s="142"/>
      <c r="D3217" s="193"/>
      <c r="E3217" s="157"/>
      <c r="F3217" s="174"/>
      <c r="G3217" s="176"/>
    </row>
    <row r="3218" spans="1:7" x14ac:dyDescent="0.2">
      <c r="A3218" s="271" t="s">
        <v>3275</v>
      </c>
      <c r="B3218" s="142"/>
      <c r="C3218" s="142"/>
      <c r="D3218" s="199" t="s">
        <v>263</v>
      </c>
      <c r="E3218" s="177" t="s">
        <v>262</v>
      </c>
      <c r="F3218" s="160" t="s">
        <v>3278</v>
      </c>
      <c r="G3218" s="186" t="s">
        <v>3279</v>
      </c>
    </row>
    <row r="3219" spans="1:7" ht="16.5" x14ac:dyDescent="0.2">
      <c r="A3219" s="142" t="s">
        <v>1884</v>
      </c>
      <c r="B3219" s="142"/>
      <c r="C3219" s="142"/>
      <c r="D3219" s="193"/>
      <c r="E3219" s="157"/>
      <c r="F3219" s="174"/>
      <c r="G3219" s="158"/>
    </row>
    <row r="3220" spans="1:7" x14ac:dyDescent="0.2">
      <c r="A3220" s="153" t="s">
        <v>1854</v>
      </c>
      <c r="B3220" s="153"/>
      <c r="C3220" s="153"/>
      <c r="D3220" s="200"/>
      <c r="E3220" s="178"/>
      <c r="F3220" s="181"/>
      <c r="G3220" s="188"/>
    </row>
    <row r="3221" spans="1:7" ht="16.5" x14ac:dyDescent="0.2">
      <c r="A3221" s="142" t="s">
        <v>1886</v>
      </c>
      <c r="B3221" s="142"/>
      <c r="C3221" s="142"/>
      <c r="D3221" s="193"/>
      <c r="E3221" s="157"/>
      <c r="F3221" s="174"/>
      <c r="G3221" s="158"/>
    </row>
    <row r="3222" spans="1:7" x14ac:dyDescent="0.2">
      <c r="A3222" s="153" t="s">
        <v>1854</v>
      </c>
      <c r="B3222" s="153"/>
      <c r="C3222" s="153"/>
      <c r="D3222" s="200"/>
      <c r="E3222" s="178"/>
      <c r="F3222" s="181"/>
      <c r="G3222" s="188"/>
    </row>
    <row r="3223" spans="1:7" ht="24.75" x14ac:dyDescent="0.2">
      <c r="A3223" s="142" t="s">
        <v>1889</v>
      </c>
      <c r="B3223" s="142"/>
      <c r="C3223" s="142"/>
      <c r="D3223" s="193"/>
      <c r="E3223" s="157"/>
      <c r="F3223" s="174"/>
      <c r="G3223" s="158"/>
    </row>
    <row r="3224" spans="1:7" ht="33" x14ac:dyDescent="0.2">
      <c r="A3224" s="153" t="s">
        <v>1853</v>
      </c>
      <c r="B3224" s="142"/>
      <c r="C3224" s="142" t="s">
        <v>2085</v>
      </c>
      <c r="D3224" s="200" t="s">
        <v>0</v>
      </c>
      <c r="E3224" s="179">
        <v>1</v>
      </c>
      <c r="F3224" s="180">
        <v>212.03856376493536</v>
      </c>
      <c r="G3224" s="170">
        <f>F3224*E3224</f>
        <v>212.03856376493536</v>
      </c>
    </row>
    <row r="3225" spans="1:7" x14ac:dyDescent="0.2">
      <c r="A3225" s="153" t="s">
        <v>1854</v>
      </c>
      <c r="B3225" s="153"/>
      <c r="C3225" s="153"/>
      <c r="D3225" s="200"/>
      <c r="E3225" s="178"/>
      <c r="F3225" s="181"/>
      <c r="G3225" s="170">
        <f>SUM(G3224)</f>
        <v>212.03856376493536</v>
      </c>
    </row>
    <row r="3226" spans="1:7" x14ac:dyDescent="0.2">
      <c r="A3226" s="153" t="s">
        <v>3274</v>
      </c>
      <c r="B3226" s="153"/>
      <c r="C3226" s="153"/>
      <c r="D3226" s="200"/>
      <c r="E3226" s="178"/>
      <c r="F3226" s="181"/>
      <c r="G3226" s="170">
        <f>G3225+G3222+G3220</f>
        <v>212.03856376493536</v>
      </c>
    </row>
    <row r="3227" spans="1:7" x14ac:dyDescent="0.2">
      <c r="A3227" s="153" t="s">
        <v>3273</v>
      </c>
      <c r="B3227" s="153"/>
      <c r="C3227" s="153"/>
      <c r="D3227" s="200"/>
      <c r="E3227" s="178"/>
      <c r="F3227" s="182">
        <v>0.2303</v>
      </c>
      <c r="G3227" s="170">
        <f>F3227*G3226</f>
        <v>48.832481235064613</v>
      </c>
    </row>
    <row r="3228" spans="1:7" ht="16.5" x14ac:dyDescent="0.2">
      <c r="A3228" s="142" t="s">
        <v>3280</v>
      </c>
      <c r="B3228" s="142"/>
      <c r="C3228" s="142"/>
      <c r="D3228" s="193"/>
      <c r="E3228" s="157"/>
      <c r="F3228" s="174"/>
      <c r="G3228" s="161">
        <f>SUM(G3226:G3227)</f>
        <v>260.87104499999998</v>
      </c>
    </row>
    <row r="3229" spans="1:7" x14ac:dyDescent="0.2">
      <c r="A3229" s="142"/>
      <c r="B3229" s="142"/>
      <c r="C3229" s="142"/>
      <c r="D3229" s="193"/>
      <c r="E3229" s="157"/>
      <c r="F3229" s="174"/>
      <c r="G3229" s="158"/>
    </row>
    <row r="3230" spans="1:7" ht="41.25" x14ac:dyDescent="0.2">
      <c r="A3230" s="150" t="s">
        <v>668</v>
      </c>
      <c r="B3230" s="150" t="s">
        <v>669</v>
      </c>
      <c r="C3230" s="151" t="s">
        <v>4141</v>
      </c>
      <c r="D3230" s="193"/>
      <c r="E3230" s="157"/>
      <c r="F3230" s="174"/>
      <c r="G3230" s="161" t="s">
        <v>0</v>
      </c>
    </row>
    <row r="3231" spans="1:7" x14ac:dyDescent="0.2">
      <c r="A3231" s="142"/>
      <c r="B3231" s="142"/>
      <c r="C3231" s="142"/>
      <c r="D3231" s="193"/>
      <c r="E3231" s="157"/>
      <c r="F3231" s="174"/>
      <c r="G3231" s="176"/>
    </row>
    <row r="3232" spans="1:7" x14ac:dyDescent="0.2">
      <c r="A3232" s="271" t="s">
        <v>3275</v>
      </c>
      <c r="B3232" s="142"/>
      <c r="C3232" s="142"/>
      <c r="D3232" s="199" t="s">
        <v>263</v>
      </c>
      <c r="E3232" s="177" t="s">
        <v>262</v>
      </c>
      <c r="F3232" s="160" t="s">
        <v>3278</v>
      </c>
      <c r="G3232" s="186" t="s">
        <v>3279</v>
      </c>
    </row>
    <row r="3233" spans="1:7" ht="16.5" x14ac:dyDescent="0.2">
      <c r="A3233" s="142" t="s">
        <v>1884</v>
      </c>
      <c r="B3233" s="142"/>
      <c r="C3233" s="142"/>
      <c r="D3233" s="193"/>
      <c r="E3233" s="157"/>
      <c r="F3233" s="174"/>
      <c r="G3233" s="158"/>
    </row>
    <row r="3234" spans="1:7" x14ac:dyDescent="0.2">
      <c r="A3234" s="153" t="s">
        <v>1854</v>
      </c>
      <c r="B3234" s="153"/>
      <c r="C3234" s="153"/>
      <c r="D3234" s="200"/>
      <c r="E3234" s="178"/>
      <c r="F3234" s="181"/>
      <c r="G3234" s="188"/>
    </row>
    <row r="3235" spans="1:7" ht="16.5" x14ac:dyDescent="0.2">
      <c r="A3235" s="142" t="s">
        <v>1886</v>
      </c>
      <c r="B3235" s="142"/>
      <c r="C3235" s="142"/>
      <c r="D3235" s="193"/>
      <c r="E3235" s="157"/>
      <c r="F3235" s="174"/>
      <c r="G3235" s="158"/>
    </row>
    <row r="3236" spans="1:7" x14ac:dyDescent="0.2">
      <c r="A3236" s="153" t="s">
        <v>1854</v>
      </c>
      <c r="B3236" s="153"/>
      <c r="C3236" s="153"/>
      <c r="D3236" s="200"/>
      <c r="E3236" s="178"/>
      <c r="F3236" s="181"/>
      <c r="G3236" s="188"/>
    </row>
    <row r="3237" spans="1:7" ht="24.75" x14ac:dyDescent="0.2">
      <c r="A3237" s="142" t="s">
        <v>1889</v>
      </c>
      <c r="B3237" s="142"/>
      <c r="C3237" s="142"/>
      <c r="D3237" s="193"/>
      <c r="E3237" s="157"/>
      <c r="F3237" s="174"/>
      <c r="G3237" s="158"/>
    </row>
    <row r="3238" spans="1:7" ht="33" x14ac:dyDescent="0.2">
      <c r="A3238" s="153" t="s">
        <v>1853</v>
      </c>
      <c r="B3238" s="142"/>
      <c r="C3238" s="142" t="s">
        <v>2086</v>
      </c>
      <c r="D3238" s="200" t="s">
        <v>0</v>
      </c>
      <c r="E3238" s="179">
        <v>1</v>
      </c>
      <c r="F3238" s="180">
        <v>203.20571811753231</v>
      </c>
      <c r="G3238" s="170">
        <f>F3238*E3238</f>
        <v>203.20571811753231</v>
      </c>
    </row>
    <row r="3239" spans="1:7" x14ac:dyDescent="0.2">
      <c r="A3239" s="153" t="s">
        <v>1854</v>
      </c>
      <c r="B3239" s="153"/>
      <c r="C3239" s="153"/>
      <c r="D3239" s="200"/>
      <c r="E3239" s="178"/>
      <c r="F3239" s="181"/>
      <c r="G3239" s="170">
        <f>SUM(G3238)</f>
        <v>203.20571811753231</v>
      </c>
    </row>
    <row r="3240" spans="1:7" x14ac:dyDescent="0.2">
      <c r="A3240" s="153" t="s">
        <v>3274</v>
      </c>
      <c r="B3240" s="153"/>
      <c r="C3240" s="153"/>
      <c r="D3240" s="200"/>
      <c r="E3240" s="178"/>
      <c r="F3240" s="181"/>
      <c r="G3240" s="170">
        <f>G3239+G3236+G3234</f>
        <v>203.20571811753231</v>
      </c>
    </row>
    <row r="3241" spans="1:7" x14ac:dyDescent="0.2">
      <c r="A3241" s="153" t="s">
        <v>3273</v>
      </c>
      <c r="B3241" s="153"/>
      <c r="C3241" s="153"/>
      <c r="D3241" s="200"/>
      <c r="E3241" s="178"/>
      <c r="F3241" s="182">
        <v>0.2303</v>
      </c>
      <c r="G3241" s="170">
        <f>F3241*G3240</f>
        <v>46.79827688246769</v>
      </c>
    </row>
    <row r="3242" spans="1:7" ht="16.5" x14ac:dyDescent="0.2">
      <c r="A3242" s="142" t="s">
        <v>3280</v>
      </c>
      <c r="B3242" s="142"/>
      <c r="C3242" s="142"/>
      <c r="D3242" s="193"/>
      <c r="E3242" s="157"/>
      <c r="F3242" s="174"/>
      <c r="G3242" s="161">
        <f>SUM(G3240:G3241)</f>
        <v>250.003995</v>
      </c>
    </row>
    <row r="3243" spans="1:7" x14ac:dyDescent="0.2">
      <c r="A3243" s="142"/>
      <c r="B3243" s="142"/>
      <c r="C3243" s="142"/>
      <c r="D3243" s="193"/>
      <c r="E3243" s="157"/>
      <c r="F3243" s="174"/>
      <c r="G3243" s="158"/>
    </row>
    <row r="3244" spans="1:7" ht="33" x14ac:dyDescent="0.2">
      <c r="A3244" s="150" t="s">
        <v>670</v>
      </c>
      <c r="B3244" s="150" t="s">
        <v>671</v>
      </c>
      <c r="C3244" s="151" t="s">
        <v>4142</v>
      </c>
      <c r="D3244" s="193"/>
      <c r="E3244" s="157"/>
      <c r="F3244" s="174"/>
      <c r="G3244" s="161" t="s">
        <v>0</v>
      </c>
    </row>
    <row r="3245" spans="1:7" x14ac:dyDescent="0.2">
      <c r="A3245" s="142"/>
      <c r="B3245" s="142"/>
      <c r="C3245" s="142"/>
      <c r="D3245" s="193"/>
      <c r="E3245" s="157"/>
      <c r="F3245" s="174"/>
      <c r="G3245" s="176"/>
    </row>
    <row r="3246" spans="1:7" x14ac:dyDescent="0.2">
      <c r="A3246" s="271" t="s">
        <v>3275</v>
      </c>
      <c r="B3246" s="142"/>
      <c r="C3246" s="142"/>
      <c r="D3246" s="199" t="s">
        <v>263</v>
      </c>
      <c r="E3246" s="177" t="s">
        <v>262</v>
      </c>
      <c r="F3246" s="160" t="s">
        <v>3278</v>
      </c>
      <c r="G3246" s="186" t="s">
        <v>3279</v>
      </c>
    </row>
    <row r="3247" spans="1:7" ht="16.5" x14ac:dyDescent="0.2">
      <c r="A3247" s="142" t="s">
        <v>1884</v>
      </c>
      <c r="B3247" s="142"/>
      <c r="C3247" s="142"/>
      <c r="D3247" s="193"/>
      <c r="E3247" s="157"/>
      <c r="F3247" s="174"/>
      <c r="G3247" s="158"/>
    </row>
    <row r="3248" spans="1:7" x14ac:dyDescent="0.2">
      <c r="A3248" s="153" t="s">
        <v>1854</v>
      </c>
      <c r="B3248" s="153"/>
      <c r="C3248" s="153"/>
      <c r="D3248" s="200"/>
      <c r="E3248" s="178"/>
      <c r="F3248" s="181"/>
      <c r="G3248" s="188"/>
    </row>
    <row r="3249" spans="1:7" ht="16.5" x14ac:dyDescent="0.2">
      <c r="A3249" s="142" t="s">
        <v>1886</v>
      </c>
      <c r="B3249" s="142"/>
      <c r="C3249" s="142"/>
      <c r="D3249" s="193"/>
      <c r="E3249" s="157"/>
      <c r="F3249" s="174"/>
      <c r="G3249" s="158"/>
    </row>
    <row r="3250" spans="1:7" x14ac:dyDescent="0.2">
      <c r="A3250" s="153" t="s">
        <v>1854</v>
      </c>
      <c r="B3250" s="153"/>
      <c r="C3250" s="153"/>
      <c r="D3250" s="200"/>
      <c r="E3250" s="178"/>
      <c r="F3250" s="181"/>
      <c r="G3250" s="188"/>
    </row>
    <row r="3251" spans="1:7" ht="24.75" x14ac:dyDescent="0.2">
      <c r="A3251" s="142" t="s">
        <v>1889</v>
      </c>
      <c r="B3251" s="142"/>
      <c r="C3251" s="142"/>
      <c r="D3251" s="193"/>
      <c r="E3251" s="157"/>
      <c r="F3251" s="174"/>
      <c r="G3251" s="158"/>
    </row>
    <row r="3252" spans="1:7" ht="24.75" x14ac:dyDescent="0.2">
      <c r="A3252" s="153" t="s">
        <v>1853</v>
      </c>
      <c r="B3252" s="142"/>
      <c r="C3252" s="142" t="s">
        <v>2087</v>
      </c>
      <c r="D3252" s="200" t="s">
        <v>0</v>
      </c>
      <c r="E3252" s="179">
        <v>1</v>
      </c>
      <c r="F3252" s="180">
        <v>70.677127529870774</v>
      </c>
      <c r="G3252" s="170">
        <f>F3252*E3252</f>
        <v>70.677127529870774</v>
      </c>
    </row>
    <row r="3253" spans="1:7" x14ac:dyDescent="0.2">
      <c r="A3253" s="153" t="s">
        <v>1854</v>
      </c>
      <c r="B3253" s="153"/>
      <c r="C3253" s="153"/>
      <c r="D3253" s="200"/>
      <c r="E3253" s="178"/>
      <c r="F3253" s="181"/>
      <c r="G3253" s="170">
        <f>SUM(G3252)</f>
        <v>70.677127529870774</v>
      </c>
    </row>
    <row r="3254" spans="1:7" x14ac:dyDescent="0.2">
      <c r="A3254" s="153" t="s">
        <v>3274</v>
      </c>
      <c r="B3254" s="153"/>
      <c r="C3254" s="153"/>
      <c r="D3254" s="200"/>
      <c r="E3254" s="178"/>
      <c r="F3254" s="181"/>
      <c r="G3254" s="170">
        <f>G3253+G3250+G3248</f>
        <v>70.677127529870774</v>
      </c>
    </row>
    <row r="3255" spans="1:7" x14ac:dyDescent="0.2">
      <c r="A3255" s="153" t="s">
        <v>3273</v>
      </c>
      <c r="B3255" s="153"/>
      <c r="C3255" s="153"/>
      <c r="D3255" s="200"/>
      <c r="E3255" s="178"/>
      <c r="F3255" s="182">
        <v>0.2303</v>
      </c>
      <c r="G3255" s="170">
        <f>F3255*G3254</f>
        <v>16.276942470129239</v>
      </c>
    </row>
    <row r="3256" spans="1:7" ht="16.5" x14ac:dyDescent="0.2">
      <c r="A3256" s="142" t="s">
        <v>3280</v>
      </c>
      <c r="B3256" s="142"/>
      <c r="C3256" s="142"/>
      <c r="D3256" s="193"/>
      <c r="E3256" s="157"/>
      <c r="F3256" s="174"/>
      <c r="G3256" s="161">
        <f>SUM(G3254:G3255)</f>
        <v>86.954070000000016</v>
      </c>
    </row>
    <row r="3257" spans="1:7" x14ac:dyDescent="0.2">
      <c r="A3257" s="142"/>
      <c r="B3257" s="142"/>
      <c r="C3257" s="142"/>
      <c r="D3257" s="193"/>
      <c r="E3257" s="157"/>
      <c r="F3257" s="174"/>
      <c r="G3257" s="158"/>
    </row>
    <row r="3258" spans="1:7" ht="33" x14ac:dyDescent="0.2">
      <c r="A3258" s="150" t="s">
        <v>672</v>
      </c>
      <c r="B3258" s="150" t="s">
        <v>673</v>
      </c>
      <c r="C3258" s="151" t="s">
        <v>4143</v>
      </c>
      <c r="D3258" s="193"/>
      <c r="E3258" s="157"/>
      <c r="F3258" s="174"/>
      <c r="G3258" s="176" t="s">
        <v>0</v>
      </c>
    </row>
    <row r="3259" spans="1:7" x14ac:dyDescent="0.2">
      <c r="A3259" s="142"/>
      <c r="B3259" s="142"/>
      <c r="C3259" s="142"/>
      <c r="D3259" s="193"/>
      <c r="E3259" s="157"/>
      <c r="F3259" s="174"/>
      <c r="G3259" s="176"/>
    </row>
    <row r="3260" spans="1:7" x14ac:dyDescent="0.2">
      <c r="A3260" s="271" t="s">
        <v>3275</v>
      </c>
      <c r="B3260" s="142"/>
      <c r="C3260" s="142"/>
      <c r="D3260" s="199" t="s">
        <v>263</v>
      </c>
      <c r="E3260" s="177" t="s">
        <v>262</v>
      </c>
      <c r="F3260" s="160" t="s">
        <v>3278</v>
      </c>
      <c r="G3260" s="186" t="s">
        <v>3279</v>
      </c>
    </row>
    <row r="3261" spans="1:7" ht="16.5" x14ac:dyDescent="0.2">
      <c r="A3261" s="142" t="s">
        <v>1884</v>
      </c>
      <c r="B3261" s="142"/>
      <c r="C3261" s="142"/>
      <c r="D3261" s="193"/>
      <c r="E3261" s="157"/>
      <c r="F3261" s="174"/>
      <c r="G3261" s="158"/>
    </row>
    <row r="3262" spans="1:7" x14ac:dyDescent="0.2">
      <c r="A3262" s="153" t="s">
        <v>1854</v>
      </c>
      <c r="B3262" s="153"/>
      <c r="C3262" s="153"/>
      <c r="D3262" s="200"/>
      <c r="E3262" s="178"/>
      <c r="F3262" s="181"/>
      <c r="G3262" s="188"/>
    </row>
    <row r="3263" spans="1:7" ht="16.5" x14ac:dyDescent="0.2">
      <c r="A3263" s="142" t="s">
        <v>1886</v>
      </c>
      <c r="B3263" s="142"/>
      <c r="C3263" s="142"/>
      <c r="D3263" s="193"/>
      <c r="E3263" s="157"/>
      <c r="F3263" s="174"/>
      <c r="G3263" s="158"/>
    </row>
    <row r="3264" spans="1:7" x14ac:dyDescent="0.2">
      <c r="A3264" s="153" t="s">
        <v>1854</v>
      </c>
      <c r="B3264" s="153"/>
      <c r="C3264" s="153"/>
      <c r="D3264" s="200"/>
      <c r="E3264" s="178"/>
      <c r="F3264" s="181"/>
      <c r="G3264" s="188"/>
    </row>
    <row r="3265" spans="1:7" ht="24.75" x14ac:dyDescent="0.2">
      <c r="A3265" s="142" t="s">
        <v>1889</v>
      </c>
      <c r="B3265" s="142"/>
      <c r="C3265" s="142"/>
      <c r="D3265" s="193"/>
      <c r="E3265" s="157"/>
      <c r="F3265" s="174"/>
      <c r="G3265" s="158"/>
    </row>
    <row r="3266" spans="1:7" ht="24.75" x14ac:dyDescent="0.2">
      <c r="A3266" s="153" t="s">
        <v>1853</v>
      </c>
      <c r="B3266" s="142"/>
      <c r="C3266" s="142" t="s">
        <v>2088</v>
      </c>
      <c r="D3266" s="200" t="s">
        <v>0</v>
      </c>
      <c r="E3266" s="179">
        <v>1</v>
      </c>
      <c r="F3266" s="180">
        <v>44.178590587661546</v>
      </c>
      <c r="G3266" s="170">
        <f>F3266*E3266</f>
        <v>44.178590587661546</v>
      </c>
    </row>
    <row r="3267" spans="1:7" x14ac:dyDescent="0.2">
      <c r="A3267" s="153" t="s">
        <v>1854</v>
      </c>
      <c r="B3267" s="153"/>
      <c r="C3267" s="153"/>
      <c r="D3267" s="200"/>
      <c r="E3267" s="178"/>
      <c r="F3267" s="181"/>
      <c r="G3267" s="170">
        <f>SUM(G3266)</f>
        <v>44.178590587661546</v>
      </c>
    </row>
    <row r="3268" spans="1:7" x14ac:dyDescent="0.2">
      <c r="A3268" s="153" t="s">
        <v>3274</v>
      </c>
      <c r="B3268" s="153"/>
      <c r="C3268" s="153"/>
      <c r="D3268" s="200"/>
      <c r="E3268" s="178"/>
      <c r="F3268" s="181"/>
      <c r="G3268" s="170">
        <f>G3267+G3264+G3262</f>
        <v>44.178590587661546</v>
      </c>
    </row>
    <row r="3269" spans="1:7" x14ac:dyDescent="0.2">
      <c r="A3269" s="153" t="s">
        <v>3273</v>
      </c>
      <c r="B3269" s="153"/>
      <c r="C3269" s="153"/>
      <c r="D3269" s="200"/>
      <c r="E3269" s="178"/>
      <c r="F3269" s="182">
        <v>0.2303</v>
      </c>
      <c r="G3269" s="170">
        <f>F3269*G3268</f>
        <v>10.174329412338455</v>
      </c>
    </row>
    <row r="3270" spans="1:7" ht="16.5" x14ac:dyDescent="0.2">
      <c r="A3270" s="142" t="s">
        <v>3280</v>
      </c>
      <c r="B3270" s="142"/>
      <c r="C3270" s="142"/>
      <c r="D3270" s="193"/>
      <c r="E3270" s="157"/>
      <c r="F3270" s="174"/>
      <c r="G3270" s="161">
        <f>SUM(G3268:G3269)</f>
        <v>54.352919999999997</v>
      </c>
    </row>
    <row r="3271" spans="1:7" x14ac:dyDescent="0.2">
      <c r="A3271" s="142"/>
      <c r="B3271" s="142"/>
      <c r="C3271" s="142"/>
      <c r="D3271" s="193"/>
      <c r="E3271" s="157"/>
      <c r="F3271" s="174"/>
      <c r="G3271" s="158"/>
    </row>
    <row r="3272" spans="1:7" ht="33" x14ac:dyDescent="0.2">
      <c r="A3272" s="150" t="s">
        <v>3788</v>
      </c>
      <c r="B3272" s="150" t="s">
        <v>674</v>
      </c>
      <c r="C3272" s="151" t="s">
        <v>4144</v>
      </c>
      <c r="D3272" s="193"/>
      <c r="E3272" s="157"/>
      <c r="F3272" s="174"/>
      <c r="G3272" s="161" t="s">
        <v>0</v>
      </c>
    </row>
    <row r="3273" spans="1:7" x14ac:dyDescent="0.2">
      <c r="A3273" s="142"/>
      <c r="B3273" s="142"/>
      <c r="C3273" s="142"/>
      <c r="D3273" s="193"/>
      <c r="E3273" s="157"/>
      <c r="F3273" s="174"/>
      <c r="G3273" s="176"/>
    </row>
    <row r="3274" spans="1:7" x14ac:dyDescent="0.2">
      <c r="A3274" s="271" t="s">
        <v>3275</v>
      </c>
      <c r="B3274" s="142"/>
      <c r="C3274" s="142"/>
      <c r="D3274" s="199" t="s">
        <v>263</v>
      </c>
      <c r="E3274" s="177" t="s">
        <v>262</v>
      </c>
      <c r="F3274" s="160" t="s">
        <v>3278</v>
      </c>
      <c r="G3274" s="186" t="s">
        <v>3279</v>
      </c>
    </row>
    <row r="3275" spans="1:7" ht="16.5" x14ac:dyDescent="0.2">
      <c r="A3275" s="142" t="s">
        <v>1884</v>
      </c>
      <c r="B3275" s="142"/>
      <c r="C3275" s="142"/>
      <c r="D3275" s="193"/>
      <c r="E3275" s="157"/>
      <c r="F3275" s="174"/>
      <c r="G3275" s="158"/>
    </row>
    <row r="3276" spans="1:7" x14ac:dyDescent="0.2">
      <c r="A3276" s="153" t="s">
        <v>1854</v>
      </c>
      <c r="B3276" s="153"/>
      <c r="C3276" s="153"/>
      <c r="D3276" s="200"/>
      <c r="E3276" s="178"/>
      <c r="F3276" s="181"/>
      <c r="G3276" s="188"/>
    </row>
    <row r="3277" spans="1:7" ht="16.5" x14ac:dyDescent="0.2">
      <c r="A3277" s="142" t="s">
        <v>1886</v>
      </c>
      <c r="B3277" s="142"/>
      <c r="C3277" s="142"/>
      <c r="D3277" s="193"/>
      <c r="E3277" s="157"/>
      <c r="F3277" s="174"/>
      <c r="G3277" s="158"/>
    </row>
    <row r="3278" spans="1:7" x14ac:dyDescent="0.2">
      <c r="A3278" s="153" t="s">
        <v>1854</v>
      </c>
      <c r="B3278" s="153"/>
      <c r="C3278" s="153"/>
      <c r="D3278" s="200"/>
      <c r="E3278" s="178"/>
      <c r="F3278" s="181"/>
      <c r="G3278" s="188"/>
    </row>
    <row r="3279" spans="1:7" ht="24.75" x14ac:dyDescent="0.2">
      <c r="A3279" s="142" t="s">
        <v>1889</v>
      </c>
      <c r="B3279" s="142"/>
      <c r="C3279" s="142"/>
      <c r="D3279" s="193"/>
      <c r="E3279" s="157"/>
      <c r="F3279" s="174"/>
      <c r="G3279" s="158"/>
    </row>
    <row r="3280" spans="1:7" ht="24.75" x14ac:dyDescent="0.2">
      <c r="A3280" s="153" t="s">
        <v>1853</v>
      </c>
      <c r="B3280" s="142"/>
      <c r="C3280" s="142" t="s">
        <v>2089</v>
      </c>
      <c r="D3280" s="200" t="s">
        <v>0</v>
      </c>
      <c r="E3280" s="179">
        <v>1</v>
      </c>
      <c r="F3280" s="180">
        <v>39.754986588636918</v>
      </c>
      <c r="G3280" s="170">
        <f>F3280*E3280</f>
        <v>39.754986588636918</v>
      </c>
    </row>
    <row r="3281" spans="1:7" x14ac:dyDescent="0.2">
      <c r="A3281" s="153" t="s">
        <v>1854</v>
      </c>
      <c r="B3281" s="153"/>
      <c r="C3281" s="153"/>
      <c r="D3281" s="200"/>
      <c r="E3281" s="178"/>
      <c r="F3281" s="181"/>
      <c r="G3281" s="170">
        <f>SUM(G3280)</f>
        <v>39.754986588636918</v>
      </c>
    </row>
    <row r="3282" spans="1:7" x14ac:dyDescent="0.2">
      <c r="A3282" s="153" t="s">
        <v>3274</v>
      </c>
      <c r="B3282" s="153"/>
      <c r="C3282" s="153"/>
      <c r="D3282" s="200"/>
      <c r="E3282" s="178"/>
      <c r="F3282" s="181"/>
      <c r="G3282" s="170">
        <f>G3281+G3278+G3276</f>
        <v>39.754986588636918</v>
      </c>
    </row>
    <row r="3283" spans="1:7" x14ac:dyDescent="0.2">
      <c r="A3283" s="153" t="s">
        <v>3273</v>
      </c>
      <c r="B3283" s="153"/>
      <c r="C3283" s="153"/>
      <c r="D3283" s="200"/>
      <c r="E3283" s="178"/>
      <c r="F3283" s="182">
        <v>0.2303</v>
      </c>
      <c r="G3283" s="170">
        <f>F3283*G3282</f>
        <v>9.1555734113630827</v>
      </c>
    </row>
    <row r="3284" spans="1:7" ht="16.5" x14ac:dyDescent="0.2">
      <c r="A3284" s="142" t="s">
        <v>3280</v>
      </c>
      <c r="B3284" s="142"/>
      <c r="C3284" s="142"/>
      <c r="D3284" s="193"/>
      <c r="E3284" s="157"/>
      <c r="F3284" s="174"/>
      <c r="G3284" s="161">
        <f>SUM(G3282:G3283)</f>
        <v>48.910560000000004</v>
      </c>
    </row>
    <row r="3285" spans="1:7" x14ac:dyDescent="0.2">
      <c r="A3285" s="142"/>
      <c r="B3285" s="142"/>
      <c r="C3285" s="142"/>
      <c r="D3285" s="193"/>
      <c r="E3285" s="157"/>
      <c r="F3285" s="174"/>
      <c r="G3285" s="158"/>
    </row>
    <row r="3286" spans="1:7" ht="41.25" x14ac:dyDescent="0.2">
      <c r="A3286" s="150" t="s">
        <v>3789</v>
      </c>
      <c r="B3286" s="150" t="s">
        <v>675</v>
      </c>
      <c r="C3286" s="151" t="s">
        <v>4145</v>
      </c>
      <c r="D3286" s="193"/>
      <c r="E3286" s="157"/>
      <c r="F3286" s="174"/>
      <c r="G3286" s="161" t="s">
        <v>0</v>
      </c>
    </row>
    <row r="3287" spans="1:7" x14ac:dyDescent="0.2">
      <c r="A3287" s="142"/>
      <c r="B3287" s="142"/>
      <c r="C3287" s="142"/>
      <c r="D3287" s="193"/>
      <c r="E3287" s="157"/>
      <c r="F3287" s="174"/>
      <c r="G3287" s="176"/>
    </row>
    <row r="3288" spans="1:7" x14ac:dyDescent="0.2">
      <c r="A3288" s="271" t="s">
        <v>3275</v>
      </c>
      <c r="B3288" s="142"/>
      <c r="C3288" s="142"/>
      <c r="D3288" s="199" t="s">
        <v>263</v>
      </c>
      <c r="E3288" s="177" t="s">
        <v>262</v>
      </c>
      <c r="F3288" s="160" t="s">
        <v>3278</v>
      </c>
      <c r="G3288" s="186" t="s">
        <v>3279</v>
      </c>
    </row>
    <row r="3289" spans="1:7" ht="16.5" x14ac:dyDescent="0.2">
      <c r="A3289" s="142" t="s">
        <v>1884</v>
      </c>
      <c r="B3289" s="142"/>
      <c r="C3289" s="142"/>
      <c r="D3289" s="193"/>
      <c r="E3289" s="157"/>
      <c r="F3289" s="174"/>
      <c r="G3289" s="158"/>
    </row>
    <row r="3290" spans="1:7" x14ac:dyDescent="0.2">
      <c r="A3290" s="153" t="s">
        <v>1854</v>
      </c>
      <c r="B3290" s="153"/>
      <c r="C3290" s="153"/>
      <c r="D3290" s="200"/>
      <c r="E3290" s="178"/>
      <c r="F3290" s="181"/>
      <c r="G3290" s="188"/>
    </row>
    <row r="3291" spans="1:7" ht="16.5" x14ac:dyDescent="0.2">
      <c r="A3291" s="142" t="s">
        <v>1886</v>
      </c>
      <c r="B3291" s="142"/>
      <c r="C3291" s="142"/>
      <c r="D3291" s="193"/>
      <c r="E3291" s="157"/>
      <c r="F3291" s="174"/>
      <c r="G3291" s="158"/>
    </row>
    <row r="3292" spans="1:7" x14ac:dyDescent="0.2">
      <c r="A3292" s="153" t="s">
        <v>1854</v>
      </c>
      <c r="B3292" s="153"/>
      <c r="C3292" s="153"/>
      <c r="D3292" s="200"/>
      <c r="E3292" s="178"/>
      <c r="F3292" s="181"/>
      <c r="G3292" s="188"/>
    </row>
    <row r="3293" spans="1:7" ht="24.75" x14ac:dyDescent="0.2">
      <c r="A3293" s="142" t="s">
        <v>1889</v>
      </c>
      <c r="B3293" s="142"/>
      <c r="C3293" s="142"/>
      <c r="D3293" s="193"/>
      <c r="E3293" s="157"/>
      <c r="F3293" s="174"/>
      <c r="G3293" s="158"/>
    </row>
    <row r="3294" spans="1:7" ht="33" x14ac:dyDescent="0.2">
      <c r="A3294" s="153" t="s">
        <v>1853</v>
      </c>
      <c r="B3294" s="142"/>
      <c r="C3294" s="142" t="s">
        <v>2090</v>
      </c>
      <c r="D3294" s="200" t="s">
        <v>0</v>
      </c>
      <c r="E3294" s="179">
        <v>1</v>
      </c>
      <c r="F3294" s="180">
        <v>176.7</v>
      </c>
      <c r="G3294" s="170">
        <f>F3294*E3294</f>
        <v>176.7</v>
      </c>
    </row>
    <row r="3295" spans="1:7" x14ac:dyDescent="0.2">
      <c r="A3295" s="153" t="s">
        <v>1854</v>
      </c>
      <c r="B3295" s="153"/>
      <c r="C3295" s="153"/>
      <c r="D3295" s="200"/>
      <c r="E3295" s="178"/>
      <c r="F3295" s="181"/>
      <c r="G3295" s="170">
        <f>SUM(G3294)</f>
        <v>176.7</v>
      </c>
    </row>
    <row r="3296" spans="1:7" x14ac:dyDescent="0.2">
      <c r="A3296" s="153" t="s">
        <v>3274</v>
      </c>
      <c r="B3296" s="153"/>
      <c r="C3296" s="153"/>
      <c r="D3296" s="200"/>
      <c r="E3296" s="178"/>
      <c r="F3296" s="181"/>
      <c r="G3296" s="170">
        <f>G3295+G3292+G3290</f>
        <v>176.7</v>
      </c>
    </row>
    <row r="3297" spans="1:7" x14ac:dyDescent="0.2">
      <c r="A3297" s="153" t="s">
        <v>3273</v>
      </c>
      <c r="B3297" s="153"/>
      <c r="C3297" s="153"/>
      <c r="D3297" s="200"/>
      <c r="E3297" s="178"/>
      <c r="F3297" s="182">
        <v>0.2303</v>
      </c>
      <c r="G3297" s="170">
        <f>F3297*G3296</f>
        <v>40.694009999999999</v>
      </c>
    </row>
    <row r="3298" spans="1:7" ht="16.5" x14ac:dyDescent="0.2">
      <c r="A3298" s="142" t="s">
        <v>3280</v>
      </c>
      <c r="B3298" s="142"/>
      <c r="C3298" s="142"/>
      <c r="D3298" s="193"/>
      <c r="E3298" s="157"/>
      <c r="F3298" s="174"/>
      <c r="G3298" s="161">
        <f>SUM(G3296:G3297)</f>
        <v>217.39400999999998</v>
      </c>
    </row>
    <row r="3299" spans="1:7" x14ac:dyDescent="0.2">
      <c r="A3299" s="142"/>
      <c r="B3299" s="142"/>
      <c r="C3299" s="142"/>
      <c r="D3299" s="193"/>
      <c r="E3299" s="157"/>
      <c r="F3299" s="174"/>
      <c r="G3299" s="158"/>
    </row>
    <row r="3300" spans="1:7" ht="33" x14ac:dyDescent="0.2">
      <c r="A3300" s="150" t="s">
        <v>3790</v>
      </c>
      <c r="B3300" s="150" t="s">
        <v>3791</v>
      </c>
      <c r="C3300" s="150" t="s">
        <v>4146</v>
      </c>
      <c r="D3300" s="193"/>
      <c r="E3300" s="157"/>
      <c r="F3300" s="174"/>
      <c r="G3300" s="161" t="s">
        <v>0</v>
      </c>
    </row>
    <row r="3301" spans="1:7" x14ac:dyDescent="0.2">
      <c r="A3301" s="142"/>
      <c r="B3301" s="142"/>
      <c r="C3301" s="142"/>
      <c r="D3301" s="193"/>
      <c r="E3301" s="157"/>
      <c r="F3301" s="174"/>
      <c r="G3301" s="176"/>
    </row>
    <row r="3302" spans="1:7" x14ac:dyDescent="0.2">
      <c r="A3302" s="271" t="s">
        <v>3275</v>
      </c>
      <c r="B3302" s="142"/>
      <c r="C3302" s="142"/>
      <c r="D3302" s="199" t="s">
        <v>263</v>
      </c>
      <c r="E3302" s="177" t="s">
        <v>262</v>
      </c>
      <c r="F3302" s="160" t="s">
        <v>3278</v>
      </c>
      <c r="G3302" s="186" t="s">
        <v>3279</v>
      </c>
    </row>
    <row r="3303" spans="1:7" ht="16.5" x14ac:dyDescent="0.2">
      <c r="A3303" s="142" t="s">
        <v>1884</v>
      </c>
      <c r="B3303" s="142"/>
      <c r="C3303" s="142"/>
      <c r="D3303" s="193"/>
      <c r="E3303" s="157"/>
      <c r="F3303" s="174"/>
      <c r="G3303" s="158"/>
    </row>
    <row r="3304" spans="1:7" x14ac:dyDescent="0.2">
      <c r="A3304" s="153" t="s">
        <v>1854</v>
      </c>
      <c r="B3304" s="153"/>
      <c r="C3304" s="153"/>
      <c r="D3304" s="200"/>
      <c r="E3304" s="178"/>
      <c r="F3304" s="181"/>
      <c r="G3304" s="188"/>
    </row>
    <row r="3305" spans="1:7" ht="16.5" x14ac:dyDescent="0.2">
      <c r="A3305" s="142" t="s">
        <v>1886</v>
      </c>
      <c r="B3305" s="142"/>
      <c r="C3305" s="142"/>
      <c r="D3305" s="193"/>
      <c r="E3305" s="157"/>
      <c r="F3305" s="174"/>
      <c r="G3305" s="158"/>
    </row>
    <row r="3306" spans="1:7" x14ac:dyDescent="0.2">
      <c r="A3306" s="153" t="s">
        <v>1854</v>
      </c>
      <c r="B3306" s="153"/>
      <c r="C3306" s="153"/>
      <c r="D3306" s="200"/>
      <c r="E3306" s="178"/>
      <c r="F3306" s="181"/>
      <c r="G3306" s="188"/>
    </row>
    <row r="3307" spans="1:7" ht="24.75" x14ac:dyDescent="0.2">
      <c r="A3307" s="142" t="s">
        <v>1889</v>
      </c>
      <c r="B3307" s="142"/>
      <c r="C3307" s="142"/>
      <c r="D3307" s="193"/>
      <c r="E3307" s="157"/>
      <c r="F3307" s="174"/>
      <c r="G3307" s="158"/>
    </row>
    <row r="3308" spans="1:7" ht="24.75" x14ac:dyDescent="0.2">
      <c r="A3308" s="153" t="s">
        <v>1853</v>
      </c>
      <c r="B3308" s="142"/>
      <c r="C3308" s="153" t="s">
        <v>3792</v>
      </c>
      <c r="D3308" s="200" t="s">
        <v>0</v>
      </c>
      <c r="E3308" s="179">
        <v>1</v>
      </c>
      <c r="F3308" s="180">
        <v>1.8814679346500853</v>
      </c>
      <c r="G3308" s="170">
        <f>F3308*E3308</f>
        <v>1.8814679346500853</v>
      </c>
    </row>
    <row r="3309" spans="1:7" x14ac:dyDescent="0.2">
      <c r="A3309" s="153" t="s">
        <v>1854</v>
      </c>
      <c r="B3309" s="153"/>
      <c r="C3309" s="153"/>
      <c r="D3309" s="200"/>
      <c r="E3309" s="178"/>
      <c r="F3309" s="181"/>
      <c r="G3309" s="170">
        <f>SUM(G3308)</f>
        <v>1.8814679346500853</v>
      </c>
    </row>
    <row r="3310" spans="1:7" x14ac:dyDescent="0.2">
      <c r="A3310" s="153" t="s">
        <v>3274</v>
      </c>
      <c r="B3310" s="153"/>
      <c r="C3310" s="153"/>
      <c r="D3310" s="200"/>
      <c r="E3310" s="178"/>
      <c r="F3310" s="181"/>
      <c r="G3310" s="170">
        <f>G3309+G3306+G3304</f>
        <v>1.8814679346500853</v>
      </c>
    </row>
    <row r="3311" spans="1:7" x14ac:dyDescent="0.2">
      <c r="A3311" s="153" t="s">
        <v>3273</v>
      </c>
      <c r="B3311" s="153"/>
      <c r="C3311" s="153"/>
      <c r="D3311" s="200"/>
      <c r="E3311" s="178"/>
      <c r="F3311" s="182">
        <v>0.2303</v>
      </c>
      <c r="G3311" s="170">
        <f>F3311*G3310</f>
        <v>0.43330206534991467</v>
      </c>
    </row>
    <row r="3312" spans="1:7" ht="16.5" x14ac:dyDescent="0.2">
      <c r="A3312" s="142" t="s">
        <v>3280</v>
      </c>
      <c r="B3312" s="142"/>
      <c r="C3312" s="142"/>
      <c r="D3312" s="193"/>
      <c r="E3312" s="157"/>
      <c r="F3312" s="174"/>
      <c r="G3312" s="161">
        <f>SUM(G3310:G3311)</f>
        <v>2.3147700000000002</v>
      </c>
    </row>
    <row r="3313" spans="1:7" x14ac:dyDescent="0.2">
      <c r="A3313" s="142"/>
      <c r="B3313" s="142"/>
      <c r="C3313" s="142"/>
      <c r="D3313" s="193"/>
      <c r="E3313" s="157"/>
      <c r="F3313" s="174"/>
      <c r="G3313" s="158"/>
    </row>
    <row r="3314" spans="1:7" ht="24.75" x14ac:dyDescent="0.2">
      <c r="A3314" s="145" t="s">
        <v>678</v>
      </c>
      <c r="B3314" s="145" t="s">
        <v>395</v>
      </c>
      <c r="C3314" s="143" t="s">
        <v>4045</v>
      </c>
      <c r="D3314" s="194"/>
      <c r="E3314" s="159"/>
      <c r="F3314" s="160"/>
      <c r="G3314" s="161" t="s">
        <v>3281</v>
      </c>
    </row>
    <row r="3315" spans="1:7" x14ac:dyDescent="0.2">
      <c r="A3315" s="144"/>
      <c r="B3315" s="144"/>
      <c r="C3315" s="144"/>
      <c r="D3315" s="195"/>
      <c r="E3315" s="162"/>
      <c r="F3315" s="160"/>
      <c r="G3315" s="163"/>
    </row>
    <row r="3316" spans="1:7" x14ac:dyDescent="0.2">
      <c r="A3316" s="143" t="s">
        <v>3275</v>
      </c>
      <c r="B3316" s="144"/>
      <c r="C3316" s="144"/>
      <c r="D3316" s="196" t="s">
        <v>263</v>
      </c>
      <c r="E3316" s="164" t="s">
        <v>262</v>
      </c>
      <c r="F3316" s="160" t="s">
        <v>3278</v>
      </c>
      <c r="G3316" s="186" t="s">
        <v>3279</v>
      </c>
    </row>
    <row r="3317" spans="1:7" ht="16.5" x14ac:dyDescent="0.2">
      <c r="A3317" s="144" t="s">
        <v>1884</v>
      </c>
      <c r="B3317" s="144"/>
      <c r="C3317" s="144"/>
      <c r="D3317" s="195"/>
      <c r="E3317" s="162"/>
      <c r="F3317" s="160"/>
      <c r="G3317" s="167"/>
    </row>
    <row r="3318" spans="1:7" ht="49.5" x14ac:dyDescent="0.2">
      <c r="A3318" s="147" t="s">
        <v>9</v>
      </c>
      <c r="B3318" s="146" t="s">
        <v>2772</v>
      </c>
      <c r="C3318" s="144" t="s">
        <v>2773</v>
      </c>
      <c r="D3318" s="197" t="s">
        <v>1880</v>
      </c>
      <c r="E3318" s="175">
        <v>17.3793103</v>
      </c>
      <c r="F3318" s="172">
        <v>0.58311000000000002</v>
      </c>
      <c r="G3318" s="170">
        <f>F3318*E3318</f>
        <v>10.134049629033001</v>
      </c>
    </row>
    <row r="3319" spans="1:7" x14ac:dyDescent="0.2">
      <c r="A3319" s="146" t="s">
        <v>1854</v>
      </c>
      <c r="B3319" s="146"/>
      <c r="C3319" s="146"/>
      <c r="D3319" s="197"/>
      <c r="E3319" s="168"/>
      <c r="F3319" s="169"/>
      <c r="G3319" s="170">
        <f>SUM(G3318:G3318)</f>
        <v>10.134049629033001</v>
      </c>
    </row>
    <row r="3320" spans="1:7" ht="16.5" x14ac:dyDescent="0.2">
      <c r="A3320" s="144" t="s">
        <v>1886</v>
      </c>
      <c r="B3320" s="144"/>
      <c r="C3320" s="144"/>
      <c r="D3320" s="195"/>
      <c r="E3320" s="162"/>
      <c r="F3320" s="160"/>
      <c r="G3320" s="167"/>
    </row>
    <row r="3321" spans="1:7" x14ac:dyDescent="0.2">
      <c r="A3321" s="146" t="s">
        <v>1854</v>
      </c>
      <c r="B3321" s="146"/>
      <c r="C3321" s="146"/>
      <c r="D3321" s="197"/>
      <c r="E3321" s="168"/>
      <c r="F3321" s="169"/>
      <c r="G3321" s="170"/>
    </row>
    <row r="3322" spans="1:7" ht="24.75" x14ac:dyDescent="0.2">
      <c r="A3322" s="144" t="s">
        <v>1889</v>
      </c>
      <c r="B3322" s="144"/>
      <c r="C3322" s="144"/>
      <c r="D3322" s="195"/>
      <c r="E3322" s="162"/>
      <c r="F3322" s="160"/>
      <c r="G3322" s="167"/>
    </row>
    <row r="3323" spans="1:7" ht="33" x14ac:dyDescent="0.2">
      <c r="A3323" s="147" t="s">
        <v>9</v>
      </c>
      <c r="B3323" s="146" t="s">
        <v>2770</v>
      </c>
      <c r="C3323" s="144" t="s">
        <v>2771</v>
      </c>
      <c r="D3323" s="197" t="s">
        <v>18</v>
      </c>
      <c r="E3323" s="175">
        <v>8.2552000000000007E-3</v>
      </c>
      <c r="F3323" s="172">
        <v>209.76940500000001</v>
      </c>
      <c r="G3323" s="170">
        <f>F3323*E3323</f>
        <v>1.7316883921560002</v>
      </c>
    </row>
    <row r="3324" spans="1:7" ht="24.75" x14ac:dyDescent="0.2">
      <c r="A3324" s="147" t="s">
        <v>9</v>
      </c>
      <c r="B3324" s="146" t="s">
        <v>1860</v>
      </c>
      <c r="C3324" s="144" t="s">
        <v>2734</v>
      </c>
      <c r="D3324" s="197" t="s">
        <v>1935</v>
      </c>
      <c r="E3324" s="175">
        <v>0.66666669999999995</v>
      </c>
      <c r="F3324" s="172">
        <v>18.261945000000001</v>
      </c>
      <c r="G3324" s="170">
        <f>F3324*E3324</f>
        <v>12.174630608731499</v>
      </c>
    </row>
    <row r="3325" spans="1:7" ht="16.5" x14ac:dyDescent="0.2">
      <c r="A3325" s="147" t="s">
        <v>9</v>
      </c>
      <c r="B3325" s="146" t="s">
        <v>1861</v>
      </c>
      <c r="C3325" s="144" t="s">
        <v>2646</v>
      </c>
      <c r="D3325" s="197" t="s">
        <v>1935</v>
      </c>
      <c r="E3325" s="175">
        <v>0.3333333</v>
      </c>
      <c r="F3325" s="172">
        <v>13.040459999999999</v>
      </c>
      <c r="G3325" s="170">
        <f>F3325*E3325</f>
        <v>4.3468195653179995</v>
      </c>
    </row>
    <row r="3326" spans="1:7" x14ac:dyDescent="0.2">
      <c r="A3326" s="146" t="s">
        <v>1854</v>
      </c>
      <c r="B3326" s="146"/>
      <c r="C3326" s="146"/>
      <c r="D3326" s="197"/>
      <c r="E3326" s="168"/>
      <c r="F3326" s="169"/>
      <c r="G3326" s="170">
        <f>SUM(G3323:G3325)</f>
        <v>18.2531385662055</v>
      </c>
    </row>
    <row r="3327" spans="1:7" x14ac:dyDescent="0.2">
      <c r="A3327" s="146" t="s">
        <v>3274</v>
      </c>
      <c r="B3327" s="146"/>
      <c r="C3327" s="146"/>
      <c r="D3327" s="197"/>
      <c r="E3327" s="168"/>
      <c r="F3327" s="169"/>
      <c r="G3327" s="170">
        <f>G3319+G3321+G3326</f>
        <v>28.387188195238501</v>
      </c>
    </row>
    <row r="3328" spans="1:7" x14ac:dyDescent="0.2">
      <c r="A3328" s="146" t="s">
        <v>3273</v>
      </c>
      <c r="B3328" s="146"/>
      <c r="C3328" s="146"/>
      <c r="D3328" s="197"/>
      <c r="E3328" s="168"/>
      <c r="F3328" s="173">
        <v>0.2303</v>
      </c>
      <c r="G3328" s="170">
        <f>F3328*G3327</f>
        <v>6.5375694413634271</v>
      </c>
    </row>
    <row r="3329" spans="1:7" ht="16.5" x14ac:dyDescent="0.2">
      <c r="A3329" s="144" t="s">
        <v>3280</v>
      </c>
      <c r="B3329" s="144"/>
      <c r="C3329" s="144"/>
      <c r="D3329" s="195"/>
      <c r="E3329" s="162"/>
      <c r="F3329" s="160"/>
      <c r="G3329" s="161">
        <f>SUM(G3327:G3328)</f>
        <v>34.924757636601925</v>
      </c>
    </row>
    <row r="3330" spans="1:7" x14ac:dyDescent="0.2">
      <c r="A3330" s="142"/>
      <c r="B3330" s="142"/>
      <c r="C3330" s="142"/>
      <c r="D3330" s="193"/>
      <c r="E3330" s="157"/>
      <c r="F3330" s="174"/>
      <c r="G3330" s="158"/>
    </row>
    <row r="3331" spans="1:7" ht="33" x14ac:dyDescent="0.2">
      <c r="A3331" s="145" t="s">
        <v>679</v>
      </c>
      <c r="B3331" s="145" t="s">
        <v>399</v>
      </c>
      <c r="C3331" s="143" t="s">
        <v>3932</v>
      </c>
      <c r="D3331" s="194"/>
      <c r="E3331" s="159"/>
      <c r="F3331" s="160"/>
      <c r="G3331" s="161" t="s">
        <v>3281</v>
      </c>
    </row>
    <row r="3332" spans="1:7" x14ac:dyDescent="0.2">
      <c r="A3332" s="144"/>
      <c r="B3332" s="144"/>
      <c r="C3332" s="144"/>
      <c r="D3332" s="195"/>
      <c r="E3332" s="162"/>
      <c r="F3332" s="160"/>
      <c r="G3332" s="163"/>
    </row>
    <row r="3333" spans="1:7" x14ac:dyDescent="0.2">
      <c r="A3333" s="143" t="s">
        <v>3275</v>
      </c>
      <c r="B3333" s="144"/>
      <c r="C3333" s="144"/>
      <c r="D3333" s="196" t="s">
        <v>263</v>
      </c>
      <c r="E3333" s="164" t="s">
        <v>262</v>
      </c>
      <c r="F3333" s="160" t="s">
        <v>3278</v>
      </c>
      <c r="G3333" s="186" t="s">
        <v>3279</v>
      </c>
    </row>
    <row r="3334" spans="1:7" ht="16.5" x14ac:dyDescent="0.2">
      <c r="A3334" s="144" t="s">
        <v>1884</v>
      </c>
      <c r="B3334" s="144"/>
      <c r="C3334" s="144"/>
      <c r="D3334" s="195"/>
      <c r="E3334" s="162"/>
      <c r="F3334" s="160"/>
      <c r="G3334" s="167"/>
    </row>
    <row r="3335" spans="1:7" ht="24.75" x14ac:dyDescent="0.2">
      <c r="A3335" s="147" t="s">
        <v>9</v>
      </c>
      <c r="B3335" s="146" t="s">
        <v>2776</v>
      </c>
      <c r="C3335" s="144" t="s">
        <v>2777</v>
      </c>
      <c r="D3335" s="197" t="s">
        <v>0</v>
      </c>
      <c r="E3335" s="175">
        <v>17.3793103</v>
      </c>
      <c r="F3335" s="172">
        <v>1.139715</v>
      </c>
      <c r="G3335" s="170">
        <f>F3335*E3335</f>
        <v>19.8074606385645</v>
      </c>
    </row>
    <row r="3336" spans="1:7" x14ac:dyDescent="0.2">
      <c r="A3336" s="146" t="s">
        <v>1854</v>
      </c>
      <c r="B3336" s="146"/>
      <c r="C3336" s="146"/>
      <c r="D3336" s="197"/>
      <c r="E3336" s="168"/>
      <c r="F3336" s="169"/>
      <c r="G3336" s="170">
        <f>SUM(G3335:G3335)</f>
        <v>19.8074606385645</v>
      </c>
    </row>
    <row r="3337" spans="1:7" ht="16.5" x14ac:dyDescent="0.2">
      <c r="A3337" s="144" t="s">
        <v>1886</v>
      </c>
      <c r="B3337" s="144"/>
      <c r="C3337" s="144"/>
      <c r="D3337" s="195"/>
      <c r="E3337" s="162"/>
      <c r="F3337" s="160"/>
      <c r="G3337" s="167"/>
    </row>
    <row r="3338" spans="1:7" x14ac:dyDescent="0.2">
      <c r="A3338" s="146" t="s">
        <v>1854</v>
      </c>
      <c r="B3338" s="146"/>
      <c r="C3338" s="146"/>
      <c r="D3338" s="197"/>
      <c r="E3338" s="168"/>
      <c r="F3338" s="169"/>
      <c r="G3338" s="170"/>
    </row>
    <row r="3339" spans="1:7" ht="24.75" x14ac:dyDescent="0.2">
      <c r="A3339" s="144" t="s">
        <v>1889</v>
      </c>
      <c r="B3339" s="144"/>
      <c r="C3339" s="144"/>
      <c r="D3339" s="195"/>
      <c r="E3339" s="162"/>
      <c r="F3339" s="160"/>
      <c r="G3339" s="167"/>
    </row>
    <row r="3340" spans="1:7" ht="33" x14ac:dyDescent="0.2">
      <c r="A3340" s="147" t="s">
        <v>9</v>
      </c>
      <c r="B3340" s="146" t="s">
        <v>2770</v>
      </c>
      <c r="C3340" s="144" t="s">
        <v>2771</v>
      </c>
      <c r="D3340" s="197" t="s">
        <v>18</v>
      </c>
      <c r="E3340" s="175">
        <v>1.7419090000000002E-2</v>
      </c>
      <c r="F3340" s="172">
        <v>209.76940500000001</v>
      </c>
      <c r="G3340" s="170">
        <f>F3340*E3340</f>
        <v>3.6539921449414505</v>
      </c>
    </row>
    <row r="3341" spans="1:7" ht="24.75" x14ac:dyDescent="0.2">
      <c r="A3341" s="147" t="s">
        <v>9</v>
      </c>
      <c r="B3341" s="146" t="s">
        <v>1860</v>
      </c>
      <c r="C3341" s="144" t="s">
        <v>2734</v>
      </c>
      <c r="D3341" s="197" t="s">
        <v>1935</v>
      </c>
      <c r="E3341" s="175">
        <v>0.7719298</v>
      </c>
      <c r="F3341" s="172">
        <v>18.261945000000001</v>
      </c>
      <c r="G3341" s="170">
        <f>F3341*E3341</f>
        <v>14.096939551461</v>
      </c>
    </row>
    <row r="3342" spans="1:7" ht="16.5" x14ac:dyDescent="0.2">
      <c r="A3342" s="147" t="s">
        <v>9</v>
      </c>
      <c r="B3342" s="146" t="s">
        <v>1861</v>
      </c>
      <c r="C3342" s="144" t="s">
        <v>2646</v>
      </c>
      <c r="D3342" s="197" t="s">
        <v>1935</v>
      </c>
      <c r="E3342" s="175">
        <v>0.3859649</v>
      </c>
      <c r="F3342" s="172">
        <v>13.040459999999999</v>
      </c>
      <c r="G3342" s="170">
        <f>F3342*E3342</f>
        <v>5.0331598398540001</v>
      </c>
    </row>
    <row r="3343" spans="1:7" x14ac:dyDescent="0.2">
      <c r="A3343" s="146" t="s">
        <v>1854</v>
      </c>
      <c r="B3343" s="146"/>
      <c r="C3343" s="146"/>
      <c r="D3343" s="197"/>
      <c r="E3343" s="168"/>
      <c r="F3343" s="169"/>
      <c r="G3343" s="170">
        <f>SUM(G3340:G3342)</f>
        <v>22.784091536256451</v>
      </c>
    </row>
    <row r="3344" spans="1:7" x14ac:dyDescent="0.2">
      <c r="A3344" s="146" t="s">
        <v>3274</v>
      </c>
      <c r="B3344" s="146"/>
      <c r="C3344" s="146"/>
      <c r="D3344" s="197"/>
      <c r="E3344" s="168"/>
      <c r="F3344" s="169"/>
      <c r="G3344" s="170">
        <f>G3336+G3338+G3343</f>
        <v>42.591552174820947</v>
      </c>
    </row>
    <row r="3345" spans="1:7" x14ac:dyDescent="0.2">
      <c r="A3345" s="146" t="s">
        <v>3273</v>
      </c>
      <c r="B3345" s="146"/>
      <c r="C3345" s="146"/>
      <c r="D3345" s="197"/>
      <c r="E3345" s="168"/>
      <c r="F3345" s="173">
        <v>0.2303</v>
      </c>
      <c r="G3345" s="170">
        <f>F3345*G3344</f>
        <v>9.8088344658612652</v>
      </c>
    </row>
    <row r="3346" spans="1:7" ht="16.5" x14ac:dyDescent="0.2">
      <c r="A3346" s="144" t="s">
        <v>3280</v>
      </c>
      <c r="B3346" s="144"/>
      <c r="C3346" s="144"/>
      <c r="D3346" s="195"/>
      <c r="E3346" s="162"/>
      <c r="F3346" s="160"/>
      <c r="G3346" s="161">
        <f>SUM(G3344:G3345)</f>
        <v>52.400386640682214</v>
      </c>
    </row>
    <row r="3347" spans="1:7" x14ac:dyDescent="0.2">
      <c r="A3347" s="142"/>
      <c r="B3347" s="142"/>
      <c r="C3347" s="142"/>
      <c r="D3347" s="193"/>
      <c r="E3347" s="157"/>
      <c r="F3347" s="174"/>
      <c r="G3347" s="158"/>
    </row>
    <row r="3348" spans="1:7" ht="33" x14ac:dyDescent="0.2">
      <c r="A3348" s="145" t="s">
        <v>680</v>
      </c>
      <c r="B3348" s="145" t="s">
        <v>405</v>
      </c>
      <c r="C3348" s="143" t="s">
        <v>3933</v>
      </c>
      <c r="D3348" s="194"/>
      <c r="E3348" s="159"/>
      <c r="F3348" s="160"/>
      <c r="G3348" s="161" t="s">
        <v>0</v>
      </c>
    </row>
    <row r="3349" spans="1:7" x14ac:dyDescent="0.2">
      <c r="A3349" s="144"/>
      <c r="B3349" s="144"/>
      <c r="C3349" s="144"/>
      <c r="D3349" s="195"/>
      <c r="E3349" s="162"/>
      <c r="F3349" s="160"/>
      <c r="G3349" s="163"/>
    </row>
    <row r="3350" spans="1:7" x14ac:dyDescent="0.2">
      <c r="A3350" s="143" t="s">
        <v>3275</v>
      </c>
      <c r="B3350" s="144"/>
      <c r="C3350" s="144"/>
      <c r="D3350" s="196" t="s">
        <v>263</v>
      </c>
      <c r="E3350" s="164" t="s">
        <v>262</v>
      </c>
      <c r="F3350" s="160" t="s">
        <v>3278</v>
      </c>
      <c r="G3350" s="186" t="s">
        <v>3279</v>
      </c>
    </row>
    <row r="3351" spans="1:7" ht="16.5" x14ac:dyDescent="0.2">
      <c r="A3351" s="144" t="s">
        <v>1884</v>
      </c>
      <c r="B3351" s="144"/>
      <c r="C3351" s="144"/>
      <c r="D3351" s="195"/>
      <c r="E3351" s="162"/>
      <c r="F3351" s="160"/>
      <c r="G3351" s="167"/>
    </row>
    <row r="3352" spans="1:7" ht="33" x14ac:dyDescent="0.2">
      <c r="A3352" s="147" t="s">
        <v>9</v>
      </c>
      <c r="B3352" s="146" t="s">
        <v>2782</v>
      </c>
      <c r="C3352" s="144" t="s">
        <v>2783</v>
      </c>
      <c r="D3352" s="197" t="s">
        <v>1880</v>
      </c>
      <c r="E3352" s="175">
        <v>1</v>
      </c>
      <c r="F3352" s="172">
        <v>0.78942999999999997</v>
      </c>
      <c r="G3352" s="170">
        <f>F3352*E3352</f>
        <v>0.78942999999999997</v>
      </c>
    </row>
    <row r="3353" spans="1:7" ht="24.75" x14ac:dyDescent="0.2">
      <c r="A3353" s="147" t="s">
        <v>9</v>
      </c>
      <c r="B3353" s="146" t="s">
        <v>2784</v>
      </c>
      <c r="C3353" s="144" t="s">
        <v>2785</v>
      </c>
      <c r="D3353" s="197" t="s">
        <v>1880</v>
      </c>
      <c r="E3353" s="175">
        <v>1</v>
      </c>
      <c r="F3353" s="172">
        <v>1.04253</v>
      </c>
      <c r="G3353" s="170">
        <f>F3353*E3353</f>
        <v>1.04253</v>
      </c>
    </row>
    <row r="3354" spans="1:7" x14ac:dyDescent="0.2">
      <c r="A3354" s="146" t="s">
        <v>1854</v>
      </c>
      <c r="B3354" s="146"/>
      <c r="C3354" s="146"/>
      <c r="D3354" s="197"/>
      <c r="E3354" s="168"/>
      <c r="F3354" s="169"/>
      <c r="G3354" s="170">
        <f>SUM(G3352:G3353)</f>
        <v>1.83196</v>
      </c>
    </row>
    <row r="3355" spans="1:7" ht="16.5" x14ac:dyDescent="0.2">
      <c r="A3355" s="144" t="s">
        <v>1886</v>
      </c>
      <c r="B3355" s="144"/>
      <c r="C3355" s="144"/>
      <c r="D3355" s="195"/>
      <c r="E3355" s="162"/>
      <c r="F3355" s="160"/>
      <c r="G3355" s="167"/>
    </row>
    <row r="3356" spans="1:7" x14ac:dyDescent="0.2">
      <c r="A3356" s="146" t="s">
        <v>1854</v>
      </c>
      <c r="B3356" s="146"/>
      <c r="C3356" s="146"/>
      <c r="D3356" s="197"/>
      <c r="E3356" s="168"/>
      <c r="F3356" s="169"/>
      <c r="G3356" s="170"/>
    </row>
    <row r="3357" spans="1:7" ht="24.75" x14ac:dyDescent="0.2">
      <c r="A3357" s="144" t="s">
        <v>1889</v>
      </c>
      <c r="B3357" s="144"/>
      <c r="C3357" s="144"/>
      <c r="D3357" s="195"/>
      <c r="E3357" s="162"/>
      <c r="F3357" s="160"/>
      <c r="G3357" s="167"/>
    </row>
    <row r="3358" spans="1:7" ht="24.75" x14ac:dyDescent="0.2">
      <c r="A3358" s="147" t="s">
        <v>9</v>
      </c>
      <c r="B3358" s="146" t="s">
        <v>1860</v>
      </c>
      <c r="C3358" s="144" t="s">
        <v>2734</v>
      </c>
      <c r="D3358" s="197" t="s">
        <v>1935</v>
      </c>
      <c r="E3358" s="175">
        <v>0.1</v>
      </c>
      <c r="F3358" s="172">
        <v>18.261945000000001</v>
      </c>
      <c r="G3358" s="170">
        <f>F3358*E3358</f>
        <v>1.8261945000000002</v>
      </c>
    </row>
    <row r="3359" spans="1:7" ht="16.5" x14ac:dyDescent="0.2">
      <c r="A3359" s="147" t="s">
        <v>9</v>
      </c>
      <c r="B3359" s="146" t="s">
        <v>1861</v>
      </c>
      <c r="C3359" s="144" t="s">
        <v>2646</v>
      </c>
      <c r="D3359" s="197" t="s">
        <v>1935</v>
      </c>
      <c r="E3359" s="175">
        <v>0.1</v>
      </c>
      <c r="F3359" s="172">
        <v>13.040459999999999</v>
      </c>
      <c r="G3359" s="170">
        <f>F3359*E3359</f>
        <v>1.304046</v>
      </c>
    </row>
    <row r="3360" spans="1:7" x14ac:dyDescent="0.2">
      <c r="A3360" s="146" t="s">
        <v>1854</v>
      </c>
      <c r="B3360" s="146"/>
      <c r="C3360" s="146"/>
      <c r="D3360" s="197"/>
      <c r="E3360" s="168"/>
      <c r="F3360" s="169"/>
      <c r="G3360" s="170">
        <f>SUM(G3358:G3359)</f>
        <v>3.1302405000000002</v>
      </c>
    </row>
    <row r="3361" spans="1:7" x14ac:dyDescent="0.2">
      <c r="A3361" s="146" t="s">
        <v>3274</v>
      </c>
      <c r="B3361" s="146"/>
      <c r="C3361" s="146"/>
      <c r="D3361" s="197"/>
      <c r="E3361" s="168"/>
      <c r="F3361" s="169"/>
      <c r="G3361" s="170">
        <f>G3354+G3356+G3360</f>
        <v>4.9622004999999998</v>
      </c>
    </row>
    <row r="3362" spans="1:7" x14ac:dyDescent="0.2">
      <c r="A3362" s="146" t="s">
        <v>3273</v>
      </c>
      <c r="B3362" s="146"/>
      <c r="C3362" s="146"/>
      <c r="D3362" s="197"/>
      <c r="E3362" s="168"/>
      <c r="F3362" s="173">
        <v>0.2303</v>
      </c>
      <c r="G3362" s="170">
        <f>F3362*G3361</f>
        <v>1.1427947751500001</v>
      </c>
    </row>
    <row r="3363" spans="1:7" ht="16.5" x14ac:dyDescent="0.2">
      <c r="A3363" s="144" t="s">
        <v>3280</v>
      </c>
      <c r="B3363" s="144"/>
      <c r="C3363" s="144"/>
      <c r="D3363" s="195"/>
      <c r="E3363" s="162"/>
      <c r="F3363" s="160"/>
      <c r="G3363" s="161">
        <f>SUM(G3361:G3362)</f>
        <v>6.1049952751499994</v>
      </c>
    </row>
    <row r="3364" spans="1:7" x14ac:dyDescent="0.2">
      <c r="A3364" s="142"/>
      <c r="B3364" s="142"/>
      <c r="C3364" s="142"/>
      <c r="D3364" s="193"/>
      <c r="E3364" s="157"/>
      <c r="F3364" s="174"/>
      <c r="G3364" s="158"/>
    </row>
    <row r="3365" spans="1:7" ht="33" x14ac:dyDescent="0.2">
      <c r="A3365" s="145" t="s">
        <v>681</v>
      </c>
      <c r="B3365" s="145" t="s">
        <v>409</v>
      </c>
      <c r="C3365" s="143" t="s">
        <v>3907</v>
      </c>
      <c r="D3365" s="194"/>
      <c r="E3365" s="159"/>
      <c r="F3365" s="160"/>
      <c r="G3365" s="161" t="s">
        <v>0</v>
      </c>
    </row>
    <row r="3366" spans="1:7" x14ac:dyDescent="0.2">
      <c r="A3366" s="144"/>
      <c r="B3366" s="144"/>
      <c r="C3366" s="144"/>
      <c r="D3366" s="195"/>
      <c r="E3366" s="162"/>
      <c r="F3366" s="160"/>
      <c r="G3366" s="163"/>
    </row>
    <row r="3367" spans="1:7" x14ac:dyDescent="0.2">
      <c r="A3367" s="143" t="s">
        <v>3275</v>
      </c>
      <c r="B3367" s="144"/>
      <c r="C3367" s="144"/>
      <c r="D3367" s="196" t="s">
        <v>263</v>
      </c>
      <c r="E3367" s="164" t="s">
        <v>262</v>
      </c>
      <c r="F3367" s="160" t="s">
        <v>3278</v>
      </c>
      <c r="G3367" s="186" t="s">
        <v>3279</v>
      </c>
    </row>
    <row r="3368" spans="1:7" ht="16.5" x14ac:dyDescent="0.2">
      <c r="A3368" s="144" t="s">
        <v>1884</v>
      </c>
      <c r="B3368" s="144"/>
      <c r="C3368" s="144"/>
      <c r="D3368" s="195"/>
      <c r="E3368" s="162"/>
      <c r="F3368" s="160"/>
      <c r="G3368" s="167"/>
    </row>
    <row r="3369" spans="1:7" ht="33" x14ac:dyDescent="0.2">
      <c r="A3369" s="147" t="s">
        <v>9</v>
      </c>
      <c r="B3369" s="146" t="s">
        <v>2782</v>
      </c>
      <c r="C3369" s="144" t="s">
        <v>2783</v>
      </c>
      <c r="D3369" s="197" t="s">
        <v>1880</v>
      </c>
      <c r="E3369" s="175">
        <v>2</v>
      </c>
      <c r="F3369" s="172">
        <v>0.78942999999999997</v>
      </c>
      <c r="G3369" s="170">
        <f>F3369*E3369</f>
        <v>1.5788599999999999</v>
      </c>
    </row>
    <row r="3370" spans="1:7" ht="24.75" x14ac:dyDescent="0.2">
      <c r="A3370" s="147" t="s">
        <v>9</v>
      </c>
      <c r="B3370" s="146" t="s">
        <v>2784</v>
      </c>
      <c r="C3370" s="144" t="s">
        <v>2785</v>
      </c>
      <c r="D3370" s="197" t="s">
        <v>1880</v>
      </c>
      <c r="E3370" s="175">
        <v>2</v>
      </c>
      <c r="F3370" s="172">
        <v>1.04253</v>
      </c>
      <c r="G3370" s="170">
        <f>F3370*E3370</f>
        <v>2.0850599999999999</v>
      </c>
    </row>
    <row r="3371" spans="1:7" x14ac:dyDescent="0.2">
      <c r="A3371" s="146" t="s">
        <v>1854</v>
      </c>
      <c r="B3371" s="146"/>
      <c r="C3371" s="146"/>
      <c r="D3371" s="197"/>
      <c r="E3371" s="168"/>
      <c r="F3371" s="169"/>
      <c r="G3371" s="170">
        <f>SUM(G3369:G3370)</f>
        <v>3.6639200000000001</v>
      </c>
    </row>
    <row r="3372" spans="1:7" ht="16.5" x14ac:dyDescent="0.2">
      <c r="A3372" s="144" t="s">
        <v>1886</v>
      </c>
      <c r="B3372" s="144"/>
      <c r="C3372" s="144"/>
      <c r="D3372" s="195"/>
      <c r="E3372" s="162"/>
      <c r="F3372" s="160"/>
      <c r="G3372" s="167"/>
    </row>
    <row r="3373" spans="1:7" x14ac:dyDescent="0.2">
      <c r="A3373" s="146" t="s">
        <v>1854</v>
      </c>
      <c r="B3373" s="146"/>
      <c r="C3373" s="146"/>
      <c r="D3373" s="197"/>
      <c r="E3373" s="168"/>
      <c r="F3373" s="169"/>
      <c r="G3373" s="170"/>
    </row>
    <row r="3374" spans="1:7" ht="24.75" x14ac:dyDescent="0.2">
      <c r="A3374" s="144" t="s">
        <v>1889</v>
      </c>
      <c r="B3374" s="144"/>
      <c r="C3374" s="144"/>
      <c r="D3374" s="195"/>
      <c r="E3374" s="162"/>
      <c r="F3374" s="160"/>
      <c r="G3374" s="167"/>
    </row>
    <row r="3375" spans="1:7" ht="24.75" x14ac:dyDescent="0.2">
      <c r="A3375" s="147" t="s">
        <v>9</v>
      </c>
      <c r="B3375" s="146" t="s">
        <v>1860</v>
      </c>
      <c r="C3375" s="144" t="s">
        <v>2734</v>
      </c>
      <c r="D3375" s="197" t="s">
        <v>1935</v>
      </c>
      <c r="E3375" s="175">
        <v>0.20039199999999999</v>
      </c>
      <c r="F3375" s="172">
        <v>18.261945000000001</v>
      </c>
      <c r="G3375" s="170">
        <f>F3375*E3375</f>
        <v>3.6595476824399999</v>
      </c>
    </row>
    <row r="3376" spans="1:7" ht="16.5" x14ac:dyDescent="0.2">
      <c r="A3376" s="147" t="s">
        <v>9</v>
      </c>
      <c r="B3376" s="146" t="s">
        <v>1861</v>
      </c>
      <c r="C3376" s="144" t="s">
        <v>2646</v>
      </c>
      <c r="D3376" s="197" t="s">
        <v>1935</v>
      </c>
      <c r="E3376" s="175">
        <v>0.2</v>
      </c>
      <c r="F3376" s="172">
        <v>13.040459999999999</v>
      </c>
      <c r="G3376" s="170">
        <f>F3376*E3376</f>
        <v>2.6080920000000001</v>
      </c>
    </row>
    <row r="3377" spans="1:7" x14ac:dyDescent="0.2">
      <c r="A3377" s="146" t="s">
        <v>1854</v>
      </c>
      <c r="B3377" s="146"/>
      <c r="C3377" s="146"/>
      <c r="D3377" s="197"/>
      <c r="E3377" s="168"/>
      <c r="F3377" s="169"/>
      <c r="G3377" s="170">
        <f>SUM(G3375:G3376)</f>
        <v>6.2676396824400005</v>
      </c>
    </row>
    <row r="3378" spans="1:7" x14ac:dyDescent="0.2">
      <c r="A3378" s="146" t="s">
        <v>3274</v>
      </c>
      <c r="B3378" s="146"/>
      <c r="C3378" s="146"/>
      <c r="D3378" s="197"/>
      <c r="E3378" s="168"/>
      <c r="F3378" s="169"/>
      <c r="G3378" s="170">
        <f>G3371+G3373+G3377</f>
        <v>9.9315596824399996</v>
      </c>
    </row>
    <row r="3379" spans="1:7" x14ac:dyDescent="0.2">
      <c r="A3379" s="146" t="s">
        <v>3273</v>
      </c>
      <c r="B3379" s="146"/>
      <c r="C3379" s="146"/>
      <c r="D3379" s="197"/>
      <c r="E3379" s="168"/>
      <c r="F3379" s="173">
        <v>0.2303</v>
      </c>
      <c r="G3379" s="170">
        <f>F3379*G3378</f>
        <v>2.2872381948659322</v>
      </c>
    </row>
    <row r="3380" spans="1:7" ht="16.5" x14ac:dyDescent="0.2">
      <c r="A3380" s="144" t="s">
        <v>3280</v>
      </c>
      <c r="B3380" s="144"/>
      <c r="C3380" s="144"/>
      <c r="D3380" s="195"/>
      <c r="E3380" s="162"/>
      <c r="F3380" s="160"/>
      <c r="G3380" s="161">
        <f>SUM(G3378:G3379)</f>
        <v>12.218797877305931</v>
      </c>
    </row>
    <row r="3381" spans="1:7" x14ac:dyDescent="0.2">
      <c r="A3381" s="142"/>
      <c r="B3381" s="142"/>
      <c r="C3381" s="142"/>
      <c r="D3381" s="193"/>
      <c r="E3381" s="157"/>
      <c r="F3381" s="174"/>
      <c r="G3381" s="158"/>
    </row>
    <row r="3382" spans="1:7" ht="33" x14ac:dyDescent="0.2">
      <c r="A3382" s="150" t="s">
        <v>682</v>
      </c>
      <c r="B3382" s="150" t="s">
        <v>412</v>
      </c>
      <c r="C3382" s="151" t="s">
        <v>3934</v>
      </c>
      <c r="D3382" s="193"/>
      <c r="E3382" s="157"/>
      <c r="F3382" s="174"/>
      <c r="G3382" s="161" t="s">
        <v>288</v>
      </c>
    </row>
    <row r="3383" spans="1:7" x14ac:dyDescent="0.2">
      <c r="A3383" s="142"/>
      <c r="B3383" s="142"/>
      <c r="C3383" s="142"/>
      <c r="D3383" s="193"/>
      <c r="E3383" s="157"/>
      <c r="F3383" s="174"/>
      <c r="G3383" s="176"/>
    </row>
    <row r="3384" spans="1:7" x14ac:dyDescent="0.2">
      <c r="A3384" s="271" t="s">
        <v>3275</v>
      </c>
      <c r="B3384" s="142"/>
      <c r="C3384" s="142"/>
      <c r="D3384" s="199" t="s">
        <v>263</v>
      </c>
      <c r="E3384" s="177" t="s">
        <v>262</v>
      </c>
      <c r="F3384" s="160" t="s">
        <v>3278</v>
      </c>
      <c r="G3384" s="186" t="s">
        <v>3279</v>
      </c>
    </row>
    <row r="3385" spans="1:7" ht="16.5" x14ac:dyDescent="0.2">
      <c r="A3385" s="142" t="s">
        <v>1884</v>
      </c>
      <c r="B3385" s="142"/>
      <c r="C3385" s="142"/>
      <c r="D3385" s="193"/>
      <c r="E3385" s="157"/>
      <c r="F3385" s="174"/>
      <c r="G3385" s="158"/>
    </row>
    <row r="3386" spans="1:7" ht="24.75" x14ac:dyDescent="0.2">
      <c r="A3386" s="152">
        <v>37411</v>
      </c>
      <c r="B3386" s="153" t="s">
        <v>277</v>
      </c>
      <c r="C3386" s="142" t="s">
        <v>1981</v>
      </c>
      <c r="D3386" s="200" t="s">
        <v>33</v>
      </c>
      <c r="E3386" s="179">
        <v>1.0500499999999999</v>
      </c>
      <c r="F3386" s="180">
        <v>11.414819999999999</v>
      </c>
      <c r="G3386" s="170">
        <f>F3386*E3386</f>
        <v>11.986131740999998</v>
      </c>
    </row>
    <row r="3387" spans="1:7" x14ac:dyDescent="0.2">
      <c r="A3387" s="153" t="s">
        <v>1854</v>
      </c>
      <c r="B3387" s="153"/>
      <c r="C3387" s="153"/>
      <c r="D3387" s="200"/>
      <c r="E3387" s="178"/>
      <c r="F3387" s="181"/>
      <c r="G3387" s="170">
        <f>SUM(G3386)</f>
        <v>11.986131740999998</v>
      </c>
    </row>
    <row r="3388" spans="1:7" ht="16.5" x14ac:dyDescent="0.2">
      <c r="A3388" s="142" t="s">
        <v>1886</v>
      </c>
      <c r="B3388" s="142"/>
      <c r="C3388" s="142"/>
      <c r="D3388" s="193"/>
      <c r="E3388" s="157"/>
      <c r="F3388" s="174"/>
      <c r="G3388" s="158"/>
    </row>
    <row r="3389" spans="1:7" x14ac:dyDescent="0.2">
      <c r="A3389" s="147" t="s">
        <v>9</v>
      </c>
      <c r="B3389" s="146" t="s">
        <v>1861</v>
      </c>
      <c r="C3389" s="142" t="s">
        <v>1977</v>
      </c>
      <c r="D3389" s="200" t="s">
        <v>1935</v>
      </c>
      <c r="E3389" s="179">
        <v>0.1</v>
      </c>
      <c r="F3389" s="180">
        <v>13.040459999999999</v>
      </c>
      <c r="G3389" s="170">
        <f t="shared" ref="G3389:G3390" si="54">F3389*E3389</f>
        <v>1.304046</v>
      </c>
    </row>
    <row r="3390" spans="1:7" x14ac:dyDescent="0.2">
      <c r="A3390" s="147" t="s">
        <v>9</v>
      </c>
      <c r="B3390" s="146" t="s">
        <v>1860</v>
      </c>
      <c r="C3390" s="142" t="s">
        <v>1980</v>
      </c>
      <c r="D3390" s="200" t="s">
        <v>1935</v>
      </c>
      <c r="E3390" s="179">
        <v>0.1</v>
      </c>
      <c r="F3390" s="180">
        <v>18.261945000000001</v>
      </c>
      <c r="G3390" s="170">
        <f t="shared" si="54"/>
        <v>1.8261945000000002</v>
      </c>
    </row>
    <row r="3391" spans="1:7" x14ac:dyDescent="0.2">
      <c r="A3391" s="153" t="s">
        <v>1854</v>
      </c>
      <c r="B3391" s="153"/>
      <c r="C3391" s="153"/>
      <c r="D3391" s="200"/>
      <c r="E3391" s="178"/>
      <c r="F3391" s="181"/>
      <c r="G3391" s="170">
        <f>SUM(G3389:G3390)</f>
        <v>3.1302405000000002</v>
      </c>
    </row>
    <row r="3392" spans="1:7" ht="24.75" x14ac:dyDescent="0.2">
      <c r="A3392" s="142" t="s">
        <v>1889</v>
      </c>
      <c r="B3392" s="142"/>
      <c r="C3392" s="142"/>
      <c r="D3392" s="193"/>
      <c r="E3392" s="157"/>
      <c r="F3392" s="174"/>
      <c r="G3392" s="158"/>
    </row>
    <row r="3393" spans="1:7" x14ac:dyDescent="0.2">
      <c r="A3393" s="153" t="s">
        <v>1854</v>
      </c>
      <c r="B3393" s="153"/>
      <c r="C3393" s="153"/>
      <c r="D3393" s="200"/>
      <c r="E3393" s="178"/>
      <c r="F3393" s="181"/>
      <c r="G3393" s="158"/>
    </row>
    <row r="3394" spans="1:7" x14ac:dyDescent="0.2">
      <c r="A3394" s="153" t="s">
        <v>3274</v>
      </c>
      <c r="B3394" s="153"/>
      <c r="C3394" s="153"/>
      <c r="D3394" s="200"/>
      <c r="E3394" s="178"/>
      <c r="F3394" s="181"/>
      <c r="G3394" s="170">
        <f>G3387+G3391+G3393</f>
        <v>15.116372240999997</v>
      </c>
    </row>
    <row r="3395" spans="1:7" x14ac:dyDescent="0.2">
      <c r="A3395" s="153" t="s">
        <v>3273</v>
      </c>
      <c r="B3395" s="153"/>
      <c r="C3395" s="153"/>
      <c r="D3395" s="200"/>
      <c r="E3395" s="178"/>
      <c r="F3395" s="182">
        <v>0.2303</v>
      </c>
      <c r="G3395" s="170">
        <f>F3395*G3394</f>
        <v>3.4813005271022992</v>
      </c>
    </row>
    <row r="3396" spans="1:7" ht="16.5" x14ac:dyDescent="0.2">
      <c r="A3396" s="142" t="s">
        <v>3280</v>
      </c>
      <c r="B3396" s="142"/>
      <c r="C3396" s="142"/>
      <c r="D3396" s="193"/>
      <c r="E3396" s="157"/>
      <c r="F3396" s="174"/>
      <c r="G3396" s="161">
        <f>SUM(G3394:G3395)</f>
        <v>18.597672768102296</v>
      </c>
    </row>
    <row r="3397" spans="1:7" x14ac:dyDescent="0.2">
      <c r="A3397" s="142"/>
      <c r="B3397" s="142"/>
      <c r="C3397" s="142"/>
      <c r="D3397" s="193"/>
      <c r="E3397" s="157"/>
      <c r="F3397" s="174"/>
      <c r="G3397" s="158"/>
    </row>
    <row r="3398" spans="1:7" ht="33" x14ac:dyDescent="0.2">
      <c r="A3398" s="150" t="s">
        <v>684</v>
      </c>
      <c r="B3398" s="145" t="s">
        <v>685</v>
      </c>
      <c r="C3398" s="143" t="s">
        <v>4147</v>
      </c>
      <c r="D3398" s="194"/>
      <c r="E3398" s="159"/>
      <c r="F3398" s="160"/>
      <c r="G3398" s="161" t="s">
        <v>165</v>
      </c>
    </row>
    <row r="3399" spans="1:7" x14ac:dyDescent="0.2">
      <c r="A3399" s="144"/>
      <c r="B3399" s="144"/>
      <c r="C3399" s="144"/>
      <c r="D3399" s="195"/>
      <c r="E3399" s="162"/>
      <c r="F3399" s="160"/>
      <c r="G3399" s="163"/>
    </row>
    <row r="3400" spans="1:7" x14ac:dyDescent="0.2">
      <c r="A3400" s="143" t="s">
        <v>3275</v>
      </c>
      <c r="B3400" s="144"/>
      <c r="C3400" s="144"/>
      <c r="D3400" s="196" t="s">
        <v>263</v>
      </c>
      <c r="E3400" s="164" t="s">
        <v>262</v>
      </c>
      <c r="F3400" s="160" t="s">
        <v>3278</v>
      </c>
      <c r="G3400" s="186" t="s">
        <v>3279</v>
      </c>
    </row>
    <row r="3401" spans="1:7" ht="16.5" x14ac:dyDescent="0.2">
      <c r="A3401" s="144" t="s">
        <v>1884</v>
      </c>
      <c r="B3401" s="144"/>
      <c r="C3401" s="144"/>
      <c r="D3401" s="195"/>
      <c r="E3401" s="162"/>
      <c r="F3401" s="160"/>
      <c r="G3401" s="167"/>
    </row>
    <row r="3402" spans="1:7" ht="16.5" x14ac:dyDescent="0.2">
      <c r="A3402" s="147" t="s">
        <v>168</v>
      </c>
      <c r="B3402" s="148" t="s">
        <v>2980</v>
      </c>
      <c r="C3402" s="149" t="s">
        <v>2981</v>
      </c>
      <c r="D3402" s="198" t="s">
        <v>0</v>
      </c>
      <c r="E3402" s="171">
        <v>0.4</v>
      </c>
      <c r="F3402" s="172">
        <v>145.63999999999999</v>
      </c>
      <c r="G3402" s="170">
        <f>F3402*E3402</f>
        <v>58.256</v>
      </c>
    </row>
    <row r="3403" spans="1:7" x14ac:dyDescent="0.2">
      <c r="A3403" s="147" t="s">
        <v>168</v>
      </c>
      <c r="B3403" s="148" t="s">
        <v>2982</v>
      </c>
      <c r="C3403" s="149" t="s">
        <v>2983</v>
      </c>
      <c r="D3403" s="198" t="s">
        <v>0</v>
      </c>
      <c r="E3403" s="171">
        <v>1.6</v>
      </c>
      <c r="F3403" s="172">
        <v>0.99</v>
      </c>
      <c r="G3403" s="170">
        <f>F3403*E3403</f>
        <v>1.5840000000000001</v>
      </c>
    </row>
    <row r="3404" spans="1:7" x14ac:dyDescent="0.2">
      <c r="A3404" s="147" t="s">
        <v>168</v>
      </c>
      <c r="B3404" s="148" t="s">
        <v>2984</v>
      </c>
      <c r="C3404" s="149" t="s">
        <v>2985</v>
      </c>
      <c r="D3404" s="198" t="s">
        <v>0</v>
      </c>
      <c r="E3404" s="171">
        <v>0.4</v>
      </c>
      <c r="F3404" s="172">
        <v>564.92240000000004</v>
      </c>
      <c r="G3404" s="170">
        <f>F3404*E3404</f>
        <v>225.96896000000004</v>
      </c>
    </row>
    <row r="3405" spans="1:7" x14ac:dyDescent="0.2">
      <c r="A3405" s="146" t="s">
        <v>1854</v>
      </c>
      <c r="B3405" s="146"/>
      <c r="C3405" s="146"/>
      <c r="D3405" s="197"/>
      <c r="E3405" s="168"/>
      <c r="F3405" s="169"/>
      <c r="G3405" s="170">
        <f>SUM(G3402:G3404)</f>
        <v>285.80896000000007</v>
      </c>
    </row>
    <row r="3406" spans="1:7" ht="16.5" x14ac:dyDescent="0.2">
      <c r="A3406" s="144" t="s">
        <v>1886</v>
      </c>
      <c r="B3406" s="144"/>
      <c r="C3406" s="144"/>
      <c r="D3406" s="195"/>
      <c r="E3406" s="162"/>
      <c r="F3406" s="160"/>
      <c r="G3406" s="167"/>
    </row>
    <row r="3407" spans="1:7" x14ac:dyDescent="0.2">
      <c r="A3407" s="147" t="s">
        <v>9</v>
      </c>
      <c r="B3407" s="146" t="s">
        <v>1860</v>
      </c>
      <c r="C3407" s="142" t="s">
        <v>1980</v>
      </c>
      <c r="D3407" s="200" t="s">
        <v>1935</v>
      </c>
      <c r="E3407" s="179">
        <v>0.1</v>
      </c>
      <c r="F3407" s="180">
        <v>18.261945000000001</v>
      </c>
      <c r="G3407" s="170">
        <f>F3407*E3407</f>
        <v>1.8261945000000002</v>
      </c>
    </row>
    <row r="3408" spans="1:7" x14ac:dyDescent="0.2">
      <c r="A3408" s="147" t="s">
        <v>9</v>
      </c>
      <c r="B3408" s="146" t="s">
        <v>1861</v>
      </c>
      <c r="C3408" s="142" t="s">
        <v>1977</v>
      </c>
      <c r="D3408" s="198" t="s">
        <v>1935</v>
      </c>
      <c r="E3408" s="171">
        <v>1</v>
      </c>
      <c r="F3408" s="180">
        <v>13.040459999999999</v>
      </c>
      <c r="G3408" s="170">
        <f>F3408*E3408</f>
        <v>13.040459999999999</v>
      </c>
    </row>
    <row r="3409" spans="1:7" x14ac:dyDescent="0.2">
      <c r="A3409" s="146" t="s">
        <v>1854</v>
      </c>
      <c r="B3409" s="146"/>
      <c r="C3409" s="146"/>
      <c r="D3409" s="197"/>
      <c r="E3409" s="168"/>
      <c r="F3409" s="169"/>
      <c r="G3409" s="170">
        <f>SUM(G3407:G3408)</f>
        <v>14.866654499999999</v>
      </c>
    </row>
    <row r="3410" spans="1:7" ht="24.75" x14ac:dyDescent="0.2">
      <c r="A3410" s="144" t="s">
        <v>1889</v>
      </c>
      <c r="B3410" s="144"/>
      <c r="C3410" s="144"/>
      <c r="D3410" s="195"/>
      <c r="E3410" s="162"/>
      <c r="F3410" s="160"/>
      <c r="G3410" s="167"/>
    </row>
    <row r="3411" spans="1:7" x14ac:dyDescent="0.2">
      <c r="A3411" s="146" t="s">
        <v>1854</v>
      </c>
      <c r="B3411" s="146"/>
      <c r="C3411" s="146"/>
      <c r="D3411" s="197"/>
      <c r="E3411" s="168"/>
      <c r="F3411" s="169"/>
      <c r="G3411" s="170">
        <v>0</v>
      </c>
    </row>
    <row r="3412" spans="1:7" x14ac:dyDescent="0.2">
      <c r="A3412" s="146" t="s">
        <v>3274</v>
      </c>
      <c r="B3412" s="146"/>
      <c r="C3412" s="146"/>
      <c r="D3412" s="197"/>
      <c r="E3412" s="168"/>
      <c r="F3412" s="169"/>
      <c r="G3412" s="170">
        <f>G3411+G3409+G3405</f>
        <v>300.67561450000005</v>
      </c>
    </row>
    <row r="3413" spans="1:7" x14ac:dyDescent="0.2">
      <c r="A3413" s="146" t="s">
        <v>3273</v>
      </c>
      <c r="B3413" s="146"/>
      <c r="C3413" s="146"/>
      <c r="D3413" s="197"/>
      <c r="E3413" s="168"/>
      <c r="F3413" s="173">
        <v>0.2303</v>
      </c>
      <c r="G3413" s="170">
        <f>F3413*G3412</f>
        <v>69.245594019350008</v>
      </c>
    </row>
    <row r="3414" spans="1:7" ht="16.5" x14ac:dyDescent="0.2">
      <c r="A3414" s="144" t="s">
        <v>3280</v>
      </c>
      <c r="B3414" s="144"/>
      <c r="C3414" s="144"/>
      <c r="D3414" s="195"/>
      <c r="E3414" s="162"/>
      <c r="F3414" s="160"/>
      <c r="G3414" s="161">
        <f>SUM(G3412:G3413)</f>
        <v>369.92120851935005</v>
      </c>
    </row>
    <row r="3415" spans="1:7" x14ac:dyDescent="0.2">
      <c r="A3415" s="142"/>
      <c r="B3415" s="142"/>
      <c r="C3415" s="142"/>
      <c r="D3415" s="193"/>
      <c r="E3415" s="157"/>
      <c r="F3415" s="174"/>
      <c r="G3415" s="158"/>
    </row>
    <row r="3416" spans="1:7" ht="66" x14ac:dyDescent="0.2">
      <c r="A3416" s="150" t="s">
        <v>686</v>
      </c>
      <c r="B3416" s="150" t="s">
        <v>687</v>
      </c>
      <c r="C3416" s="151" t="s">
        <v>4148</v>
      </c>
      <c r="D3416" s="193"/>
      <c r="E3416" s="157"/>
      <c r="F3416" s="174"/>
      <c r="G3416" s="161" t="s">
        <v>0</v>
      </c>
    </row>
    <row r="3417" spans="1:7" x14ac:dyDescent="0.2">
      <c r="A3417" s="142"/>
      <c r="B3417" s="142"/>
      <c r="C3417" s="142"/>
      <c r="D3417" s="193"/>
      <c r="E3417" s="157"/>
      <c r="F3417" s="174"/>
      <c r="G3417" s="176"/>
    </row>
    <row r="3418" spans="1:7" x14ac:dyDescent="0.2">
      <c r="A3418" s="271" t="s">
        <v>3275</v>
      </c>
      <c r="B3418" s="142"/>
      <c r="C3418" s="142"/>
      <c r="D3418" s="199" t="s">
        <v>263</v>
      </c>
      <c r="E3418" s="177" t="s">
        <v>262</v>
      </c>
      <c r="F3418" s="160" t="s">
        <v>3278</v>
      </c>
      <c r="G3418" s="186" t="s">
        <v>3279</v>
      </c>
    </row>
    <row r="3419" spans="1:7" ht="16.5" x14ac:dyDescent="0.2">
      <c r="A3419" s="142" t="s">
        <v>1884</v>
      </c>
      <c r="B3419" s="142"/>
      <c r="C3419" s="142"/>
      <c r="D3419" s="193"/>
      <c r="E3419" s="157"/>
      <c r="F3419" s="174"/>
      <c r="G3419" s="158"/>
    </row>
    <row r="3420" spans="1:7" x14ac:dyDescent="0.2">
      <c r="A3420" s="153" t="s">
        <v>1854</v>
      </c>
      <c r="B3420" s="153"/>
      <c r="C3420" s="153"/>
      <c r="D3420" s="200"/>
      <c r="E3420" s="178"/>
      <c r="F3420" s="181"/>
      <c r="G3420" s="188"/>
    </row>
    <row r="3421" spans="1:7" ht="16.5" x14ac:dyDescent="0.2">
      <c r="A3421" s="142" t="s">
        <v>1886</v>
      </c>
      <c r="B3421" s="142"/>
      <c r="C3421" s="142"/>
      <c r="D3421" s="193"/>
      <c r="E3421" s="157"/>
      <c r="F3421" s="174"/>
      <c r="G3421" s="158"/>
    </row>
    <row r="3422" spans="1:7" x14ac:dyDescent="0.2">
      <c r="A3422" s="153" t="s">
        <v>1854</v>
      </c>
      <c r="B3422" s="153"/>
      <c r="C3422" s="153"/>
      <c r="D3422" s="200"/>
      <c r="E3422" s="178"/>
      <c r="F3422" s="181"/>
      <c r="G3422" s="188"/>
    </row>
    <row r="3423" spans="1:7" ht="24.75" x14ac:dyDescent="0.2">
      <c r="A3423" s="142" t="s">
        <v>1889</v>
      </c>
      <c r="B3423" s="142"/>
      <c r="C3423" s="142"/>
      <c r="D3423" s="193"/>
      <c r="E3423" s="157"/>
      <c r="F3423" s="174"/>
      <c r="G3423" s="158"/>
    </row>
    <row r="3424" spans="1:7" ht="49.5" x14ac:dyDescent="0.2">
      <c r="A3424" s="153" t="s">
        <v>1853</v>
      </c>
      <c r="B3424" s="142"/>
      <c r="C3424" s="142" t="s">
        <v>2091</v>
      </c>
      <c r="D3424" s="200" t="s">
        <v>0</v>
      </c>
      <c r="E3424" s="179">
        <v>1</v>
      </c>
      <c r="F3424" s="180">
        <v>4489.8000731528891</v>
      </c>
      <c r="G3424" s="170">
        <f>F3424*E3424</f>
        <v>4489.8000731528891</v>
      </c>
    </row>
    <row r="3425" spans="1:7" x14ac:dyDescent="0.2">
      <c r="A3425" s="153" t="s">
        <v>1854</v>
      </c>
      <c r="B3425" s="153"/>
      <c r="C3425" s="153"/>
      <c r="D3425" s="200"/>
      <c r="E3425" s="178"/>
      <c r="F3425" s="181"/>
      <c r="G3425" s="170">
        <f>SUM(G3424)</f>
        <v>4489.8000731528891</v>
      </c>
    </row>
    <row r="3426" spans="1:7" x14ac:dyDescent="0.2">
      <c r="A3426" s="153" t="s">
        <v>3274</v>
      </c>
      <c r="B3426" s="153"/>
      <c r="C3426" s="153"/>
      <c r="D3426" s="200"/>
      <c r="E3426" s="178"/>
      <c r="F3426" s="181"/>
      <c r="G3426" s="170">
        <f>G3425+G3422+G3420</f>
        <v>4489.8000731528891</v>
      </c>
    </row>
    <row r="3427" spans="1:7" x14ac:dyDescent="0.2">
      <c r="A3427" s="153" t="s">
        <v>3273</v>
      </c>
      <c r="B3427" s="153"/>
      <c r="C3427" s="153"/>
      <c r="D3427" s="200"/>
      <c r="E3427" s="178"/>
      <c r="F3427" s="182">
        <v>0.2303</v>
      </c>
      <c r="G3427" s="170">
        <f>F3427*G3426</f>
        <v>1034.0009568471103</v>
      </c>
    </row>
    <row r="3428" spans="1:7" ht="16.5" x14ac:dyDescent="0.2">
      <c r="A3428" s="142" t="s">
        <v>3280</v>
      </c>
      <c r="B3428" s="142"/>
      <c r="C3428" s="142"/>
      <c r="D3428" s="193"/>
      <c r="E3428" s="157"/>
      <c r="F3428" s="174"/>
      <c r="G3428" s="161">
        <f>SUM(G3426:G3427)</f>
        <v>5523.8010299999996</v>
      </c>
    </row>
    <row r="3429" spans="1:7" x14ac:dyDescent="0.2">
      <c r="A3429" s="142"/>
      <c r="B3429" s="142"/>
      <c r="C3429" s="142"/>
      <c r="D3429" s="193"/>
      <c r="E3429" s="157"/>
      <c r="F3429" s="174"/>
      <c r="G3429" s="158"/>
    </row>
    <row r="3430" spans="1:7" ht="115.5" x14ac:dyDescent="0.2">
      <c r="A3430" s="150" t="s">
        <v>688</v>
      </c>
      <c r="B3430" s="150" t="s">
        <v>689</v>
      </c>
      <c r="C3430" s="151" t="s">
        <v>3935</v>
      </c>
      <c r="D3430" s="193"/>
      <c r="E3430" s="157"/>
      <c r="F3430" s="174"/>
      <c r="G3430" s="161" t="s">
        <v>0</v>
      </c>
    </row>
    <row r="3431" spans="1:7" x14ac:dyDescent="0.2">
      <c r="A3431" s="142"/>
      <c r="B3431" s="142"/>
      <c r="C3431" s="142"/>
      <c r="D3431" s="193"/>
      <c r="E3431" s="157"/>
      <c r="F3431" s="174"/>
      <c r="G3431" s="176"/>
    </row>
    <row r="3432" spans="1:7" x14ac:dyDescent="0.2">
      <c r="A3432" s="271" t="s">
        <v>3275</v>
      </c>
      <c r="B3432" s="142"/>
      <c r="C3432" s="142"/>
      <c r="D3432" s="199" t="s">
        <v>263</v>
      </c>
      <c r="E3432" s="177" t="s">
        <v>262</v>
      </c>
      <c r="F3432" s="160" t="s">
        <v>3278</v>
      </c>
      <c r="G3432" s="186" t="s">
        <v>3279</v>
      </c>
    </row>
    <row r="3433" spans="1:7" ht="16.5" x14ac:dyDescent="0.2">
      <c r="A3433" s="142" t="s">
        <v>1884</v>
      </c>
      <c r="B3433" s="142"/>
      <c r="C3433" s="142"/>
      <c r="D3433" s="193"/>
      <c r="E3433" s="157"/>
      <c r="F3433" s="174"/>
      <c r="G3433" s="158"/>
    </row>
    <row r="3434" spans="1:7" ht="66" x14ac:dyDescent="0.2">
      <c r="A3434" s="153" t="s">
        <v>1853</v>
      </c>
      <c r="B3434" s="142"/>
      <c r="C3434" s="142" t="s">
        <v>2092</v>
      </c>
      <c r="D3434" s="200" t="s">
        <v>0</v>
      </c>
      <c r="E3434" s="179">
        <v>1</v>
      </c>
      <c r="F3434" s="180">
        <v>1146.6504749999999</v>
      </c>
      <c r="G3434" s="170">
        <f>F3434*E3434</f>
        <v>1146.6504749999999</v>
      </c>
    </row>
    <row r="3435" spans="1:7" ht="24.75" x14ac:dyDescent="0.2">
      <c r="A3435" s="153" t="s">
        <v>1853</v>
      </c>
      <c r="B3435" s="142"/>
      <c r="C3435" s="142" t="s">
        <v>2093</v>
      </c>
      <c r="D3435" s="200" t="s">
        <v>0</v>
      </c>
      <c r="E3435" s="179">
        <v>1</v>
      </c>
      <c r="F3435" s="180">
        <v>65.803079999999994</v>
      </c>
      <c r="G3435" s="170">
        <f>F3435*E3435</f>
        <v>65.803079999999994</v>
      </c>
    </row>
    <row r="3436" spans="1:7" x14ac:dyDescent="0.2">
      <c r="A3436" s="153" t="s">
        <v>1854</v>
      </c>
      <c r="B3436" s="153"/>
      <c r="C3436" s="153"/>
      <c r="D3436" s="200"/>
      <c r="E3436" s="178"/>
      <c r="F3436" s="181"/>
      <c r="G3436" s="170">
        <f>SUM(G3434:G3435)</f>
        <v>1212.4535549999998</v>
      </c>
    </row>
    <row r="3437" spans="1:7" ht="16.5" x14ac:dyDescent="0.2">
      <c r="A3437" s="142" t="s">
        <v>1886</v>
      </c>
      <c r="B3437" s="142"/>
      <c r="C3437" s="142"/>
      <c r="D3437" s="193"/>
      <c r="E3437" s="157"/>
      <c r="F3437" s="174"/>
      <c r="G3437" s="158"/>
    </row>
    <row r="3438" spans="1:7" x14ac:dyDescent="0.2">
      <c r="A3438" s="153" t="s">
        <v>1854</v>
      </c>
      <c r="B3438" s="153"/>
      <c r="C3438" s="153"/>
      <c r="D3438" s="200"/>
      <c r="E3438" s="178"/>
      <c r="F3438" s="181"/>
      <c r="G3438" s="188"/>
    </row>
    <row r="3439" spans="1:7" ht="24.75" x14ac:dyDescent="0.2">
      <c r="A3439" s="142" t="s">
        <v>1889</v>
      </c>
      <c r="B3439" s="142"/>
      <c r="C3439" s="142"/>
      <c r="D3439" s="193"/>
      <c r="E3439" s="157"/>
      <c r="F3439" s="174"/>
      <c r="G3439" s="158"/>
    </row>
    <row r="3440" spans="1:7" ht="82.5" x14ac:dyDescent="0.2">
      <c r="A3440" s="153" t="s">
        <v>1853</v>
      </c>
      <c r="B3440" s="142"/>
      <c r="C3440" s="142" t="s">
        <v>2094</v>
      </c>
      <c r="D3440" s="200" t="s">
        <v>0</v>
      </c>
      <c r="E3440" s="179">
        <v>1</v>
      </c>
      <c r="F3440" s="180">
        <v>4331.8270049999992</v>
      </c>
      <c r="G3440" s="170">
        <f>F3440*E3440</f>
        <v>4331.8270049999992</v>
      </c>
    </row>
    <row r="3441" spans="1:7" ht="16.5" x14ac:dyDescent="0.2">
      <c r="A3441" s="147" t="s">
        <v>9</v>
      </c>
      <c r="B3441" s="153" t="s">
        <v>1868</v>
      </c>
      <c r="C3441" s="142" t="s">
        <v>1888</v>
      </c>
      <c r="D3441" s="197" t="s">
        <v>1935</v>
      </c>
      <c r="E3441" s="179">
        <v>2</v>
      </c>
      <c r="F3441" s="180">
        <v>13.923959999999999</v>
      </c>
      <c r="G3441" s="170">
        <f>F3441*E3441</f>
        <v>27.847919999999998</v>
      </c>
    </row>
    <row r="3442" spans="1:7" x14ac:dyDescent="0.2">
      <c r="A3442" s="147" t="s">
        <v>9</v>
      </c>
      <c r="B3442" s="146" t="s">
        <v>1869</v>
      </c>
      <c r="C3442" s="142" t="s">
        <v>1887</v>
      </c>
      <c r="D3442" s="200" t="s">
        <v>1935</v>
      </c>
      <c r="E3442" s="179">
        <v>2</v>
      </c>
      <c r="F3442" s="180">
        <v>18.456315</v>
      </c>
      <c r="G3442" s="170">
        <f>F3442*E3442</f>
        <v>36.91263</v>
      </c>
    </row>
    <row r="3443" spans="1:7" x14ac:dyDescent="0.2">
      <c r="A3443" s="153" t="s">
        <v>1854</v>
      </c>
      <c r="B3443" s="153"/>
      <c r="C3443" s="153"/>
      <c r="D3443" s="200"/>
      <c r="E3443" s="178"/>
      <c r="F3443" s="181"/>
      <c r="G3443" s="170">
        <f>SUM(G3440:G3442)</f>
        <v>4396.5875549999992</v>
      </c>
    </row>
    <row r="3444" spans="1:7" x14ac:dyDescent="0.2">
      <c r="A3444" s="153" t="s">
        <v>3274</v>
      </c>
      <c r="B3444" s="153"/>
      <c r="C3444" s="153"/>
      <c r="D3444" s="200"/>
      <c r="E3444" s="178"/>
      <c r="F3444" s="181"/>
      <c r="G3444" s="170">
        <f>G3443+G3438+G3436</f>
        <v>5609.0411099999992</v>
      </c>
    </row>
    <row r="3445" spans="1:7" x14ac:dyDescent="0.2">
      <c r="A3445" s="153" t="s">
        <v>3273</v>
      </c>
      <c r="B3445" s="153"/>
      <c r="C3445" s="153"/>
      <c r="D3445" s="200"/>
      <c r="E3445" s="178"/>
      <c r="F3445" s="182">
        <v>0.2303</v>
      </c>
      <c r="G3445" s="170">
        <f>F3445*G3444</f>
        <v>1291.7621676329998</v>
      </c>
    </row>
    <row r="3446" spans="1:7" ht="16.5" x14ac:dyDescent="0.2">
      <c r="A3446" s="142" t="s">
        <v>3280</v>
      </c>
      <c r="B3446" s="142"/>
      <c r="C3446" s="142"/>
      <c r="D3446" s="193"/>
      <c r="E3446" s="157"/>
      <c r="F3446" s="174"/>
      <c r="G3446" s="161">
        <f>SUM(G3444:G3445)</f>
        <v>6900.8032776329992</v>
      </c>
    </row>
    <row r="3447" spans="1:7" x14ac:dyDescent="0.2">
      <c r="A3447" s="142"/>
      <c r="B3447" s="142"/>
      <c r="C3447" s="142"/>
      <c r="D3447" s="193"/>
      <c r="E3447" s="157"/>
      <c r="F3447" s="174"/>
      <c r="G3447" s="158"/>
    </row>
    <row r="3448" spans="1:7" ht="74.25" x14ac:dyDescent="0.2">
      <c r="A3448" s="150" t="s">
        <v>690</v>
      </c>
      <c r="B3448" s="150" t="s">
        <v>691</v>
      </c>
      <c r="C3448" s="151" t="s">
        <v>4149</v>
      </c>
      <c r="D3448" s="193"/>
      <c r="E3448" s="157"/>
      <c r="F3448" s="174"/>
      <c r="G3448" s="161" t="s">
        <v>0</v>
      </c>
    </row>
    <row r="3449" spans="1:7" x14ac:dyDescent="0.2">
      <c r="A3449" s="142"/>
      <c r="B3449" s="142"/>
      <c r="C3449" s="142"/>
      <c r="D3449" s="193"/>
      <c r="E3449" s="157"/>
      <c r="F3449" s="174"/>
      <c r="G3449" s="176"/>
    </row>
    <row r="3450" spans="1:7" x14ac:dyDescent="0.2">
      <c r="A3450" s="271" t="s">
        <v>3275</v>
      </c>
      <c r="B3450" s="142"/>
      <c r="C3450" s="142"/>
      <c r="D3450" s="199" t="s">
        <v>263</v>
      </c>
      <c r="E3450" s="177" t="s">
        <v>262</v>
      </c>
      <c r="F3450" s="160" t="s">
        <v>3278</v>
      </c>
      <c r="G3450" s="186" t="s">
        <v>3279</v>
      </c>
    </row>
    <row r="3451" spans="1:7" ht="16.5" x14ac:dyDescent="0.2">
      <c r="A3451" s="142" t="s">
        <v>1884</v>
      </c>
      <c r="B3451" s="142"/>
      <c r="C3451" s="142"/>
      <c r="D3451" s="193"/>
      <c r="E3451" s="157"/>
      <c r="F3451" s="174"/>
      <c r="G3451" s="158"/>
    </row>
    <row r="3452" spans="1:7" ht="74.25" x14ac:dyDescent="0.2">
      <c r="A3452" s="153" t="s">
        <v>1853</v>
      </c>
      <c r="B3452" s="142"/>
      <c r="C3452" s="142" t="s">
        <v>2095</v>
      </c>
      <c r="D3452" s="200" t="s">
        <v>0</v>
      </c>
      <c r="E3452" s="179">
        <v>1</v>
      </c>
      <c r="F3452" s="180">
        <v>977.22167999999988</v>
      </c>
      <c r="G3452" s="170">
        <f>F3452*E3452</f>
        <v>977.22167999999988</v>
      </c>
    </row>
    <row r="3453" spans="1:7" ht="24.75" x14ac:dyDescent="0.2">
      <c r="A3453" s="153" t="s">
        <v>1853</v>
      </c>
      <c r="B3453" s="142"/>
      <c r="C3453" s="142" t="s">
        <v>2093</v>
      </c>
      <c r="D3453" s="200" t="s">
        <v>0</v>
      </c>
      <c r="E3453" s="179">
        <v>1</v>
      </c>
      <c r="F3453" s="180">
        <v>65.799000000000007</v>
      </c>
      <c r="G3453" s="170">
        <f>F3453*E3453</f>
        <v>65.799000000000007</v>
      </c>
    </row>
    <row r="3454" spans="1:7" x14ac:dyDescent="0.2">
      <c r="A3454" s="153" t="s">
        <v>1854</v>
      </c>
      <c r="B3454" s="153"/>
      <c r="C3454" s="153"/>
      <c r="D3454" s="200"/>
      <c r="E3454" s="178"/>
      <c r="F3454" s="181"/>
      <c r="G3454" s="170">
        <f>SUM(G3452:G3453)</f>
        <v>1043.0206799999999</v>
      </c>
    </row>
    <row r="3455" spans="1:7" ht="16.5" x14ac:dyDescent="0.2">
      <c r="A3455" s="142" t="s">
        <v>1886</v>
      </c>
      <c r="B3455" s="142"/>
      <c r="C3455" s="142"/>
      <c r="D3455" s="193"/>
      <c r="E3455" s="157"/>
      <c r="F3455" s="174"/>
      <c r="G3455" s="158"/>
    </row>
    <row r="3456" spans="1:7" x14ac:dyDescent="0.2">
      <c r="A3456" s="153" t="s">
        <v>1854</v>
      </c>
      <c r="B3456" s="153"/>
      <c r="C3456" s="153"/>
      <c r="D3456" s="200"/>
      <c r="E3456" s="178"/>
      <c r="F3456" s="181"/>
      <c r="G3456" s="188"/>
    </row>
    <row r="3457" spans="1:7" ht="24.75" x14ac:dyDescent="0.2">
      <c r="A3457" s="142" t="s">
        <v>1889</v>
      </c>
      <c r="B3457" s="142"/>
      <c r="C3457" s="142"/>
      <c r="D3457" s="193"/>
      <c r="E3457" s="157"/>
      <c r="F3457" s="174"/>
      <c r="G3457" s="158"/>
    </row>
    <row r="3458" spans="1:7" ht="49.5" x14ac:dyDescent="0.2">
      <c r="A3458" s="153" t="s">
        <v>1853</v>
      </c>
      <c r="B3458" s="142"/>
      <c r="C3458" s="142" t="s">
        <v>2096</v>
      </c>
      <c r="D3458" s="200" t="s">
        <v>0</v>
      </c>
      <c r="E3458" s="179">
        <v>1</v>
      </c>
      <c r="F3458" s="180">
        <v>4674.7928700000002</v>
      </c>
      <c r="G3458" s="170">
        <f>F3458*E3458</f>
        <v>4674.7928700000002</v>
      </c>
    </row>
    <row r="3459" spans="1:7" ht="16.5" x14ac:dyDescent="0.2">
      <c r="A3459" s="147" t="s">
        <v>9</v>
      </c>
      <c r="B3459" s="153" t="s">
        <v>1868</v>
      </c>
      <c r="C3459" s="142" t="s">
        <v>1888</v>
      </c>
      <c r="D3459" s="197" t="s">
        <v>1935</v>
      </c>
      <c r="E3459" s="179">
        <v>2</v>
      </c>
      <c r="F3459" s="180">
        <v>13.923959999999999</v>
      </c>
      <c r="G3459" s="170">
        <f>F3459*E3459</f>
        <v>27.847919999999998</v>
      </c>
    </row>
    <row r="3460" spans="1:7" x14ac:dyDescent="0.2">
      <c r="A3460" s="147" t="s">
        <v>9</v>
      </c>
      <c r="B3460" s="146" t="s">
        <v>1869</v>
      </c>
      <c r="C3460" s="142" t="s">
        <v>1887</v>
      </c>
      <c r="D3460" s="200" t="s">
        <v>1935</v>
      </c>
      <c r="E3460" s="179">
        <v>2</v>
      </c>
      <c r="F3460" s="180">
        <v>18.456315</v>
      </c>
      <c r="G3460" s="170">
        <f>F3460*E3460</f>
        <v>36.91263</v>
      </c>
    </row>
    <row r="3461" spans="1:7" x14ac:dyDescent="0.2">
      <c r="A3461" s="153" t="s">
        <v>1854</v>
      </c>
      <c r="B3461" s="153"/>
      <c r="C3461" s="153"/>
      <c r="D3461" s="200"/>
      <c r="E3461" s="178"/>
      <c r="F3461" s="181"/>
      <c r="G3461" s="170">
        <f>SUM(G3458:G3460)</f>
        <v>4739.5534200000002</v>
      </c>
    </row>
    <row r="3462" spans="1:7" x14ac:dyDescent="0.2">
      <c r="A3462" s="153" t="s">
        <v>3274</v>
      </c>
      <c r="B3462" s="153"/>
      <c r="C3462" s="153"/>
      <c r="D3462" s="200"/>
      <c r="E3462" s="178"/>
      <c r="F3462" s="181"/>
      <c r="G3462" s="170">
        <f>G3461+G3456+G3454</f>
        <v>5782.5740999999998</v>
      </c>
    </row>
    <row r="3463" spans="1:7" x14ac:dyDescent="0.2">
      <c r="A3463" s="153" t="s">
        <v>3273</v>
      </c>
      <c r="B3463" s="153"/>
      <c r="C3463" s="153"/>
      <c r="D3463" s="200"/>
      <c r="E3463" s="178"/>
      <c r="F3463" s="182">
        <v>0.2303</v>
      </c>
      <c r="G3463" s="170">
        <f>F3463*G3462</f>
        <v>1331.7268152300001</v>
      </c>
    </row>
    <row r="3464" spans="1:7" ht="16.5" x14ac:dyDescent="0.2">
      <c r="A3464" s="142" t="s">
        <v>3280</v>
      </c>
      <c r="B3464" s="142"/>
      <c r="C3464" s="142"/>
      <c r="D3464" s="193"/>
      <c r="E3464" s="157"/>
      <c r="F3464" s="174"/>
      <c r="G3464" s="161">
        <f>SUM(G3462:G3463)</f>
        <v>7114.3009152300001</v>
      </c>
    </row>
    <row r="3465" spans="1:7" x14ac:dyDescent="0.2">
      <c r="A3465" s="142"/>
      <c r="B3465" s="142"/>
      <c r="C3465" s="142"/>
      <c r="D3465" s="193"/>
      <c r="E3465" s="157"/>
      <c r="F3465" s="174"/>
      <c r="G3465" s="158"/>
    </row>
    <row r="3466" spans="1:7" ht="33" x14ac:dyDescent="0.2">
      <c r="A3466" s="145" t="s">
        <v>693</v>
      </c>
      <c r="B3466" s="145" t="s">
        <v>694</v>
      </c>
      <c r="C3466" s="143" t="s">
        <v>4150</v>
      </c>
      <c r="D3466" s="194"/>
      <c r="E3466" s="159"/>
      <c r="F3466" s="160"/>
      <c r="G3466" s="161" t="s">
        <v>0</v>
      </c>
    </row>
    <row r="3467" spans="1:7" x14ac:dyDescent="0.2">
      <c r="A3467" s="144"/>
      <c r="B3467" s="144"/>
      <c r="C3467" s="144"/>
      <c r="D3467" s="195"/>
      <c r="E3467" s="162"/>
      <c r="F3467" s="160"/>
      <c r="G3467" s="163"/>
    </row>
    <row r="3468" spans="1:7" x14ac:dyDescent="0.2">
      <c r="A3468" s="143" t="s">
        <v>3275</v>
      </c>
      <c r="B3468" s="144"/>
      <c r="C3468" s="144"/>
      <c r="D3468" s="196" t="s">
        <v>263</v>
      </c>
      <c r="E3468" s="164" t="s">
        <v>262</v>
      </c>
      <c r="F3468" s="160" t="s">
        <v>3278</v>
      </c>
      <c r="G3468" s="186" t="s">
        <v>3279</v>
      </c>
    </row>
    <row r="3469" spans="1:7" ht="16.5" x14ac:dyDescent="0.2">
      <c r="A3469" s="144" t="s">
        <v>1884</v>
      </c>
      <c r="B3469" s="144"/>
      <c r="C3469" s="144"/>
      <c r="D3469" s="195"/>
      <c r="E3469" s="162"/>
      <c r="F3469" s="160"/>
      <c r="G3469" s="167"/>
    </row>
    <row r="3470" spans="1:7" ht="16.5" x14ac:dyDescent="0.2">
      <c r="A3470" s="147" t="s">
        <v>9</v>
      </c>
      <c r="B3470" s="146" t="s">
        <v>2986</v>
      </c>
      <c r="C3470" s="144" t="s">
        <v>2987</v>
      </c>
      <c r="D3470" s="197" t="s">
        <v>2988</v>
      </c>
      <c r="E3470" s="175">
        <v>4</v>
      </c>
      <c r="F3470" s="172">
        <v>0.6</v>
      </c>
      <c r="G3470" s="170">
        <f>F3470*E3470</f>
        <v>2.4</v>
      </c>
    </row>
    <row r="3471" spans="1:7" x14ac:dyDescent="0.2">
      <c r="A3471" s="147" t="s">
        <v>9</v>
      </c>
      <c r="B3471" s="146" t="s">
        <v>2989</v>
      </c>
      <c r="C3471" s="144" t="s">
        <v>2990</v>
      </c>
      <c r="D3471" s="197" t="s">
        <v>2988</v>
      </c>
      <c r="E3471" s="175">
        <v>1</v>
      </c>
      <c r="F3471" s="172">
        <v>165</v>
      </c>
      <c r="G3471" s="170">
        <f t="shared" ref="G3471:G3472" si="55">F3471*E3471</f>
        <v>165</v>
      </c>
    </row>
    <row r="3472" spans="1:7" ht="24.75" x14ac:dyDescent="0.2">
      <c r="A3472" s="147" t="s">
        <v>9</v>
      </c>
      <c r="B3472" s="146" t="s">
        <v>2991</v>
      </c>
      <c r="C3472" s="144" t="s">
        <v>2992</v>
      </c>
      <c r="D3472" s="197" t="s">
        <v>342</v>
      </c>
      <c r="E3472" s="175">
        <v>2</v>
      </c>
      <c r="F3472" s="172">
        <v>35.69</v>
      </c>
      <c r="G3472" s="170">
        <f t="shared" si="55"/>
        <v>71.38</v>
      </c>
    </row>
    <row r="3473" spans="1:7" x14ac:dyDescent="0.2">
      <c r="A3473" s="146" t="s">
        <v>1854</v>
      </c>
      <c r="B3473" s="146"/>
      <c r="C3473" s="146"/>
      <c r="D3473" s="197"/>
      <c r="E3473" s="168"/>
      <c r="F3473" s="169"/>
      <c r="G3473" s="170">
        <f>SUM(G3470:G3472)</f>
        <v>238.78</v>
      </c>
    </row>
    <row r="3474" spans="1:7" ht="16.5" x14ac:dyDescent="0.2">
      <c r="A3474" s="144" t="s">
        <v>1886</v>
      </c>
      <c r="B3474" s="144"/>
      <c r="C3474" s="144"/>
      <c r="D3474" s="195"/>
      <c r="E3474" s="162"/>
      <c r="F3474" s="160"/>
      <c r="G3474" s="167"/>
    </row>
    <row r="3475" spans="1:7" x14ac:dyDescent="0.2">
      <c r="A3475" s="146" t="s">
        <v>1854</v>
      </c>
      <c r="B3475" s="146"/>
      <c r="C3475" s="146"/>
      <c r="D3475" s="197"/>
      <c r="E3475" s="168"/>
      <c r="F3475" s="169"/>
      <c r="G3475" s="170"/>
    </row>
    <row r="3476" spans="1:7" ht="24.75" x14ac:dyDescent="0.2">
      <c r="A3476" s="144" t="s">
        <v>1889</v>
      </c>
      <c r="B3476" s="144"/>
      <c r="C3476" s="144"/>
      <c r="D3476" s="195"/>
      <c r="E3476" s="162"/>
      <c r="F3476" s="160"/>
      <c r="G3476" s="167"/>
    </row>
    <row r="3477" spans="1:7" x14ac:dyDescent="0.2">
      <c r="A3477" s="147" t="s">
        <v>9</v>
      </c>
      <c r="B3477" s="146" t="s">
        <v>2993</v>
      </c>
      <c r="C3477" s="144" t="s">
        <v>2994</v>
      </c>
      <c r="D3477" s="197" t="s">
        <v>413</v>
      </c>
      <c r="E3477" s="175">
        <v>0.6</v>
      </c>
      <c r="F3477" s="172">
        <v>16.97</v>
      </c>
      <c r="G3477" s="170">
        <f t="shared" ref="G3477:G3486" si="56">F3477*E3477</f>
        <v>10.181999999999999</v>
      </c>
    </row>
    <row r="3478" spans="1:7" ht="33" x14ac:dyDescent="0.2">
      <c r="A3478" s="147" t="s">
        <v>9</v>
      </c>
      <c r="B3478" s="146" t="s">
        <v>2995</v>
      </c>
      <c r="C3478" s="144" t="s">
        <v>2996</v>
      </c>
      <c r="D3478" s="197" t="s">
        <v>1938</v>
      </c>
      <c r="E3478" s="175">
        <v>0.2</v>
      </c>
      <c r="F3478" s="172">
        <v>287.92</v>
      </c>
      <c r="G3478" s="170">
        <f t="shared" si="56"/>
        <v>57.584000000000003</v>
      </c>
    </row>
    <row r="3479" spans="1:7" x14ac:dyDescent="0.2">
      <c r="A3479" s="147" t="s">
        <v>9</v>
      </c>
      <c r="B3479" s="146" t="s">
        <v>2997</v>
      </c>
      <c r="C3479" s="144" t="s">
        <v>2998</v>
      </c>
      <c r="D3479" s="197" t="s">
        <v>1937</v>
      </c>
      <c r="E3479" s="175">
        <v>6.5000000000000002E-2</v>
      </c>
      <c r="F3479" s="172">
        <v>7.58</v>
      </c>
      <c r="G3479" s="170">
        <f t="shared" si="56"/>
        <v>0.49270000000000003</v>
      </c>
    </row>
    <row r="3480" spans="1:7" x14ac:dyDescent="0.2">
      <c r="A3480" s="147" t="s">
        <v>9</v>
      </c>
      <c r="B3480" s="146" t="s">
        <v>2999</v>
      </c>
      <c r="C3480" s="144" t="s">
        <v>3000</v>
      </c>
      <c r="D3480" s="197" t="s">
        <v>1938</v>
      </c>
      <c r="E3480" s="175">
        <v>0.16</v>
      </c>
      <c r="F3480" s="172">
        <v>44.34</v>
      </c>
      <c r="G3480" s="170">
        <f t="shared" si="56"/>
        <v>7.0944000000000003</v>
      </c>
    </row>
    <row r="3481" spans="1:7" ht="24.75" x14ac:dyDescent="0.2">
      <c r="A3481" s="147" t="s">
        <v>9</v>
      </c>
      <c r="B3481" s="146" t="s">
        <v>3001</v>
      </c>
      <c r="C3481" s="144" t="s">
        <v>3002</v>
      </c>
      <c r="D3481" s="197" t="s">
        <v>413</v>
      </c>
      <c r="E3481" s="175">
        <v>0.8</v>
      </c>
      <c r="F3481" s="172">
        <v>41.49</v>
      </c>
      <c r="G3481" s="170">
        <f t="shared" si="56"/>
        <v>33.192</v>
      </c>
    </row>
    <row r="3482" spans="1:7" ht="24.75" x14ac:dyDescent="0.2">
      <c r="A3482" s="147" t="s">
        <v>9</v>
      </c>
      <c r="B3482" s="146" t="s">
        <v>1860</v>
      </c>
      <c r="C3482" s="144" t="s">
        <v>2734</v>
      </c>
      <c r="D3482" s="197" t="s">
        <v>1935</v>
      </c>
      <c r="E3482" s="175">
        <v>1.1000000000000001</v>
      </c>
      <c r="F3482" s="172">
        <v>18.261945000000001</v>
      </c>
      <c r="G3482" s="170">
        <f t="shared" si="56"/>
        <v>20.088139500000004</v>
      </c>
    </row>
    <row r="3483" spans="1:7" ht="16.5" x14ac:dyDescent="0.2">
      <c r="A3483" s="147" t="s">
        <v>9</v>
      </c>
      <c r="B3483" s="146" t="s">
        <v>3003</v>
      </c>
      <c r="C3483" s="144" t="s">
        <v>3004</v>
      </c>
      <c r="D3483" s="197" t="s">
        <v>342</v>
      </c>
      <c r="E3483" s="175">
        <v>1.05</v>
      </c>
      <c r="F3483" s="172">
        <v>16.97</v>
      </c>
      <c r="G3483" s="170">
        <f t="shared" si="56"/>
        <v>17.8185</v>
      </c>
    </row>
    <row r="3484" spans="1:7" ht="16.5" x14ac:dyDescent="0.2">
      <c r="A3484" s="147" t="s">
        <v>9</v>
      </c>
      <c r="B3484" s="146" t="s">
        <v>3005</v>
      </c>
      <c r="C3484" s="144" t="s">
        <v>3006</v>
      </c>
      <c r="D3484" s="197" t="s">
        <v>342</v>
      </c>
      <c r="E3484" s="175">
        <v>1.5</v>
      </c>
      <c r="F3484" s="172">
        <v>5.27</v>
      </c>
      <c r="G3484" s="170">
        <f t="shared" si="56"/>
        <v>7.9049999999999994</v>
      </c>
    </row>
    <row r="3485" spans="1:7" ht="16.5" x14ac:dyDescent="0.2">
      <c r="A3485" s="147" t="s">
        <v>9</v>
      </c>
      <c r="B3485" s="146" t="s">
        <v>1861</v>
      </c>
      <c r="C3485" s="144" t="s">
        <v>2646</v>
      </c>
      <c r="D3485" s="197" t="s">
        <v>1935</v>
      </c>
      <c r="E3485" s="175">
        <v>0.55030000000000001</v>
      </c>
      <c r="F3485" s="172">
        <v>13.040459999999999</v>
      </c>
      <c r="G3485" s="170">
        <f t="shared" si="56"/>
        <v>7.176165138</v>
      </c>
    </row>
    <row r="3486" spans="1:7" ht="24.75" x14ac:dyDescent="0.2">
      <c r="A3486" s="147" t="s">
        <v>9</v>
      </c>
      <c r="B3486" s="146" t="s">
        <v>3007</v>
      </c>
      <c r="C3486" s="144" t="s">
        <v>3008</v>
      </c>
      <c r="D3486" s="197" t="s">
        <v>1938</v>
      </c>
      <c r="E3486" s="175">
        <v>0.21</v>
      </c>
      <c r="F3486" s="172">
        <v>80.33</v>
      </c>
      <c r="G3486" s="170">
        <f t="shared" si="56"/>
        <v>16.869299999999999</v>
      </c>
    </row>
    <row r="3487" spans="1:7" x14ac:dyDescent="0.2">
      <c r="A3487" s="146" t="s">
        <v>1854</v>
      </c>
      <c r="B3487" s="146"/>
      <c r="C3487" s="146"/>
      <c r="D3487" s="197"/>
      <c r="E3487" s="168"/>
      <c r="F3487" s="169"/>
      <c r="G3487" s="170">
        <f>SUM(G3477:G3486)</f>
        <v>178.40220463800003</v>
      </c>
    </row>
    <row r="3488" spans="1:7" x14ac:dyDescent="0.2">
      <c r="A3488" s="146" t="s">
        <v>3274</v>
      </c>
      <c r="B3488" s="146"/>
      <c r="C3488" s="146"/>
      <c r="D3488" s="197"/>
      <c r="E3488" s="168"/>
      <c r="F3488" s="169"/>
      <c r="G3488" s="170">
        <f>G3487+G3475+G3473</f>
        <v>417.18220463800003</v>
      </c>
    </row>
    <row r="3489" spans="1:7" x14ac:dyDescent="0.2">
      <c r="A3489" s="146" t="s">
        <v>3273</v>
      </c>
      <c r="B3489" s="146"/>
      <c r="C3489" s="146"/>
      <c r="D3489" s="197"/>
      <c r="E3489" s="168"/>
      <c r="F3489" s="173">
        <v>0.2303</v>
      </c>
      <c r="G3489" s="170">
        <f>F3489*G3488</f>
        <v>96.077061728131412</v>
      </c>
    </row>
    <row r="3490" spans="1:7" ht="16.5" x14ac:dyDescent="0.2">
      <c r="A3490" s="144" t="s">
        <v>3280</v>
      </c>
      <c r="B3490" s="144"/>
      <c r="C3490" s="144"/>
      <c r="D3490" s="195"/>
      <c r="E3490" s="162"/>
      <c r="F3490" s="160"/>
      <c r="G3490" s="161">
        <f>SUM(G3488:G3489)</f>
        <v>513.25926636613144</v>
      </c>
    </row>
    <row r="3491" spans="1:7" x14ac:dyDescent="0.2">
      <c r="A3491" s="142"/>
      <c r="B3491" s="142"/>
      <c r="C3491" s="142"/>
      <c r="D3491" s="193"/>
      <c r="E3491" s="157"/>
      <c r="F3491" s="174"/>
      <c r="G3491" s="158"/>
    </row>
    <row r="3492" spans="1:7" ht="16.5" x14ac:dyDescent="0.2">
      <c r="A3492" s="150" t="s">
        <v>695</v>
      </c>
      <c r="B3492" s="150" t="s">
        <v>696</v>
      </c>
      <c r="C3492" s="151" t="s">
        <v>4151</v>
      </c>
      <c r="D3492" s="193"/>
      <c r="E3492" s="157"/>
      <c r="F3492" s="174"/>
      <c r="G3492" s="176" t="s">
        <v>0</v>
      </c>
    </row>
    <row r="3493" spans="1:7" x14ac:dyDescent="0.2">
      <c r="A3493" s="142"/>
      <c r="B3493" s="142"/>
      <c r="C3493" s="142"/>
      <c r="D3493" s="193"/>
      <c r="E3493" s="157"/>
      <c r="F3493" s="174"/>
      <c r="G3493" s="176"/>
    </row>
    <row r="3494" spans="1:7" x14ac:dyDescent="0.2">
      <c r="A3494" s="271" t="s">
        <v>3275</v>
      </c>
      <c r="B3494" s="142"/>
      <c r="C3494" s="142"/>
      <c r="D3494" s="199" t="s">
        <v>263</v>
      </c>
      <c r="E3494" s="177" t="s">
        <v>262</v>
      </c>
      <c r="F3494" s="160" t="s">
        <v>3278</v>
      </c>
      <c r="G3494" s="186" t="s">
        <v>3279</v>
      </c>
    </row>
    <row r="3495" spans="1:7" ht="16.5" x14ac:dyDescent="0.2">
      <c r="A3495" s="142" t="s">
        <v>1884</v>
      </c>
      <c r="B3495" s="142"/>
      <c r="C3495" s="142"/>
      <c r="D3495" s="193"/>
      <c r="E3495" s="157"/>
      <c r="F3495" s="174"/>
      <c r="G3495" s="158"/>
    </row>
    <row r="3496" spans="1:7" x14ac:dyDescent="0.2">
      <c r="A3496" s="155">
        <v>63256</v>
      </c>
      <c r="B3496" s="153" t="s">
        <v>168</v>
      </c>
      <c r="C3496" s="153" t="s">
        <v>2097</v>
      </c>
      <c r="D3496" s="200" t="s">
        <v>165</v>
      </c>
      <c r="E3496" s="179">
        <v>3</v>
      </c>
      <c r="F3496" s="180">
        <v>39.554295000000003</v>
      </c>
      <c r="G3496" s="170">
        <f>F3496*E3496</f>
        <v>118.66288500000002</v>
      </c>
    </row>
    <row r="3497" spans="1:7" x14ac:dyDescent="0.2">
      <c r="A3497" s="153" t="s">
        <v>1854</v>
      </c>
      <c r="B3497" s="153"/>
      <c r="C3497" s="153"/>
      <c r="D3497" s="200"/>
      <c r="E3497" s="178"/>
      <c r="F3497" s="181"/>
      <c r="G3497" s="170">
        <f>SUM(G3496)</f>
        <v>118.66288500000002</v>
      </c>
    </row>
    <row r="3498" spans="1:7" ht="16.5" x14ac:dyDescent="0.2">
      <c r="A3498" s="142" t="s">
        <v>1886</v>
      </c>
      <c r="B3498" s="142"/>
      <c r="C3498" s="142"/>
      <c r="D3498" s="193"/>
      <c r="E3498" s="157"/>
      <c r="F3498" s="174"/>
      <c r="G3498" s="158"/>
    </row>
    <row r="3499" spans="1:7" x14ac:dyDescent="0.2">
      <c r="A3499" s="153" t="s">
        <v>1854</v>
      </c>
      <c r="B3499" s="153"/>
      <c r="C3499" s="153"/>
      <c r="D3499" s="200"/>
      <c r="E3499" s="178"/>
      <c r="F3499" s="181"/>
      <c r="G3499" s="188"/>
    </row>
    <row r="3500" spans="1:7" ht="24.75" x14ac:dyDescent="0.2">
      <c r="A3500" s="142" t="s">
        <v>1889</v>
      </c>
      <c r="B3500" s="142"/>
      <c r="C3500" s="142"/>
      <c r="D3500" s="193"/>
      <c r="E3500" s="157"/>
      <c r="F3500" s="174"/>
      <c r="G3500" s="158"/>
    </row>
    <row r="3501" spans="1:7" x14ac:dyDescent="0.2">
      <c r="A3501" s="147" t="s">
        <v>9</v>
      </c>
      <c r="B3501" s="146" t="s">
        <v>1861</v>
      </c>
      <c r="C3501" s="142" t="s">
        <v>1977</v>
      </c>
      <c r="D3501" s="200" t="s">
        <v>1935</v>
      </c>
      <c r="E3501" s="179">
        <v>1.6</v>
      </c>
      <c r="F3501" s="180">
        <v>13.040459999999999</v>
      </c>
      <c r="G3501" s="170">
        <f>F3501*E3501</f>
        <v>20.864736000000001</v>
      </c>
    </row>
    <row r="3502" spans="1:7" x14ac:dyDescent="0.2">
      <c r="A3502" s="147" t="s">
        <v>9</v>
      </c>
      <c r="B3502" s="146" t="s">
        <v>1860</v>
      </c>
      <c r="C3502" s="142" t="s">
        <v>1980</v>
      </c>
      <c r="D3502" s="200" t="s">
        <v>1935</v>
      </c>
      <c r="E3502" s="179">
        <v>1.6</v>
      </c>
      <c r="F3502" s="180">
        <v>18.261945000000001</v>
      </c>
      <c r="G3502" s="170">
        <f t="shared" ref="G3502:G3504" si="57">F3502*E3502</f>
        <v>29.219112000000003</v>
      </c>
    </row>
    <row r="3503" spans="1:7" ht="16.5" x14ac:dyDescent="0.2">
      <c r="A3503" s="153" t="s">
        <v>772</v>
      </c>
      <c r="B3503" s="153" t="s">
        <v>9</v>
      </c>
      <c r="C3503" s="142" t="s">
        <v>1995</v>
      </c>
      <c r="D3503" s="200" t="s">
        <v>165</v>
      </c>
      <c r="E3503" s="179">
        <v>3</v>
      </c>
      <c r="F3503" s="180">
        <v>4.6560449999999998</v>
      </c>
      <c r="G3503" s="170">
        <f t="shared" si="57"/>
        <v>13.968135</v>
      </c>
    </row>
    <row r="3504" spans="1:7" ht="16.5" x14ac:dyDescent="0.2">
      <c r="A3504" s="153" t="s">
        <v>1859</v>
      </c>
      <c r="B3504" s="153" t="s">
        <v>9</v>
      </c>
      <c r="C3504" s="142" t="s">
        <v>2052</v>
      </c>
      <c r="D3504" s="200" t="s">
        <v>18</v>
      </c>
      <c r="E3504" s="179">
        <v>4.4999999999999998E-2</v>
      </c>
      <c r="F3504" s="180">
        <v>295.73395499999998</v>
      </c>
      <c r="G3504" s="170">
        <f t="shared" si="57"/>
        <v>13.308027974999998</v>
      </c>
    </row>
    <row r="3505" spans="1:7" x14ac:dyDescent="0.2">
      <c r="A3505" s="153" t="s">
        <v>1854</v>
      </c>
      <c r="B3505" s="153"/>
      <c r="C3505" s="153"/>
      <c r="D3505" s="200"/>
      <c r="E3505" s="178"/>
      <c r="F3505" s="181"/>
      <c r="G3505" s="170">
        <f>SUM(G3501:G3504)</f>
        <v>77.360010975000009</v>
      </c>
    </row>
    <row r="3506" spans="1:7" x14ac:dyDescent="0.2">
      <c r="A3506" s="153" t="s">
        <v>3274</v>
      </c>
      <c r="B3506" s="153"/>
      <c r="C3506" s="153"/>
      <c r="D3506" s="200"/>
      <c r="E3506" s="178"/>
      <c r="F3506" s="181"/>
      <c r="G3506" s="170">
        <f>G3505+G3499+G3497</f>
        <v>196.02289597500004</v>
      </c>
    </row>
    <row r="3507" spans="1:7" x14ac:dyDescent="0.2">
      <c r="A3507" s="153" t="s">
        <v>3273</v>
      </c>
      <c r="B3507" s="153"/>
      <c r="C3507" s="153"/>
      <c r="D3507" s="200"/>
      <c r="E3507" s="178"/>
      <c r="F3507" s="182">
        <v>0.2303</v>
      </c>
      <c r="G3507" s="170">
        <f>F3507*G3506</f>
        <v>45.144072943042509</v>
      </c>
    </row>
    <row r="3508" spans="1:7" ht="16.5" x14ac:dyDescent="0.2">
      <c r="A3508" s="142" t="s">
        <v>3280</v>
      </c>
      <c r="B3508" s="142"/>
      <c r="C3508" s="142"/>
      <c r="D3508" s="193"/>
      <c r="E3508" s="157"/>
      <c r="F3508" s="174"/>
      <c r="G3508" s="161">
        <f>SUM(G3506:G3507)</f>
        <v>241.16696891804256</v>
      </c>
    </row>
    <row r="3509" spans="1:7" x14ac:dyDescent="0.2">
      <c r="A3509" s="142"/>
      <c r="B3509" s="142"/>
      <c r="C3509" s="142"/>
      <c r="D3509" s="193"/>
      <c r="E3509" s="157"/>
      <c r="F3509" s="174"/>
      <c r="G3509" s="158"/>
    </row>
    <row r="3510" spans="1:7" ht="16.5" x14ac:dyDescent="0.2">
      <c r="A3510" s="145" t="s">
        <v>697</v>
      </c>
      <c r="B3510" s="145" t="s">
        <v>698</v>
      </c>
      <c r="C3510" s="143" t="s">
        <v>4152</v>
      </c>
      <c r="D3510" s="194"/>
      <c r="E3510" s="159"/>
      <c r="F3510" s="160"/>
      <c r="G3510" s="161" t="s">
        <v>165</v>
      </c>
    </row>
    <row r="3511" spans="1:7" x14ac:dyDescent="0.2">
      <c r="A3511" s="144"/>
      <c r="B3511" s="144"/>
      <c r="C3511" s="144"/>
      <c r="D3511" s="195"/>
      <c r="E3511" s="162"/>
      <c r="F3511" s="160"/>
      <c r="G3511" s="163"/>
    </row>
    <row r="3512" spans="1:7" x14ac:dyDescent="0.2">
      <c r="A3512" s="143" t="s">
        <v>3275</v>
      </c>
      <c r="B3512" s="144"/>
      <c r="C3512" s="144"/>
      <c r="D3512" s="196" t="s">
        <v>263</v>
      </c>
      <c r="E3512" s="164" t="s">
        <v>262</v>
      </c>
      <c r="F3512" s="160" t="s">
        <v>3278</v>
      </c>
      <c r="G3512" s="186" t="s">
        <v>3279</v>
      </c>
    </row>
    <row r="3513" spans="1:7" ht="16.5" x14ac:dyDescent="0.2">
      <c r="A3513" s="144" t="s">
        <v>1884</v>
      </c>
      <c r="B3513" s="144"/>
      <c r="C3513" s="144"/>
      <c r="D3513" s="195"/>
      <c r="E3513" s="162"/>
      <c r="F3513" s="160"/>
      <c r="G3513" s="167"/>
    </row>
    <row r="3514" spans="1:7" ht="16.5" x14ac:dyDescent="0.2">
      <c r="A3514" s="147" t="s">
        <v>9</v>
      </c>
      <c r="B3514" s="146" t="s">
        <v>3009</v>
      </c>
      <c r="C3514" s="144" t="s">
        <v>3010</v>
      </c>
      <c r="D3514" s="197" t="s">
        <v>342</v>
      </c>
      <c r="E3514" s="175">
        <v>1</v>
      </c>
      <c r="F3514" s="172">
        <v>17.690000000000001</v>
      </c>
      <c r="G3514" s="170">
        <f>F3514*E3514</f>
        <v>17.690000000000001</v>
      </c>
    </row>
    <row r="3515" spans="1:7" x14ac:dyDescent="0.2">
      <c r="A3515" s="146" t="s">
        <v>1854</v>
      </c>
      <c r="B3515" s="146"/>
      <c r="C3515" s="146"/>
      <c r="D3515" s="197"/>
      <c r="E3515" s="168"/>
      <c r="F3515" s="169"/>
      <c r="G3515" s="170">
        <f>SUM(G3514:G3514)</f>
        <v>17.690000000000001</v>
      </c>
    </row>
    <row r="3516" spans="1:7" ht="16.5" x14ac:dyDescent="0.2">
      <c r="A3516" s="144" t="s">
        <v>1886</v>
      </c>
      <c r="B3516" s="144"/>
      <c r="C3516" s="144"/>
      <c r="D3516" s="195"/>
      <c r="E3516" s="162"/>
      <c r="F3516" s="160"/>
      <c r="G3516" s="167"/>
    </row>
    <row r="3517" spans="1:7" x14ac:dyDescent="0.2">
      <c r="A3517" s="146" t="s">
        <v>1854</v>
      </c>
      <c r="B3517" s="146"/>
      <c r="C3517" s="146"/>
      <c r="D3517" s="197"/>
      <c r="E3517" s="168"/>
      <c r="F3517" s="169"/>
      <c r="G3517" s="170"/>
    </row>
    <row r="3518" spans="1:7" ht="24.75" x14ac:dyDescent="0.2">
      <c r="A3518" s="144" t="s">
        <v>1889</v>
      </c>
      <c r="B3518" s="144"/>
      <c r="C3518" s="144"/>
      <c r="D3518" s="195"/>
      <c r="E3518" s="162"/>
      <c r="F3518" s="160"/>
      <c r="G3518" s="167"/>
    </row>
    <row r="3519" spans="1:7" ht="16.5" x14ac:dyDescent="0.2">
      <c r="A3519" s="147" t="s">
        <v>9</v>
      </c>
      <c r="B3519" s="146" t="s">
        <v>3011</v>
      </c>
      <c r="C3519" s="144" t="s">
        <v>3012</v>
      </c>
      <c r="D3519" s="197" t="s">
        <v>1938</v>
      </c>
      <c r="E3519" s="175">
        <v>2E-3</v>
      </c>
      <c r="F3519" s="172">
        <v>292.38</v>
      </c>
      <c r="G3519" s="170">
        <f>F3519*E3519</f>
        <v>0.58476000000000006</v>
      </c>
    </row>
    <row r="3520" spans="1:7" ht="24.75" x14ac:dyDescent="0.2">
      <c r="A3520" s="147" t="s">
        <v>9</v>
      </c>
      <c r="B3520" s="146" t="s">
        <v>1860</v>
      </c>
      <c r="C3520" s="144" t="s">
        <v>2734</v>
      </c>
      <c r="D3520" s="197" t="s">
        <v>1935</v>
      </c>
      <c r="E3520" s="175">
        <v>0.93021399999999999</v>
      </c>
      <c r="F3520" s="172">
        <v>18.261945000000001</v>
      </c>
      <c r="G3520" s="170">
        <f>F3520*E3520</f>
        <v>16.987516906229999</v>
      </c>
    </row>
    <row r="3521" spans="1:7" ht="16.5" x14ac:dyDescent="0.2">
      <c r="A3521" s="147" t="s">
        <v>9</v>
      </c>
      <c r="B3521" s="146" t="s">
        <v>1861</v>
      </c>
      <c r="C3521" s="144" t="s">
        <v>2646</v>
      </c>
      <c r="D3521" s="197" t="s">
        <v>1935</v>
      </c>
      <c r="E3521" s="175">
        <v>0.93430000000000002</v>
      </c>
      <c r="F3521" s="172">
        <v>13.040459999999999</v>
      </c>
      <c r="G3521" s="170">
        <f>F3521*E3521</f>
        <v>12.183701778</v>
      </c>
    </row>
    <row r="3522" spans="1:7" x14ac:dyDescent="0.2">
      <c r="A3522" s="146" t="s">
        <v>1854</v>
      </c>
      <c r="B3522" s="146"/>
      <c r="C3522" s="146"/>
      <c r="D3522" s="197"/>
      <c r="E3522" s="168"/>
      <c r="F3522" s="169"/>
      <c r="G3522" s="170">
        <f>SUM(G3519:G3521)</f>
        <v>29.755978684229998</v>
      </c>
    </row>
    <row r="3523" spans="1:7" x14ac:dyDescent="0.2">
      <c r="A3523" s="146" t="s">
        <v>3274</v>
      </c>
      <c r="B3523" s="146"/>
      <c r="C3523" s="146"/>
      <c r="D3523" s="197"/>
      <c r="E3523" s="168"/>
      <c r="F3523" s="169"/>
      <c r="G3523" s="170">
        <f>G3522+G3517+G3515</f>
        <v>47.445978684229999</v>
      </c>
    </row>
    <row r="3524" spans="1:7" x14ac:dyDescent="0.2">
      <c r="A3524" s="146" t="s">
        <v>3273</v>
      </c>
      <c r="B3524" s="146"/>
      <c r="C3524" s="146"/>
      <c r="D3524" s="197"/>
      <c r="E3524" s="168"/>
      <c r="F3524" s="173">
        <v>0.2303</v>
      </c>
      <c r="G3524" s="170">
        <f>F3524*G3523</f>
        <v>10.926808890978169</v>
      </c>
    </row>
    <row r="3525" spans="1:7" ht="16.5" x14ac:dyDescent="0.2">
      <c r="A3525" s="144" t="s">
        <v>3280</v>
      </c>
      <c r="B3525" s="144"/>
      <c r="C3525" s="144"/>
      <c r="D3525" s="195"/>
      <c r="E3525" s="162"/>
      <c r="F3525" s="160"/>
      <c r="G3525" s="161">
        <f>SUM(G3523:G3524)</f>
        <v>58.372787575208164</v>
      </c>
    </row>
    <row r="3526" spans="1:7" x14ac:dyDescent="0.2">
      <c r="A3526" s="142"/>
      <c r="B3526" s="142"/>
      <c r="C3526" s="142"/>
      <c r="D3526" s="193"/>
      <c r="E3526" s="157"/>
      <c r="F3526" s="174"/>
      <c r="G3526" s="158"/>
    </row>
    <row r="3527" spans="1:7" ht="16.5" x14ac:dyDescent="0.2">
      <c r="A3527" s="145" t="s">
        <v>699</v>
      </c>
      <c r="B3527" s="145" t="s">
        <v>700</v>
      </c>
      <c r="C3527" s="143" t="s">
        <v>4153</v>
      </c>
      <c r="D3527" s="194"/>
      <c r="E3527" s="159"/>
      <c r="F3527" s="160"/>
      <c r="G3527" s="161" t="s">
        <v>0</v>
      </c>
    </row>
    <row r="3528" spans="1:7" x14ac:dyDescent="0.2">
      <c r="A3528" s="144"/>
      <c r="B3528" s="144"/>
      <c r="C3528" s="144"/>
      <c r="D3528" s="195"/>
      <c r="E3528" s="162"/>
      <c r="F3528" s="160"/>
      <c r="G3528" s="163"/>
    </row>
    <row r="3529" spans="1:7" x14ac:dyDescent="0.2">
      <c r="A3529" s="143" t="s">
        <v>3275</v>
      </c>
      <c r="B3529" s="144"/>
      <c r="C3529" s="144"/>
      <c r="D3529" s="196" t="s">
        <v>263</v>
      </c>
      <c r="E3529" s="164" t="s">
        <v>262</v>
      </c>
      <c r="F3529" s="160" t="s">
        <v>3278</v>
      </c>
      <c r="G3529" s="186" t="s">
        <v>3279</v>
      </c>
    </row>
    <row r="3530" spans="1:7" ht="16.5" x14ac:dyDescent="0.2">
      <c r="A3530" s="144" t="s">
        <v>1884</v>
      </c>
      <c r="B3530" s="144"/>
      <c r="C3530" s="144"/>
      <c r="D3530" s="195"/>
      <c r="E3530" s="162"/>
      <c r="F3530" s="160"/>
      <c r="G3530" s="167"/>
    </row>
    <row r="3531" spans="1:7" ht="41.25" x14ac:dyDescent="0.2">
      <c r="A3531" s="147" t="s">
        <v>9</v>
      </c>
      <c r="B3531" s="146" t="s">
        <v>3013</v>
      </c>
      <c r="C3531" s="144" t="s">
        <v>3014</v>
      </c>
      <c r="D3531" s="197" t="s">
        <v>288</v>
      </c>
      <c r="E3531" s="175">
        <v>1</v>
      </c>
      <c r="F3531" s="172">
        <v>129.43700000000001</v>
      </c>
      <c r="G3531" s="170">
        <f>F3531*E3531</f>
        <v>129.43700000000001</v>
      </c>
    </row>
    <row r="3532" spans="1:7" x14ac:dyDescent="0.2">
      <c r="A3532" s="146" t="s">
        <v>1854</v>
      </c>
      <c r="B3532" s="146"/>
      <c r="C3532" s="146"/>
      <c r="D3532" s="197"/>
      <c r="E3532" s="168"/>
      <c r="F3532" s="169"/>
      <c r="G3532" s="170">
        <f>SUM(G3531)</f>
        <v>129.43700000000001</v>
      </c>
    </row>
    <row r="3533" spans="1:7" ht="16.5" x14ac:dyDescent="0.2">
      <c r="A3533" s="144" t="s">
        <v>1886</v>
      </c>
      <c r="B3533" s="144"/>
      <c r="C3533" s="144"/>
      <c r="D3533" s="195"/>
      <c r="E3533" s="162"/>
      <c r="F3533" s="160"/>
      <c r="G3533" s="167"/>
    </row>
    <row r="3534" spans="1:7" x14ac:dyDescent="0.2">
      <c r="A3534" s="146" t="s">
        <v>1854</v>
      </c>
      <c r="B3534" s="146"/>
      <c r="C3534" s="146"/>
      <c r="D3534" s="197"/>
      <c r="E3534" s="168"/>
      <c r="F3534" s="169"/>
      <c r="G3534" s="170"/>
    </row>
    <row r="3535" spans="1:7" ht="24.75" x14ac:dyDescent="0.2">
      <c r="A3535" s="144" t="s">
        <v>1889</v>
      </c>
      <c r="B3535" s="144"/>
      <c r="C3535" s="144"/>
      <c r="D3535" s="195"/>
      <c r="E3535" s="162"/>
      <c r="F3535" s="160"/>
      <c r="G3535" s="167"/>
    </row>
    <row r="3536" spans="1:7" ht="33" x14ac:dyDescent="0.2">
      <c r="A3536" s="147" t="s">
        <v>9</v>
      </c>
      <c r="B3536" s="146" t="s">
        <v>3015</v>
      </c>
      <c r="C3536" s="144" t="s">
        <v>3016</v>
      </c>
      <c r="D3536" s="197" t="s">
        <v>1938</v>
      </c>
      <c r="E3536" s="175">
        <v>5.3014000000000004E-3</v>
      </c>
      <c r="F3536" s="172">
        <v>274.97000000000003</v>
      </c>
      <c r="G3536" s="170">
        <f>F3536*E3536</f>
        <v>1.4577259580000002</v>
      </c>
    </row>
    <row r="3537" spans="1:7" ht="24.75" x14ac:dyDescent="0.2">
      <c r="A3537" s="147" t="s">
        <v>9</v>
      </c>
      <c r="B3537" s="146" t="s">
        <v>1860</v>
      </c>
      <c r="C3537" s="144" t="s">
        <v>2734</v>
      </c>
      <c r="D3537" s="197" t="s">
        <v>1935</v>
      </c>
      <c r="E3537" s="175">
        <v>1.0476190000000001</v>
      </c>
      <c r="F3537" s="172">
        <v>18.261945000000001</v>
      </c>
      <c r="G3537" s="170">
        <f t="shared" ref="G3537:G3538" si="58">F3537*E3537</f>
        <v>19.131560558955002</v>
      </c>
    </row>
    <row r="3538" spans="1:7" ht="16.5" x14ac:dyDescent="0.2">
      <c r="A3538" s="147" t="s">
        <v>9</v>
      </c>
      <c r="B3538" s="146" t="s">
        <v>1861</v>
      </c>
      <c r="C3538" s="144" t="s">
        <v>2646</v>
      </c>
      <c r="D3538" s="197" t="s">
        <v>1935</v>
      </c>
      <c r="E3538" s="175">
        <v>1.0476190000000001</v>
      </c>
      <c r="F3538" s="172">
        <v>13.040459999999999</v>
      </c>
      <c r="G3538" s="170">
        <f t="shared" si="58"/>
        <v>13.661433664740001</v>
      </c>
    </row>
    <row r="3539" spans="1:7" x14ac:dyDescent="0.2">
      <c r="A3539" s="146" t="s">
        <v>1854</v>
      </c>
      <c r="B3539" s="146"/>
      <c r="C3539" s="146"/>
      <c r="D3539" s="197"/>
      <c r="E3539" s="168"/>
      <c r="F3539" s="169"/>
      <c r="G3539" s="170">
        <f>SUM(G3536:G3538)</f>
        <v>34.250720181695002</v>
      </c>
    </row>
    <row r="3540" spans="1:7" x14ac:dyDescent="0.2">
      <c r="A3540" s="146" t="s">
        <v>3274</v>
      </c>
      <c r="B3540" s="146"/>
      <c r="C3540" s="146"/>
      <c r="D3540" s="197"/>
      <c r="E3540" s="168"/>
      <c r="F3540" s="169"/>
      <c r="G3540" s="170">
        <f>G3539+G3534+G3532</f>
        <v>163.687720181695</v>
      </c>
    </row>
    <row r="3541" spans="1:7" x14ac:dyDescent="0.2">
      <c r="A3541" s="146" t="s">
        <v>3273</v>
      </c>
      <c r="B3541" s="146"/>
      <c r="C3541" s="146"/>
      <c r="D3541" s="197"/>
      <c r="E3541" s="168"/>
      <c r="F3541" s="173">
        <v>0.2303</v>
      </c>
      <c r="G3541" s="170">
        <f>F3541*G3540</f>
        <v>37.697281957844361</v>
      </c>
    </row>
    <row r="3542" spans="1:7" ht="16.5" x14ac:dyDescent="0.2">
      <c r="A3542" s="144" t="s">
        <v>3280</v>
      </c>
      <c r="B3542" s="144"/>
      <c r="C3542" s="144"/>
      <c r="D3542" s="195"/>
      <c r="E3542" s="162"/>
      <c r="F3542" s="160"/>
      <c r="G3542" s="161">
        <f>SUM(G3540:G3541)</f>
        <v>201.38500213953935</v>
      </c>
    </row>
    <row r="3543" spans="1:7" x14ac:dyDescent="0.2">
      <c r="A3543" s="142"/>
      <c r="B3543" s="142"/>
      <c r="C3543" s="142"/>
      <c r="D3543" s="193"/>
      <c r="E3543" s="157"/>
      <c r="F3543" s="174"/>
      <c r="G3543" s="158"/>
    </row>
    <row r="3544" spans="1:7" ht="24.75" x14ac:dyDescent="0.2">
      <c r="A3544" s="145" t="s">
        <v>702</v>
      </c>
      <c r="B3544" s="145" t="s">
        <v>703</v>
      </c>
      <c r="C3544" s="143" t="s">
        <v>4154</v>
      </c>
      <c r="D3544" s="194"/>
      <c r="E3544" s="159"/>
      <c r="F3544" s="160"/>
      <c r="G3544" s="161" t="s">
        <v>165</v>
      </c>
    </row>
    <row r="3545" spans="1:7" x14ac:dyDescent="0.2">
      <c r="A3545" s="144"/>
      <c r="B3545" s="144"/>
      <c r="C3545" s="144"/>
      <c r="D3545" s="195"/>
      <c r="E3545" s="162"/>
      <c r="F3545" s="160"/>
      <c r="G3545" s="163"/>
    </row>
    <row r="3546" spans="1:7" x14ac:dyDescent="0.2">
      <c r="A3546" s="143" t="s">
        <v>3275</v>
      </c>
      <c r="B3546" s="144"/>
      <c r="C3546" s="144"/>
      <c r="D3546" s="196" t="s">
        <v>263</v>
      </c>
      <c r="E3546" s="164" t="s">
        <v>262</v>
      </c>
      <c r="F3546" s="160" t="s">
        <v>3278</v>
      </c>
      <c r="G3546" s="186" t="s">
        <v>3279</v>
      </c>
    </row>
    <row r="3547" spans="1:7" ht="16.5" x14ac:dyDescent="0.2">
      <c r="A3547" s="144" t="s">
        <v>1884</v>
      </c>
      <c r="B3547" s="144"/>
      <c r="C3547" s="144"/>
      <c r="D3547" s="195"/>
      <c r="E3547" s="162"/>
      <c r="F3547" s="160"/>
      <c r="G3547" s="167"/>
    </row>
    <row r="3548" spans="1:7" x14ac:dyDescent="0.2">
      <c r="A3548" s="147" t="s">
        <v>9</v>
      </c>
      <c r="B3548" s="146" t="s">
        <v>3017</v>
      </c>
      <c r="C3548" s="144" t="s">
        <v>3018</v>
      </c>
      <c r="D3548" s="197" t="s">
        <v>342</v>
      </c>
      <c r="E3548" s="175">
        <v>1</v>
      </c>
      <c r="F3548" s="172">
        <v>265.03899999999999</v>
      </c>
      <c r="G3548" s="170">
        <f>F3548*E3548</f>
        <v>265.03899999999999</v>
      </c>
    </row>
    <row r="3549" spans="1:7" x14ac:dyDescent="0.2">
      <c r="A3549" s="146" t="s">
        <v>1854</v>
      </c>
      <c r="B3549" s="146"/>
      <c r="C3549" s="146"/>
      <c r="D3549" s="197"/>
      <c r="E3549" s="168"/>
      <c r="F3549" s="169"/>
      <c r="G3549" s="170">
        <f>SUM(G3548:G3548)</f>
        <v>265.03899999999999</v>
      </c>
    </row>
    <row r="3550" spans="1:7" ht="16.5" x14ac:dyDescent="0.2">
      <c r="A3550" s="144" t="s">
        <v>1886</v>
      </c>
      <c r="B3550" s="144"/>
      <c r="C3550" s="144"/>
      <c r="D3550" s="195"/>
      <c r="E3550" s="162"/>
      <c r="F3550" s="160"/>
      <c r="G3550" s="167"/>
    </row>
    <row r="3551" spans="1:7" x14ac:dyDescent="0.2">
      <c r="A3551" s="146" t="s">
        <v>1854</v>
      </c>
      <c r="B3551" s="146"/>
      <c r="C3551" s="146"/>
      <c r="D3551" s="197"/>
      <c r="E3551" s="168"/>
      <c r="F3551" s="169"/>
      <c r="G3551" s="170"/>
    </row>
    <row r="3552" spans="1:7" ht="24.75" x14ac:dyDescent="0.2">
      <c r="A3552" s="144" t="s">
        <v>1889</v>
      </c>
      <c r="B3552" s="144"/>
      <c r="C3552" s="144"/>
      <c r="D3552" s="195"/>
      <c r="E3552" s="162"/>
      <c r="F3552" s="160"/>
      <c r="G3552" s="167"/>
    </row>
    <row r="3553" spans="1:7" ht="16.5" x14ac:dyDescent="0.2">
      <c r="A3553" s="147" t="s">
        <v>9</v>
      </c>
      <c r="B3553" s="146" t="s">
        <v>2851</v>
      </c>
      <c r="C3553" s="144" t="s">
        <v>2852</v>
      </c>
      <c r="D3553" s="197" t="s">
        <v>18</v>
      </c>
      <c r="E3553" s="175">
        <v>0.01</v>
      </c>
      <c r="F3553" s="172">
        <v>295.73395499999998</v>
      </c>
      <c r="G3553" s="170">
        <f>F3553*E3553</f>
        <v>2.9573395499999999</v>
      </c>
    </row>
    <row r="3554" spans="1:7" ht="24.75" x14ac:dyDescent="0.2">
      <c r="A3554" s="147" t="s">
        <v>9</v>
      </c>
      <c r="B3554" s="146" t="s">
        <v>1860</v>
      </c>
      <c r="C3554" s="144" t="s">
        <v>2734</v>
      </c>
      <c r="D3554" s="197" t="s">
        <v>1935</v>
      </c>
      <c r="E3554" s="175">
        <v>0.6</v>
      </c>
      <c r="F3554" s="172">
        <v>18.261945000000001</v>
      </c>
      <c r="G3554" s="170">
        <f>F3554*E3554</f>
        <v>10.957167</v>
      </c>
    </row>
    <row r="3555" spans="1:7" ht="16.5" x14ac:dyDescent="0.2">
      <c r="A3555" s="147" t="s">
        <v>9</v>
      </c>
      <c r="B3555" s="146" t="s">
        <v>1861</v>
      </c>
      <c r="C3555" s="144" t="s">
        <v>2646</v>
      </c>
      <c r="D3555" s="197" t="s">
        <v>1935</v>
      </c>
      <c r="E3555" s="175">
        <v>0.6</v>
      </c>
      <c r="F3555" s="172">
        <v>13.040459999999999</v>
      </c>
      <c r="G3555" s="170">
        <f>F3555*E3555</f>
        <v>7.8242759999999993</v>
      </c>
    </row>
    <row r="3556" spans="1:7" x14ac:dyDescent="0.2">
      <c r="A3556" s="146" t="s">
        <v>1854</v>
      </c>
      <c r="B3556" s="146"/>
      <c r="C3556" s="146"/>
      <c r="D3556" s="197"/>
      <c r="E3556" s="168"/>
      <c r="F3556" s="169"/>
      <c r="G3556" s="170">
        <f>SUM(G3553:G3555)</f>
        <v>21.73878255</v>
      </c>
    </row>
    <row r="3557" spans="1:7" x14ac:dyDescent="0.2">
      <c r="A3557" s="146" t="s">
        <v>3274</v>
      </c>
      <c r="B3557" s="146"/>
      <c r="C3557" s="146"/>
      <c r="D3557" s="197"/>
      <c r="E3557" s="168"/>
      <c r="F3557" s="169"/>
      <c r="G3557" s="170">
        <f>G3556+G3551+G3549</f>
        <v>286.77778254999998</v>
      </c>
    </row>
    <row r="3558" spans="1:7" x14ac:dyDescent="0.2">
      <c r="A3558" s="146" t="s">
        <v>3273</v>
      </c>
      <c r="B3558" s="146"/>
      <c r="C3558" s="146"/>
      <c r="D3558" s="197"/>
      <c r="E3558" s="168"/>
      <c r="F3558" s="173">
        <v>0.2303</v>
      </c>
      <c r="G3558" s="170">
        <f>F3558*G3557</f>
        <v>66.044923321265003</v>
      </c>
    </row>
    <row r="3559" spans="1:7" ht="16.5" x14ac:dyDescent="0.2">
      <c r="A3559" s="144" t="s">
        <v>3280</v>
      </c>
      <c r="B3559" s="144"/>
      <c r="C3559" s="144"/>
      <c r="D3559" s="195"/>
      <c r="E3559" s="162"/>
      <c r="F3559" s="160"/>
      <c r="G3559" s="161">
        <f>SUM(G3557:G3558)</f>
        <v>352.82270587126499</v>
      </c>
    </row>
    <row r="3560" spans="1:7" x14ac:dyDescent="0.2">
      <c r="A3560" s="142"/>
      <c r="B3560" s="142"/>
      <c r="C3560" s="142"/>
      <c r="D3560" s="193"/>
      <c r="E3560" s="157"/>
      <c r="F3560" s="174"/>
      <c r="G3560" s="158"/>
    </row>
    <row r="3561" spans="1:7" ht="33" x14ac:dyDescent="0.2">
      <c r="A3561" s="150" t="s">
        <v>704</v>
      </c>
      <c r="B3561" s="150" t="s">
        <v>705</v>
      </c>
      <c r="C3561" s="151" t="s">
        <v>4155</v>
      </c>
      <c r="D3561" s="193"/>
      <c r="E3561" s="157"/>
      <c r="F3561" s="174"/>
      <c r="G3561" s="161" t="s">
        <v>165</v>
      </c>
    </row>
    <row r="3562" spans="1:7" x14ac:dyDescent="0.2">
      <c r="A3562" s="142"/>
      <c r="B3562" s="142"/>
      <c r="C3562" s="142"/>
      <c r="D3562" s="193"/>
      <c r="E3562" s="157"/>
      <c r="F3562" s="174"/>
      <c r="G3562" s="176"/>
    </row>
    <row r="3563" spans="1:7" x14ac:dyDescent="0.2">
      <c r="A3563" s="271" t="s">
        <v>3275</v>
      </c>
      <c r="B3563" s="142"/>
      <c r="C3563" s="142"/>
      <c r="D3563" s="199" t="s">
        <v>263</v>
      </c>
      <c r="E3563" s="177" t="s">
        <v>262</v>
      </c>
      <c r="F3563" s="160" t="s">
        <v>3278</v>
      </c>
      <c r="G3563" s="186" t="s">
        <v>3279</v>
      </c>
    </row>
    <row r="3564" spans="1:7" ht="16.5" x14ac:dyDescent="0.2">
      <c r="A3564" s="142" t="s">
        <v>1884</v>
      </c>
      <c r="B3564" s="142"/>
      <c r="C3564" s="142"/>
      <c r="D3564" s="193"/>
      <c r="E3564" s="157"/>
      <c r="F3564" s="174"/>
      <c r="G3564" s="158"/>
    </row>
    <row r="3565" spans="1:7" ht="24.75" x14ac:dyDescent="0.2">
      <c r="A3565" s="153" t="s">
        <v>1853</v>
      </c>
      <c r="B3565" s="142"/>
      <c r="C3565" s="142" t="s">
        <v>2098</v>
      </c>
      <c r="D3565" s="200" t="s">
        <v>165</v>
      </c>
      <c r="E3565" s="179">
        <v>1</v>
      </c>
      <c r="F3565" s="180">
        <v>404.29599999999999</v>
      </c>
      <c r="G3565" s="170">
        <f>F3565*E3565</f>
        <v>404.29599999999999</v>
      </c>
    </row>
    <row r="3566" spans="1:7" x14ac:dyDescent="0.2">
      <c r="A3566" s="153" t="s">
        <v>1854</v>
      </c>
      <c r="B3566" s="153"/>
      <c r="C3566" s="153"/>
      <c r="D3566" s="200"/>
      <c r="E3566" s="178"/>
      <c r="F3566" s="181"/>
      <c r="G3566" s="170">
        <f>SUM(G3565)</f>
        <v>404.29599999999999</v>
      </c>
    </row>
    <row r="3567" spans="1:7" ht="16.5" x14ac:dyDescent="0.2">
      <c r="A3567" s="142" t="s">
        <v>1886</v>
      </c>
      <c r="B3567" s="142"/>
      <c r="C3567" s="142"/>
      <c r="D3567" s="193"/>
      <c r="E3567" s="157"/>
      <c r="F3567" s="174"/>
      <c r="G3567" s="158"/>
    </row>
    <row r="3568" spans="1:7" x14ac:dyDescent="0.2">
      <c r="A3568" s="153" t="s">
        <v>1854</v>
      </c>
      <c r="B3568" s="153"/>
      <c r="C3568" s="153"/>
      <c r="D3568" s="200"/>
      <c r="E3568" s="178"/>
      <c r="F3568" s="181"/>
      <c r="G3568" s="188"/>
    </row>
    <row r="3569" spans="1:7" ht="24.75" x14ac:dyDescent="0.2">
      <c r="A3569" s="142" t="s">
        <v>1889</v>
      </c>
      <c r="B3569" s="142"/>
      <c r="C3569" s="142"/>
      <c r="D3569" s="193"/>
      <c r="E3569" s="157"/>
      <c r="F3569" s="174"/>
      <c r="G3569" s="158"/>
    </row>
    <row r="3570" spans="1:7" x14ac:dyDescent="0.2">
      <c r="A3570" s="147" t="s">
        <v>9</v>
      </c>
      <c r="B3570" s="146" t="s">
        <v>1861</v>
      </c>
      <c r="C3570" s="142" t="s">
        <v>1977</v>
      </c>
      <c r="D3570" s="200" t="s">
        <v>1935</v>
      </c>
      <c r="E3570" s="179">
        <v>0.6</v>
      </c>
      <c r="F3570" s="180">
        <v>13.040459999999999</v>
      </c>
      <c r="G3570" s="170">
        <f t="shared" ref="G3570:G3572" si="59">F3570*E3570</f>
        <v>7.8242759999999993</v>
      </c>
    </row>
    <row r="3571" spans="1:7" x14ac:dyDescent="0.2">
      <c r="A3571" s="147" t="s">
        <v>9</v>
      </c>
      <c r="B3571" s="153" t="s">
        <v>2034</v>
      </c>
      <c r="C3571" s="142" t="s">
        <v>2035</v>
      </c>
      <c r="D3571" s="200" t="s">
        <v>1935</v>
      </c>
      <c r="E3571" s="179">
        <v>0.6</v>
      </c>
      <c r="F3571" s="180">
        <v>18.147089999999999</v>
      </c>
      <c r="G3571" s="170">
        <f t="shared" si="59"/>
        <v>10.888253999999998</v>
      </c>
    </row>
    <row r="3572" spans="1:7" ht="16.5" x14ac:dyDescent="0.2">
      <c r="A3572" s="153" t="s">
        <v>1859</v>
      </c>
      <c r="B3572" s="153" t="s">
        <v>9</v>
      </c>
      <c r="C3572" s="142" t="s">
        <v>2052</v>
      </c>
      <c r="D3572" s="200" t="s">
        <v>18</v>
      </c>
      <c r="E3572" s="179">
        <v>0.01</v>
      </c>
      <c r="F3572" s="180">
        <v>295.73395499999998</v>
      </c>
      <c r="G3572" s="170">
        <f t="shared" si="59"/>
        <v>2.9573395499999999</v>
      </c>
    </row>
    <row r="3573" spans="1:7" x14ac:dyDescent="0.2">
      <c r="A3573" s="153" t="s">
        <v>1854</v>
      </c>
      <c r="B3573" s="153"/>
      <c r="C3573" s="153"/>
      <c r="D3573" s="200"/>
      <c r="E3573" s="178"/>
      <c r="F3573" s="181"/>
      <c r="G3573" s="170">
        <f>SUM(G3570:G3572)</f>
        <v>21.669869549999998</v>
      </c>
    </row>
    <row r="3574" spans="1:7" x14ac:dyDescent="0.2">
      <c r="A3574" s="153" t="s">
        <v>3274</v>
      </c>
      <c r="B3574" s="153"/>
      <c r="C3574" s="153"/>
      <c r="D3574" s="200"/>
      <c r="E3574" s="178"/>
      <c r="F3574" s="181"/>
      <c r="G3574" s="170">
        <f>G3573+G3568+G3566</f>
        <v>425.96586954999998</v>
      </c>
    </row>
    <row r="3575" spans="1:7" x14ac:dyDescent="0.2">
      <c r="A3575" s="153" t="s">
        <v>3273</v>
      </c>
      <c r="B3575" s="153"/>
      <c r="C3575" s="153"/>
      <c r="D3575" s="200"/>
      <c r="E3575" s="178"/>
      <c r="F3575" s="182">
        <v>0.2303</v>
      </c>
      <c r="G3575" s="170">
        <f>F3575*G3574</f>
        <v>98.099939757364993</v>
      </c>
    </row>
    <row r="3576" spans="1:7" ht="16.5" x14ac:dyDescent="0.2">
      <c r="A3576" s="142" t="s">
        <v>3280</v>
      </c>
      <c r="B3576" s="142"/>
      <c r="C3576" s="142"/>
      <c r="D3576" s="193"/>
      <c r="E3576" s="157"/>
      <c r="F3576" s="174"/>
      <c r="G3576" s="161">
        <f>SUM(G3574:G3575)</f>
        <v>524.06580930736493</v>
      </c>
    </row>
    <row r="3577" spans="1:7" x14ac:dyDescent="0.2">
      <c r="A3577" s="142"/>
      <c r="B3577" s="142"/>
      <c r="C3577" s="142"/>
      <c r="D3577" s="193"/>
      <c r="E3577" s="157"/>
      <c r="F3577" s="174"/>
      <c r="G3577" s="158"/>
    </row>
    <row r="3578" spans="1:7" ht="41.25" x14ac:dyDescent="0.2">
      <c r="A3578" s="150" t="s">
        <v>706</v>
      </c>
      <c r="B3578" s="150" t="s">
        <v>707</v>
      </c>
      <c r="C3578" s="151" t="s">
        <v>4156</v>
      </c>
      <c r="D3578" s="193"/>
      <c r="E3578" s="157"/>
      <c r="F3578" s="174"/>
      <c r="G3578" s="161" t="s">
        <v>165</v>
      </c>
    </row>
    <row r="3579" spans="1:7" x14ac:dyDescent="0.2">
      <c r="A3579" s="142"/>
      <c r="B3579" s="142"/>
      <c r="C3579" s="142"/>
      <c r="D3579" s="193"/>
      <c r="E3579" s="157"/>
      <c r="F3579" s="174"/>
      <c r="G3579" s="176"/>
    </row>
    <row r="3580" spans="1:7" x14ac:dyDescent="0.2">
      <c r="A3580" s="271" t="s">
        <v>3275</v>
      </c>
      <c r="B3580" s="142"/>
      <c r="C3580" s="142"/>
      <c r="D3580" s="199" t="s">
        <v>263</v>
      </c>
      <c r="E3580" s="177" t="s">
        <v>262</v>
      </c>
      <c r="F3580" s="160" t="s">
        <v>3278</v>
      </c>
      <c r="G3580" s="186" t="s">
        <v>3279</v>
      </c>
    </row>
    <row r="3581" spans="1:7" ht="16.5" x14ac:dyDescent="0.2">
      <c r="A3581" s="142" t="s">
        <v>1884</v>
      </c>
      <c r="B3581" s="142"/>
      <c r="C3581" s="142"/>
      <c r="D3581" s="193"/>
      <c r="E3581" s="157"/>
      <c r="F3581" s="174"/>
      <c r="G3581" s="158"/>
    </row>
    <row r="3582" spans="1:7" ht="33" x14ac:dyDescent="0.2">
      <c r="A3582" s="153" t="s">
        <v>1853</v>
      </c>
      <c r="B3582" s="142"/>
      <c r="C3582" s="142" t="s">
        <v>2099</v>
      </c>
      <c r="D3582" s="200" t="s">
        <v>165</v>
      </c>
      <c r="E3582" s="179">
        <v>1</v>
      </c>
      <c r="F3582" s="180">
        <v>433.50170000000003</v>
      </c>
      <c r="G3582" s="170">
        <f>F3582*E3582</f>
        <v>433.50170000000003</v>
      </c>
    </row>
    <row r="3583" spans="1:7" x14ac:dyDescent="0.2">
      <c r="A3583" s="153" t="s">
        <v>1854</v>
      </c>
      <c r="B3583" s="153"/>
      <c r="C3583" s="153"/>
      <c r="D3583" s="200"/>
      <c r="E3583" s="178"/>
      <c r="F3583" s="181"/>
      <c r="G3583" s="170">
        <f>SUM(G3582)</f>
        <v>433.50170000000003</v>
      </c>
    </row>
    <row r="3584" spans="1:7" ht="16.5" x14ac:dyDescent="0.2">
      <c r="A3584" s="142" t="s">
        <v>1886</v>
      </c>
      <c r="B3584" s="142"/>
      <c r="C3584" s="142"/>
      <c r="D3584" s="193"/>
      <c r="E3584" s="157"/>
      <c r="F3584" s="174"/>
      <c r="G3584" s="158"/>
    </row>
    <row r="3585" spans="1:7" x14ac:dyDescent="0.2">
      <c r="A3585" s="153" t="s">
        <v>1854</v>
      </c>
      <c r="B3585" s="153"/>
      <c r="C3585" s="153"/>
      <c r="D3585" s="200"/>
      <c r="E3585" s="178"/>
      <c r="F3585" s="181"/>
      <c r="G3585" s="188"/>
    </row>
    <row r="3586" spans="1:7" ht="24.75" x14ac:dyDescent="0.2">
      <c r="A3586" s="142" t="s">
        <v>1889</v>
      </c>
      <c r="B3586" s="142"/>
      <c r="C3586" s="142"/>
      <c r="D3586" s="193"/>
      <c r="E3586" s="157"/>
      <c r="F3586" s="174"/>
      <c r="G3586" s="158"/>
    </row>
    <row r="3587" spans="1:7" x14ac:dyDescent="0.2">
      <c r="A3587" s="147" t="s">
        <v>9</v>
      </c>
      <c r="B3587" s="146" t="s">
        <v>1861</v>
      </c>
      <c r="C3587" s="142" t="s">
        <v>1977</v>
      </c>
      <c r="D3587" s="200" t="s">
        <v>1935</v>
      </c>
      <c r="E3587" s="179">
        <v>0.6</v>
      </c>
      <c r="F3587" s="180">
        <v>13.040459999999999</v>
      </c>
      <c r="G3587" s="170">
        <f>F3587*E3587</f>
        <v>7.8242759999999993</v>
      </c>
    </row>
    <row r="3588" spans="1:7" x14ac:dyDescent="0.2">
      <c r="A3588" s="147" t="s">
        <v>9</v>
      </c>
      <c r="B3588" s="153" t="s">
        <v>2034</v>
      </c>
      <c r="C3588" s="142" t="s">
        <v>2035</v>
      </c>
      <c r="D3588" s="200" t="s">
        <v>1935</v>
      </c>
      <c r="E3588" s="179">
        <v>0.6</v>
      </c>
      <c r="F3588" s="180">
        <v>18.147089999999999</v>
      </c>
      <c r="G3588" s="170">
        <f t="shared" ref="G3588:G3589" si="60">F3588*E3588</f>
        <v>10.888253999999998</v>
      </c>
    </row>
    <row r="3589" spans="1:7" ht="16.5" x14ac:dyDescent="0.2">
      <c r="A3589" s="153" t="s">
        <v>1859</v>
      </c>
      <c r="B3589" s="153" t="s">
        <v>9</v>
      </c>
      <c r="C3589" s="142" t="s">
        <v>2052</v>
      </c>
      <c r="D3589" s="200" t="s">
        <v>18</v>
      </c>
      <c r="E3589" s="179">
        <v>0.01</v>
      </c>
      <c r="F3589" s="180">
        <v>295.73395499999998</v>
      </c>
      <c r="G3589" s="170">
        <f t="shared" si="60"/>
        <v>2.9573395499999999</v>
      </c>
    </row>
    <row r="3590" spans="1:7" x14ac:dyDescent="0.2">
      <c r="A3590" s="153" t="s">
        <v>1854</v>
      </c>
      <c r="B3590" s="153"/>
      <c r="C3590" s="153"/>
      <c r="D3590" s="200"/>
      <c r="E3590" s="178"/>
      <c r="F3590" s="181"/>
      <c r="G3590" s="170">
        <f>SUM(G3587:G3589)</f>
        <v>21.669869549999998</v>
      </c>
    </row>
    <row r="3591" spans="1:7" x14ac:dyDescent="0.2">
      <c r="A3591" s="153" t="s">
        <v>3274</v>
      </c>
      <c r="B3591" s="153"/>
      <c r="C3591" s="153"/>
      <c r="D3591" s="200"/>
      <c r="E3591" s="178"/>
      <c r="F3591" s="181"/>
      <c r="G3591" s="170">
        <f>G3590+G3585+G3583</f>
        <v>455.17156955000002</v>
      </c>
    </row>
    <row r="3592" spans="1:7" x14ac:dyDescent="0.2">
      <c r="A3592" s="153" t="s">
        <v>3273</v>
      </c>
      <c r="B3592" s="153"/>
      <c r="C3592" s="153"/>
      <c r="D3592" s="200"/>
      <c r="E3592" s="178"/>
      <c r="F3592" s="182">
        <v>0.2303</v>
      </c>
      <c r="G3592" s="170">
        <f>F3592*G3591</f>
        <v>104.826012467365</v>
      </c>
    </row>
    <row r="3593" spans="1:7" ht="16.5" x14ac:dyDescent="0.2">
      <c r="A3593" s="142" t="s">
        <v>3280</v>
      </c>
      <c r="B3593" s="142"/>
      <c r="C3593" s="142"/>
      <c r="D3593" s="193"/>
      <c r="E3593" s="157"/>
      <c r="F3593" s="174"/>
      <c r="G3593" s="161">
        <f>SUM(G3591:G3592)</f>
        <v>559.99758201736506</v>
      </c>
    </row>
    <row r="3594" spans="1:7" x14ac:dyDescent="0.2">
      <c r="A3594" s="142"/>
      <c r="B3594" s="142"/>
      <c r="C3594" s="142"/>
      <c r="D3594" s="193"/>
      <c r="E3594" s="157"/>
      <c r="F3594" s="174"/>
      <c r="G3594" s="158"/>
    </row>
    <row r="3595" spans="1:7" x14ac:dyDescent="0.2">
      <c r="A3595" s="153" t="s">
        <v>1854</v>
      </c>
      <c r="B3595" s="153"/>
      <c r="C3595" s="153"/>
      <c r="D3595" s="200"/>
      <c r="E3595" s="178"/>
      <c r="F3595" s="181"/>
      <c r="G3595" s="188"/>
    </row>
    <row r="3596" spans="1:7" ht="41.25" x14ac:dyDescent="0.2">
      <c r="A3596" s="150" t="s">
        <v>709</v>
      </c>
      <c r="B3596" s="150" t="s">
        <v>710</v>
      </c>
      <c r="C3596" s="151" t="s">
        <v>3936</v>
      </c>
      <c r="D3596" s="193"/>
      <c r="E3596" s="157"/>
      <c r="F3596" s="174"/>
      <c r="G3596" s="161" t="s">
        <v>0</v>
      </c>
    </row>
    <row r="3597" spans="1:7" x14ac:dyDescent="0.2">
      <c r="A3597" s="142"/>
      <c r="B3597" s="142"/>
      <c r="C3597" s="142"/>
      <c r="D3597" s="193"/>
      <c r="E3597" s="157"/>
      <c r="F3597" s="174"/>
      <c r="G3597" s="176"/>
    </row>
    <row r="3598" spans="1:7" x14ac:dyDescent="0.2">
      <c r="A3598" s="271" t="s">
        <v>3275</v>
      </c>
      <c r="B3598" s="142"/>
      <c r="C3598" s="142"/>
      <c r="D3598" s="199" t="s">
        <v>263</v>
      </c>
      <c r="E3598" s="177" t="s">
        <v>262</v>
      </c>
      <c r="F3598" s="160" t="s">
        <v>3278</v>
      </c>
      <c r="G3598" s="186" t="s">
        <v>3279</v>
      </c>
    </row>
    <row r="3599" spans="1:7" ht="16.5" x14ac:dyDescent="0.2">
      <c r="A3599" s="142" t="s">
        <v>1884</v>
      </c>
      <c r="B3599" s="142"/>
      <c r="C3599" s="142"/>
      <c r="D3599" s="193"/>
      <c r="E3599" s="157"/>
      <c r="F3599" s="174"/>
      <c r="G3599" s="158"/>
    </row>
    <row r="3600" spans="1:7" ht="24.75" x14ac:dyDescent="0.2">
      <c r="A3600" s="153" t="s">
        <v>1853</v>
      </c>
      <c r="B3600" s="142"/>
      <c r="C3600" s="142" t="s">
        <v>2100</v>
      </c>
      <c r="D3600" s="200" t="s">
        <v>0</v>
      </c>
      <c r="E3600" s="179">
        <v>1</v>
      </c>
      <c r="F3600" s="180">
        <v>127.6669348939283</v>
      </c>
      <c r="G3600" s="170">
        <f>F3600*E3600</f>
        <v>127.6669348939283</v>
      </c>
    </row>
    <row r="3601" spans="1:7" x14ac:dyDescent="0.2">
      <c r="A3601" s="153" t="s">
        <v>1854</v>
      </c>
      <c r="B3601" s="153"/>
      <c r="C3601" s="153"/>
      <c r="D3601" s="200"/>
      <c r="E3601" s="178"/>
      <c r="F3601" s="181"/>
      <c r="G3601" s="170">
        <f>SUM(G3600)</f>
        <v>127.6669348939283</v>
      </c>
    </row>
    <row r="3602" spans="1:7" ht="16.5" x14ac:dyDescent="0.2">
      <c r="A3602" s="142" t="s">
        <v>1886</v>
      </c>
      <c r="B3602" s="142"/>
      <c r="C3602" s="142"/>
      <c r="D3602" s="193"/>
      <c r="E3602" s="157"/>
      <c r="F3602" s="174"/>
      <c r="G3602" s="158"/>
    </row>
    <row r="3603" spans="1:7" x14ac:dyDescent="0.2">
      <c r="A3603" s="153" t="s">
        <v>1854</v>
      </c>
      <c r="B3603" s="153"/>
      <c r="C3603" s="153"/>
      <c r="D3603" s="200"/>
      <c r="E3603" s="178"/>
      <c r="F3603" s="181"/>
      <c r="G3603" s="188"/>
    </row>
    <row r="3604" spans="1:7" ht="24.75" x14ac:dyDescent="0.2">
      <c r="A3604" s="142" t="s">
        <v>1889</v>
      </c>
      <c r="B3604" s="142"/>
      <c r="C3604" s="142"/>
      <c r="D3604" s="193"/>
      <c r="E3604" s="157"/>
      <c r="F3604" s="174"/>
      <c r="G3604" s="158"/>
    </row>
    <row r="3605" spans="1:7" x14ac:dyDescent="0.2">
      <c r="A3605" s="147"/>
      <c r="B3605" s="146"/>
      <c r="C3605" s="142"/>
      <c r="D3605" s="200"/>
      <c r="E3605" s="179"/>
      <c r="F3605" s="180"/>
      <c r="G3605" s="170"/>
    </row>
    <row r="3606" spans="1:7" x14ac:dyDescent="0.2">
      <c r="A3606" s="147"/>
      <c r="B3606" s="146"/>
      <c r="C3606" s="142"/>
      <c r="D3606" s="200"/>
      <c r="E3606" s="179"/>
      <c r="F3606" s="180"/>
      <c r="G3606" s="170"/>
    </row>
    <row r="3607" spans="1:7" x14ac:dyDescent="0.2">
      <c r="A3607" s="153" t="s">
        <v>1854</v>
      </c>
      <c r="B3607" s="153"/>
      <c r="C3607" s="153"/>
      <c r="D3607" s="200"/>
      <c r="E3607" s="178"/>
      <c r="F3607" s="181"/>
      <c r="G3607" s="170">
        <f>SUM(G3605:G3606)</f>
        <v>0</v>
      </c>
    </row>
    <row r="3608" spans="1:7" x14ac:dyDescent="0.2">
      <c r="A3608" s="153" t="s">
        <v>3274</v>
      </c>
      <c r="B3608" s="153"/>
      <c r="C3608" s="153"/>
      <c r="D3608" s="200"/>
      <c r="E3608" s="178"/>
      <c r="F3608" s="181"/>
      <c r="G3608" s="170">
        <f>+G3607+G3603+G3601</f>
        <v>127.6669348939283</v>
      </c>
    </row>
    <row r="3609" spans="1:7" x14ac:dyDescent="0.2">
      <c r="A3609" s="153" t="s">
        <v>3273</v>
      </c>
      <c r="B3609" s="153"/>
      <c r="C3609" s="153"/>
      <c r="D3609" s="200"/>
      <c r="E3609" s="178"/>
      <c r="F3609" s="182">
        <v>0.2303</v>
      </c>
      <c r="G3609" s="170">
        <f>F3609*G3608</f>
        <v>29.401695106071688</v>
      </c>
    </row>
    <row r="3610" spans="1:7" ht="16.5" x14ac:dyDescent="0.2">
      <c r="A3610" s="142" t="s">
        <v>3280</v>
      </c>
      <c r="B3610" s="142"/>
      <c r="C3610" s="142"/>
      <c r="D3610" s="193"/>
      <c r="E3610" s="157"/>
      <c r="F3610" s="174"/>
      <c r="G3610" s="161">
        <f>SUM(G3608:G3609)</f>
        <v>157.06862999999998</v>
      </c>
    </row>
    <row r="3611" spans="1:7" x14ac:dyDescent="0.2">
      <c r="A3611" s="142"/>
      <c r="B3611" s="142"/>
      <c r="C3611" s="142"/>
      <c r="D3611" s="193"/>
      <c r="E3611" s="157"/>
      <c r="F3611" s="174"/>
      <c r="G3611" s="158"/>
    </row>
    <row r="3612" spans="1:7" ht="16.5" x14ac:dyDescent="0.2">
      <c r="A3612" s="150" t="s">
        <v>712</v>
      </c>
      <c r="B3612" s="150" t="s">
        <v>527</v>
      </c>
      <c r="C3612" s="151" t="s">
        <v>4089</v>
      </c>
      <c r="D3612" s="193"/>
      <c r="E3612" s="157"/>
      <c r="F3612" s="174"/>
      <c r="G3612" s="161" t="s">
        <v>3281</v>
      </c>
    </row>
    <row r="3613" spans="1:7" x14ac:dyDescent="0.2">
      <c r="A3613" s="142"/>
      <c r="B3613" s="142"/>
      <c r="C3613" s="142"/>
      <c r="D3613" s="193"/>
      <c r="E3613" s="157"/>
      <c r="F3613" s="174"/>
      <c r="G3613" s="176"/>
    </row>
    <row r="3614" spans="1:7" x14ac:dyDescent="0.2">
      <c r="A3614" s="271" t="s">
        <v>3275</v>
      </c>
      <c r="B3614" s="142"/>
      <c r="C3614" s="142"/>
      <c r="D3614" s="199" t="s">
        <v>263</v>
      </c>
      <c r="E3614" s="177" t="s">
        <v>262</v>
      </c>
      <c r="F3614" s="160" t="s">
        <v>3278</v>
      </c>
      <c r="G3614" s="186" t="s">
        <v>3279</v>
      </c>
    </row>
    <row r="3615" spans="1:7" ht="16.5" x14ac:dyDescent="0.2">
      <c r="A3615" s="142" t="s">
        <v>1884</v>
      </c>
      <c r="B3615" s="142"/>
      <c r="C3615" s="142"/>
      <c r="D3615" s="193"/>
      <c r="E3615" s="157"/>
      <c r="F3615" s="174"/>
      <c r="G3615" s="158"/>
    </row>
    <row r="3616" spans="1:7" x14ac:dyDescent="0.2">
      <c r="A3616" s="153" t="s">
        <v>1854</v>
      </c>
      <c r="B3616" s="153"/>
      <c r="C3616" s="153"/>
      <c r="D3616" s="200"/>
      <c r="E3616" s="178"/>
      <c r="F3616" s="181"/>
      <c r="G3616" s="188"/>
    </row>
    <row r="3617" spans="1:7" ht="16.5" x14ac:dyDescent="0.2">
      <c r="A3617" s="142" t="s">
        <v>1886</v>
      </c>
      <c r="B3617" s="142"/>
      <c r="C3617" s="142"/>
      <c r="D3617" s="193"/>
      <c r="E3617" s="157"/>
      <c r="F3617" s="174"/>
      <c r="G3617" s="158"/>
    </row>
    <row r="3618" spans="1:7" x14ac:dyDescent="0.2">
      <c r="A3618" s="153" t="s">
        <v>1854</v>
      </c>
      <c r="B3618" s="153"/>
      <c r="C3618" s="153"/>
      <c r="D3618" s="200"/>
      <c r="E3618" s="178"/>
      <c r="F3618" s="181"/>
      <c r="G3618" s="188"/>
    </row>
    <row r="3619" spans="1:7" ht="24.75" x14ac:dyDescent="0.2">
      <c r="A3619" s="142" t="s">
        <v>1889</v>
      </c>
      <c r="B3619" s="142"/>
      <c r="C3619" s="142"/>
      <c r="D3619" s="193"/>
      <c r="E3619" s="157"/>
      <c r="F3619" s="174"/>
      <c r="G3619" s="158"/>
    </row>
    <row r="3620" spans="1:7" ht="24.75" x14ac:dyDescent="0.2">
      <c r="A3620" s="152">
        <v>34391</v>
      </c>
      <c r="B3620" s="153" t="s">
        <v>277</v>
      </c>
      <c r="C3620" s="142" t="s">
        <v>2039</v>
      </c>
      <c r="D3620" s="200" t="s">
        <v>33</v>
      </c>
      <c r="E3620" s="179">
        <v>1</v>
      </c>
      <c r="F3620" s="180">
        <v>349.59211499999998</v>
      </c>
      <c r="G3620" s="170">
        <f>F3620*E3620</f>
        <v>349.59211499999998</v>
      </c>
    </row>
    <row r="3621" spans="1:7" ht="24.75" x14ac:dyDescent="0.2">
      <c r="A3621" s="153" t="s">
        <v>2040</v>
      </c>
      <c r="B3621" s="153" t="s">
        <v>9</v>
      </c>
      <c r="C3621" s="142" t="s">
        <v>2041</v>
      </c>
      <c r="D3621" s="200" t="s">
        <v>165</v>
      </c>
      <c r="E3621" s="179">
        <v>2.2000000000000002</v>
      </c>
      <c r="F3621" s="180">
        <v>3.7107000000000001</v>
      </c>
      <c r="G3621" s="170">
        <f t="shared" ref="G3621:G3622" si="61">F3621*E3621</f>
        <v>8.1635400000000011</v>
      </c>
    </row>
    <row r="3622" spans="1:7" ht="16.5" x14ac:dyDescent="0.2">
      <c r="A3622" s="153" t="s">
        <v>2042</v>
      </c>
      <c r="B3622" s="153" t="s">
        <v>9</v>
      </c>
      <c r="C3622" s="142" t="s">
        <v>2043</v>
      </c>
      <c r="D3622" s="200" t="s">
        <v>165</v>
      </c>
      <c r="E3622" s="179">
        <v>3.6900300000000001</v>
      </c>
      <c r="F3622" s="180">
        <v>15.735134999999998</v>
      </c>
      <c r="G3622" s="170">
        <f t="shared" si="61"/>
        <v>58.063120204049994</v>
      </c>
    </row>
    <row r="3623" spans="1:7" x14ac:dyDescent="0.2">
      <c r="A3623" s="153" t="s">
        <v>1854</v>
      </c>
      <c r="B3623" s="153"/>
      <c r="C3623" s="153"/>
      <c r="D3623" s="200"/>
      <c r="E3623" s="178"/>
      <c r="F3623" s="181"/>
      <c r="G3623" s="170">
        <f>SUM(G3620:G3622)</f>
        <v>415.81877520404998</v>
      </c>
    </row>
    <row r="3624" spans="1:7" x14ac:dyDescent="0.2">
      <c r="A3624" s="153" t="s">
        <v>3274</v>
      </c>
      <c r="B3624" s="153"/>
      <c r="C3624" s="153"/>
      <c r="D3624" s="200"/>
      <c r="E3624" s="178"/>
      <c r="F3624" s="181"/>
      <c r="G3624" s="170">
        <f>G3623+G3618+G3616</f>
        <v>415.81877520404998</v>
      </c>
    </row>
    <row r="3625" spans="1:7" x14ac:dyDescent="0.2">
      <c r="A3625" s="153" t="s">
        <v>3273</v>
      </c>
      <c r="B3625" s="153"/>
      <c r="C3625" s="153"/>
      <c r="D3625" s="200"/>
      <c r="E3625" s="178"/>
      <c r="F3625" s="182">
        <v>0.2303</v>
      </c>
      <c r="G3625" s="170">
        <f>F3625*G3624</f>
        <v>95.763063929492716</v>
      </c>
    </row>
    <row r="3626" spans="1:7" ht="16.5" x14ac:dyDescent="0.2">
      <c r="A3626" s="142" t="s">
        <v>3280</v>
      </c>
      <c r="B3626" s="142"/>
      <c r="C3626" s="142"/>
      <c r="D3626" s="193"/>
      <c r="E3626" s="157"/>
      <c r="F3626" s="174"/>
      <c r="G3626" s="161">
        <f>SUM(G3624:G3625)</f>
        <v>511.5818391335427</v>
      </c>
    </row>
    <row r="3627" spans="1:7" x14ac:dyDescent="0.2">
      <c r="A3627" s="142"/>
      <c r="B3627" s="142"/>
      <c r="C3627" s="142"/>
      <c r="D3627" s="193"/>
      <c r="E3627" s="157"/>
      <c r="F3627" s="174"/>
      <c r="G3627" s="158"/>
    </row>
    <row r="3628" spans="1:7" ht="16.5" x14ac:dyDescent="0.2">
      <c r="A3628" s="150" t="s">
        <v>713</v>
      </c>
      <c r="B3628" s="150" t="s">
        <v>552</v>
      </c>
      <c r="C3628" s="150" t="s">
        <v>4100</v>
      </c>
      <c r="D3628" s="193"/>
      <c r="E3628" s="157"/>
      <c r="F3628" s="189"/>
      <c r="G3628" s="161" t="s">
        <v>3281</v>
      </c>
    </row>
    <row r="3629" spans="1:7" x14ac:dyDescent="0.2">
      <c r="A3629" s="142"/>
      <c r="B3629" s="142"/>
      <c r="C3629" s="142"/>
      <c r="D3629" s="193"/>
      <c r="E3629" s="157"/>
      <c r="F3629" s="189"/>
      <c r="G3629" s="158"/>
    </row>
    <row r="3630" spans="1:7" ht="16.5" x14ac:dyDescent="0.2">
      <c r="A3630" s="142" t="s">
        <v>1883</v>
      </c>
      <c r="B3630" s="142"/>
      <c r="C3630" s="142"/>
      <c r="D3630" s="199" t="s">
        <v>263</v>
      </c>
      <c r="E3630" s="177" t="s">
        <v>262</v>
      </c>
      <c r="F3630" s="189" t="s">
        <v>3853</v>
      </c>
      <c r="G3630" s="158" t="s">
        <v>3854</v>
      </c>
    </row>
    <row r="3631" spans="1:7" ht="16.5" x14ac:dyDescent="0.2">
      <c r="A3631" s="142" t="s">
        <v>1884</v>
      </c>
      <c r="B3631" s="142"/>
      <c r="C3631" s="142"/>
      <c r="D3631" s="193"/>
      <c r="E3631" s="157"/>
      <c r="F3631" s="189"/>
      <c r="G3631" s="158"/>
    </row>
    <row r="3632" spans="1:7" x14ac:dyDescent="0.2">
      <c r="A3632" s="153"/>
      <c r="B3632" s="153"/>
      <c r="C3632" s="142"/>
      <c r="D3632" s="200"/>
      <c r="E3632" s="179"/>
      <c r="F3632" s="190"/>
      <c r="G3632" s="170">
        <f>F3632*E3632</f>
        <v>0</v>
      </c>
    </row>
    <row r="3633" spans="1:7" x14ac:dyDescent="0.2">
      <c r="A3633" s="153" t="s">
        <v>1854</v>
      </c>
      <c r="B3633" s="153"/>
      <c r="C3633" s="153"/>
      <c r="D3633" s="200"/>
      <c r="E3633" s="178"/>
      <c r="F3633" s="191"/>
      <c r="G3633" s="170">
        <f>SUM(G3632)</f>
        <v>0</v>
      </c>
    </row>
    <row r="3634" spans="1:7" ht="16.5" x14ac:dyDescent="0.2">
      <c r="A3634" s="142" t="s">
        <v>1886</v>
      </c>
      <c r="B3634" s="142"/>
      <c r="C3634" s="142"/>
      <c r="D3634" s="193"/>
      <c r="E3634" s="157"/>
      <c r="F3634" s="189"/>
      <c r="G3634" s="158"/>
    </row>
    <row r="3635" spans="1:7" ht="24.75" x14ac:dyDescent="0.2">
      <c r="A3635" s="147" t="s">
        <v>9</v>
      </c>
      <c r="B3635" s="146" t="s">
        <v>1860</v>
      </c>
      <c r="C3635" s="144" t="s">
        <v>2734</v>
      </c>
      <c r="D3635" s="197" t="s">
        <v>1935</v>
      </c>
      <c r="E3635" s="175">
        <v>0.12</v>
      </c>
      <c r="F3635" s="172">
        <v>18.261945000000001</v>
      </c>
      <c r="G3635" s="170">
        <f>F3635*E3635</f>
        <v>2.1914334000000002</v>
      </c>
    </row>
    <row r="3636" spans="1:7" ht="16.5" x14ac:dyDescent="0.2">
      <c r="A3636" s="147" t="s">
        <v>9</v>
      </c>
      <c r="B3636" s="146" t="s">
        <v>1861</v>
      </c>
      <c r="C3636" s="144" t="s">
        <v>2646</v>
      </c>
      <c r="D3636" s="197" t="s">
        <v>1935</v>
      </c>
      <c r="E3636" s="175">
        <v>0.12</v>
      </c>
      <c r="F3636" s="172">
        <v>13.040459999999999</v>
      </c>
      <c r="G3636" s="170">
        <f>F3636*E3636</f>
        <v>1.5648551999999998</v>
      </c>
    </row>
    <row r="3637" spans="1:7" x14ac:dyDescent="0.2">
      <c r="A3637" s="153" t="s">
        <v>1854</v>
      </c>
      <c r="B3637" s="153"/>
      <c r="C3637" s="153"/>
      <c r="D3637" s="200"/>
      <c r="E3637" s="178"/>
      <c r="F3637" s="191"/>
      <c r="G3637" s="158">
        <f>SUM(G3635:G3636)</f>
        <v>3.7562886</v>
      </c>
    </row>
    <row r="3638" spans="1:7" ht="24.75" x14ac:dyDescent="0.2">
      <c r="A3638" s="142" t="s">
        <v>1889</v>
      </c>
      <c r="B3638" s="142"/>
      <c r="C3638" s="142"/>
      <c r="D3638" s="193"/>
      <c r="E3638" s="157"/>
      <c r="F3638" s="189"/>
      <c r="G3638" s="158"/>
    </row>
    <row r="3639" spans="1:7" ht="16.5" x14ac:dyDescent="0.2">
      <c r="A3639" s="147" t="s">
        <v>9</v>
      </c>
      <c r="B3639" s="146" t="s">
        <v>1859</v>
      </c>
      <c r="C3639" s="144" t="s">
        <v>2852</v>
      </c>
      <c r="D3639" s="197" t="s">
        <v>18</v>
      </c>
      <c r="E3639" s="175">
        <v>5.4860500000000001E-3</v>
      </c>
      <c r="F3639" s="172">
        <v>295.73395499999998</v>
      </c>
      <c r="G3639" s="170">
        <f>F3639*E3639</f>
        <v>1.6224112638277499</v>
      </c>
    </row>
    <row r="3640" spans="1:7" x14ac:dyDescent="0.2">
      <c r="A3640" s="153"/>
      <c r="B3640" s="153"/>
      <c r="C3640" s="142"/>
      <c r="D3640" s="200"/>
      <c r="E3640" s="179"/>
      <c r="F3640" s="190"/>
      <c r="G3640" s="170">
        <f t="shared" ref="G3640" si="62">F3640*E3640</f>
        <v>0</v>
      </c>
    </row>
    <row r="3641" spans="1:7" x14ac:dyDescent="0.2">
      <c r="A3641" s="153" t="s">
        <v>1854</v>
      </c>
      <c r="B3641" s="153"/>
      <c r="C3641" s="153"/>
      <c r="D3641" s="200"/>
      <c r="E3641" s="178"/>
      <c r="F3641" s="191"/>
      <c r="G3641" s="170">
        <f>SUM(G3639:G3640)</f>
        <v>1.6224112638277499</v>
      </c>
    </row>
    <row r="3642" spans="1:7" x14ac:dyDescent="0.2">
      <c r="A3642" s="153" t="s">
        <v>3274</v>
      </c>
      <c r="B3642" s="153"/>
      <c r="C3642" s="153"/>
      <c r="D3642" s="200"/>
      <c r="E3642" s="178"/>
      <c r="F3642" s="191"/>
      <c r="G3642" s="170">
        <f>G3633+G3637+G3641</f>
        <v>5.3786998638277499</v>
      </c>
    </row>
    <row r="3643" spans="1:7" x14ac:dyDescent="0.2">
      <c r="A3643" s="153" t="s">
        <v>3273</v>
      </c>
      <c r="B3643" s="153"/>
      <c r="C3643" s="153"/>
      <c r="D3643" s="200"/>
      <c r="E3643" s="178"/>
      <c r="F3643" s="192">
        <v>0.2303</v>
      </c>
      <c r="G3643" s="158">
        <f>G3642*F3643</f>
        <v>1.2387145786395308</v>
      </c>
    </row>
    <row r="3644" spans="1:7" ht="16.5" x14ac:dyDescent="0.2">
      <c r="A3644" s="142" t="s">
        <v>3869</v>
      </c>
      <c r="B3644" s="142"/>
      <c r="C3644" s="142"/>
      <c r="D3644" s="193"/>
      <c r="E3644" s="157"/>
      <c r="F3644" s="189"/>
      <c r="G3644" s="161">
        <f>SUM(G3642:G3643)</f>
        <v>6.6174144424672807</v>
      </c>
    </row>
    <row r="3645" spans="1:7" x14ac:dyDescent="0.2">
      <c r="A3645" s="142"/>
      <c r="B3645" s="142"/>
      <c r="C3645" s="142"/>
      <c r="D3645" s="193"/>
      <c r="E3645" s="157"/>
      <c r="F3645" s="174"/>
      <c r="G3645" s="158"/>
    </row>
    <row r="3646" spans="1:7" x14ac:dyDescent="0.2">
      <c r="A3646" s="145" t="s">
        <v>714</v>
      </c>
      <c r="B3646" s="145" t="s">
        <v>554</v>
      </c>
      <c r="C3646" s="143" t="s">
        <v>4101</v>
      </c>
      <c r="D3646" s="194"/>
      <c r="E3646" s="159"/>
      <c r="F3646" s="160"/>
      <c r="G3646" s="161" t="s">
        <v>3281</v>
      </c>
    </row>
    <row r="3647" spans="1:7" x14ac:dyDescent="0.2">
      <c r="A3647" s="144"/>
      <c r="B3647" s="144"/>
      <c r="C3647" s="144"/>
      <c r="D3647" s="195"/>
      <c r="E3647" s="162"/>
      <c r="F3647" s="160"/>
      <c r="G3647" s="163"/>
    </row>
    <row r="3648" spans="1:7" x14ac:dyDescent="0.2">
      <c r="A3648" s="143" t="s">
        <v>3275</v>
      </c>
      <c r="B3648" s="144"/>
      <c r="C3648" s="144"/>
      <c r="D3648" s="196" t="s">
        <v>263</v>
      </c>
      <c r="E3648" s="164" t="s">
        <v>262</v>
      </c>
      <c r="F3648" s="160" t="s">
        <v>3278</v>
      </c>
      <c r="G3648" s="186" t="s">
        <v>3279</v>
      </c>
    </row>
    <row r="3649" spans="1:7" ht="16.5" x14ac:dyDescent="0.2">
      <c r="A3649" s="144" t="s">
        <v>1884</v>
      </c>
      <c r="B3649" s="144"/>
      <c r="C3649" s="144"/>
      <c r="D3649" s="195"/>
      <c r="E3649" s="162"/>
      <c r="F3649" s="160"/>
      <c r="G3649" s="167"/>
    </row>
    <row r="3650" spans="1:7" x14ac:dyDescent="0.2">
      <c r="A3650" s="146" t="s">
        <v>1854</v>
      </c>
      <c r="B3650" s="146"/>
      <c r="C3650" s="146"/>
      <c r="D3650" s="197"/>
      <c r="E3650" s="168"/>
      <c r="F3650" s="169"/>
      <c r="G3650" s="170"/>
    </row>
    <row r="3651" spans="1:7" ht="16.5" x14ac:dyDescent="0.2">
      <c r="A3651" s="144" t="s">
        <v>1886</v>
      </c>
      <c r="B3651" s="144"/>
      <c r="C3651" s="144"/>
      <c r="D3651" s="195"/>
      <c r="E3651" s="162"/>
      <c r="F3651" s="160"/>
      <c r="G3651" s="167"/>
    </row>
    <row r="3652" spans="1:7" x14ac:dyDescent="0.2">
      <c r="A3652" s="146" t="s">
        <v>1854</v>
      </c>
      <c r="B3652" s="146"/>
      <c r="C3652" s="146"/>
      <c r="D3652" s="197"/>
      <c r="E3652" s="168"/>
      <c r="F3652" s="169"/>
      <c r="G3652" s="170"/>
    </row>
    <row r="3653" spans="1:7" ht="24.75" x14ac:dyDescent="0.2">
      <c r="A3653" s="144" t="s">
        <v>1889</v>
      </c>
      <c r="B3653" s="144"/>
      <c r="C3653" s="144"/>
      <c r="D3653" s="195"/>
      <c r="E3653" s="162"/>
      <c r="F3653" s="160"/>
      <c r="G3653" s="167"/>
    </row>
    <row r="3654" spans="1:7" ht="16.5" x14ac:dyDescent="0.2">
      <c r="A3654" s="147" t="s">
        <v>9</v>
      </c>
      <c r="B3654" s="146" t="s">
        <v>2902</v>
      </c>
      <c r="C3654" s="144" t="s">
        <v>2903</v>
      </c>
      <c r="D3654" s="197" t="s">
        <v>18</v>
      </c>
      <c r="E3654" s="175">
        <v>2.1999999999999999E-2</v>
      </c>
      <c r="F3654" s="172">
        <v>220.59227999999999</v>
      </c>
      <c r="G3654" s="170">
        <f>F3654*E3654</f>
        <v>4.8530301599999994</v>
      </c>
    </row>
    <row r="3655" spans="1:7" ht="24.75" x14ac:dyDescent="0.2">
      <c r="A3655" s="147" t="s">
        <v>9</v>
      </c>
      <c r="B3655" s="146" t="s">
        <v>1860</v>
      </c>
      <c r="C3655" s="144" t="s">
        <v>2734</v>
      </c>
      <c r="D3655" s="197" t="s">
        <v>1935</v>
      </c>
      <c r="E3655" s="175">
        <v>0.48880000000000001</v>
      </c>
      <c r="F3655" s="172">
        <v>18.261945000000001</v>
      </c>
      <c r="G3655" s="170">
        <f>F3655*E3655</f>
        <v>8.9264387159999998</v>
      </c>
    </row>
    <row r="3656" spans="1:7" ht="16.5" x14ac:dyDescent="0.2">
      <c r="A3656" s="147" t="s">
        <v>9</v>
      </c>
      <c r="B3656" s="146" t="s">
        <v>1861</v>
      </c>
      <c r="C3656" s="144" t="s">
        <v>2646</v>
      </c>
      <c r="D3656" s="197" t="s">
        <v>1935</v>
      </c>
      <c r="E3656" s="175">
        <v>0.48799999999999999</v>
      </c>
      <c r="F3656" s="172">
        <v>13.040459999999999</v>
      </c>
      <c r="G3656" s="170">
        <f>F3656*E3656</f>
        <v>6.3637444799999994</v>
      </c>
    </row>
    <row r="3657" spans="1:7" x14ac:dyDescent="0.2">
      <c r="A3657" s="146" t="s">
        <v>1854</v>
      </c>
      <c r="B3657" s="146"/>
      <c r="C3657" s="146"/>
      <c r="D3657" s="197"/>
      <c r="E3657" s="168"/>
      <c r="F3657" s="169"/>
      <c r="G3657" s="170">
        <f>SUM(G3654:G3656)</f>
        <v>20.143213355999997</v>
      </c>
    </row>
    <row r="3658" spans="1:7" x14ac:dyDescent="0.2">
      <c r="A3658" s="146" t="s">
        <v>3274</v>
      </c>
      <c r="B3658" s="146"/>
      <c r="C3658" s="146"/>
      <c r="D3658" s="197"/>
      <c r="E3658" s="168"/>
      <c r="F3658" s="169"/>
      <c r="G3658" s="170">
        <f>G3657+G3652+G3650</f>
        <v>20.143213355999997</v>
      </c>
    </row>
    <row r="3659" spans="1:7" x14ac:dyDescent="0.2">
      <c r="A3659" s="146" t="s">
        <v>3273</v>
      </c>
      <c r="B3659" s="146"/>
      <c r="C3659" s="146"/>
      <c r="D3659" s="197"/>
      <c r="E3659" s="168"/>
      <c r="F3659" s="173">
        <v>0.2303</v>
      </c>
      <c r="G3659" s="170">
        <f>F3659*G3658</f>
        <v>4.6389820358867997</v>
      </c>
    </row>
    <row r="3660" spans="1:7" ht="16.5" x14ac:dyDescent="0.2">
      <c r="A3660" s="144" t="s">
        <v>3280</v>
      </c>
      <c r="B3660" s="144"/>
      <c r="C3660" s="144"/>
      <c r="D3660" s="195"/>
      <c r="E3660" s="162"/>
      <c r="F3660" s="160"/>
      <c r="G3660" s="161">
        <f>SUM(G3658:G3659)</f>
        <v>24.782195391886795</v>
      </c>
    </row>
    <row r="3661" spans="1:7" x14ac:dyDescent="0.2">
      <c r="A3661" s="142"/>
      <c r="B3661" s="142"/>
      <c r="C3661" s="142"/>
      <c r="D3661" s="193"/>
      <c r="E3661" s="157"/>
      <c r="F3661" s="174"/>
      <c r="G3661" s="158"/>
    </row>
    <row r="3662" spans="1:7" x14ac:dyDescent="0.2">
      <c r="A3662" s="145" t="s">
        <v>715</v>
      </c>
      <c r="B3662" s="145" t="s">
        <v>556</v>
      </c>
      <c r="C3662" s="143" t="s">
        <v>4102</v>
      </c>
      <c r="D3662" s="194"/>
      <c r="E3662" s="159"/>
      <c r="F3662" s="160"/>
      <c r="G3662" s="161" t="s">
        <v>3281</v>
      </c>
    </row>
    <row r="3663" spans="1:7" x14ac:dyDescent="0.2">
      <c r="A3663" s="144"/>
      <c r="B3663" s="144"/>
      <c r="C3663" s="144"/>
      <c r="D3663" s="195"/>
      <c r="E3663" s="162"/>
      <c r="F3663" s="160"/>
      <c r="G3663" s="163"/>
    </row>
    <row r="3664" spans="1:7" x14ac:dyDescent="0.2">
      <c r="A3664" s="143" t="s">
        <v>3275</v>
      </c>
      <c r="B3664" s="144"/>
      <c r="C3664" s="144"/>
      <c r="D3664" s="196" t="s">
        <v>263</v>
      </c>
      <c r="E3664" s="164" t="s">
        <v>262</v>
      </c>
      <c r="F3664" s="160" t="s">
        <v>3278</v>
      </c>
      <c r="G3664" s="186" t="s">
        <v>3279</v>
      </c>
    </row>
    <row r="3665" spans="1:7" ht="16.5" x14ac:dyDescent="0.2">
      <c r="A3665" s="144" t="s">
        <v>1884</v>
      </c>
      <c r="B3665" s="144"/>
      <c r="C3665" s="144"/>
      <c r="D3665" s="195"/>
      <c r="E3665" s="162"/>
      <c r="F3665" s="160"/>
      <c r="G3665" s="167"/>
    </row>
    <row r="3666" spans="1:7" x14ac:dyDescent="0.2">
      <c r="A3666" s="146" t="s">
        <v>1854</v>
      </c>
      <c r="B3666" s="146"/>
      <c r="C3666" s="146"/>
      <c r="D3666" s="197"/>
      <c r="E3666" s="168"/>
      <c r="F3666" s="169"/>
      <c r="G3666" s="170"/>
    </row>
    <row r="3667" spans="1:7" ht="16.5" x14ac:dyDescent="0.2">
      <c r="A3667" s="144" t="s">
        <v>1886</v>
      </c>
      <c r="B3667" s="144"/>
      <c r="C3667" s="144"/>
      <c r="D3667" s="195"/>
      <c r="E3667" s="162"/>
      <c r="F3667" s="160"/>
      <c r="G3667" s="167"/>
    </row>
    <row r="3668" spans="1:7" x14ac:dyDescent="0.2">
      <c r="A3668" s="146" t="s">
        <v>1854</v>
      </c>
      <c r="B3668" s="146"/>
      <c r="C3668" s="146"/>
      <c r="D3668" s="197"/>
      <c r="E3668" s="168"/>
      <c r="F3668" s="169"/>
      <c r="G3668" s="170"/>
    </row>
    <row r="3669" spans="1:7" ht="24.75" x14ac:dyDescent="0.2">
      <c r="A3669" s="144" t="s">
        <v>1889</v>
      </c>
      <c r="B3669" s="144"/>
      <c r="C3669" s="144"/>
      <c r="D3669" s="195"/>
      <c r="E3669" s="162"/>
      <c r="F3669" s="160"/>
      <c r="G3669" s="167"/>
    </row>
    <row r="3670" spans="1:7" ht="16.5" x14ac:dyDescent="0.2">
      <c r="A3670" s="147" t="s">
        <v>9</v>
      </c>
      <c r="B3670" s="146" t="s">
        <v>2904</v>
      </c>
      <c r="C3670" s="144" t="s">
        <v>2905</v>
      </c>
      <c r="D3670" s="197" t="s">
        <v>18</v>
      </c>
      <c r="E3670" s="175">
        <v>2.1999999999999999E-2</v>
      </c>
      <c r="F3670" s="172">
        <v>333.86</v>
      </c>
      <c r="G3670" s="170">
        <f>F3670*E3670</f>
        <v>7.3449200000000001</v>
      </c>
    </row>
    <row r="3671" spans="1:7" ht="24.75" x14ac:dyDescent="0.2">
      <c r="A3671" s="147" t="s">
        <v>9</v>
      </c>
      <c r="B3671" s="146" t="s">
        <v>1860</v>
      </c>
      <c r="C3671" s="144" t="s">
        <v>2734</v>
      </c>
      <c r="D3671" s="197" t="s">
        <v>1935</v>
      </c>
      <c r="E3671" s="175">
        <v>0.43112010000000001</v>
      </c>
      <c r="F3671" s="172">
        <v>18.261945000000001</v>
      </c>
      <c r="G3671" s="170">
        <f>F3671*E3671</f>
        <v>7.8730915545945006</v>
      </c>
    </row>
    <row r="3672" spans="1:7" ht="16.5" x14ac:dyDescent="0.2">
      <c r="A3672" s="147" t="s">
        <v>9</v>
      </c>
      <c r="B3672" s="146" t="s">
        <v>1861</v>
      </c>
      <c r="C3672" s="144" t="s">
        <v>2646</v>
      </c>
      <c r="D3672" s="197" t="s">
        <v>1935</v>
      </c>
      <c r="E3672" s="175">
        <v>0.43</v>
      </c>
      <c r="F3672" s="172">
        <v>13.040459999999999</v>
      </c>
      <c r="G3672" s="170">
        <f>F3672*E3672</f>
        <v>5.6073977999999993</v>
      </c>
    </row>
    <row r="3673" spans="1:7" x14ac:dyDescent="0.2">
      <c r="A3673" s="146" t="s">
        <v>1854</v>
      </c>
      <c r="B3673" s="146"/>
      <c r="C3673" s="146"/>
      <c r="D3673" s="197"/>
      <c r="E3673" s="168"/>
      <c r="F3673" s="169"/>
      <c r="G3673" s="170">
        <f>SUM(G3670:G3672)</f>
        <v>20.825409354594498</v>
      </c>
    </row>
    <row r="3674" spans="1:7" x14ac:dyDescent="0.2">
      <c r="A3674" s="146" t="s">
        <v>3274</v>
      </c>
      <c r="B3674" s="146"/>
      <c r="C3674" s="146"/>
      <c r="D3674" s="197"/>
      <c r="E3674" s="168"/>
      <c r="F3674" s="169"/>
      <c r="G3674" s="170">
        <f>G3673+G3668+G3666</f>
        <v>20.825409354594498</v>
      </c>
    </row>
    <row r="3675" spans="1:7" x14ac:dyDescent="0.2">
      <c r="A3675" s="146" t="s">
        <v>3273</v>
      </c>
      <c r="B3675" s="146"/>
      <c r="C3675" s="146"/>
      <c r="D3675" s="197"/>
      <c r="E3675" s="168"/>
      <c r="F3675" s="173">
        <v>0.2303</v>
      </c>
      <c r="G3675" s="170">
        <f>F3675*G3674</f>
        <v>4.7960917743631128</v>
      </c>
    </row>
    <row r="3676" spans="1:7" ht="16.5" x14ac:dyDescent="0.2">
      <c r="A3676" s="144" t="s">
        <v>3280</v>
      </c>
      <c r="B3676" s="144"/>
      <c r="C3676" s="144"/>
      <c r="D3676" s="195"/>
      <c r="E3676" s="162"/>
      <c r="F3676" s="160"/>
      <c r="G3676" s="161">
        <f>SUM(G3674:G3675)</f>
        <v>25.621501128957611</v>
      </c>
    </row>
    <row r="3677" spans="1:7" x14ac:dyDescent="0.2">
      <c r="A3677" s="142"/>
      <c r="B3677" s="142"/>
      <c r="C3677" s="142"/>
      <c r="D3677" s="193"/>
      <c r="E3677" s="157"/>
      <c r="F3677" s="174"/>
      <c r="G3677" s="158"/>
    </row>
    <row r="3678" spans="1:7" ht="16.5" x14ac:dyDescent="0.2">
      <c r="A3678" s="150" t="s">
        <v>716</v>
      </c>
      <c r="B3678" s="150" t="s">
        <v>717</v>
      </c>
      <c r="C3678" s="151" t="s">
        <v>3937</v>
      </c>
      <c r="D3678" s="193"/>
      <c r="E3678" s="157"/>
      <c r="F3678" s="174"/>
      <c r="G3678" s="161" t="s">
        <v>165</v>
      </c>
    </row>
    <row r="3679" spans="1:7" x14ac:dyDescent="0.2">
      <c r="A3679" s="142"/>
      <c r="B3679" s="142"/>
      <c r="C3679" s="142"/>
      <c r="D3679" s="193"/>
      <c r="E3679" s="157"/>
      <c r="F3679" s="174"/>
      <c r="G3679" s="176"/>
    </row>
    <row r="3680" spans="1:7" x14ac:dyDescent="0.2">
      <c r="A3680" s="271" t="s">
        <v>3275</v>
      </c>
      <c r="B3680" s="142"/>
      <c r="C3680" s="142"/>
      <c r="D3680" s="199" t="s">
        <v>263</v>
      </c>
      <c r="E3680" s="177" t="s">
        <v>262</v>
      </c>
      <c r="F3680" s="160" t="s">
        <v>3278</v>
      </c>
      <c r="G3680" s="186" t="s">
        <v>3279</v>
      </c>
    </row>
    <row r="3681" spans="1:7" ht="16.5" x14ac:dyDescent="0.2">
      <c r="A3681" s="142" t="s">
        <v>1884</v>
      </c>
      <c r="B3681" s="142"/>
      <c r="C3681" s="142"/>
      <c r="D3681" s="193"/>
      <c r="E3681" s="157"/>
      <c r="F3681" s="174"/>
      <c r="G3681" s="158"/>
    </row>
    <row r="3682" spans="1:7" x14ac:dyDescent="0.2">
      <c r="A3682" s="152">
        <v>34360</v>
      </c>
      <c r="B3682" s="153" t="s">
        <v>277</v>
      </c>
      <c r="C3682" s="142" t="s">
        <v>2009</v>
      </c>
      <c r="D3682" s="200" t="s">
        <v>30</v>
      </c>
      <c r="E3682" s="179">
        <v>0.37993399999999999</v>
      </c>
      <c r="F3682" s="180">
        <v>31.549785</v>
      </c>
      <c r="G3682" s="170">
        <f>F3682*E3682</f>
        <v>11.986836014190001</v>
      </c>
    </row>
    <row r="3683" spans="1:7" x14ac:dyDescent="0.2">
      <c r="A3683" s="153" t="s">
        <v>1854</v>
      </c>
      <c r="B3683" s="153"/>
      <c r="C3683" s="153"/>
      <c r="D3683" s="200"/>
      <c r="E3683" s="178"/>
      <c r="F3683" s="181"/>
      <c r="G3683" s="170">
        <f>SUM(G3682)</f>
        <v>11.986836014190001</v>
      </c>
    </row>
    <row r="3684" spans="1:7" ht="16.5" x14ac:dyDescent="0.2">
      <c r="A3684" s="142" t="s">
        <v>1886</v>
      </c>
      <c r="B3684" s="142"/>
      <c r="C3684" s="142"/>
      <c r="D3684" s="193"/>
      <c r="E3684" s="157"/>
      <c r="F3684" s="174"/>
      <c r="G3684" s="158"/>
    </row>
    <row r="3685" spans="1:7" x14ac:dyDescent="0.2">
      <c r="A3685" s="153" t="s">
        <v>1854</v>
      </c>
      <c r="B3685" s="153"/>
      <c r="C3685" s="153"/>
      <c r="D3685" s="200"/>
      <c r="E3685" s="178"/>
      <c r="F3685" s="181"/>
      <c r="G3685" s="188"/>
    </row>
    <row r="3686" spans="1:7" ht="24.75" x14ac:dyDescent="0.2">
      <c r="A3686" s="142" t="s">
        <v>1889</v>
      </c>
      <c r="B3686" s="142"/>
      <c r="C3686" s="142"/>
      <c r="D3686" s="193"/>
      <c r="E3686" s="157"/>
      <c r="F3686" s="174"/>
      <c r="G3686" s="158"/>
    </row>
    <row r="3687" spans="1:7" x14ac:dyDescent="0.2">
      <c r="A3687" s="147" t="s">
        <v>9</v>
      </c>
      <c r="B3687" s="146" t="s">
        <v>1860</v>
      </c>
      <c r="C3687" s="142" t="s">
        <v>1980</v>
      </c>
      <c r="D3687" s="200" t="s">
        <v>1935</v>
      </c>
      <c r="E3687" s="179">
        <v>0.2</v>
      </c>
      <c r="F3687" s="180">
        <v>18.261945000000001</v>
      </c>
      <c r="G3687" s="170">
        <f>F3687*E3687</f>
        <v>3.6523890000000003</v>
      </c>
    </row>
    <row r="3688" spans="1:7" x14ac:dyDescent="0.2">
      <c r="A3688" s="147" t="s">
        <v>9</v>
      </c>
      <c r="B3688" s="146" t="s">
        <v>1861</v>
      </c>
      <c r="C3688" s="142" t="s">
        <v>1977</v>
      </c>
      <c r="D3688" s="200" t="s">
        <v>1935</v>
      </c>
      <c r="E3688" s="179">
        <v>0.2</v>
      </c>
      <c r="F3688" s="180">
        <v>13.040459999999999</v>
      </c>
      <c r="G3688" s="170">
        <f>F3688*E3688</f>
        <v>2.6080920000000001</v>
      </c>
    </row>
    <row r="3689" spans="1:7" x14ac:dyDescent="0.2">
      <c r="A3689" s="153" t="s">
        <v>1854</v>
      </c>
      <c r="B3689" s="153"/>
      <c r="C3689" s="153"/>
      <c r="D3689" s="200"/>
      <c r="E3689" s="178"/>
      <c r="F3689" s="181"/>
      <c r="G3689" s="170">
        <f>SUM(G3687:G3688)</f>
        <v>6.2604810000000004</v>
      </c>
    </row>
    <row r="3690" spans="1:7" x14ac:dyDescent="0.2">
      <c r="A3690" s="153" t="s">
        <v>3274</v>
      </c>
      <c r="B3690" s="153"/>
      <c r="C3690" s="153"/>
      <c r="D3690" s="200"/>
      <c r="E3690" s="178"/>
      <c r="F3690" s="181"/>
      <c r="G3690" s="170">
        <f>G3689+G3685+G3683</f>
        <v>18.247317014190003</v>
      </c>
    </row>
    <row r="3691" spans="1:7" x14ac:dyDescent="0.2">
      <c r="A3691" s="153" t="s">
        <v>3273</v>
      </c>
      <c r="B3691" s="153"/>
      <c r="C3691" s="153"/>
      <c r="D3691" s="200"/>
      <c r="E3691" s="178"/>
      <c r="F3691" s="182">
        <v>0.2303</v>
      </c>
      <c r="G3691" s="170">
        <f>F3691*G3690</f>
        <v>4.2023571083679574</v>
      </c>
    </row>
    <row r="3692" spans="1:7" ht="16.5" x14ac:dyDescent="0.2">
      <c r="A3692" s="142" t="s">
        <v>3280</v>
      </c>
      <c r="B3692" s="142"/>
      <c r="C3692" s="142"/>
      <c r="D3692" s="193"/>
      <c r="E3692" s="157"/>
      <c r="F3692" s="174"/>
      <c r="G3692" s="161">
        <f>SUM(G3690:G3691)</f>
        <v>22.449674122557958</v>
      </c>
    </row>
    <row r="3693" spans="1:7" x14ac:dyDescent="0.2">
      <c r="A3693" s="142"/>
      <c r="B3693" s="142"/>
      <c r="C3693" s="142"/>
      <c r="D3693" s="193"/>
      <c r="E3693" s="157"/>
      <c r="F3693" s="174"/>
      <c r="G3693" s="158"/>
    </row>
    <row r="3694" spans="1:7" ht="16.5" x14ac:dyDescent="0.2">
      <c r="A3694" s="150" t="s">
        <v>718</v>
      </c>
      <c r="B3694" s="150" t="s">
        <v>719</v>
      </c>
      <c r="C3694" s="151" t="s">
        <v>4157</v>
      </c>
      <c r="D3694" s="193"/>
      <c r="E3694" s="157"/>
      <c r="F3694" s="174"/>
      <c r="G3694" s="161" t="s">
        <v>3281</v>
      </c>
    </row>
    <row r="3695" spans="1:7" x14ac:dyDescent="0.2">
      <c r="A3695" s="142"/>
      <c r="B3695" s="142"/>
      <c r="C3695" s="142"/>
      <c r="D3695" s="193"/>
      <c r="E3695" s="157"/>
      <c r="F3695" s="174"/>
      <c r="G3695" s="176"/>
    </row>
    <row r="3696" spans="1:7" x14ac:dyDescent="0.2">
      <c r="A3696" s="271" t="s">
        <v>3275</v>
      </c>
      <c r="B3696" s="142"/>
      <c r="C3696" s="142"/>
      <c r="D3696" s="199" t="s">
        <v>263</v>
      </c>
      <c r="E3696" s="177" t="s">
        <v>262</v>
      </c>
      <c r="F3696" s="160" t="s">
        <v>3278</v>
      </c>
      <c r="G3696" s="186" t="s">
        <v>3279</v>
      </c>
    </row>
    <row r="3697" spans="1:7" ht="16.5" x14ac:dyDescent="0.2">
      <c r="A3697" s="142" t="s">
        <v>1884</v>
      </c>
      <c r="B3697" s="142"/>
      <c r="C3697" s="142"/>
      <c r="D3697" s="193"/>
      <c r="E3697" s="157"/>
      <c r="F3697" s="174"/>
      <c r="G3697" s="158"/>
    </row>
    <row r="3698" spans="1:7" ht="16.5" x14ac:dyDescent="0.2">
      <c r="A3698" s="152">
        <v>151</v>
      </c>
      <c r="B3698" s="153" t="s">
        <v>277</v>
      </c>
      <c r="C3698" s="142" t="s">
        <v>2101</v>
      </c>
      <c r="D3698" s="200" t="s">
        <v>2062</v>
      </c>
      <c r="E3698" s="179">
        <v>0.28999999999999998</v>
      </c>
      <c r="F3698" s="180">
        <v>15.205035000000001</v>
      </c>
      <c r="G3698" s="170">
        <f>F3698*E3698</f>
        <v>4.4094601500000001</v>
      </c>
    </row>
    <row r="3699" spans="1:7" x14ac:dyDescent="0.2">
      <c r="A3699" s="153" t="s">
        <v>1854</v>
      </c>
      <c r="B3699" s="153"/>
      <c r="C3699" s="153"/>
      <c r="D3699" s="200"/>
      <c r="E3699" s="178"/>
      <c r="F3699" s="181"/>
      <c r="G3699" s="170">
        <f>SUM(G3698)</f>
        <v>4.4094601500000001</v>
      </c>
    </row>
    <row r="3700" spans="1:7" ht="16.5" x14ac:dyDescent="0.2">
      <c r="A3700" s="142" t="s">
        <v>1886</v>
      </c>
      <c r="B3700" s="142"/>
      <c r="C3700" s="142"/>
      <c r="D3700" s="193"/>
      <c r="E3700" s="157"/>
      <c r="F3700" s="174"/>
      <c r="G3700" s="158"/>
    </row>
    <row r="3701" spans="1:7" x14ac:dyDescent="0.2">
      <c r="A3701" s="153" t="s">
        <v>1854</v>
      </c>
      <c r="B3701" s="153"/>
      <c r="C3701" s="153"/>
      <c r="D3701" s="200"/>
      <c r="E3701" s="178"/>
      <c r="F3701" s="181"/>
      <c r="G3701" s="188"/>
    </row>
    <row r="3702" spans="1:7" ht="24.75" x14ac:dyDescent="0.2">
      <c r="A3702" s="142" t="s">
        <v>1889</v>
      </c>
      <c r="B3702" s="142"/>
      <c r="C3702" s="142"/>
      <c r="D3702" s="193"/>
      <c r="E3702" s="157"/>
      <c r="F3702" s="174"/>
      <c r="G3702" s="158"/>
    </row>
    <row r="3703" spans="1:7" ht="16.5" x14ac:dyDescent="0.2">
      <c r="A3703" s="147" t="s">
        <v>9</v>
      </c>
      <c r="B3703" s="153" t="s">
        <v>2063</v>
      </c>
      <c r="C3703" s="142" t="s">
        <v>2064</v>
      </c>
      <c r="D3703" s="197" t="s">
        <v>1935</v>
      </c>
      <c r="E3703" s="179">
        <v>0.270505</v>
      </c>
      <c r="F3703" s="172">
        <v>14.76</v>
      </c>
      <c r="G3703" s="170">
        <f>F3703*E3703</f>
        <v>3.9926537999999998</v>
      </c>
    </row>
    <row r="3704" spans="1:7" x14ac:dyDescent="0.2">
      <c r="A3704" s="147" t="s">
        <v>9</v>
      </c>
      <c r="B3704" s="146" t="s">
        <v>2065</v>
      </c>
      <c r="C3704" s="142" t="s">
        <v>2066</v>
      </c>
      <c r="D3704" s="200" t="s">
        <v>1935</v>
      </c>
      <c r="E3704" s="179">
        <v>0.26100000000000001</v>
      </c>
      <c r="F3704" s="172">
        <v>20.58</v>
      </c>
      <c r="G3704" s="170">
        <f t="shared" ref="G3704" si="63">F3704*E3704</f>
        <v>5.3713799999999994</v>
      </c>
    </row>
    <row r="3705" spans="1:7" x14ac:dyDescent="0.2">
      <c r="A3705" s="153" t="s">
        <v>1854</v>
      </c>
      <c r="B3705" s="153"/>
      <c r="C3705" s="153"/>
      <c r="D3705" s="200"/>
      <c r="E3705" s="178"/>
      <c r="F3705" s="181"/>
      <c r="G3705" s="170">
        <f>SUM(G3703:G3704)</f>
        <v>9.3640337999999996</v>
      </c>
    </row>
    <row r="3706" spans="1:7" x14ac:dyDescent="0.2">
      <c r="A3706" s="153" t="s">
        <v>3274</v>
      </c>
      <c r="B3706" s="153"/>
      <c r="C3706" s="153"/>
      <c r="D3706" s="200"/>
      <c r="E3706" s="178"/>
      <c r="F3706" s="181"/>
      <c r="G3706" s="170">
        <f>G3705+G3701+G3699</f>
        <v>13.773493949999999</v>
      </c>
    </row>
    <row r="3707" spans="1:7" x14ac:dyDescent="0.2">
      <c r="A3707" s="153" t="s">
        <v>3273</v>
      </c>
      <c r="B3707" s="153"/>
      <c r="C3707" s="153"/>
      <c r="D3707" s="200"/>
      <c r="E3707" s="178"/>
      <c r="F3707" s="182">
        <v>0.2303</v>
      </c>
      <c r="G3707" s="170">
        <f>F3707*G3706</f>
        <v>3.1720356566849999</v>
      </c>
    </row>
    <row r="3708" spans="1:7" ht="16.5" x14ac:dyDescent="0.2">
      <c r="A3708" s="142" t="s">
        <v>3280</v>
      </c>
      <c r="B3708" s="142"/>
      <c r="C3708" s="142"/>
      <c r="D3708" s="193"/>
      <c r="E3708" s="157"/>
      <c r="F3708" s="174"/>
      <c r="G3708" s="161">
        <f>SUM(G3706:G3707)</f>
        <v>16.945529606685</v>
      </c>
    </row>
    <row r="3709" spans="1:7" x14ac:dyDescent="0.2">
      <c r="A3709" s="142"/>
      <c r="B3709" s="142"/>
      <c r="C3709" s="142"/>
      <c r="D3709" s="193"/>
      <c r="E3709" s="157"/>
      <c r="F3709" s="174"/>
      <c r="G3709" s="158"/>
    </row>
    <row r="3710" spans="1:7" ht="49.5" x14ac:dyDescent="0.2">
      <c r="A3710" s="150" t="s">
        <v>720</v>
      </c>
      <c r="B3710" s="142" t="s">
        <v>721</v>
      </c>
      <c r="C3710" s="151" t="s">
        <v>3987</v>
      </c>
      <c r="D3710" s="193"/>
      <c r="E3710" s="157"/>
      <c r="F3710" s="174"/>
      <c r="G3710" s="161">
        <v>255.64956000000001</v>
      </c>
    </row>
    <row r="3711" spans="1:7" x14ac:dyDescent="0.2">
      <c r="A3711" s="142"/>
      <c r="B3711" s="142"/>
      <c r="C3711" s="142"/>
      <c r="D3711" s="193"/>
      <c r="E3711" s="157"/>
      <c r="F3711" s="174"/>
      <c r="G3711" s="176"/>
    </row>
    <row r="3712" spans="1:7" x14ac:dyDescent="0.2">
      <c r="A3712" s="271" t="s">
        <v>3275</v>
      </c>
      <c r="B3712" s="142"/>
      <c r="C3712" s="142"/>
      <c r="D3712" s="199" t="s">
        <v>263</v>
      </c>
      <c r="E3712" s="177" t="s">
        <v>262</v>
      </c>
      <c r="F3712" s="160" t="s">
        <v>3278</v>
      </c>
      <c r="G3712" s="186" t="s">
        <v>3279</v>
      </c>
    </row>
    <row r="3713" spans="1:7" ht="16.5" x14ac:dyDescent="0.2">
      <c r="A3713" s="142" t="s">
        <v>1884</v>
      </c>
      <c r="B3713" s="142"/>
      <c r="C3713" s="142"/>
      <c r="D3713" s="193"/>
      <c r="E3713" s="157"/>
      <c r="F3713" s="174"/>
      <c r="G3713" s="158"/>
    </row>
    <row r="3714" spans="1:7" x14ac:dyDescent="0.2">
      <c r="A3714" s="153" t="s">
        <v>2055</v>
      </c>
      <c r="B3714" s="153" t="s">
        <v>9</v>
      </c>
      <c r="C3714" s="142" t="s">
        <v>2056</v>
      </c>
      <c r="D3714" s="200" t="s">
        <v>30</v>
      </c>
      <c r="E3714" s="179">
        <v>8</v>
      </c>
      <c r="F3714" s="180">
        <v>1.1573849999999999</v>
      </c>
      <c r="G3714" s="170">
        <f>F3714*E3714</f>
        <v>9.2590799999999991</v>
      </c>
    </row>
    <row r="3715" spans="1:7" ht="24.75" x14ac:dyDescent="0.2">
      <c r="A3715" s="153" t="s">
        <v>1853</v>
      </c>
      <c r="B3715" s="142"/>
      <c r="C3715" s="142" t="s">
        <v>2102</v>
      </c>
      <c r="D3715" s="200" t="s">
        <v>33</v>
      </c>
      <c r="E3715" s="179">
        <v>1.03</v>
      </c>
      <c r="F3715" s="180">
        <v>212.07419999999999</v>
      </c>
      <c r="G3715" s="170">
        <f>F3715*E3715</f>
        <v>218.43642599999998</v>
      </c>
    </row>
    <row r="3716" spans="1:7" x14ac:dyDescent="0.2">
      <c r="A3716" s="153" t="s">
        <v>1854</v>
      </c>
      <c r="B3716" s="153"/>
      <c r="C3716" s="153"/>
      <c r="D3716" s="200"/>
      <c r="E3716" s="178"/>
      <c r="F3716" s="181"/>
      <c r="G3716" s="170">
        <f>SUM(G3714:G3715)</f>
        <v>227.69550599999999</v>
      </c>
    </row>
    <row r="3717" spans="1:7" ht="16.5" x14ac:dyDescent="0.2">
      <c r="A3717" s="142" t="s">
        <v>1886</v>
      </c>
      <c r="B3717" s="142"/>
      <c r="C3717" s="142"/>
      <c r="D3717" s="193"/>
      <c r="E3717" s="157"/>
      <c r="F3717" s="174"/>
      <c r="G3717" s="158"/>
    </row>
    <row r="3718" spans="1:7" x14ac:dyDescent="0.2">
      <c r="A3718" s="153" t="s">
        <v>1854</v>
      </c>
      <c r="B3718" s="153"/>
      <c r="C3718" s="153"/>
      <c r="D3718" s="200"/>
      <c r="E3718" s="178"/>
      <c r="F3718" s="181"/>
      <c r="G3718" s="188"/>
    </row>
    <row r="3719" spans="1:7" ht="24.75" x14ac:dyDescent="0.2">
      <c r="A3719" s="142" t="s">
        <v>1889</v>
      </c>
      <c r="B3719" s="142"/>
      <c r="C3719" s="142"/>
      <c r="D3719" s="193"/>
      <c r="E3719" s="157"/>
      <c r="F3719" s="174"/>
      <c r="G3719" s="158"/>
    </row>
    <row r="3720" spans="1:7" x14ac:dyDescent="0.2">
      <c r="A3720" s="147" t="s">
        <v>9</v>
      </c>
      <c r="B3720" s="146" t="s">
        <v>1860</v>
      </c>
      <c r="C3720" s="142" t="s">
        <v>1980</v>
      </c>
      <c r="D3720" s="200" t="s">
        <v>1935</v>
      </c>
      <c r="E3720" s="179">
        <v>1.1279999999999999</v>
      </c>
      <c r="F3720" s="180">
        <v>18.261945000000001</v>
      </c>
      <c r="G3720" s="170">
        <f t="shared" ref="G3720:G3721" si="64">F3720*E3720</f>
        <v>20.599473959999997</v>
      </c>
    </row>
    <row r="3721" spans="1:7" x14ac:dyDescent="0.2">
      <c r="A3721" s="147" t="s">
        <v>9</v>
      </c>
      <c r="B3721" s="146" t="s">
        <v>1861</v>
      </c>
      <c r="C3721" s="142" t="s">
        <v>1977</v>
      </c>
      <c r="D3721" s="200" t="s">
        <v>1935</v>
      </c>
      <c r="E3721" s="179">
        <v>0.56400300000000003</v>
      </c>
      <c r="F3721" s="180">
        <v>13.040459999999999</v>
      </c>
      <c r="G3721" s="170">
        <f t="shared" si="64"/>
        <v>7.3548585613800004</v>
      </c>
    </row>
    <row r="3722" spans="1:7" x14ac:dyDescent="0.2">
      <c r="A3722" s="153" t="s">
        <v>1854</v>
      </c>
      <c r="B3722" s="153"/>
      <c r="C3722" s="153"/>
      <c r="D3722" s="200"/>
      <c r="E3722" s="178"/>
      <c r="F3722" s="181"/>
      <c r="G3722" s="170">
        <f>SUM(G3720:G3721)</f>
        <v>27.954332521379996</v>
      </c>
    </row>
    <row r="3723" spans="1:7" x14ac:dyDescent="0.2">
      <c r="A3723" s="153" t="s">
        <v>3274</v>
      </c>
      <c r="B3723" s="153"/>
      <c r="C3723" s="153"/>
      <c r="D3723" s="200"/>
      <c r="E3723" s="178"/>
      <c r="F3723" s="181"/>
      <c r="G3723" s="170">
        <f>G3722+G3718+G3716</f>
        <v>255.64983852137999</v>
      </c>
    </row>
    <row r="3724" spans="1:7" x14ac:dyDescent="0.2">
      <c r="A3724" s="153" t="s">
        <v>3273</v>
      </c>
      <c r="B3724" s="153"/>
      <c r="C3724" s="153"/>
      <c r="D3724" s="200"/>
      <c r="E3724" s="178"/>
      <c r="F3724" s="182">
        <v>0.2303</v>
      </c>
      <c r="G3724" s="170">
        <f>F3724*G3723</f>
        <v>58.87615781147381</v>
      </c>
    </row>
    <row r="3725" spans="1:7" ht="16.5" x14ac:dyDescent="0.2">
      <c r="A3725" s="142" t="s">
        <v>3280</v>
      </c>
      <c r="B3725" s="142"/>
      <c r="C3725" s="142"/>
      <c r="D3725" s="193"/>
      <c r="E3725" s="157"/>
      <c r="F3725" s="174"/>
      <c r="G3725" s="161">
        <f>SUM(G3723:G3724)</f>
        <v>314.52599633285382</v>
      </c>
    </row>
    <row r="3726" spans="1:7" x14ac:dyDescent="0.2">
      <c r="A3726" s="142"/>
      <c r="B3726" s="142"/>
      <c r="C3726" s="142"/>
      <c r="D3726" s="193"/>
      <c r="E3726" s="157"/>
      <c r="F3726" s="174"/>
      <c r="G3726" s="158"/>
    </row>
    <row r="3727" spans="1:7" ht="41.25" x14ac:dyDescent="0.2">
      <c r="A3727" s="150" t="s">
        <v>722</v>
      </c>
      <c r="B3727" s="150" t="s">
        <v>723</v>
      </c>
      <c r="C3727" s="151" t="s">
        <v>4158</v>
      </c>
      <c r="D3727" s="193"/>
      <c r="E3727" s="157"/>
      <c r="F3727" s="174"/>
      <c r="G3727" s="161" t="s">
        <v>0</v>
      </c>
    </row>
    <row r="3728" spans="1:7" x14ac:dyDescent="0.2">
      <c r="A3728" s="142"/>
      <c r="B3728" s="142"/>
      <c r="C3728" s="142"/>
      <c r="D3728" s="193"/>
      <c r="E3728" s="157"/>
      <c r="F3728" s="174"/>
      <c r="G3728" s="176"/>
    </row>
    <row r="3729" spans="1:7" x14ac:dyDescent="0.2">
      <c r="A3729" s="271" t="s">
        <v>3275</v>
      </c>
      <c r="B3729" s="142"/>
      <c r="C3729" s="142"/>
      <c r="D3729" s="199" t="s">
        <v>263</v>
      </c>
      <c r="E3729" s="177" t="s">
        <v>262</v>
      </c>
      <c r="F3729" s="160" t="s">
        <v>3278</v>
      </c>
      <c r="G3729" s="186" t="s">
        <v>3279</v>
      </c>
    </row>
    <row r="3730" spans="1:7" ht="16.5" x14ac:dyDescent="0.2">
      <c r="A3730" s="142" t="s">
        <v>1884</v>
      </c>
      <c r="B3730" s="142"/>
      <c r="C3730" s="142"/>
      <c r="D3730" s="193"/>
      <c r="E3730" s="157"/>
      <c r="F3730" s="174"/>
      <c r="G3730" s="158"/>
    </row>
    <row r="3731" spans="1:7" ht="16.5" x14ac:dyDescent="0.2">
      <c r="A3731" s="152">
        <v>4049</v>
      </c>
      <c r="B3731" s="153" t="s">
        <v>277</v>
      </c>
      <c r="C3731" s="142" t="s">
        <v>2103</v>
      </c>
      <c r="D3731" s="200" t="s">
        <v>2062</v>
      </c>
      <c r="E3731" s="179">
        <v>7.9967300000000005E-2</v>
      </c>
      <c r="F3731" s="180">
        <v>38.299725000000002</v>
      </c>
      <c r="G3731" s="170">
        <f>F3731*E3731</f>
        <v>3.0627255989925004</v>
      </c>
    </row>
    <row r="3732" spans="1:7" x14ac:dyDescent="0.2">
      <c r="A3732" s="153" t="s">
        <v>1854</v>
      </c>
      <c r="B3732" s="153"/>
      <c r="C3732" s="153"/>
      <c r="D3732" s="200"/>
      <c r="E3732" s="178"/>
      <c r="F3732" s="181"/>
      <c r="G3732" s="170">
        <f>SUM(G3731)</f>
        <v>3.0627255989925004</v>
      </c>
    </row>
    <row r="3733" spans="1:7" ht="16.5" x14ac:dyDescent="0.2">
      <c r="A3733" s="142" t="s">
        <v>1886</v>
      </c>
      <c r="B3733" s="142"/>
      <c r="C3733" s="142"/>
      <c r="D3733" s="193"/>
      <c r="E3733" s="157"/>
      <c r="F3733" s="174"/>
      <c r="G3733" s="158"/>
    </row>
    <row r="3734" spans="1:7" x14ac:dyDescent="0.2">
      <c r="A3734" s="153" t="s">
        <v>1854</v>
      </c>
      <c r="B3734" s="153"/>
      <c r="C3734" s="153"/>
      <c r="D3734" s="200"/>
      <c r="E3734" s="178"/>
      <c r="F3734" s="181"/>
      <c r="G3734" s="188"/>
    </row>
    <row r="3735" spans="1:7" ht="24.75" x14ac:dyDescent="0.2">
      <c r="A3735" s="142" t="s">
        <v>1889</v>
      </c>
      <c r="B3735" s="142"/>
      <c r="C3735" s="142"/>
      <c r="D3735" s="193"/>
      <c r="E3735" s="157"/>
      <c r="F3735" s="174"/>
      <c r="G3735" s="158"/>
    </row>
    <row r="3736" spans="1:7" x14ac:dyDescent="0.2">
      <c r="A3736" s="156">
        <v>37194</v>
      </c>
      <c r="B3736" s="153" t="s">
        <v>168</v>
      </c>
      <c r="C3736" s="142" t="s">
        <v>2104</v>
      </c>
      <c r="D3736" s="200" t="s">
        <v>0</v>
      </c>
      <c r="E3736" s="179">
        <v>1</v>
      </c>
      <c r="F3736" s="180">
        <v>6.2551799999999993</v>
      </c>
      <c r="G3736" s="170">
        <f>F3736*E3736</f>
        <v>6.2551799999999993</v>
      </c>
    </row>
    <row r="3737" spans="1:7" x14ac:dyDescent="0.2">
      <c r="A3737" s="147" t="s">
        <v>9</v>
      </c>
      <c r="B3737" s="146" t="s">
        <v>1860</v>
      </c>
      <c r="C3737" s="142" t="s">
        <v>1980</v>
      </c>
      <c r="D3737" s="200" t="s">
        <v>1935</v>
      </c>
      <c r="E3737" s="179">
        <v>0.15</v>
      </c>
      <c r="F3737" s="180">
        <v>18.261945000000001</v>
      </c>
      <c r="G3737" s="170">
        <f>F3737*E3737</f>
        <v>2.73929175</v>
      </c>
    </row>
    <row r="3738" spans="1:7" x14ac:dyDescent="0.2">
      <c r="A3738" s="153" t="s">
        <v>1854</v>
      </c>
      <c r="B3738" s="153"/>
      <c r="C3738" s="153"/>
      <c r="D3738" s="200"/>
      <c r="E3738" s="178"/>
      <c r="F3738" s="181"/>
      <c r="G3738" s="170">
        <f>SUM(G3736:G3737)</f>
        <v>8.9944717499999989</v>
      </c>
    </row>
    <row r="3739" spans="1:7" x14ac:dyDescent="0.2">
      <c r="A3739" s="153" t="s">
        <v>3274</v>
      </c>
      <c r="B3739" s="153"/>
      <c r="C3739" s="153"/>
      <c r="D3739" s="200"/>
      <c r="E3739" s="178"/>
      <c r="F3739" s="181"/>
      <c r="G3739" s="170">
        <f>G3738+G3734+G3732</f>
        <v>12.057197348992499</v>
      </c>
    </row>
    <row r="3740" spans="1:7" x14ac:dyDescent="0.2">
      <c r="A3740" s="153" t="s">
        <v>3273</v>
      </c>
      <c r="B3740" s="153"/>
      <c r="C3740" s="153"/>
      <c r="D3740" s="200"/>
      <c r="E3740" s="178"/>
      <c r="F3740" s="182">
        <v>0.2303</v>
      </c>
      <c r="G3740" s="170">
        <f>F3740*G3739</f>
        <v>2.7767725494729727</v>
      </c>
    </row>
    <row r="3741" spans="1:7" ht="16.5" x14ac:dyDescent="0.2">
      <c r="A3741" s="142" t="s">
        <v>3280</v>
      </c>
      <c r="B3741" s="142"/>
      <c r="C3741" s="142"/>
      <c r="D3741" s="193"/>
      <c r="E3741" s="157"/>
      <c r="F3741" s="174"/>
      <c r="G3741" s="161">
        <f>SUM(G3739:G3740)</f>
        <v>14.833969898465472</v>
      </c>
    </row>
    <row r="3742" spans="1:7" x14ac:dyDescent="0.2">
      <c r="A3742" s="142"/>
      <c r="B3742" s="142"/>
      <c r="C3742" s="142"/>
      <c r="D3742" s="193"/>
      <c r="E3742" s="157"/>
      <c r="F3742" s="174"/>
      <c r="G3742" s="158"/>
    </row>
    <row r="3743" spans="1:7" ht="24.75" x14ac:dyDescent="0.2">
      <c r="A3743" s="150" t="s">
        <v>724</v>
      </c>
      <c r="B3743" s="150" t="s">
        <v>725</v>
      </c>
      <c r="C3743" s="151" t="s">
        <v>4159</v>
      </c>
      <c r="D3743" s="193"/>
      <c r="E3743" s="157"/>
      <c r="F3743" s="174"/>
      <c r="G3743" s="161" t="s">
        <v>165</v>
      </c>
    </row>
    <row r="3744" spans="1:7" x14ac:dyDescent="0.2">
      <c r="A3744" s="142"/>
      <c r="B3744" s="142"/>
      <c r="C3744" s="142"/>
      <c r="D3744" s="193"/>
      <c r="E3744" s="157"/>
      <c r="F3744" s="174"/>
      <c r="G3744" s="176"/>
    </row>
    <row r="3745" spans="1:7" x14ac:dyDescent="0.2">
      <c r="A3745" s="271" t="s">
        <v>3275</v>
      </c>
      <c r="B3745" s="142"/>
      <c r="C3745" s="142"/>
      <c r="D3745" s="199" t="s">
        <v>263</v>
      </c>
      <c r="E3745" s="177" t="s">
        <v>262</v>
      </c>
      <c r="F3745" s="160" t="s">
        <v>3278</v>
      </c>
      <c r="G3745" s="186" t="s">
        <v>3279</v>
      </c>
    </row>
    <row r="3746" spans="1:7" ht="16.5" x14ac:dyDescent="0.2">
      <c r="A3746" s="142" t="s">
        <v>1884</v>
      </c>
      <c r="B3746" s="142"/>
      <c r="C3746" s="142"/>
      <c r="D3746" s="193"/>
      <c r="E3746" s="157"/>
      <c r="F3746" s="174"/>
      <c r="G3746" s="158"/>
    </row>
    <row r="3747" spans="1:7" ht="16.5" x14ac:dyDescent="0.2">
      <c r="A3747" s="147" t="s">
        <v>9</v>
      </c>
      <c r="B3747" s="153" t="s">
        <v>2105</v>
      </c>
      <c r="C3747" s="142" t="s">
        <v>2106</v>
      </c>
      <c r="D3747" s="200" t="s">
        <v>0</v>
      </c>
      <c r="E3747" s="179">
        <v>0.66693270000000004</v>
      </c>
      <c r="F3747" s="180">
        <v>19.799234999999999</v>
      </c>
      <c r="G3747" s="170">
        <f>F3747*E3747</f>
        <v>13.2047572564845</v>
      </c>
    </row>
    <row r="3748" spans="1:7" x14ac:dyDescent="0.2">
      <c r="A3748" s="153" t="s">
        <v>1854</v>
      </c>
      <c r="B3748" s="153"/>
      <c r="C3748" s="153"/>
      <c r="D3748" s="200"/>
      <c r="E3748" s="178"/>
      <c r="F3748" s="181"/>
      <c r="G3748" s="170">
        <f>SUM(G3747)</f>
        <v>13.2047572564845</v>
      </c>
    </row>
    <row r="3749" spans="1:7" ht="16.5" x14ac:dyDescent="0.2">
      <c r="A3749" s="142" t="s">
        <v>1886</v>
      </c>
      <c r="B3749" s="142"/>
      <c r="C3749" s="142"/>
      <c r="D3749" s="193"/>
      <c r="E3749" s="157"/>
      <c r="F3749" s="174"/>
      <c r="G3749" s="158"/>
    </row>
    <row r="3750" spans="1:7" x14ac:dyDescent="0.2">
      <c r="A3750" s="153" t="s">
        <v>1854</v>
      </c>
      <c r="B3750" s="153"/>
      <c r="C3750" s="153"/>
      <c r="D3750" s="200"/>
      <c r="E3750" s="178"/>
      <c r="F3750" s="181"/>
      <c r="G3750" s="188"/>
    </row>
    <row r="3751" spans="1:7" ht="24.75" x14ac:dyDescent="0.2">
      <c r="A3751" s="142" t="s">
        <v>1889</v>
      </c>
      <c r="B3751" s="142"/>
      <c r="C3751" s="142"/>
      <c r="D3751" s="193"/>
      <c r="E3751" s="157"/>
      <c r="F3751" s="174"/>
      <c r="G3751" s="158"/>
    </row>
    <row r="3752" spans="1:7" x14ac:dyDescent="0.2">
      <c r="A3752" s="147" t="s">
        <v>9</v>
      </c>
      <c r="B3752" s="146" t="s">
        <v>1860</v>
      </c>
      <c r="C3752" s="142" t="s">
        <v>1980</v>
      </c>
      <c r="D3752" s="200" t="s">
        <v>1935</v>
      </c>
      <c r="E3752" s="179">
        <v>0.2</v>
      </c>
      <c r="F3752" s="180">
        <v>18.261945000000001</v>
      </c>
      <c r="G3752" s="170">
        <f t="shared" ref="G3752:G3753" si="65">F3752*E3752</f>
        <v>3.6523890000000003</v>
      </c>
    </row>
    <row r="3753" spans="1:7" x14ac:dyDescent="0.2">
      <c r="A3753" s="147" t="s">
        <v>9</v>
      </c>
      <c r="B3753" s="146" t="s">
        <v>1861</v>
      </c>
      <c r="C3753" s="142" t="s">
        <v>1977</v>
      </c>
      <c r="D3753" s="200" t="s">
        <v>1935</v>
      </c>
      <c r="E3753" s="179">
        <v>0.1</v>
      </c>
      <c r="F3753" s="180">
        <v>13.040459999999999</v>
      </c>
      <c r="G3753" s="170">
        <f t="shared" si="65"/>
        <v>1.304046</v>
      </c>
    </row>
    <row r="3754" spans="1:7" x14ac:dyDescent="0.2">
      <c r="A3754" s="153" t="s">
        <v>1854</v>
      </c>
      <c r="B3754" s="153"/>
      <c r="C3754" s="153"/>
      <c r="D3754" s="200"/>
      <c r="E3754" s="178"/>
      <c r="F3754" s="181"/>
      <c r="G3754" s="170">
        <f>SUM(G3752:G3753)</f>
        <v>4.9564350000000008</v>
      </c>
    </row>
    <row r="3755" spans="1:7" x14ac:dyDescent="0.2">
      <c r="A3755" s="153" t="s">
        <v>3274</v>
      </c>
      <c r="B3755" s="153"/>
      <c r="C3755" s="153"/>
      <c r="D3755" s="200"/>
      <c r="E3755" s="178"/>
      <c r="F3755" s="181"/>
      <c r="G3755" s="170">
        <f>G3754+G3750+G3748</f>
        <v>18.161192256484501</v>
      </c>
    </row>
    <row r="3756" spans="1:7" x14ac:dyDescent="0.2">
      <c r="A3756" s="153" t="s">
        <v>3273</v>
      </c>
      <c r="B3756" s="153"/>
      <c r="C3756" s="153"/>
      <c r="D3756" s="200"/>
      <c r="E3756" s="178"/>
      <c r="F3756" s="182">
        <v>0.2303</v>
      </c>
      <c r="G3756" s="170">
        <f>F3756*G3755</f>
        <v>4.1825225766683802</v>
      </c>
    </row>
    <row r="3757" spans="1:7" ht="16.5" x14ac:dyDescent="0.2">
      <c r="A3757" s="142" t="s">
        <v>3280</v>
      </c>
      <c r="B3757" s="142"/>
      <c r="C3757" s="142"/>
      <c r="D3757" s="193"/>
      <c r="E3757" s="157"/>
      <c r="F3757" s="174"/>
      <c r="G3757" s="161">
        <f>SUM(G3755:G3756)</f>
        <v>22.34371483315288</v>
      </c>
    </row>
    <row r="3758" spans="1:7" x14ac:dyDescent="0.2">
      <c r="A3758" s="142"/>
      <c r="B3758" s="142"/>
      <c r="C3758" s="142"/>
      <c r="D3758" s="193"/>
      <c r="E3758" s="157"/>
      <c r="F3758" s="174"/>
      <c r="G3758" s="158"/>
    </row>
    <row r="3759" spans="1:7" x14ac:dyDescent="0.2">
      <c r="A3759" s="145" t="s">
        <v>726</v>
      </c>
      <c r="B3759" s="145" t="s">
        <v>200</v>
      </c>
      <c r="C3759" s="143" t="s">
        <v>4160</v>
      </c>
      <c r="D3759" s="194"/>
      <c r="E3759" s="159"/>
      <c r="F3759" s="160"/>
      <c r="G3759" s="161" t="s">
        <v>3281</v>
      </c>
    </row>
    <row r="3760" spans="1:7" x14ac:dyDescent="0.2">
      <c r="A3760" s="144"/>
      <c r="B3760" s="144"/>
      <c r="C3760" s="144"/>
      <c r="D3760" s="195"/>
      <c r="E3760" s="162"/>
      <c r="F3760" s="160"/>
      <c r="G3760" s="163"/>
    </row>
    <row r="3761" spans="1:7" x14ac:dyDescent="0.2">
      <c r="A3761" s="143" t="s">
        <v>3275</v>
      </c>
      <c r="B3761" s="144"/>
      <c r="C3761" s="144"/>
      <c r="D3761" s="196" t="s">
        <v>263</v>
      </c>
      <c r="E3761" s="164" t="s">
        <v>262</v>
      </c>
      <c r="F3761" s="160" t="s">
        <v>3278</v>
      </c>
      <c r="G3761" s="186" t="s">
        <v>3279</v>
      </c>
    </row>
    <row r="3762" spans="1:7" ht="16.5" x14ac:dyDescent="0.2">
      <c r="A3762" s="144" t="s">
        <v>1884</v>
      </c>
      <c r="B3762" s="144"/>
      <c r="C3762" s="144"/>
      <c r="D3762" s="195"/>
      <c r="E3762" s="162"/>
      <c r="F3762" s="160"/>
      <c r="G3762" s="167"/>
    </row>
    <row r="3763" spans="1:7" ht="24.75" x14ac:dyDescent="0.2">
      <c r="A3763" s="147" t="s">
        <v>9</v>
      </c>
      <c r="B3763" s="146" t="s">
        <v>3019</v>
      </c>
      <c r="C3763" s="144" t="s">
        <v>3020</v>
      </c>
      <c r="D3763" s="197" t="s">
        <v>2988</v>
      </c>
      <c r="E3763" s="175">
        <v>7.0000000000000007E-2</v>
      </c>
      <c r="F3763" s="172">
        <v>2.25</v>
      </c>
      <c r="G3763" s="170">
        <f>F3763*E3763</f>
        <v>0.15750000000000003</v>
      </c>
    </row>
    <row r="3764" spans="1:7" x14ac:dyDescent="0.2">
      <c r="A3764" s="146" t="s">
        <v>1854</v>
      </c>
      <c r="B3764" s="146"/>
      <c r="C3764" s="146"/>
      <c r="D3764" s="197"/>
      <c r="E3764" s="168"/>
      <c r="F3764" s="169"/>
      <c r="G3764" s="170">
        <f>SUM(G3763)</f>
        <v>0.15750000000000003</v>
      </c>
    </row>
    <row r="3765" spans="1:7" ht="16.5" x14ac:dyDescent="0.2">
      <c r="A3765" s="144" t="s">
        <v>1886</v>
      </c>
      <c r="B3765" s="144"/>
      <c r="C3765" s="144"/>
      <c r="D3765" s="195"/>
      <c r="E3765" s="162"/>
      <c r="F3765" s="160"/>
      <c r="G3765" s="167"/>
    </row>
    <row r="3766" spans="1:7" x14ac:dyDescent="0.2">
      <c r="A3766" s="146" t="s">
        <v>1854</v>
      </c>
      <c r="B3766" s="146"/>
      <c r="C3766" s="146"/>
      <c r="D3766" s="197"/>
      <c r="E3766" s="168"/>
      <c r="F3766" s="169"/>
      <c r="G3766" s="170"/>
    </row>
    <row r="3767" spans="1:7" ht="24.75" x14ac:dyDescent="0.2">
      <c r="A3767" s="144" t="s">
        <v>1889</v>
      </c>
      <c r="B3767" s="144"/>
      <c r="C3767" s="144"/>
      <c r="D3767" s="195"/>
      <c r="E3767" s="162"/>
      <c r="F3767" s="160"/>
      <c r="G3767" s="167"/>
    </row>
    <row r="3768" spans="1:7" ht="16.5" x14ac:dyDescent="0.2">
      <c r="A3768" s="147" t="s">
        <v>9</v>
      </c>
      <c r="B3768" s="146" t="s">
        <v>1861</v>
      </c>
      <c r="C3768" s="144" t="s">
        <v>2646</v>
      </c>
      <c r="D3768" s="197" t="s">
        <v>1935</v>
      </c>
      <c r="E3768" s="175">
        <v>0.58762000000000003</v>
      </c>
      <c r="F3768" s="172">
        <v>13.040459999999999</v>
      </c>
      <c r="G3768" s="170">
        <f>F3768*E3768</f>
        <v>7.6628351052000001</v>
      </c>
    </row>
    <row r="3769" spans="1:7" x14ac:dyDescent="0.2">
      <c r="A3769" s="146" t="s">
        <v>1854</v>
      </c>
      <c r="B3769" s="146"/>
      <c r="C3769" s="146"/>
      <c r="D3769" s="197"/>
      <c r="E3769" s="168"/>
      <c r="F3769" s="169"/>
      <c r="G3769" s="170">
        <f>SUM(G3768)</f>
        <v>7.6628351052000001</v>
      </c>
    </row>
    <row r="3770" spans="1:7" x14ac:dyDescent="0.2">
      <c r="A3770" s="146" t="s">
        <v>3274</v>
      </c>
      <c r="B3770" s="146"/>
      <c r="C3770" s="146"/>
      <c r="D3770" s="197"/>
      <c r="E3770" s="168"/>
      <c r="F3770" s="169"/>
      <c r="G3770" s="170">
        <f>G3769+G3766+G3764</f>
        <v>7.8203351051999999</v>
      </c>
    </row>
    <row r="3771" spans="1:7" x14ac:dyDescent="0.2">
      <c r="A3771" s="146" t="s">
        <v>3273</v>
      </c>
      <c r="B3771" s="146"/>
      <c r="C3771" s="146"/>
      <c r="D3771" s="197"/>
      <c r="E3771" s="168"/>
      <c r="F3771" s="173">
        <v>0.2303</v>
      </c>
      <c r="G3771" s="170">
        <f>F3771*G3770</f>
        <v>1.80102317472756</v>
      </c>
    </row>
    <row r="3772" spans="1:7" ht="16.5" x14ac:dyDescent="0.2">
      <c r="A3772" s="144" t="s">
        <v>3280</v>
      </c>
      <c r="B3772" s="144"/>
      <c r="C3772" s="144"/>
      <c r="D3772" s="195"/>
      <c r="E3772" s="162"/>
      <c r="F3772" s="160"/>
      <c r="G3772" s="161">
        <f>SUM(G3770:G3771)</f>
        <v>9.6213582799275592</v>
      </c>
    </row>
    <row r="3773" spans="1:7" x14ac:dyDescent="0.2">
      <c r="A3773" s="142"/>
      <c r="B3773" s="142"/>
      <c r="C3773" s="142"/>
      <c r="D3773" s="193"/>
      <c r="E3773" s="157"/>
      <c r="F3773" s="174"/>
      <c r="G3773" s="158"/>
    </row>
    <row r="3774" spans="1:7" x14ac:dyDescent="0.2">
      <c r="A3774" s="145" t="s">
        <v>727</v>
      </c>
      <c r="B3774" s="145" t="s">
        <v>562</v>
      </c>
      <c r="C3774" s="143" t="s">
        <v>4105</v>
      </c>
      <c r="D3774" s="194"/>
      <c r="E3774" s="159"/>
      <c r="F3774" s="160"/>
      <c r="G3774" s="161" t="s">
        <v>3281</v>
      </c>
    </row>
    <row r="3775" spans="1:7" x14ac:dyDescent="0.2">
      <c r="A3775" s="144"/>
      <c r="B3775" s="144"/>
      <c r="C3775" s="144"/>
      <c r="D3775" s="195"/>
      <c r="E3775" s="162"/>
      <c r="F3775" s="160"/>
      <c r="G3775" s="163"/>
    </row>
    <row r="3776" spans="1:7" x14ac:dyDescent="0.2">
      <c r="A3776" s="143" t="s">
        <v>3275</v>
      </c>
      <c r="B3776" s="144"/>
      <c r="C3776" s="144"/>
      <c r="D3776" s="196" t="s">
        <v>263</v>
      </c>
      <c r="E3776" s="164" t="s">
        <v>262</v>
      </c>
      <c r="F3776" s="160" t="s">
        <v>3278</v>
      </c>
      <c r="G3776" s="186" t="s">
        <v>3279</v>
      </c>
    </row>
    <row r="3777" spans="1:7" ht="16.5" x14ac:dyDescent="0.2">
      <c r="A3777" s="144" t="s">
        <v>1884</v>
      </c>
      <c r="B3777" s="144"/>
      <c r="C3777" s="144"/>
      <c r="D3777" s="195"/>
      <c r="E3777" s="162"/>
      <c r="F3777" s="160"/>
      <c r="G3777" s="167"/>
    </row>
    <row r="3778" spans="1:7" x14ac:dyDescent="0.2">
      <c r="A3778" s="146" t="s">
        <v>1854</v>
      </c>
      <c r="B3778" s="146"/>
      <c r="C3778" s="146"/>
      <c r="D3778" s="197"/>
      <c r="E3778" s="168"/>
      <c r="F3778" s="169"/>
      <c r="G3778" s="170"/>
    </row>
    <row r="3779" spans="1:7" ht="16.5" x14ac:dyDescent="0.2">
      <c r="A3779" s="144" t="s">
        <v>1886</v>
      </c>
      <c r="B3779" s="144"/>
      <c r="C3779" s="144"/>
      <c r="D3779" s="195"/>
      <c r="E3779" s="162"/>
      <c r="F3779" s="160"/>
      <c r="G3779" s="167"/>
    </row>
    <row r="3780" spans="1:7" x14ac:dyDescent="0.2">
      <c r="A3780" s="146" t="s">
        <v>1854</v>
      </c>
      <c r="B3780" s="146"/>
      <c r="C3780" s="146"/>
      <c r="D3780" s="197"/>
      <c r="E3780" s="168"/>
      <c r="F3780" s="169"/>
      <c r="G3780" s="170"/>
    </row>
    <row r="3781" spans="1:7" ht="24.75" x14ac:dyDescent="0.2">
      <c r="A3781" s="144" t="s">
        <v>1889</v>
      </c>
      <c r="B3781" s="144"/>
      <c r="C3781" s="144"/>
      <c r="D3781" s="195"/>
      <c r="E3781" s="162"/>
      <c r="F3781" s="160"/>
      <c r="G3781" s="167"/>
    </row>
    <row r="3782" spans="1:7" ht="16.5" x14ac:dyDescent="0.2">
      <c r="A3782" s="147" t="s">
        <v>9</v>
      </c>
      <c r="B3782" s="146" t="s">
        <v>2851</v>
      </c>
      <c r="C3782" s="144" t="s">
        <v>2852</v>
      </c>
      <c r="D3782" s="197" t="s">
        <v>18</v>
      </c>
      <c r="E3782" s="175">
        <v>2.6210399999999998E-2</v>
      </c>
      <c r="F3782" s="172">
        <v>295.73395499999998</v>
      </c>
      <c r="G3782" s="170">
        <f>F3782*E3782</f>
        <v>7.7513052541319993</v>
      </c>
    </row>
    <row r="3783" spans="1:7" ht="24.75" x14ac:dyDescent="0.2">
      <c r="A3783" s="147" t="s">
        <v>9</v>
      </c>
      <c r="B3783" s="146" t="s">
        <v>1860</v>
      </c>
      <c r="C3783" s="144" t="s">
        <v>2734</v>
      </c>
      <c r="D3783" s="197" t="s">
        <v>1935</v>
      </c>
      <c r="E3783" s="175">
        <v>0.6</v>
      </c>
      <c r="F3783" s="172">
        <v>18.261945000000001</v>
      </c>
      <c r="G3783" s="170">
        <f>F3783*E3783</f>
        <v>10.957167</v>
      </c>
    </row>
    <row r="3784" spans="1:7" ht="16.5" x14ac:dyDescent="0.2">
      <c r="A3784" s="147" t="s">
        <v>9</v>
      </c>
      <c r="B3784" s="146" t="s">
        <v>1861</v>
      </c>
      <c r="C3784" s="144" t="s">
        <v>2646</v>
      </c>
      <c r="D3784" s="197" t="s">
        <v>1935</v>
      </c>
      <c r="E3784" s="175">
        <v>0.3</v>
      </c>
      <c r="F3784" s="172">
        <v>13.040459999999999</v>
      </c>
      <c r="G3784" s="170">
        <f>F3784*E3784</f>
        <v>3.9121379999999997</v>
      </c>
    </row>
    <row r="3785" spans="1:7" x14ac:dyDescent="0.2">
      <c r="A3785" s="146" t="s">
        <v>1854</v>
      </c>
      <c r="B3785" s="146"/>
      <c r="C3785" s="146"/>
      <c r="D3785" s="197"/>
      <c r="E3785" s="168"/>
      <c r="F3785" s="169"/>
      <c r="G3785" s="170">
        <f>SUM(G3782:G3784)</f>
        <v>22.620610254131996</v>
      </c>
    </row>
    <row r="3786" spans="1:7" x14ac:dyDescent="0.2">
      <c r="A3786" s="146" t="s">
        <v>3274</v>
      </c>
      <c r="B3786" s="146"/>
      <c r="C3786" s="146"/>
      <c r="D3786" s="197"/>
      <c r="E3786" s="168"/>
      <c r="F3786" s="169"/>
      <c r="G3786" s="170">
        <f>G3785+G3780+G3778</f>
        <v>22.620610254131996</v>
      </c>
    </row>
    <row r="3787" spans="1:7" x14ac:dyDescent="0.2">
      <c r="A3787" s="146" t="s">
        <v>3273</v>
      </c>
      <c r="B3787" s="146"/>
      <c r="C3787" s="146"/>
      <c r="D3787" s="197"/>
      <c r="E3787" s="168"/>
      <c r="F3787" s="173">
        <v>0.2303</v>
      </c>
      <c r="G3787" s="170">
        <f>F3787*G3786</f>
        <v>5.209526541526599</v>
      </c>
    </row>
    <row r="3788" spans="1:7" ht="16.5" x14ac:dyDescent="0.2">
      <c r="A3788" s="144" t="s">
        <v>3280</v>
      </c>
      <c r="B3788" s="144"/>
      <c r="C3788" s="144"/>
      <c r="D3788" s="195"/>
      <c r="E3788" s="162"/>
      <c r="F3788" s="160"/>
      <c r="G3788" s="161">
        <f>SUM(G3786:G3787)</f>
        <v>27.830136795658596</v>
      </c>
    </row>
    <row r="3789" spans="1:7" x14ac:dyDescent="0.2">
      <c r="A3789" s="142"/>
      <c r="B3789" s="142"/>
      <c r="C3789" s="142"/>
      <c r="D3789" s="193"/>
      <c r="E3789" s="157"/>
      <c r="F3789" s="174"/>
      <c r="G3789" s="158"/>
    </row>
    <row r="3790" spans="1:7" ht="41.25" x14ac:dyDescent="0.2">
      <c r="A3790" s="150" t="s">
        <v>729</v>
      </c>
      <c r="B3790" s="150" t="s">
        <v>730</v>
      </c>
      <c r="C3790" s="151" t="s">
        <v>4161</v>
      </c>
      <c r="D3790" s="193"/>
      <c r="E3790" s="157"/>
      <c r="F3790" s="174"/>
      <c r="G3790" s="161" t="s">
        <v>3281</v>
      </c>
    </row>
    <row r="3791" spans="1:7" x14ac:dyDescent="0.2">
      <c r="A3791" s="142"/>
      <c r="B3791" s="142"/>
      <c r="C3791" s="142"/>
      <c r="D3791" s="193"/>
      <c r="E3791" s="157"/>
      <c r="F3791" s="174"/>
      <c r="G3791" s="176"/>
    </row>
    <row r="3792" spans="1:7" x14ac:dyDescent="0.2">
      <c r="A3792" s="271" t="s">
        <v>3275</v>
      </c>
      <c r="B3792" s="142"/>
      <c r="C3792" s="142"/>
      <c r="D3792" s="199" t="s">
        <v>263</v>
      </c>
      <c r="E3792" s="177" t="s">
        <v>262</v>
      </c>
      <c r="F3792" s="160" t="s">
        <v>3278</v>
      </c>
      <c r="G3792" s="186" t="s">
        <v>3279</v>
      </c>
    </row>
    <row r="3793" spans="1:7" ht="16.5" x14ac:dyDescent="0.2">
      <c r="A3793" s="142" t="s">
        <v>1884</v>
      </c>
      <c r="B3793" s="142"/>
      <c r="C3793" s="142"/>
      <c r="D3793" s="193"/>
      <c r="E3793" s="157"/>
      <c r="F3793" s="174"/>
      <c r="G3793" s="158"/>
    </row>
    <row r="3794" spans="1:7" ht="16.5" x14ac:dyDescent="0.2">
      <c r="A3794" s="153" t="s">
        <v>2053</v>
      </c>
      <c r="B3794" s="153" t="s">
        <v>9</v>
      </c>
      <c r="C3794" s="142" t="s">
        <v>2054</v>
      </c>
      <c r="D3794" s="200" t="s">
        <v>165</v>
      </c>
      <c r="E3794" s="179">
        <v>1.9530000000000001</v>
      </c>
      <c r="F3794" s="180">
        <v>0.61844999999999994</v>
      </c>
      <c r="G3794" s="170">
        <f>F3794*E3794</f>
        <v>1.20783285</v>
      </c>
    </row>
    <row r="3795" spans="1:7" x14ac:dyDescent="0.2">
      <c r="A3795" s="153" t="s">
        <v>1854</v>
      </c>
      <c r="B3795" s="153"/>
      <c r="C3795" s="153"/>
      <c r="D3795" s="200"/>
      <c r="E3795" s="178"/>
      <c r="F3795" s="181"/>
      <c r="G3795" s="170">
        <f>SUM(G3794)</f>
        <v>1.20783285</v>
      </c>
    </row>
    <row r="3796" spans="1:7" ht="16.5" x14ac:dyDescent="0.2">
      <c r="A3796" s="142" t="s">
        <v>1886</v>
      </c>
      <c r="B3796" s="142"/>
      <c r="C3796" s="142"/>
      <c r="D3796" s="193"/>
      <c r="E3796" s="157"/>
      <c r="F3796" s="174"/>
      <c r="G3796" s="158"/>
    </row>
    <row r="3797" spans="1:7" x14ac:dyDescent="0.2">
      <c r="A3797" s="153" t="s">
        <v>1854</v>
      </c>
      <c r="B3797" s="153"/>
      <c r="C3797" s="153"/>
      <c r="D3797" s="200"/>
      <c r="E3797" s="178"/>
      <c r="F3797" s="181"/>
      <c r="G3797" s="188"/>
    </row>
    <row r="3798" spans="1:7" ht="24.75" x14ac:dyDescent="0.2">
      <c r="A3798" s="142" t="s">
        <v>1889</v>
      </c>
      <c r="B3798" s="142"/>
      <c r="C3798" s="142"/>
      <c r="D3798" s="193"/>
      <c r="E3798" s="157"/>
      <c r="F3798" s="174"/>
      <c r="G3798" s="158"/>
    </row>
    <row r="3799" spans="1:7" ht="33" x14ac:dyDescent="0.2">
      <c r="A3799" s="153" t="s">
        <v>1871</v>
      </c>
      <c r="B3799" s="153" t="s">
        <v>9</v>
      </c>
      <c r="C3799" s="142" t="s">
        <v>2107</v>
      </c>
      <c r="D3799" s="200" t="s">
        <v>18</v>
      </c>
      <c r="E3799" s="179">
        <v>0.08</v>
      </c>
      <c r="F3799" s="180">
        <v>287.92</v>
      </c>
      <c r="G3799" s="170">
        <f>F3799*E3799</f>
        <v>23.033600000000003</v>
      </c>
    </row>
    <row r="3800" spans="1:7" ht="16.5" x14ac:dyDescent="0.2">
      <c r="A3800" s="153" t="s">
        <v>1636</v>
      </c>
      <c r="B3800" s="153" t="s">
        <v>9</v>
      </c>
      <c r="C3800" s="142" t="s">
        <v>2108</v>
      </c>
      <c r="D3800" s="200" t="s">
        <v>18</v>
      </c>
      <c r="E3800" s="179">
        <v>0.03</v>
      </c>
      <c r="F3800" s="180">
        <v>277.41016500000001</v>
      </c>
      <c r="G3800" s="170">
        <f t="shared" ref="G3800:G3803" si="66">F3800*E3800</f>
        <v>8.3223049499999995</v>
      </c>
    </row>
    <row r="3801" spans="1:7" ht="16.5" x14ac:dyDescent="0.2">
      <c r="A3801" s="153" t="s">
        <v>2109</v>
      </c>
      <c r="B3801" s="153" t="s">
        <v>168</v>
      </c>
      <c r="C3801" s="142" t="s">
        <v>2110</v>
      </c>
      <c r="D3801" s="200" t="s">
        <v>165</v>
      </c>
      <c r="E3801" s="179">
        <v>0.64329999999999998</v>
      </c>
      <c r="F3801" s="180">
        <v>1.73166</v>
      </c>
      <c r="G3801" s="170">
        <f t="shared" si="66"/>
        <v>1.1139768779999999</v>
      </c>
    </row>
    <row r="3802" spans="1:7" x14ac:dyDescent="0.2">
      <c r="A3802" s="147" t="s">
        <v>9</v>
      </c>
      <c r="B3802" s="146" t="s">
        <v>1860</v>
      </c>
      <c r="C3802" s="142" t="s">
        <v>1980</v>
      </c>
      <c r="D3802" s="200" t="s">
        <v>1935</v>
      </c>
      <c r="E3802" s="179">
        <v>0.4</v>
      </c>
      <c r="F3802" s="180">
        <v>18.261945000000001</v>
      </c>
      <c r="G3802" s="170">
        <f t="shared" si="66"/>
        <v>7.3047780000000007</v>
      </c>
    </row>
    <row r="3803" spans="1:7" x14ac:dyDescent="0.2">
      <c r="A3803" s="147" t="s">
        <v>9</v>
      </c>
      <c r="B3803" s="146" t="s">
        <v>1861</v>
      </c>
      <c r="C3803" s="142" t="s">
        <v>1977</v>
      </c>
      <c r="D3803" s="200" t="s">
        <v>1935</v>
      </c>
      <c r="E3803" s="179">
        <v>0.59422399999999997</v>
      </c>
      <c r="F3803" s="180">
        <v>13.040459999999999</v>
      </c>
      <c r="G3803" s="170">
        <f t="shared" si="66"/>
        <v>7.7489543030399997</v>
      </c>
    </row>
    <row r="3804" spans="1:7" x14ac:dyDescent="0.2">
      <c r="A3804" s="153" t="s">
        <v>1854</v>
      </c>
      <c r="B3804" s="153"/>
      <c r="C3804" s="153"/>
      <c r="D3804" s="200"/>
      <c r="E3804" s="178"/>
      <c r="F3804" s="181"/>
      <c r="G3804" s="170">
        <f>SUM(G3799:G3803)</f>
        <v>47.523614131040006</v>
      </c>
    </row>
    <row r="3805" spans="1:7" x14ac:dyDescent="0.2">
      <c r="A3805" s="153" t="s">
        <v>3274</v>
      </c>
      <c r="B3805" s="153"/>
      <c r="C3805" s="153"/>
      <c r="D3805" s="200"/>
      <c r="E3805" s="178"/>
      <c r="F3805" s="181"/>
      <c r="G3805" s="170">
        <f>G3804+G3797+G3795</f>
        <v>48.731446981040008</v>
      </c>
    </row>
    <row r="3806" spans="1:7" x14ac:dyDescent="0.2">
      <c r="A3806" s="153" t="s">
        <v>3273</v>
      </c>
      <c r="B3806" s="153"/>
      <c r="C3806" s="153"/>
      <c r="D3806" s="200"/>
      <c r="E3806" s="178"/>
      <c r="F3806" s="182">
        <v>0.2303</v>
      </c>
      <c r="G3806" s="170">
        <f>F3806*G3805</f>
        <v>11.222852239733514</v>
      </c>
    </row>
    <row r="3807" spans="1:7" ht="16.5" x14ac:dyDescent="0.2">
      <c r="A3807" s="142" t="s">
        <v>3280</v>
      </c>
      <c r="B3807" s="142"/>
      <c r="C3807" s="142"/>
      <c r="D3807" s="193"/>
      <c r="E3807" s="157"/>
      <c r="F3807" s="174"/>
      <c r="G3807" s="161">
        <f>SUM(G3805:G3806)</f>
        <v>59.954299220773521</v>
      </c>
    </row>
    <row r="3808" spans="1:7" x14ac:dyDescent="0.2">
      <c r="A3808" s="142"/>
      <c r="B3808" s="142"/>
      <c r="C3808" s="142"/>
      <c r="D3808" s="193"/>
      <c r="E3808" s="157"/>
      <c r="F3808" s="174"/>
      <c r="G3808" s="158"/>
    </row>
    <row r="3809" spans="1:7" ht="57.75" x14ac:dyDescent="0.2">
      <c r="A3809" s="150" t="s">
        <v>731</v>
      </c>
      <c r="B3809" s="150" t="s">
        <v>732</v>
      </c>
      <c r="C3809" s="151" t="s">
        <v>3938</v>
      </c>
      <c r="D3809" s="193"/>
      <c r="E3809" s="157"/>
      <c r="F3809" s="174"/>
      <c r="G3809" s="161" t="s">
        <v>3281</v>
      </c>
    </row>
    <row r="3810" spans="1:7" x14ac:dyDescent="0.2">
      <c r="A3810" s="142"/>
      <c r="B3810" s="142"/>
      <c r="C3810" s="142"/>
      <c r="D3810" s="193"/>
      <c r="E3810" s="157"/>
      <c r="F3810" s="174"/>
      <c r="G3810" s="176"/>
    </row>
    <row r="3811" spans="1:7" x14ac:dyDescent="0.2">
      <c r="A3811" s="271" t="s">
        <v>3275</v>
      </c>
      <c r="B3811" s="142"/>
      <c r="C3811" s="142"/>
      <c r="D3811" s="199" t="s">
        <v>263</v>
      </c>
      <c r="E3811" s="177" t="s">
        <v>262</v>
      </c>
      <c r="F3811" s="160" t="s">
        <v>3278</v>
      </c>
      <c r="G3811" s="186" t="s">
        <v>3279</v>
      </c>
    </row>
    <row r="3812" spans="1:7" ht="16.5" x14ac:dyDescent="0.2">
      <c r="A3812" s="142" t="s">
        <v>1884</v>
      </c>
      <c r="B3812" s="142"/>
      <c r="C3812" s="142"/>
      <c r="D3812" s="193"/>
      <c r="E3812" s="157"/>
      <c r="F3812" s="174"/>
      <c r="G3812" s="158"/>
    </row>
    <row r="3813" spans="1:7" x14ac:dyDescent="0.2">
      <c r="A3813" s="153" t="s">
        <v>1854</v>
      </c>
      <c r="B3813" s="153"/>
      <c r="C3813" s="153"/>
      <c r="D3813" s="200"/>
      <c r="E3813" s="178"/>
      <c r="F3813" s="181"/>
      <c r="G3813" s="188"/>
    </row>
    <row r="3814" spans="1:7" ht="16.5" x14ac:dyDescent="0.2">
      <c r="A3814" s="142" t="s">
        <v>1886</v>
      </c>
      <c r="B3814" s="142"/>
      <c r="C3814" s="142"/>
      <c r="D3814" s="193"/>
      <c r="E3814" s="157"/>
      <c r="F3814" s="174"/>
      <c r="G3814" s="158"/>
    </row>
    <row r="3815" spans="1:7" x14ac:dyDescent="0.2">
      <c r="A3815" s="153" t="s">
        <v>1854</v>
      </c>
      <c r="B3815" s="153"/>
      <c r="C3815" s="153"/>
      <c r="D3815" s="200"/>
      <c r="E3815" s="178"/>
      <c r="F3815" s="181"/>
      <c r="G3815" s="188"/>
    </row>
    <row r="3816" spans="1:7" ht="24.75" x14ac:dyDescent="0.2">
      <c r="A3816" s="142" t="s">
        <v>1889</v>
      </c>
      <c r="B3816" s="142"/>
      <c r="C3816" s="142"/>
      <c r="D3816" s="193"/>
      <c r="E3816" s="157"/>
      <c r="F3816" s="174"/>
      <c r="G3816" s="158"/>
    </row>
    <row r="3817" spans="1:7" ht="33" x14ac:dyDescent="0.2">
      <c r="A3817" s="153" t="s">
        <v>1871</v>
      </c>
      <c r="B3817" s="153" t="s">
        <v>9</v>
      </c>
      <c r="C3817" s="142" t="s">
        <v>2107</v>
      </c>
      <c r="D3817" s="200" t="s">
        <v>18</v>
      </c>
      <c r="E3817" s="179">
        <v>0.08</v>
      </c>
      <c r="F3817" s="180">
        <v>287.92</v>
      </c>
      <c r="G3817" s="170">
        <f>F3817*E3817</f>
        <v>23.033600000000003</v>
      </c>
    </row>
    <row r="3818" spans="1:7" ht="16.5" x14ac:dyDescent="0.2">
      <c r="A3818" s="153" t="s">
        <v>2109</v>
      </c>
      <c r="B3818" s="153" t="s">
        <v>168</v>
      </c>
      <c r="C3818" s="142" t="s">
        <v>2110</v>
      </c>
      <c r="D3818" s="200" t="s">
        <v>165</v>
      </c>
      <c r="E3818" s="179">
        <v>1.339</v>
      </c>
      <c r="F3818" s="180">
        <v>1.73166</v>
      </c>
      <c r="G3818" s="170">
        <f t="shared" ref="G3818:G3824" si="67">F3818*E3818</f>
        <v>2.3186927399999999</v>
      </c>
    </row>
    <row r="3819" spans="1:7" ht="16.5" x14ac:dyDescent="0.2">
      <c r="A3819" s="153" t="s">
        <v>180</v>
      </c>
      <c r="B3819" s="153" t="s">
        <v>9</v>
      </c>
      <c r="C3819" s="142" t="s">
        <v>2111</v>
      </c>
      <c r="D3819" s="200" t="s">
        <v>33</v>
      </c>
      <c r="E3819" s="179">
        <v>1</v>
      </c>
      <c r="F3819" s="180">
        <v>2.0320499999999999</v>
      </c>
      <c r="G3819" s="170">
        <f t="shared" si="67"/>
        <v>2.0320499999999999</v>
      </c>
    </row>
    <row r="3820" spans="1:7" x14ac:dyDescent="0.2">
      <c r="A3820" s="156">
        <v>37776</v>
      </c>
      <c r="B3820" s="153" t="s">
        <v>168</v>
      </c>
      <c r="C3820" s="142" t="s">
        <v>2112</v>
      </c>
      <c r="D3820" s="200" t="s">
        <v>30</v>
      </c>
      <c r="E3820" s="179">
        <v>3.2659319999999998</v>
      </c>
      <c r="F3820" s="180">
        <v>7.9161600000000005</v>
      </c>
      <c r="G3820" s="170">
        <f t="shared" si="67"/>
        <v>25.853640261119999</v>
      </c>
    </row>
    <row r="3821" spans="1:7" ht="16.5" x14ac:dyDescent="0.2">
      <c r="A3821" s="152">
        <v>41721</v>
      </c>
      <c r="B3821" s="153" t="s">
        <v>277</v>
      </c>
      <c r="C3821" s="142" t="s">
        <v>2113</v>
      </c>
      <c r="D3821" s="200" t="s">
        <v>18</v>
      </c>
      <c r="E3821" s="179">
        <v>0.2</v>
      </c>
      <c r="F3821" s="180">
        <v>2.6858399999999998</v>
      </c>
      <c r="G3821" s="170">
        <f t="shared" si="67"/>
        <v>0.53716799999999998</v>
      </c>
    </row>
    <row r="3822" spans="1:7" x14ac:dyDescent="0.2">
      <c r="A3822" s="153" t="s">
        <v>172</v>
      </c>
      <c r="B3822" s="153" t="s">
        <v>9</v>
      </c>
      <c r="C3822" s="142" t="s">
        <v>2114</v>
      </c>
      <c r="D3822" s="200" t="s">
        <v>18</v>
      </c>
      <c r="E3822" s="179">
        <v>0.05</v>
      </c>
      <c r="F3822" s="180">
        <v>79.621020000000001</v>
      </c>
      <c r="G3822" s="170">
        <f t="shared" si="67"/>
        <v>3.9810510000000003</v>
      </c>
    </row>
    <row r="3823" spans="1:7" x14ac:dyDescent="0.2">
      <c r="A3823" s="147" t="s">
        <v>9</v>
      </c>
      <c r="B3823" s="146" t="s">
        <v>1860</v>
      </c>
      <c r="C3823" s="142" t="s">
        <v>1980</v>
      </c>
      <c r="D3823" s="200" t="s">
        <v>1935</v>
      </c>
      <c r="E3823" s="179">
        <v>0.39587542999999997</v>
      </c>
      <c r="F3823" s="180">
        <v>18.261945000000001</v>
      </c>
      <c r="G3823" s="170">
        <f t="shared" si="67"/>
        <v>7.2294553295113495</v>
      </c>
    </row>
    <row r="3824" spans="1:7" x14ac:dyDescent="0.2">
      <c r="A3824" s="147" t="s">
        <v>9</v>
      </c>
      <c r="B3824" s="146" t="s">
        <v>1861</v>
      </c>
      <c r="C3824" s="142" t="s">
        <v>1977</v>
      </c>
      <c r="D3824" s="200" t="s">
        <v>1935</v>
      </c>
      <c r="E3824" s="179">
        <v>0.6</v>
      </c>
      <c r="F3824" s="180">
        <v>13.040459999999999</v>
      </c>
      <c r="G3824" s="170">
        <f t="shared" si="67"/>
        <v>7.8242759999999993</v>
      </c>
    </row>
    <row r="3825" spans="1:10" x14ac:dyDescent="0.2">
      <c r="A3825" s="153" t="s">
        <v>1854</v>
      </c>
      <c r="B3825" s="153"/>
      <c r="C3825" s="153"/>
      <c r="D3825" s="200"/>
      <c r="E3825" s="178"/>
      <c r="F3825" s="181"/>
      <c r="G3825" s="170">
        <f>SUM(G3817:G3824)</f>
        <v>72.809933330631353</v>
      </c>
    </row>
    <row r="3826" spans="1:10" x14ac:dyDescent="0.2">
      <c r="A3826" s="153" t="s">
        <v>3274</v>
      </c>
      <c r="B3826" s="153"/>
      <c r="C3826" s="153"/>
      <c r="D3826" s="200"/>
      <c r="E3826" s="178"/>
      <c r="F3826" s="181"/>
      <c r="G3826" s="170">
        <f>G3825+G3815+G3813</f>
        <v>72.809933330631353</v>
      </c>
    </row>
    <row r="3827" spans="1:10" x14ac:dyDescent="0.2">
      <c r="A3827" s="153" t="s">
        <v>3273</v>
      </c>
      <c r="B3827" s="153"/>
      <c r="C3827" s="153"/>
      <c r="D3827" s="200"/>
      <c r="E3827" s="178"/>
      <c r="F3827" s="182">
        <v>0.2303</v>
      </c>
      <c r="G3827" s="170">
        <f>F3827*G3826</f>
        <v>16.768127646044402</v>
      </c>
    </row>
    <row r="3828" spans="1:10" ht="16.5" x14ac:dyDescent="0.2">
      <c r="A3828" s="142" t="s">
        <v>3280</v>
      </c>
      <c r="B3828" s="142"/>
      <c r="C3828" s="142"/>
      <c r="D3828" s="193"/>
      <c r="E3828" s="157"/>
      <c r="F3828" s="174"/>
      <c r="G3828" s="161">
        <f>SUM(G3826:G3827)</f>
        <v>89.578060976675758</v>
      </c>
      <c r="J3828" s="331"/>
    </row>
    <row r="3829" spans="1:10" x14ac:dyDescent="0.2">
      <c r="A3829" s="142"/>
      <c r="B3829" s="142"/>
      <c r="C3829" s="142"/>
      <c r="D3829" s="193"/>
      <c r="E3829" s="157"/>
      <c r="F3829" s="174"/>
      <c r="G3829" s="158"/>
    </row>
    <row r="3830" spans="1:10" ht="16.5" x14ac:dyDescent="0.2">
      <c r="A3830" s="145" t="s">
        <v>733</v>
      </c>
      <c r="B3830" s="145" t="s">
        <v>734</v>
      </c>
      <c r="C3830" s="143" t="s">
        <v>4162</v>
      </c>
      <c r="D3830" s="194"/>
      <c r="E3830" s="159"/>
      <c r="F3830" s="160"/>
      <c r="G3830" s="161" t="s">
        <v>3297</v>
      </c>
    </row>
    <row r="3831" spans="1:10" x14ac:dyDescent="0.2">
      <c r="A3831" s="144"/>
      <c r="B3831" s="144"/>
      <c r="C3831" s="144"/>
      <c r="D3831" s="195"/>
      <c r="E3831" s="162"/>
      <c r="F3831" s="160"/>
      <c r="G3831" s="163"/>
    </row>
    <row r="3832" spans="1:10" x14ac:dyDescent="0.2">
      <c r="A3832" s="143" t="s">
        <v>3275</v>
      </c>
      <c r="B3832" s="144"/>
      <c r="C3832" s="144"/>
      <c r="D3832" s="196" t="s">
        <v>263</v>
      </c>
      <c r="E3832" s="164" t="s">
        <v>262</v>
      </c>
      <c r="F3832" s="160" t="s">
        <v>3278</v>
      </c>
      <c r="G3832" s="186" t="s">
        <v>3279</v>
      </c>
    </row>
    <row r="3833" spans="1:10" ht="16.5" x14ac:dyDescent="0.2">
      <c r="A3833" s="144" t="s">
        <v>1884</v>
      </c>
      <c r="B3833" s="144"/>
      <c r="C3833" s="144"/>
      <c r="D3833" s="195"/>
      <c r="E3833" s="162"/>
      <c r="F3833" s="160"/>
      <c r="G3833" s="167"/>
    </row>
    <row r="3834" spans="1:10" x14ac:dyDescent="0.2">
      <c r="A3834" s="146" t="s">
        <v>1854</v>
      </c>
      <c r="B3834" s="146"/>
      <c r="C3834" s="146"/>
      <c r="D3834" s="197"/>
      <c r="E3834" s="168"/>
      <c r="F3834" s="169"/>
      <c r="G3834" s="170"/>
    </row>
    <row r="3835" spans="1:10" ht="16.5" x14ac:dyDescent="0.2">
      <c r="A3835" s="144" t="s">
        <v>1886</v>
      </c>
      <c r="B3835" s="144"/>
      <c r="C3835" s="144"/>
      <c r="D3835" s="195"/>
      <c r="E3835" s="162"/>
      <c r="F3835" s="160"/>
      <c r="G3835" s="167"/>
    </row>
    <row r="3836" spans="1:10" x14ac:dyDescent="0.2">
      <c r="A3836" s="146" t="s">
        <v>1854</v>
      </c>
      <c r="B3836" s="146"/>
      <c r="C3836" s="146"/>
      <c r="D3836" s="197"/>
      <c r="E3836" s="168"/>
      <c r="F3836" s="169"/>
      <c r="G3836" s="170"/>
    </row>
    <row r="3837" spans="1:10" ht="24.75" x14ac:dyDescent="0.2">
      <c r="A3837" s="144" t="s">
        <v>1889</v>
      </c>
      <c r="B3837" s="144"/>
      <c r="C3837" s="144"/>
      <c r="D3837" s="195"/>
      <c r="E3837" s="162"/>
      <c r="F3837" s="160"/>
      <c r="G3837" s="167"/>
    </row>
    <row r="3838" spans="1:10" x14ac:dyDescent="0.2">
      <c r="A3838" s="147"/>
      <c r="B3838" s="146"/>
      <c r="C3838" s="144"/>
      <c r="D3838" s="197"/>
      <c r="E3838" s="175"/>
      <c r="F3838" s="172"/>
      <c r="G3838" s="170"/>
    </row>
    <row r="3839" spans="1:10" ht="33" x14ac:dyDescent="0.2">
      <c r="A3839" s="147" t="s">
        <v>9</v>
      </c>
      <c r="B3839" s="146" t="s">
        <v>2995</v>
      </c>
      <c r="C3839" s="144" t="s">
        <v>2996</v>
      </c>
      <c r="D3839" s="197" t="s">
        <v>1938</v>
      </c>
      <c r="E3839" s="175">
        <v>0.999</v>
      </c>
      <c r="F3839" s="172">
        <v>287.92</v>
      </c>
      <c r="G3839" s="170">
        <f>F3839*E3839</f>
        <v>287.63208000000003</v>
      </c>
    </row>
    <row r="3840" spans="1:10" ht="24.75" x14ac:dyDescent="0.2">
      <c r="A3840" s="147" t="s">
        <v>9</v>
      </c>
      <c r="B3840" s="146" t="s">
        <v>3021</v>
      </c>
      <c r="C3840" s="144" t="s">
        <v>3022</v>
      </c>
      <c r="D3840" s="197" t="s">
        <v>1938</v>
      </c>
      <c r="E3840" s="175">
        <v>0.99860000000000004</v>
      </c>
      <c r="F3840" s="172">
        <v>66.900000000000006</v>
      </c>
      <c r="G3840" s="170">
        <f>F3840*E3840</f>
        <v>66.806340000000006</v>
      </c>
    </row>
    <row r="3841" spans="1:7" x14ac:dyDescent="0.2">
      <c r="A3841" s="146" t="s">
        <v>1854</v>
      </c>
      <c r="B3841" s="146"/>
      <c r="C3841" s="146"/>
      <c r="D3841" s="197"/>
      <c r="E3841" s="168"/>
      <c r="F3841" s="169"/>
      <c r="G3841" s="170">
        <f>SUM(G3838:G3840)</f>
        <v>354.43842000000006</v>
      </c>
    </row>
    <row r="3842" spans="1:7" x14ac:dyDescent="0.2">
      <c r="A3842" s="146" t="s">
        <v>3274</v>
      </c>
      <c r="B3842" s="146"/>
      <c r="C3842" s="146"/>
      <c r="D3842" s="197"/>
      <c r="E3842" s="168"/>
      <c r="F3842" s="169"/>
      <c r="G3842" s="170">
        <f>G3841+G3836+G3834</f>
        <v>354.43842000000006</v>
      </c>
    </row>
    <row r="3843" spans="1:7" x14ac:dyDescent="0.2">
      <c r="A3843" s="146" t="s">
        <v>3273</v>
      </c>
      <c r="B3843" s="146"/>
      <c r="C3843" s="146"/>
      <c r="D3843" s="197"/>
      <c r="E3843" s="168"/>
      <c r="F3843" s="173">
        <v>0.2303</v>
      </c>
      <c r="G3843" s="170">
        <f>F3843*G3842</f>
        <v>81.627168126000015</v>
      </c>
    </row>
    <row r="3844" spans="1:7" ht="16.5" x14ac:dyDescent="0.2">
      <c r="A3844" s="144" t="s">
        <v>3280</v>
      </c>
      <c r="B3844" s="144"/>
      <c r="C3844" s="144"/>
      <c r="D3844" s="195"/>
      <c r="E3844" s="162"/>
      <c r="F3844" s="160"/>
      <c r="G3844" s="161">
        <f>SUM(G3842:G3843)</f>
        <v>436.06558812600008</v>
      </c>
    </row>
    <row r="3845" spans="1:7" x14ac:dyDescent="0.2">
      <c r="A3845" s="144"/>
      <c r="B3845" s="144"/>
      <c r="C3845" s="144"/>
      <c r="D3845" s="195"/>
      <c r="E3845" s="162"/>
      <c r="F3845" s="160"/>
      <c r="G3845" s="167"/>
    </row>
    <row r="3846" spans="1:7" ht="16.5" x14ac:dyDescent="0.2">
      <c r="A3846" s="145" t="s">
        <v>735</v>
      </c>
      <c r="B3846" s="145" t="s">
        <v>3025</v>
      </c>
      <c r="C3846" s="143" t="s">
        <v>4163</v>
      </c>
      <c r="D3846" s="194"/>
      <c r="E3846" s="159"/>
      <c r="F3846" s="160"/>
      <c r="G3846" s="161" t="s">
        <v>165</v>
      </c>
    </row>
    <row r="3847" spans="1:7" x14ac:dyDescent="0.2">
      <c r="A3847" s="144"/>
      <c r="B3847" s="144"/>
      <c r="C3847" s="144"/>
      <c r="D3847" s="195"/>
      <c r="E3847" s="162"/>
      <c r="F3847" s="160"/>
      <c r="G3847" s="163"/>
    </row>
    <row r="3848" spans="1:7" x14ac:dyDescent="0.2">
      <c r="A3848" s="143" t="s">
        <v>3275</v>
      </c>
      <c r="B3848" s="144"/>
      <c r="C3848" s="144"/>
      <c r="D3848" s="196" t="s">
        <v>263</v>
      </c>
      <c r="E3848" s="164" t="s">
        <v>262</v>
      </c>
      <c r="F3848" s="160" t="s">
        <v>3278</v>
      </c>
      <c r="G3848" s="186" t="s">
        <v>3279</v>
      </c>
    </row>
    <row r="3849" spans="1:7" ht="16.5" x14ac:dyDescent="0.2">
      <c r="A3849" s="144" t="s">
        <v>1884</v>
      </c>
      <c r="B3849" s="144"/>
      <c r="C3849" s="144"/>
      <c r="D3849" s="195"/>
      <c r="E3849" s="162"/>
      <c r="F3849" s="160"/>
      <c r="G3849" s="167"/>
    </row>
    <row r="3850" spans="1:7" x14ac:dyDescent="0.2">
      <c r="A3850" s="146" t="s">
        <v>1854</v>
      </c>
      <c r="B3850" s="146"/>
      <c r="C3850" s="146"/>
      <c r="D3850" s="197"/>
      <c r="E3850" s="168"/>
      <c r="F3850" s="169"/>
      <c r="G3850" s="170"/>
    </row>
    <row r="3851" spans="1:7" ht="16.5" x14ac:dyDescent="0.2">
      <c r="A3851" s="144" t="s">
        <v>1886</v>
      </c>
      <c r="B3851" s="144"/>
      <c r="C3851" s="144"/>
      <c r="D3851" s="195"/>
      <c r="E3851" s="162"/>
      <c r="F3851" s="160"/>
      <c r="G3851" s="167"/>
    </row>
    <row r="3852" spans="1:7" x14ac:dyDescent="0.2">
      <c r="A3852" s="147" t="s">
        <v>9</v>
      </c>
      <c r="B3852" s="146" t="s">
        <v>1860</v>
      </c>
      <c r="C3852" s="142" t="s">
        <v>1980</v>
      </c>
      <c r="D3852" s="200" t="s">
        <v>1935</v>
      </c>
      <c r="E3852" s="179">
        <v>0.2</v>
      </c>
      <c r="F3852" s="180">
        <v>18.261945000000001</v>
      </c>
      <c r="G3852" s="170">
        <f t="shared" ref="G3852:G3853" si="68">F3852*E3852</f>
        <v>3.6523890000000003</v>
      </c>
    </row>
    <row r="3853" spans="1:7" x14ac:dyDescent="0.2">
      <c r="A3853" s="147" t="s">
        <v>9</v>
      </c>
      <c r="B3853" s="146" t="s">
        <v>1861</v>
      </c>
      <c r="C3853" s="142" t="s">
        <v>1977</v>
      </c>
      <c r="D3853" s="200" t="s">
        <v>1935</v>
      </c>
      <c r="E3853" s="179">
        <v>0.2</v>
      </c>
      <c r="F3853" s="180">
        <v>13.040459999999999</v>
      </c>
      <c r="G3853" s="170">
        <f t="shared" si="68"/>
        <v>2.6080920000000001</v>
      </c>
    </row>
    <row r="3854" spans="1:7" x14ac:dyDescent="0.2">
      <c r="A3854" s="146" t="s">
        <v>1854</v>
      </c>
      <c r="B3854" s="146"/>
      <c r="C3854" s="146"/>
      <c r="D3854" s="197"/>
      <c r="E3854" s="168"/>
      <c r="F3854" s="169"/>
      <c r="G3854" s="170">
        <f>SUM(G3852:G3853)</f>
        <v>6.2604810000000004</v>
      </c>
    </row>
    <row r="3855" spans="1:7" ht="24.75" x14ac:dyDescent="0.2">
      <c r="A3855" s="144" t="s">
        <v>1889</v>
      </c>
      <c r="B3855" s="144"/>
      <c r="C3855" s="144"/>
      <c r="D3855" s="195"/>
      <c r="E3855" s="162"/>
      <c r="F3855" s="160"/>
      <c r="G3855" s="167"/>
    </row>
    <row r="3856" spans="1:7" ht="24.75" x14ac:dyDescent="0.2">
      <c r="A3856" s="144" t="s">
        <v>9</v>
      </c>
      <c r="B3856" s="144" t="s">
        <v>5371</v>
      </c>
      <c r="C3856" s="144" t="s">
        <v>5374</v>
      </c>
      <c r="D3856" s="195" t="s">
        <v>3281</v>
      </c>
      <c r="E3856" s="311">
        <v>0.2</v>
      </c>
      <c r="F3856" s="160">
        <v>34.92</v>
      </c>
      <c r="G3856" s="170">
        <f t="shared" ref="G3856:G3864" si="69">F3856*E3856</f>
        <v>6.9840000000000009</v>
      </c>
    </row>
    <row r="3857" spans="1:10" ht="16.5" x14ac:dyDescent="0.2">
      <c r="A3857" s="144" t="s">
        <v>9</v>
      </c>
      <c r="B3857" s="144" t="s">
        <v>1859</v>
      </c>
      <c r="C3857" s="144" t="s">
        <v>5364</v>
      </c>
      <c r="D3857" s="195" t="s">
        <v>3297</v>
      </c>
      <c r="E3857" s="311">
        <v>2E-3</v>
      </c>
      <c r="F3857" s="160">
        <v>295.73395499999998</v>
      </c>
      <c r="G3857" s="170">
        <f t="shared" si="69"/>
        <v>0.59146790999999999</v>
      </c>
    </row>
    <row r="3858" spans="1:10" ht="16.5" x14ac:dyDescent="0.2">
      <c r="A3858" s="144" t="s">
        <v>9</v>
      </c>
      <c r="B3858" s="144" t="s">
        <v>3011</v>
      </c>
      <c r="C3858" s="144" t="s">
        <v>5365</v>
      </c>
      <c r="D3858" s="195" t="s">
        <v>3297</v>
      </c>
      <c r="E3858" s="311">
        <v>2E-3</v>
      </c>
      <c r="F3858" s="160">
        <v>292.38</v>
      </c>
      <c r="G3858" s="170">
        <f t="shared" si="69"/>
        <v>0.58476000000000006</v>
      </c>
    </row>
    <row r="3859" spans="1:10" ht="24.75" x14ac:dyDescent="0.2">
      <c r="A3859" s="144" t="s">
        <v>9</v>
      </c>
      <c r="B3859" s="144" t="s">
        <v>5372</v>
      </c>
      <c r="C3859" s="144" t="s">
        <v>5366</v>
      </c>
      <c r="D3859" s="195" t="s">
        <v>3297</v>
      </c>
      <c r="E3859" s="311">
        <v>9.1999999999999998E-3</v>
      </c>
      <c r="F3859" s="160">
        <v>239.49</v>
      </c>
      <c r="G3859" s="170">
        <f t="shared" si="69"/>
        <v>2.2033080000000003</v>
      </c>
    </row>
    <row r="3860" spans="1:10" ht="33" x14ac:dyDescent="0.2">
      <c r="A3860" s="144" t="s">
        <v>9</v>
      </c>
      <c r="B3860" s="144" t="s">
        <v>1871</v>
      </c>
      <c r="C3860" s="144" t="s">
        <v>5367</v>
      </c>
      <c r="D3860" s="195" t="s">
        <v>3297</v>
      </c>
      <c r="E3860" s="311">
        <v>8.9999999999999993E-3</v>
      </c>
      <c r="F3860" s="160">
        <v>287.92</v>
      </c>
      <c r="G3860" s="170">
        <f t="shared" si="69"/>
        <v>2.5912799999999998</v>
      </c>
    </row>
    <row r="3861" spans="1:10" x14ac:dyDescent="0.2">
      <c r="A3861" s="144" t="s">
        <v>9</v>
      </c>
      <c r="B3861" s="144" t="s">
        <v>202</v>
      </c>
      <c r="C3861" s="144" t="s">
        <v>3309</v>
      </c>
      <c r="D3861" s="195" t="s">
        <v>3297</v>
      </c>
      <c r="E3861" s="311">
        <v>5.6643399999999997E-2</v>
      </c>
      <c r="F3861" s="160">
        <v>44.34</v>
      </c>
      <c r="G3861" s="170">
        <f t="shared" si="69"/>
        <v>2.5115683560000002</v>
      </c>
    </row>
    <row r="3862" spans="1:10" x14ac:dyDescent="0.2">
      <c r="A3862" s="144" t="s">
        <v>9</v>
      </c>
      <c r="B3862" s="144" t="s">
        <v>1633</v>
      </c>
      <c r="C3862" s="144" t="s">
        <v>5368</v>
      </c>
      <c r="D3862" s="195" t="s">
        <v>3297</v>
      </c>
      <c r="E3862" s="311">
        <v>3.5999999999999997E-2</v>
      </c>
      <c r="F3862" s="160">
        <v>27.79</v>
      </c>
      <c r="G3862" s="170">
        <f t="shared" si="69"/>
        <v>1.00044</v>
      </c>
    </row>
    <row r="3863" spans="1:10" ht="16.5" x14ac:dyDescent="0.2">
      <c r="A3863" s="144" t="s">
        <v>9</v>
      </c>
      <c r="B3863" s="144" t="s">
        <v>5373</v>
      </c>
      <c r="C3863" s="144" t="s">
        <v>5369</v>
      </c>
      <c r="D3863" s="195" t="s">
        <v>3281</v>
      </c>
      <c r="E3863" s="311">
        <v>0.25</v>
      </c>
      <c r="F3863" s="160">
        <v>7.14</v>
      </c>
      <c r="G3863" s="170">
        <f t="shared" si="69"/>
        <v>1.7849999999999999</v>
      </c>
    </row>
    <row r="3864" spans="1:10" ht="24.75" x14ac:dyDescent="0.2">
      <c r="A3864" s="144" t="s">
        <v>9</v>
      </c>
      <c r="B3864" s="144" t="s">
        <v>1870</v>
      </c>
      <c r="C3864" s="144" t="s">
        <v>5370</v>
      </c>
      <c r="D3864" s="195" t="s">
        <v>3297</v>
      </c>
      <c r="E3864" s="311">
        <v>1.8200000000000001E-2</v>
      </c>
      <c r="F3864" s="160">
        <v>80.33</v>
      </c>
      <c r="G3864" s="170">
        <f t="shared" si="69"/>
        <v>1.4620060000000001</v>
      </c>
    </row>
    <row r="3865" spans="1:10" x14ac:dyDescent="0.2">
      <c r="A3865" s="146" t="s">
        <v>1854</v>
      </c>
      <c r="B3865" s="146"/>
      <c r="C3865" s="146"/>
      <c r="D3865" s="197"/>
      <c r="E3865" s="168"/>
      <c r="F3865" s="169"/>
      <c r="G3865" s="170">
        <f>SUM(G3856:G3864)</f>
        <v>19.713830265999999</v>
      </c>
    </row>
    <row r="3866" spans="1:10" x14ac:dyDescent="0.2">
      <c r="A3866" s="146" t="s">
        <v>3274</v>
      </c>
      <c r="B3866" s="146"/>
      <c r="C3866" s="146"/>
      <c r="D3866" s="197"/>
      <c r="E3866" s="168"/>
      <c r="F3866" s="169"/>
      <c r="G3866" s="170">
        <f>G3865+G3854+G3850</f>
        <v>25.974311266000001</v>
      </c>
      <c r="J3866" s="331"/>
    </row>
    <row r="3867" spans="1:10" x14ac:dyDescent="0.2">
      <c r="A3867" s="146" t="s">
        <v>3273</v>
      </c>
      <c r="B3867" s="146"/>
      <c r="C3867" s="146"/>
      <c r="D3867" s="197"/>
      <c r="E3867" s="168"/>
      <c r="F3867" s="173">
        <v>0.2303</v>
      </c>
      <c r="G3867" s="170">
        <f>F3867*G3866</f>
        <v>5.9818838845598004</v>
      </c>
    </row>
    <row r="3868" spans="1:10" ht="16.5" x14ac:dyDescent="0.2">
      <c r="A3868" s="144" t="s">
        <v>3280</v>
      </c>
      <c r="B3868" s="144"/>
      <c r="C3868" s="144"/>
      <c r="D3868" s="195"/>
      <c r="E3868" s="162"/>
      <c r="F3868" s="160"/>
      <c r="G3868" s="161">
        <f>SUM(G3866:G3867)</f>
        <v>31.9561951505598</v>
      </c>
    </row>
    <row r="3869" spans="1:10" x14ac:dyDescent="0.2">
      <c r="A3869" s="144"/>
      <c r="B3869" s="144"/>
      <c r="C3869" s="144"/>
      <c r="D3869" s="195"/>
      <c r="E3869" s="162"/>
      <c r="F3869" s="160"/>
      <c r="G3869" s="167"/>
    </row>
    <row r="3870" spans="1:10" ht="24.75" x14ac:dyDescent="0.2">
      <c r="A3870" s="145" t="s">
        <v>736</v>
      </c>
      <c r="B3870" s="145" t="s">
        <v>737</v>
      </c>
      <c r="C3870" s="143" t="s">
        <v>4164</v>
      </c>
      <c r="D3870" s="194"/>
      <c r="E3870" s="159"/>
      <c r="F3870" s="160"/>
      <c r="G3870" s="161" t="s">
        <v>165</v>
      </c>
    </row>
    <row r="3871" spans="1:10" x14ac:dyDescent="0.2">
      <c r="A3871" s="144"/>
      <c r="B3871" s="144"/>
      <c r="C3871" s="144"/>
      <c r="D3871" s="195"/>
      <c r="E3871" s="162"/>
      <c r="F3871" s="160"/>
      <c r="G3871" s="163"/>
    </row>
    <row r="3872" spans="1:10" x14ac:dyDescent="0.2">
      <c r="A3872" s="143" t="s">
        <v>3275</v>
      </c>
      <c r="B3872" s="144"/>
      <c r="C3872" s="144"/>
      <c r="D3872" s="196" t="s">
        <v>263</v>
      </c>
      <c r="E3872" s="164" t="s">
        <v>262</v>
      </c>
      <c r="F3872" s="160" t="s">
        <v>3278</v>
      </c>
      <c r="G3872" s="186" t="s">
        <v>3279</v>
      </c>
    </row>
    <row r="3873" spans="1:10" ht="16.5" x14ac:dyDescent="0.2">
      <c r="A3873" s="144" t="s">
        <v>1884</v>
      </c>
      <c r="B3873" s="144"/>
      <c r="C3873" s="144"/>
      <c r="D3873" s="195"/>
      <c r="E3873" s="162"/>
      <c r="F3873" s="160"/>
      <c r="G3873" s="167"/>
    </row>
    <row r="3874" spans="1:10" ht="16.5" x14ac:dyDescent="0.2">
      <c r="A3874" s="147" t="s">
        <v>9</v>
      </c>
      <c r="B3874" s="146" t="s">
        <v>3023</v>
      </c>
      <c r="C3874" s="144" t="s">
        <v>3024</v>
      </c>
      <c r="D3874" s="197" t="s">
        <v>2988</v>
      </c>
      <c r="E3874" s="175">
        <v>1.25</v>
      </c>
      <c r="F3874" s="172">
        <v>13.29</v>
      </c>
      <c r="G3874" s="170">
        <f>F3874*E3874</f>
        <v>16.612499999999997</v>
      </c>
    </row>
    <row r="3875" spans="1:10" x14ac:dyDescent="0.2">
      <c r="A3875" s="146" t="s">
        <v>1854</v>
      </c>
      <c r="B3875" s="146"/>
      <c r="C3875" s="146"/>
      <c r="D3875" s="197"/>
      <c r="E3875" s="168"/>
      <c r="F3875" s="169"/>
      <c r="G3875" s="170">
        <f>SUM(G3874)</f>
        <v>16.612499999999997</v>
      </c>
    </row>
    <row r="3876" spans="1:10" ht="16.5" x14ac:dyDescent="0.2">
      <c r="A3876" s="144" t="s">
        <v>1886</v>
      </c>
      <c r="B3876" s="144"/>
      <c r="C3876" s="144"/>
      <c r="D3876" s="195"/>
      <c r="E3876" s="162"/>
      <c r="F3876" s="160"/>
      <c r="G3876" s="167"/>
    </row>
    <row r="3877" spans="1:10" x14ac:dyDescent="0.2">
      <c r="A3877" s="146" t="s">
        <v>1854</v>
      </c>
      <c r="B3877" s="146"/>
      <c r="C3877" s="146"/>
      <c r="D3877" s="197"/>
      <c r="E3877" s="168"/>
      <c r="F3877" s="169"/>
      <c r="G3877" s="170"/>
    </row>
    <row r="3878" spans="1:10" ht="24.75" x14ac:dyDescent="0.2">
      <c r="A3878" s="144" t="s">
        <v>1889</v>
      </c>
      <c r="B3878" s="144"/>
      <c r="C3878" s="144"/>
      <c r="D3878" s="195"/>
      <c r="E3878" s="162"/>
      <c r="F3878" s="160"/>
      <c r="G3878" s="167"/>
    </row>
    <row r="3879" spans="1:10" ht="16.5" x14ac:dyDescent="0.2">
      <c r="A3879" s="147" t="s">
        <v>9</v>
      </c>
      <c r="B3879" s="146" t="s">
        <v>2851</v>
      </c>
      <c r="C3879" s="144" t="s">
        <v>2852</v>
      </c>
      <c r="D3879" s="197" t="s">
        <v>18</v>
      </c>
      <c r="E3879" s="175">
        <v>1.2999999999999999E-3</v>
      </c>
      <c r="F3879" s="172">
        <v>295.73395499999998</v>
      </c>
      <c r="G3879" s="170">
        <f>F3879*E3879</f>
        <v>0.38445414149999996</v>
      </c>
    </row>
    <row r="3880" spans="1:10" x14ac:dyDescent="0.2">
      <c r="A3880" s="147" t="s">
        <v>9</v>
      </c>
      <c r="B3880" s="146" t="s">
        <v>2999</v>
      </c>
      <c r="C3880" s="144" t="s">
        <v>3000</v>
      </c>
      <c r="D3880" s="197" t="s">
        <v>1938</v>
      </c>
      <c r="E3880" s="175">
        <v>4.4999999999999998E-2</v>
      </c>
      <c r="F3880" s="172">
        <v>44.34</v>
      </c>
      <c r="G3880" s="170">
        <f>F3880*E3880</f>
        <v>1.9953000000000001</v>
      </c>
    </row>
    <row r="3881" spans="1:10" ht="24.75" x14ac:dyDescent="0.2">
      <c r="A3881" s="147" t="s">
        <v>9</v>
      </c>
      <c r="B3881" s="146" t="s">
        <v>1860</v>
      </c>
      <c r="C3881" s="144" t="s">
        <v>2734</v>
      </c>
      <c r="D3881" s="197" t="s">
        <v>1935</v>
      </c>
      <c r="E3881" s="175">
        <v>0.43307000000000001</v>
      </c>
      <c r="F3881" s="172">
        <v>18.261945000000001</v>
      </c>
      <c r="G3881" s="170">
        <f>F3881*E3881</f>
        <v>7.9087005211500001</v>
      </c>
    </row>
    <row r="3882" spans="1:10" ht="16.5" x14ac:dyDescent="0.2">
      <c r="A3882" s="147" t="s">
        <v>9</v>
      </c>
      <c r="B3882" s="146" t="s">
        <v>1861</v>
      </c>
      <c r="C3882" s="144" t="s">
        <v>2646</v>
      </c>
      <c r="D3882" s="197" t="s">
        <v>1935</v>
      </c>
      <c r="E3882" s="175">
        <v>0.86399999999999999</v>
      </c>
      <c r="F3882" s="172">
        <v>13.040459999999999</v>
      </c>
      <c r="G3882" s="170">
        <f>F3882*E3882</f>
        <v>11.266957439999999</v>
      </c>
    </row>
    <row r="3883" spans="1:10" x14ac:dyDescent="0.2">
      <c r="A3883" s="146" t="s">
        <v>1854</v>
      </c>
      <c r="B3883" s="146"/>
      <c r="C3883" s="146"/>
      <c r="D3883" s="197"/>
      <c r="E3883" s="168"/>
      <c r="F3883" s="169"/>
      <c r="G3883" s="170">
        <f>SUM(G3879:G3882)</f>
        <v>21.555412102649999</v>
      </c>
    </row>
    <row r="3884" spans="1:10" x14ac:dyDescent="0.2">
      <c r="A3884" s="146" t="s">
        <v>3274</v>
      </c>
      <c r="B3884" s="146"/>
      <c r="C3884" s="146"/>
      <c r="D3884" s="197"/>
      <c r="E3884" s="168"/>
      <c r="F3884" s="169"/>
      <c r="G3884" s="170">
        <f>G3883+G3877+G3875</f>
        <v>38.167912102649993</v>
      </c>
    </row>
    <row r="3885" spans="1:10" x14ac:dyDescent="0.2">
      <c r="A3885" s="146" t="s">
        <v>3273</v>
      </c>
      <c r="B3885" s="146"/>
      <c r="C3885" s="146"/>
      <c r="D3885" s="197"/>
      <c r="E3885" s="168"/>
      <c r="F3885" s="173">
        <v>0.2303</v>
      </c>
      <c r="G3885" s="170">
        <f>F3885*G3884</f>
        <v>8.7900701572402937</v>
      </c>
    </row>
    <row r="3886" spans="1:10" ht="16.5" x14ac:dyDescent="0.2">
      <c r="A3886" s="144" t="s">
        <v>3280</v>
      </c>
      <c r="B3886" s="144"/>
      <c r="C3886" s="144"/>
      <c r="D3886" s="195"/>
      <c r="E3886" s="162"/>
      <c r="F3886" s="160"/>
      <c r="G3886" s="161">
        <f>SUM(G3884:G3885)</f>
        <v>46.957982259890287</v>
      </c>
      <c r="J3886" s="331"/>
    </row>
    <row r="3887" spans="1:10" x14ac:dyDescent="0.2">
      <c r="A3887" s="142"/>
      <c r="B3887" s="142"/>
      <c r="C3887" s="142"/>
      <c r="D3887" s="193"/>
      <c r="E3887" s="157"/>
      <c r="F3887" s="174"/>
      <c r="G3887" s="158"/>
    </row>
    <row r="3888" spans="1:10" ht="24.75" x14ac:dyDescent="0.2">
      <c r="A3888" s="145" t="s">
        <v>739</v>
      </c>
      <c r="B3888" s="145" t="s">
        <v>740</v>
      </c>
      <c r="C3888" s="143" t="s">
        <v>4165</v>
      </c>
      <c r="D3888" s="194"/>
      <c r="E3888" s="159"/>
      <c r="F3888" s="160"/>
      <c r="G3888" s="161">
        <f>G3903*1</f>
        <v>75.486775844250005</v>
      </c>
    </row>
    <row r="3889" spans="1:7" x14ac:dyDescent="0.2">
      <c r="A3889" s="144"/>
      <c r="B3889" s="144"/>
      <c r="C3889" s="144"/>
      <c r="D3889" s="195"/>
      <c r="E3889" s="162"/>
      <c r="F3889" s="160"/>
      <c r="G3889" s="163"/>
    </row>
    <row r="3890" spans="1:7" x14ac:dyDescent="0.2">
      <c r="A3890" s="143" t="s">
        <v>3275</v>
      </c>
      <c r="B3890" s="144"/>
      <c r="C3890" s="144"/>
      <c r="D3890" s="196" t="s">
        <v>263</v>
      </c>
      <c r="E3890" s="164" t="s">
        <v>262</v>
      </c>
      <c r="F3890" s="160" t="s">
        <v>3278</v>
      </c>
      <c r="G3890" s="186" t="s">
        <v>3279</v>
      </c>
    </row>
    <row r="3891" spans="1:7" ht="16.5" x14ac:dyDescent="0.2">
      <c r="A3891" s="144" t="s">
        <v>1884</v>
      </c>
      <c r="B3891" s="144"/>
      <c r="C3891" s="144"/>
      <c r="D3891" s="195"/>
      <c r="E3891" s="162"/>
      <c r="F3891" s="160"/>
      <c r="G3891" s="167"/>
    </row>
    <row r="3892" spans="1:7" ht="16.5" x14ac:dyDescent="0.2">
      <c r="A3892" s="147" t="s">
        <v>9</v>
      </c>
      <c r="B3892" s="146" t="s">
        <v>3026</v>
      </c>
      <c r="C3892" s="144" t="s">
        <v>3027</v>
      </c>
      <c r="D3892" s="197" t="s">
        <v>1937</v>
      </c>
      <c r="E3892" s="175">
        <v>4.5</v>
      </c>
      <c r="F3892" s="172">
        <v>1.31</v>
      </c>
      <c r="G3892" s="170">
        <f>F3892*E3892</f>
        <v>5.8950000000000005</v>
      </c>
    </row>
    <row r="3893" spans="1:7" ht="41.25" x14ac:dyDescent="0.2">
      <c r="A3893" s="147" t="s">
        <v>9</v>
      </c>
      <c r="B3893" s="146" t="s">
        <v>3028</v>
      </c>
      <c r="C3893" s="144" t="s">
        <v>3029</v>
      </c>
      <c r="D3893" s="197" t="s">
        <v>413</v>
      </c>
      <c r="E3893" s="175">
        <v>1.01637</v>
      </c>
      <c r="F3893" s="172">
        <v>37.5</v>
      </c>
      <c r="G3893" s="170">
        <f>F3893*E3893</f>
        <v>38.113875</v>
      </c>
    </row>
    <row r="3894" spans="1:7" x14ac:dyDescent="0.2">
      <c r="A3894" s="146" t="s">
        <v>1854</v>
      </c>
      <c r="B3894" s="146"/>
      <c r="C3894" s="146"/>
      <c r="D3894" s="197"/>
      <c r="E3894" s="168"/>
      <c r="F3894" s="169"/>
      <c r="G3894" s="170">
        <f>SUM(G3892:G3893)</f>
        <v>44.008875000000003</v>
      </c>
    </row>
    <row r="3895" spans="1:7" ht="16.5" x14ac:dyDescent="0.2">
      <c r="A3895" s="144" t="s">
        <v>1886</v>
      </c>
      <c r="B3895" s="144"/>
      <c r="C3895" s="144"/>
      <c r="D3895" s="195"/>
      <c r="E3895" s="162"/>
      <c r="F3895" s="160"/>
      <c r="G3895" s="167"/>
    </row>
    <row r="3896" spans="1:7" x14ac:dyDescent="0.2">
      <c r="A3896" s="146" t="s">
        <v>1854</v>
      </c>
      <c r="B3896" s="146"/>
      <c r="C3896" s="146"/>
      <c r="D3896" s="197"/>
      <c r="E3896" s="168"/>
      <c r="F3896" s="169"/>
      <c r="G3896" s="170">
        <v>0</v>
      </c>
    </row>
    <row r="3897" spans="1:7" ht="24.75" x14ac:dyDescent="0.2">
      <c r="A3897" s="144" t="s">
        <v>1889</v>
      </c>
      <c r="B3897" s="144"/>
      <c r="C3897" s="144"/>
      <c r="D3897" s="195"/>
      <c r="E3897" s="162"/>
      <c r="F3897" s="160"/>
      <c r="G3897" s="167"/>
    </row>
    <row r="3898" spans="1:7" ht="24.75" x14ac:dyDescent="0.2">
      <c r="A3898" s="147" t="s">
        <v>9</v>
      </c>
      <c r="B3898" s="146" t="s">
        <v>1860</v>
      </c>
      <c r="C3898" s="144" t="s">
        <v>2734</v>
      </c>
      <c r="D3898" s="197" t="s">
        <v>1935</v>
      </c>
      <c r="E3898" s="175">
        <v>0.7</v>
      </c>
      <c r="F3898" s="172">
        <v>18.261945000000001</v>
      </c>
      <c r="G3898" s="170">
        <f t="shared" ref="G3898:G3899" si="70">F3898*E3898</f>
        <v>12.7833615</v>
      </c>
    </row>
    <row r="3899" spans="1:7" ht="16.5" x14ac:dyDescent="0.2">
      <c r="A3899" s="147" t="s">
        <v>9</v>
      </c>
      <c r="B3899" s="146" t="s">
        <v>1861</v>
      </c>
      <c r="C3899" s="144" t="s">
        <v>2646</v>
      </c>
      <c r="D3899" s="197" t="s">
        <v>1935</v>
      </c>
      <c r="E3899" s="175">
        <v>0.35</v>
      </c>
      <c r="F3899" s="172">
        <v>13.040459999999999</v>
      </c>
      <c r="G3899" s="170">
        <f t="shared" si="70"/>
        <v>4.5641609999999995</v>
      </c>
    </row>
    <row r="3900" spans="1:7" x14ac:dyDescent="0.2">
      <c r="A3900" s="146" t="s">
        <v>1854</v>
      </c>
      <c r="B3900" s="146"/>
      <c r="C3900" s="146"/>
      <c r="D3900" s="197"/>
      <c r="E3900" s="168"/>
      <c r="F3900" s="169"/>
      <c r="G3900" s="170">
        <f>SUM(G3898:G3899)</f>
        <v>17.3475225</v>
      </c>
    </row>
    <row r="3901" spans="1:7" x14ac:dyDescent="0.2">
      <c r="A3901" s="146" t="s">
        <v>3274</v>
      </c>
      <c r="B3901" s="146"/>
      <c r="C3901" s="146"/>
      <c r="D3901" s="197"/>
      <c r="E3901" s="168"/>
      <c r="F3901" s="169"/>
      <c r="G3901" s="170">
        <f>G3900+G3896+G3894</f>
        <v>61.3563975</v>
      </c>
    </row>
    <row r="3902" spans="1:7" x14ac:dyDescent="0.2">
      <c r="A3902" s="146" t="s">
        <v>3273</v>
      </c>
      <c r="B3902" s="146"/>
      <c r="C3902" s="146"/>
      <c r="D3902" s="197"/>
      <c r="E3902" s="168"/>
      <c r="F3902" s="173">
        <v>0.2303</v>
      </c>
      <c r="G3902" s="170">
        <f>F3902*G3901</f>
        <v>14.13037834425</v>
      </c>
    </row>
    <row r="3903" spans="1:7" ht="16.5" x14ac:dyDescent="0.2">
      <c r="A3903" s="144" t="s">
        <v>3280</v>
      </c>
      <c r="B3903" s="144"/>
      <c r="C3903" s="144"/>
      <c r="D3903" s="195"/>
      <c r="E3903" s="162"/>
      <c r="F3903" s="160"/>
      <c r="G3903" s="161">
        <f>SUM(G3901:G3902)</f>
        <v>75.486775844250005</v>
      </c>
    </row>
    <row r="3904" spans="1:7" x14ac:dyDescent="0.2">
      <c r="A3904" s="142"/>
      <c r="B3904" s="142"/>
      <c r="C3904" s="142"/>
      <c r="D3904" s="193"/>
      <c r="E3904" s="157"/>
      <c r="F3904" s="174"/>
      <c r="G3904" s="158"/>
    </row>
    <row r="3905" spans="1:7" ht="24.75" x14ac:dyDescent="0.2">
      <c r="A3905" s="145" t="s">
        <v>741</v>
      </c>
      <c r="B3905" s="145" t="s">
        <v>742</v>
      </c>
      <c r="C3905" s="143" t="s">
        <v>4166</v>
      </c>
      <c r="D3905" s="194"/>
      <c r="E3905" s="159"/>
      <c r="F3905" s="160"/>
      <c r="G3905" s="161" t="s">
        <v>3281</v>
      </c>
    </row>
    <row r="3906" spans="1:7" x14ac:dyDescent="0.2">
      <c r="A3906" s="144"/>
      <c r="B3906" s="144"/>
      <c r="C3906" s="144"/>
      <c r="D3906" s="195"/>
      <c r="E3906" s="162"/>
      <c r="F3906" s="160"/>
      <c r="G3906" s="163"/>
    </row>
    <row r="3907" spans="1:7" x14ac:dyDescent="0.2">
      <c r="A3907" s="143" t="s">
        <v>3275</v>
      </c>
      <c r="B3907" s="144"/>
      <c r="C3907" s="144"/>
      <c r="D3907" s="196" t="s">
        <v>263</v>
      </c>
      <c r="E3907" s="164" t="s">
        <v>262</v>
      </c>
      <c r="F3907" s="160" t="s">
        <v>3278</v>
      </c>
      <c r="G3907" s="186" t="s">
        <v>3279</v>
      </c>
    </row>
    <row r="3908" spans="1:7" ht="16.5" x14ac:dyDescent="0.2">
      <c r="A3908" s="144" t="s">
        <v>1884</v>
      </c>
      <c r="B3908" s="144"/>
      <c r="C3908" s="144"/>
      <c r="D3908" s="195"/>
      <c r="E3908" s="162"/>
      <c r="F3908" s="160"/>
      <c r="G3908" s="167"/>
    </row>
    <row r="3909" spans="1:7" ht="16.5" x14ac:dyDescent="0.2">
      <c r="A3909" s="147" t="s">
        <v>9</v>
      </c>
      <c r="B3909" s="146" t="s">
        <v>3026</v>
      </c>
      <c r="C3909" s="144" t="s">
        <v>3027</v>
      </c>
      <c r="D3909" s="197" t="s">
        <v>1937</v>
      </c>
      <c r="E3909" s="175">
        <v>4.5</v>
      </c>
      <c r="F3909" s="172">
        <v>1.31</v>
      </c>
      <c r="G3909" s="170">
        <f>F3909*E3909</f>
        <v>5.8950000000000005</v>
      </c>
    </row>
    <row r="3910" spans="1:7" ht="41.25" x14ac:dyDescent="0.2">
      <c r="A3910" s="147" t="s">
        <v>9</v>
      </c>
      <c r="B3910" s="146" t="s">
        <v>3030</v>
      </c>
      <c r="C3910" s="144" t="s">
        <v>3031</v>
      </c>
      <c r="D3910" s="197" t="s">
        <v>413</v>
      </c>
      <c r="E3910" s="175">
        <v>1.01637</v>
      </c>
      <c r="F3910" s="172">
        <v>37.5</v>
      </c>
      <c r="G3910" s="170">
        <f>F3910*E3910</f>
        <v>38.113875</v>
      </c>
    </row>
    <row r="3911" spans="1:7" x14ac:dyDescent="0.2">
      <c r="A3911" s="146" t="s">
        <v>1854</v>
      </c>
      <c r="B3911" s="146"/>
      <c r="C3911" s="146"/>
      <c r="D3911" s="197"/>
      <c r="E3911" s="168"/>
      <c r="F3911" s="169"/>
      <c r="G3911" s="170">
        <f>SUM(G3909:G3910)</f>
        <v>44.008875000000003</v>
      </c>
    </row>
    <row r="3912" spans="1:7" ht="16.5" x14ac:dyDescent="0.2">
      <c r="A3912" s="144" t="s">
        <v>1886</v>
      </c>
      <c r="B3912" s="144"/>
      <c r="C3912" s="144"/>
      <c r="D3912" s="195"/>
      <c r="E3912" s="162"/>
      <c r="F3912" s="160"/>
      <c r="G3912" s="167"/>
    </row>
    <row r="3913" spans="1:7" x14ac:dyDescent="0.2">
      <c r="A3913" s="146" t="s">
        <v>1854</v>
      </c>
      <c r="B3913" s="146"/>
      <c r="C3913" s="146"/>
      <c r="D3913" s="197"/>
      <c r="E3913" s="168"/>
      <c r="F3913" s="169"/>
      <c r="G3913" s="170">
        <v>0</v>
      </c>
    </row>
    <row r="3914" spans="1:7" ht="24.75" x14ac:dyDescent="0.2">
      <c r="A3914" s="144" t="s">
        <v>1889</v>
      </c>
      <c r="B3914" s="144"/>
      <c r="C3914" s="144"/>
      <c r="D3914" s="195"/>
      <c r="E3914" s="162"/>
      <c r="F3914" s="160"/>
      <c r="G3914" s="167"/>
    </row>
    <row r="3915" spans="1:7" ht="24.75" x14ac:dyDescent="0.2">
      <c r="A3915" s="147" t="s">
        <v>9</v>
      </c>
      <c r="B3915" s="146" t="s">
        <v>1860</v>
      </c>
      <c r="C3915" s="144" t="s">
        <v>2734</v>
      </c>
      <c r="D3915" s="197" t="s">
        <v>1935</v>
      </c>
      <c r="E3915" s="175">
        <v>0.7</v>
      </c>
      <c r="F3915" s="172">
        <v>18.261945000000001</v>
      </c>
      <c r="G3915" s="170">
        <f t="shared" ref="G3915:G3916" si="71">F3915*E3915</f>
        <v>12.7833615</v>
      </c>
    </row>
    <row r="3916" spans="1:7" ht="16.5" x14ac:dyDescent="0.2">
      <c r="A3916" s="147" t="s">
        <v>9</v>
      </c>
      <c r="B3916" s="146" t="s">
        <v>1861</v>
      </c>
      <c r="C3916" s="144" t="s">
        <v>2646</v>
      </c>
      <c r="D3916" s="197" t="s">
        <v>1935</v>
      </c>
      <c r="E3916" s="175">
        <v>0.35</v>
      </c>
      <c r="F3916" s="172">
        <v>13.040459999999999</v>
      </c>
      <c r="G3916" s="170">
        <f t="shared" si="71"/>
        <v>4.5641609999999995</v>
      </c>
    </row>
    <row r="3917" spans="1:7" x14ac:dyDescent="0.2">
      <c r="A3917" s="146" t="s">
        <v>1854</v>
      </c>
      <c r="B3917" s="146"/>
      <c r="C3917" s="146"/>
      <c r="D3917" s="197"/>
      <c r="E3917" s="168"/>
      <c r="F3917" s="169"/>
      <c r="G3917" s="170">
        <f>SUM(G3915:G3916)</f>
        <v>17.3475225</v>
      </c>
    </row>
    <row r="3918" spans="1:7" x14ac:dyDescent="0.2">
      <c r="A3918" s="146" t="s">
        <v>3274</v>
      </c>
      <c r="B3918" s="146"/>
      <c r="C3918" s="146"/>
      <c r="D3918" s="197"/>
      <c r="E3918" s="168"/>
      <c r="F3918" s="169"/>
      <c r="G3918" s="170">
        <f>G3917+G3913+G3911</f>
        <v>61.3563975</v>
      </c>
    </row>
    <row r="3919" spans="1:7" x14ac:dyDescent="0.2">
      <c r="A3919" s="146" t="s">
        <v>3273</v>
      </c>
      <c r="B3919" s="146"/>
      <c r="C3919" s="146"/>
      <c r="D3919" s="197"/>
      <c r="E3919" s="168"/>
      <c r="F3919" s="173">
        <v>0.2303</v>
      </c>
      <c r="G3919" s="170">
        <f>F3919*G3918</f>
        <v>14.13037834425</v>
      </c>
    </row>
    <row r="3920" spans="1:7" ht="16.5" x14ac:dyDescent="0.2">
      <c r="A3920" s="144" t="s">
        <v>3280</v>
      </c>
      <c r="B3920" s="144"/>
      <c r="C3920" s="144"/>
      <c r="D3920" s="195"/>
      <c r="E3920" s="162"/>
      <c r="F3920" s="160"/>
      <c r="G3920" s="161">
        <f>SUM(G3918:G3919)</f>
        <v>75.486775844250005</v>
      </c>
    </row>
    <row r="3921" spans="1:7" x14ac:dyDescent="0.2">
      <c r="A3921" s="144"/>
      <c r="B3921" s="144"/>
      <c r="C3921" s="144"/>
      <c r="D3921" s="195"/>
      <c r="E3921" s="162"/>
      <c r="F3921" s="160"/>
      <c r="G3921" s="161"/>
    </row>
    <row r="3922" spans="1:7" ht="41.25" x14ac:dyDescent="0.2">
      <c r="A3922" s="145" t="s">
        <v>744</v>
      </c>
      <c r="B3922" s="145" t="s">
        <v>625</v>
      </c>
      <c r="C3922" s="143" t="s">
        <v>3843</v>
      </c>
      <c r="D3922" s="194"/>
      <c r="E3922" s="159"/>
      <c r="F3922" s="160"/>
      <c r="G3922" s="161" t="s">
        <v>3281</v>
      </c>
    </row>
    <row r="3923" spans="1:7" x14ac:dyDescent="0.2">
      <c r="A3923" s="144"/>
      <c r="B3923" s="144"/>
      <c r="C3923" s="144"/>
      <c r="D3923" s="195"/>
      <c r="E3923" s="162"/>
      <c r="F3923" s="160"/>
      <c r="G3923" s="163"/>
    </row>
    <row r="3924" spans="1:7" x14ac:dyDescent="0.2">
      <c r="A3924" s="143" t="s">
        <v>3275</v>
      </c>
      <c r="B3924" s="144"/>
      <c r="C3924" s="144"/>
      <c r="D3924" s="196" t="s">
        <v>263</v>
      </c>
      <c r="E3924" s="164" t="s">
        <v>262</v>
      </c>
      <c r="F3924" s="160" t="s">
        <v>3278</v>
      </c>
      <c r="G3924" s="186" t="s">
        <v>3279</v>
      </c>
    </row>
    <row r="3925" spans="1:7" ht="16.5" x14ac:dyDescent="0.2">
      <c r="A3925" s="144" t="s">
        <v>1884</v>
      </c>
      <c r="B3925" s="144"/>
      <c r="C3925" s="144"/>
      <c r="D3925" s="195"/>
      <c r="E3925" s="162"/>
      <c r="F3925" s="160"/>
      <c r="G3925" s="167"/>
    </row>
    <row r="3926" spans="1:7" x14ac:dyDescent="0.2">
      <c r="A3926" s="147" t="s">
        <v>9</v>
      </c>
      <c r="B3926" s="146" t="s">
        <v>2930</v>
      </c>
      <c r="C3926" s="144" t="s">
        <v>2931</v>
      </c>
      <c r="D3926" s="197" t="s">
        <v>30</v>
      </c>
      <c r="E3926" s="175">
        <v>5</v>
      </c>
      <c r="F3926" s="172">
        <v>1.31</v>
      </c>
      <c r="G3926" s="170">
        <f>F3926*E3926</f>
        <v>6.5500000000000007</v>
      </c>
    </row>
    <row r="3927" spans="1:7" ht="16.5" x14ac:dyDescent="0.2">
      <c r="A3927" s="147" t="s">
        <v>9</v>
      </c>
      <c r="B3927" s="146" t="s">
        <v>2946</v>
      </c>
      <c r="C3927" s="144" t="s">
        <v>2947</v>
      </c>
      <c r="D3927" s="197" t="s">
        <v>33</v>
      </c>
      <c r="E3927" s="175">
        <v>1.03</v>
      </c>
      <c r="F3927" s="172">
        <v>147.703</v>
      </c>
      <c r="G3927" s="170">
        <f>F3927*E3927</f>
        <v>152.13409000000001</v>
      </c>
    </row>
    <row r="3928" spans="1:7" x14ac:dyDescent="0.2">
      <c r="A3928" s="146" t="s">
        <v>1854</v>
      </c>
      <c r="B3928" s="146"/>
      <c r="C3928" s="146"/>
      <c r="D3928" s="197"/>
      <c r="E3928" s="168"/>
      <c r="F3928" s="169"/>
      <c r="G3928" s="170">
        <f>SUM(G3926:G3927)</f>
        <v>158.68409000000003</v>
      </c>
    </row>
    <row r="3929" spans="1:7" ht="16.5" x14ac:dyDescent="0.2">
      <c r="A3929" s="144" t="s">
        <v>1886</v>
      </c>
      <c r="B3929" s="144"/>
      <c r="C3929" s="144"/>
      <c r="D3929" s="195"/>
      <c r="E3929" s="162"/>
      <c r="F3929" s="160"/>
      <c r="G3929" s="167"/>
    </row>
    <row r="3930" spans="1:7" x14ac:dyDescent="0.2">
      <c r="A3930" s="146" t="s">
        <v>1854</v>
      </c>
      <c r="B3930" s="146"/>
      <c r="C3930" s="146"/>
      <c r="D3930" s="197"/>
      <c r="E3930" s="168"/>
      <c r="F3930" s="169"/>
      <c r="G3930" s="170"/>
    </row>
    <row r="3931" spans="1:7" ht="24.75" x14ac:dyDescent="0.2">
      <c r="A3931" s="144" t="s">
        <v>1889</v>
      </c>
      <c r="B3931" s="144"/>
      <c r="C3931" s="144"/>
      <c r="D3931" s="195"/>
      <c r="E3931" s="162"/>
      <c r="F3931" s="160"/>
      <c r="G3931" s="167"/>
    </row>
    <row r="3932" spans="1:7" ht="33" x14ac:dyDescent="0.2">
      <c r="A3932" s="147" t="s">
        <v>9</v>
      </c>
      <c r="B3932" s="146" t="s">
        <v>2910</v>
      </c>
      <c r="C3932" s="144" t="s">
        <v>2911</v>
      </c>
      <c r="D3932" s="197" t="s">
        <v>33</v>
      </c>
      <c r="E3932" s="175">
        <v>1</v>
      </c>
      <c r="F3932" s="172">
        <v>4.58</v>
      </c>
      <c r="G3932" s="170">
        <f>F3932*E3932</f>
        <v>4.58</v>
      </c>
    </row>
    <row r="3933" spans="1:7" ht="24.75" x14ac:dyDescent="0.2">
      <c r="A3933" s="147" t="s">
        <v>9</v>
      </c>
      <c r="B3933" s="146" t="s">
        <v>1860</v>
      </c>
      <c r="C3933" s="144" t="s">
        <v>2734</v>
      </c>
      <c r="D3933" s="197" t="s">
        <v>1935</v>
      </c>
      <c r="E3933" s="175">
        <v>1</v>
      </c>
      <c r="F3933" s="172">
        <v>18.261945000000001</v>
      </c>
      <c r="G3933" s="170">
        <f>F3933*E3933</f>
        <v>18.261945000000001</v>
      </c>
    </row>
    <row r="3934" spans="1:7" ht="16.5" x14ac:dyDescent="0.2">
      <c r="A3934" s="147" t="s">
        <v>9</v>
      </c>
      <c r="B3934" s="146" t="s">
        <v>1861</v>
      </c>
      <c r="C3934" s="144" t="s">
        <v>2646</v>
      </c>
      <c r="D3934" s="197" t="s">
        <v>1935</v>
      </c>
      <c r="E3934" s="175">
        <v>0.5</v>
      </c>
      <c r="F3934" s="172">
        <v>13.040459999999999</v>
      </c>
      <c r="G3934" s="170">
        <f>F3934*E3934</f>
        <v>6.5202299999999997</v>
      </c>
    </row>
    <row r="3935" spans="1:7" x14ac:dyDescent="0.2">
      <c r="A3935" s="146" t="s">
        <v>1854</v>
      </c>
      <c r="B3935" s="146"/>
      <c r="C3935" s="146"/>
      <c r="D3935" s="197"/>
      <c r="E3935" s="168"/>
      <c r="F3935" s="169"/>
      <c r="G3935" s="170">
        <f>SUM(G3932:G3934)</f>
        <v>29.362175000000001</v>
      </c>
    </row>
    <row r="3936" spans="1:7" x14ac:dyDescent="0.2">
      <c r="A3936" s="146" t="s">
        <v>3274</v>
      </c>
      <c r="B3936" s="146"/>
      <c r="C3936" s="146"/>
      <c r="D3936" s="197"/>
      <c r="E3936" s="168"/>
      <c r="F3936" s="169"/>
      <c r="G3936" s="170">
        <f>G3935+G3930+G3928</f>
        <v>188.04626500000003</v>
      </c>
    </row>
    <row r="3937" spans="1:7" x14ac:dyDescent="0.2">
      <c r="A3937" s="146" t="s">
        <v>3273</v>
      </c>
      <c r="B3937" s="146"/>
      <c r="C3937" s="146"/>
      <c r="D3937" s="197"/>
      <c r="E3937" s="168"/>
      <c r="F3937" s="173">
        <v>0.2303</v>
      </c>
      <c r="G3937" s="170">
        <f>F3937*G3936</f>
        <v>43.307054829500011</v>
      </c>
    </row>
    <row r="3938" spans="1:7" ht="16.5" x14ac:dyDescent="0.2">
      <c r="A3938" s="144" t="s">
        <v>3280</v>
      </c>
      <c r="B3938" s="144"/>
      <c r="C3938" s="144"/>
      <c r="D3938" s="195"/>
      <c r="E3938" s="162"/>
      <c r="F3938" s="160"/>
      <c r="G3938" s="161">
        <f>SUM(G3936:G3937)</f>
        <v>231.35331982950004</v>
      </c>
    </row>
    <row r="3939" spans="1:7" x14ac:dyDescent="0.2">
      <c r="A3939" s="144"/>
      <c r="B3939" s="144"/>
      <c r="C3939" s="144"/>
      <c r="D3939" s="195"/>
      <c r="E3939" s="162"/>
      <c r="F3939" s="160"/>
      <c r="G3939" s="161"/>
    </row>
    <row r="3940" spans="1:7" ht="49.5" x14ac:dyDescent="0.2">
      <c r="A3940" s="145" t="s">
        <v>745</v>
      </c>
      <c r="B3940" s="150" t="s">
        <v>583</v>
      </c>
      <c r="C3940" s="151" t="s">
        <v>3939</v>
      </c>
      <c r="D3940" s="193"/>
      <c r="E3940" s="157"/>
      <c r="F3940" s="174"/>
      <c r="G3940" s="161" t="s">
        <v>3281</v>
      </c>
    </row>
    <row r="3941" spans="1:7" x14ac:dyDescent="0.2">
      <c r="A3941" s="142"/>
      <c r="B3941" s="142"/>
      <c r="C3941" s="142"/>
      <c r="D3941" s="193"/>
      <c r="E3941" s="157"/>
      <c r="F3941" s="174"/>
      <c r="G3941" s="176"/>
    </row>
    <row r="3942" spans="1:7" x14ac:dyDescent="0.2">
      <c r="A3942" s="271" t="s">
        <v>3275</v>
      </c>
      <c r="B3942" s="142"/>
      <c r="C3942" s="142"/>
      <c r="D3942" s="199" t="s">
        <v>263</v>
      </c>
      <c r="E3942" s="177" t="s">
        <v>262</v>
      </c>
      <c r="F3942" s="160" t="s">
        <v>3278</v>
      </c>
      <c r="G3942" s="186" t="s">
        <v>3279</v>
      </c>
    </row>
    <row r="3943" spans="1:7" ht="16.5" x14ac:dyDescent="0.2">
      <c r="A3943" s="142" t="s">
        <v>1884</v>
      </c>
      <c r="B3943" s="142"/>
      <c r="C3943" s="142"/>
      <c r="D3943" s="193"/>
      <c r="E3943" s="157"/>
      <c r="F3943" s="174"/>
      <c r="G3943" s="158"/>
    </row>
    <row r="3944" spans="1:7" x14ac:dyDescent="0.2">
      <c r="A3944" s="153" t="s">
        <v>2055</v>
      </c>
      <c r="B3944" s="153" t="s">
        <v>9</v>
      </c>
      <c r="C3944" s="142" t="s">
        <v>2056</v>
      </c>
      <c r="D3944" s="200" t="s">
        <v>30</v>
      </c>
      <c r="E3944" s="179">
        <v>5</v>
      </c>
      <c r="F3944" s="180">
        <v>1.1573849999999999</v>
      </c>
      <c r="G3944" s="170">
        <f>F3944*E3944</f>
        <v>5.7869249999999992</v>
      </c>
    </row>
    <row r="3945" spans="1:7" ht="41.25" x14ac:dyDescent="0.2">
      <c r="A3945" s="153" t="s">
        <v>1853</v>
      </c>
      <c r="B3945" s="142"/>
      <c r="C3945" s="142" t="s">
        <v>2057</v>
      </c>
      <c r="D3945" s="200" t="s">
        <v>33</v>
      </c>
      <c r="E3945" s="179">
        <v>1.0499670000000001</v>
      </c>
      <c r="F3945" s="180">
        <v>141.35999999999999</v>
      </c>
      <c r="G3945" s="170">
        <f>F3945*E3945</f>
        <v>148.42333511999999</v>
      </c>
    </row>
    <row r="3946" spans="1:7" x14ac:dyDescent="0.2">
      <c r="A3946" s="153" t="s">
        <v>1854</v>
      </c>
      <c r="B3946" s="153"/>
      <c r="C3946" s="153"/>
      <c r="D3946" s="200"/>
      <c r="E3946" s="178"/>
      <c r="F3946" s="181"/>
      <c r="G3946" s="170">
        <f>SUM(G3944:G3945)</f>
        <v>154.21026011999999</v>
      </c>
    </row>
    <row r="3947" spans="1:7" ht="16.5" x14ac:dyDescent="0.2">
      <c r="A3947" s="142" t="s">
        <v>1886</v>
      </c>
      <c r="B3947" s="142"/>
      <c r="C3947" s="142"/>
      <c r="D3947" s="193"/>
      <c r="E3947" s="157"/>
      <c r="F3947" s="174"/>
      <c r="G3947" s="158"/>
    </row>
    <row r="3948" spans="1:7" x14ac:dyDescent="0.2">
      <c r="A3948" s="153" t="s">
        <v>1854</v>
      </c>
      <c r="B3948" s="153"/>
      <c r="C3948" s="153"/>
      <c r="D3948" s="200"/>
      <c r="E3948" s="178"/>
      <c r="F3948" s="181"/>
      <c r="G3948" s="188"/>
    </row>
    <row r="3949" spans="1:7" ht="24.75" x14ac:dyDescent="0.2">
      <c r="A3949" s="142" t="s">
        <v>1889</v>
      </c>
      <c r="B3949" s="142"/>
      <c r="C3949" s="142"/>
      <c r="D3949" s="193"/>
      <c r="E3949" s="157"/>
      <c r="F3949" s="174"/>
      <c r="G3949" s="158"/>
    </row>
    <row r="3950" spans="1:7" x14ac:dyDescent="0.2">
      <c r="A3950" s="147" t="s">
        <v>9</v>
      </c>
      <c r="B3950" s="146" t="s">
        <v>1860</v>
      </c>
      <c r="C3950" s="142" t="s">
        <v>1980</v>
      </c>
      <c r="D3950" s="200" t="s">
        <v>1935</v>
      </c>
      <c r="E3950" s="179">
        <v>1.4999990000000001</v>
      </c>
      <c r="F3950" s="180">
        <v>18.261945000000001</v>
      </c>
      <c r="G3950" s="170">
        <f t="shared" ref="G3950:G3953" si="72">F3950*E3950</f>
        <v>27.392899238055001</v>
      </c>
    </row>
    <row r="3951" spans="1:7" x14ac:dyDescent="0.2">
      <c r="A3951" s="147" t="s">
        <v>9</v>
      </c>
      <c r="B3951" s="146" t="s">
        <v>1861</v>
      </c>
      <c r="C3951" s="142" t="s">
        <v>1977</v>
      </c>
      <c r="D3951" s="200" t="s">
        <v>1935</v>
      </c>
      <c r="E3951" s="179">
        <v>0.99999979999999999</v>
      </c>
      <c r="F3951" s="180">
        <v>13.040459999999999</v>
      </c>
      <c r="G3951" s="170">
        <f t="shared" si="72"/>
        <v>13.040457391907999</v>
      </c>
    </row>
    <row r="3952" spans="1:7" ht="16.5" x14ac:dyDescent="0.2">
      <c r="A3952" s="153" t="s">
        <v>2</v>
      </c>
      <c r="B3952" s="153" t="s">
        <v>2058</v>
      </c>
      <c r="C3952" s="142" t="s">
        <v>2059</v>
      </c>
      <c r="D3952" s="200" t="s">
        <v>33</v>
      </c>
      <c r="E3952" s="179">
        <v>1</v>
      </c>
      <c r="F3952" s="180">
        <v>22.281869999999998</v>
      </c>
      <c r="G3952" s="170">
        <f t="shared" si="72"/>
        <v>22.281869999999998</v>
      </c>
    </row>
    <row r="3953" spans="1:7" ht="33" x14ac:dyDescent="0.2">
      <c r="A3953" s="153" t="s">
        <v>2060</v>
      </c>
      <c r="B3953" s="153" t="s">
        <v>9</v>
      </c>
      <c r="C3953" s="142" t="s">
        <v>2061</v>
      </c>
      <c r="D3953" s="200" t="s">
        <v>33</v>
      </c>
      <c r="E3953" s="179">
        <v>1</v>
      </c>
      <c r="F3953" s="180">
        <v>4.04643</v>
      </c>
      <c r="G3953" s="170">
        <f t="shared" si="72"/>
        <v>4.04643</v>
      </c>
    </row>
    <row r="3954" spans="1:7" x14ac:dyDescent="0.2">
      <c r="A3954" s="153" t="s">
        <v>1854</v>
      </c>
      <c r="B3954" s="153"/>
      <c r="C3954" s="153"/>
      <c r="D3954" s="200"/>
      <c r="E3954" s="178"/>
      <c r="F3954" s="181"/>
      <c r="G3954" s="170">
        <f>SUM(G3950:G3953)</f>
        <v>66.761656629962999</v>
      </c>
    </row>
    <row r="3955" spans="1:7" x14ac:dyDescent="0.2">
      <c r="A3955" s="153" t="s">
        <v>3274</v>
      </c>
      <c r="B3955" s="153"/>
      <c r="C3955" s="153"/>
      <c r="D3955" s="200"/>
      <c r="E3955" s="178"/>
      <c r="F3955" s="181"/>
      <c r="G3955" s="170">
        <f>G3954+G3948+G3946</f>
        <v>220.97191674996299</v>
      </c>
    </row>
    <row r="3956" spans="1:7" x14ac:dyDescent="0.2">
      <c r="A3956" s="153" t="s">
        <v>3273</v>
      </c>
      <c r="B3956" s="153"/>
      <c r="C3956" s="153"/>
      <c r="D3956" s="200"/>
      <c r="E3956" s="178"/>
      <c r="F3956" s="182">
        <v>0.2303</v>
      </c>
      <c r="G3956" s="170">
        <f>F3956*G3955</f>
        <v>50.889832427516474</v>
      </c>
    </row>
    <row r="3957" spans="1:7" ht="16.5" x14ac:dyDescent="0.2">
      <c r="A3957" s="142" t="s">
        <v>3280</v>
      </c>
      <c r="B3957" s="142"/>
      <c r="C3957" s="142"/>
      <c r="D3957" s="193"/>
      <c r="E3957" s="157"/>
      <c r="F3957" s="174"/>
      <c r="G3957" s="161">
        <f>SUM(G3955:G3956)</f>
        <v>271.86174917747945</v>
      </c>
    </row>
    <row r="3958" spans="1:7" x14ac:dyDescent="0.2">
      <c r="A3958" s="144"/>
      <c r="B3958" s="144"/>
      <c r="C3958" s="144"/>
      <c r="D3958" s="195"/>
      <c r="E3958" s="162"/>
      <c r="F3958" s="160"/>
      <c r="G3958" s="161"/>
    </row>
    <row r="3959" spans="1:7" ht="33" x14ac:dyDescent="0.2">
      <c r="A3959" s="145" t="s">
        <v>746</v>
      </c>
      <c r="B3959" s="145" t="s">
        <v>625</v>
      </c>
      <c r="C3959" s="143" t="s">
        <v>3844</v>
      </c>
      <c r="D3959" s="194"/>
      <c r="E3959" s="159"/>
      <c r="F3959" s="160"/>
      <c r="G3959" s="161" t="s">
        <v>3281</v>
      </c>
    </row>
    <row r="3960" spans="1:7" x14ac:dyDescent="0.2">
      <c r="A3960" s="144"/>
      <c r="B3960" s="144"/>
      <c r="C3960" s="144"/>
      <c r="D3960" s="195"/>
      <c r="E3960" s="162"/>
      <c r="F3960" s="160"/>
      <c r="G3960" s="163"/>
    </row>
    <row r="3961" spans="1:7" x14ac:dyDescent="0.2">
      <c r="A3961" s="143" t="s">
        <v>3275</v>
      </c>
      <c r="B3961" s="144"/>
      <c r="C3961" s="144"/>
      <c r="D3961" s="196" t="s">
        <v>263</v>
      </c>
      <c r="E3961" s="164" t="s">
        <v>262</v>
      </c>
      <c r="F3961" s="160" t="s">
        <v>3278</v>
      </c>
      <c r="G3961" s="186" t="s">
        <v>3279</v>
      </c>
    </row>
    <row r="3962" spans="1:7" ht="16.5" x14ac:dyDescent="0.2">
      <c r="A3962" s="144" t="s">
        <v>1884</v>
      </c>
      <c r="B3962" s="144"/>
      <c r="C3962" s="144"/>
      <c r="D3962" s="195"/>
      <c r="E3962" s="162"/>
      <c r="F3962" s="160"/>
      <c r="G3962" s="167"/>
    </row>
    <row r="3963" spans="1:7" x14ac:dyDescent="0.2">
      <c r="A3963" s="147" t="s">
        <v>9</v>
      </c>
      <c r="B3963" s="146" t="s">
        <v>2930</v>
      </c>
      <c r="C3963" s="144" t="s">
        <v>2931</v>
      </c>
      <c r="D3963" s="197" t="s">
        <v>30</v>
      </c>
      <c r="E3963" s="175">
        <v>5</v>
      </c>
      <c r="F3963" s="172">
        <v>1.31</v>
      </c>
      <c r="G3963" s="170">
        <f>F3963*E3963</f>
        <v>6.5500000000000007</v>
      </c>
    </row>
    <row r="3964" spans="1:7" ht="16.5" x14ac:dyDescent="0.2">
      <c r="A3964" s="147" t="s">
        <v>9</v>
      </c>
      <c r="B3964" s="146" t="s">
        <v>2946</v>
      </c>
      <c r="C3964" s="144" t="s">
        <v>2947</v>
      </c>
      <c r="D3964" s="197" t="s">
        <v>33</v>
      </c>
      <c r="E3964" s="175">
        <v>1.03</v>
      </c>
      <c r="F3964" s="172">
        <v>147.703</v>
      </c>
      <c r="G3964" s="170">
        <f>F3964*E3964</f>
        <v>152.13409000000001</v>
      </c>
    </row>
    <row r="3965" spans="1:7" x14ac:dyDescent="0.2">
      <c r="A3965" s="146" t="s">
        <v>1854</v>
      </c>
      <c r="B3965" s="146"/>
      <c r="C3965" s="146"/>
      <c r="D3965" s="197"/>
      <c r="E3965" s="168"/>
      <c r="F3965" s="169"/>
      <c r="G3965" s="170">
        <f>SUM(G3963:G3964)</f>
        <v>158.68409000000003</v>
      </c>
    </row>
    <row r="3966" spans="1:7" ht="16.5" x14ac:dyDescent="0.2">
      <c r="A3966" s="144" t="s">
        <v>1886</v>
      </c>
      <c r="B3966" s="144"/>
      <c r="C3966" s="144"/>
      <c r="D3966" s="195"/>
      <c r="E3966" s="162"/>
      <c r="F3966" s="160"/>
      <c r="G3966" s="167"/>
    </row>
    <row r="3967" spans="1:7" x14ac:dyDescent="0.2">
      <c r="A3967" s="146" t="s">
        <v>1854</v>
      </c>
      <c r="B3967" s="146"/>
      <c r="C3967" s="146"/>
      <c r="D3967" s="197"/>
      <c r="E3967" s="168"/>
      <c r="F3967" s="169"/>
      <c r="G3967" s="170"/>
    </row>
    <row r="3968" spans="1:7" ht="24.75" x14ac:dyDescent="0.2">
      <c r="A3968" s="144" t="s">
        <v>1889</v>
      </c>
      <c r="B3968" s="144"/>
      <c r="C3968" s="144"/>
      <c r="D3968" s="195"/>
      <c r="E3968" s="162"/>
      <c r="F3968" s="160"/>
      <c r="G3968" s="167"/>
    </row>
    <row r="3969" spans="1:7" ht="33" x14ac:dyDescent="0.2">
      <c r="A3969" s="147" t="s">
        <v>9</v>
      </c>
      <c r="B3969" s="146" t="s">
        <v>2910</v>
      </c>
      <c r="C3969" s="144" t="s">
        <v>2911</v>
      </c>
      <c r="D3969" s="197" t="s">
        <v>33</v>
      </c>
      <c r="E3969" s="175">
        <v>1</v>
      </c>
      <c r="F3969" s="172">
        <v>4.58</v>
      </c>
      <c r="G3969" s="170">
        <f>F3969*E3969</f>
        <v>4.58</v>
      </c>
    </row>
    <row r="3970" spans="1:7" ht="24.75" x14ac:dyDescent="0.2">
      <c r="A3970" s="147" t="s">
        <v>9</v>
      </c>
      <c r="B3970" s="146" t="s">
        <v>1860</v>
      </c>
      <c r="C3970" s="144" t="s">
        <v>2734</v>
      </c>
      <c r="D3970" s="197" t="s">
        <v>1935</v>
      </c>
      <c r="E3970" s="175">
        <v>1</v>
      </c>
      <c r="F3970" s="172">
        <v>18.261945000000001</v>
      </c>
      <c r="G3970" s="170">
        <f>F3970*E3970</f>
        <v>18.261945000000001</v>
      </c>
    </row>
    <row r="3971" spans="1:7" ht="16.5" x14ac:dyDescent="0.2">
      <c r="A3971" s="147" t="s">
        <v>9</v>
      </c>
      <c r="B3971" s="146" t="s">
        <v>1861</v>
      </c>
      <c r="C3971" s="144" t="s">
        <v>2646</v>
      </c>
      <c r="D3971" s="197" t="s">
        <v>1935</v>
      </c>
      <c r="E3971" s="175">
        <v>0.5</v>
      </c>
      <c r="F3971" s="172">
        <v>13.040459999999999</v>
      </c>
      <c r="G3971" s="170">
        <f>F3971*E3971</f>
        <v>6.5202299999999997</v>
      </c>
    </row>
    <row r="3972" spans="1:7" x14ac:dyDescent="0.2">
      <c r="A3972" s="146" t="s">
        <v>1854</v>
      </c>
      <c r="B3972" s="146"/>
      <c r="C3972" s="146"/>
      <c r="D3972" s="197"/>
      <c r="E3972" s="168"/>
      <c r="F3972" s="169"/>
      <c r="G3972" s="170">
        <f>SUM(G3969:G3971)</f>
        <v>29.362175000000001</v>
      </c>
    </row>
    <row r="3973" spans="1:7" x14ac:dyDescent="0.2">
      <c r="A3973" s="146" t="s">
        <v>3274</v>
      </c>
      <c r="B3973" s="146"/>
      <c r="C3973" s="146"/>
      <c r="D3973" s="197"/>
      <c r="E3973" s="168"/>
      <c r="F3973" s="169"/>
      <c r="G3973" s="170">
        <f>G3972+G3967+G3965</f>
        <v>188.04626500000003</v>
      </c>
    </row>
    <row r="3974" spans="1:7" x14ac:dyDescent="0.2">
      <c r="A3974" s="146" t="s">
        <v>3273</v>
      </c>
      <c r="B3974" s="146"/>
      <c r="C3974" s="146"/>
      <c r="D3974" s="197"/>
      <c r="E3974" s="168"/>
      <c r="F3974" s="173">
        <v>0.2303</v>
      </c>
      <c r="G3974" s="170">
        <f>F3974*G3973</f>
        <v>43.307054829500011</v>
      </c>
    </row>
    <row r="3975" spans="1:7" ht="16.5" x14ac:dyDescent="0.2">
      <c r="A3975" s="144" t="s">
        <v>3280</v>
      </c>
      <c r="B3975" s="144"/>
      <c r="C3975" s="144"/>
      <c r="D3975" s="195"/>
      <c r="E3975" s="162"/>
      <c r="F3975" s="160"/>
      <c r="G3975" s="161">
        <f>SUM(G3973:G3974)</f>
        <v>231.35331982950004</v>
      </c>
    </row>
    <row r="3976" spans="1:7" x14ac:dyDescent="0.2">
      <c r="A3976" s="142"/>
      <c r="B3976" s="142"/>
      <c r="C3976" s="142"/>
      <c r="D3976" s="193"/>
      <c r="E3976" s="157"/>
      <c r="F3976" s="174"/>
      <c r="G3976" s="158"/>
    </row>
    <row r="3977" spans="1:7" ht="49.5" x14ac:dyDescent="0.2">
      <c r="A3977" s="150" t="s">
        <v>747</v>
      </c>
      <c r="B3977" s="150" t="s">
        <v>748</v>
      </c>
      <c r="C3977" s="151" t="s">
        <v>4167</v>
      </c>
      <c r="D3977" s="193"/>
      <c r="E3977" s="157"/>
      <c r="F3977" s="174"/>
      <c r="G3977" s="161" t="s">
        <v>3281</v>
      </c>
    </row>
    <row r="3978" spans="1:7" x14ac:dyDescent="0.2">
      <c r="A3978" s="142"/>
      <c r="B3978" s="142"/>
      <c r="C3978" s="142"/>
      <c r="D3978" s="193"/>
      <c r="E3978" s="157"/>
      <c r="F3978" s="174"/>
      <c r="G3978" s="176"/>
    </row>
    <row r="3979" spans="1:7" x14ac:dyDescent="0.2">
      <c r="A3979" s="271" t="s">
        <v>3275</v>
      </c>
      <c r="B3979" s="142"/>
      <c r="C3979" s="142"/>
      <c r="D3979" s="199" t="s">
        <v>263</v>
      </c>
      <c r="E3979" s="177" t="s">
        <v>262</v>
      </c>
      <c r="F3979" s="160" t="s">
        <v>3278</v>
      </c>
      <c r="G3979" s="186" t="s">
        <v>3279</v>
      </c>
    </row>
    <row r="3980" spans="1:7" ht="16.5" x14ac:dyDescent="0.2">
      <c r="A3980" s="142" t="s">
        <v>1884</v>
      </c>
      <c r="B3980" s="142"/>
      <c r="C3980" s="142"/>
      <c r="D3980" s="193"/>
      <c r="E3980" s="157"/>
      <c r="F3980" s="174"/>
      <c r="G3980" s="158"/>
    </row>
    <row r="3981" spans="1:7" x14ac:dyDescent="0.2">
      <c r="A3981" s="153" t="s">
        <v>2055</v>
      </c>
      <c r="B3981" s="153" t="s">
        <v>9</v>
      </c>
      <c r="C3981" s="142" t="s">
        <v>2056</v>
      </c>
      <c r="D3981" s="200" t="s">
        <v>30</v>
      </c>
      <c r="E3981" s="179">
        <v>5.5</v>
      </c>
      <c r="F3981" s="180">
        <v>1.1573849999999999</v>
      </c>
      <c r="G3981" s="170">
        <f>F3981*E3981</f>
        <v>6.365617499999999</v>
      </c>
    </row>
    <row r="3982" spans="1:7" ht="41.25" x14ac:dyDescent="0.2">
      <c r="A3982" s="153" t="s">
        <v>1853</v>
      </c>
      <c r="B3982" s="142"/>
      <c r="C3982" s="142" t="s">
        <v>2115</v>
      </c>
      <c r="D3982" s="200" t="s">
        <v>33</v>
      </c>
      <c r="E3982" s="179">
        <v>1.05</v>
      </c>
      <c r="F3982" s="180">
        <v>122.46193500000001</v>
      </c>
      <c r="G3982" s="170">
        <f>F3982*E3982</f>
        <v>128.58503175000001</v>
      </c>
    </row>
    <row r="3983" spans="1:7" x14ac:dyDescent="0.2">
      <c r="A3983" s="153" t="s">
        <v>1854</v>
      </c>
      <c r="B3983" s="153"/>
      <c r="C3983" s="153"/>
      <c r="D3983" s="200"/>
      <c r="E3983" s="178"/>
      <c r="F3983" s="181"/>
      <c r="G3983" s="170">
        <f>SUM(G3981:G3982)</f>
        <v>134.95064925000003</v>
      </c>
    </row>
    <row r="3984" spans="1:7" ht="16.5" x14ac:dyDescent="0.2">
      <c r="A3984" s="142" t="s">
        <v>1886</v>
      </c>
      <c r="B3984" s="142"/>
      <c r="C3984" s="142"/>
      <c r="D3984" s="193"/>
      <c r="E3984" s="157"/>
      <c r="F3984" s="174"/>
      <c r="G3984" s="158"/>
    </row>
    <row r="3985" spans="1:7" x14ac:dyDescent="0.2">
      <c r="A3985" s="153" t="s">
        <v>1854</v>
      </c>
      <c r="B3985" s="153"/>
      <c r="C3985" s="153"/>
      <c r="D3985" s="200"/>
      <c r="E3985" s="178"/>
      <c r="F3985" s="181"/>
      <c r="G3985" s="188"/>
    </row>
    <row r="3986" spans="1:7" ht="24.75" x14ac:dyDescent="0.2">
      <c r="A3986" s="142" t="s">
        <v>1889</v>
      </c>
      <c r="B3986" s="142"/>
      <c r="C3986" s="142"/>
      <c r="D3986" s="193"/>
      <c r="E3986" s="157"/>
      <c r="F3986" s="174"/>
      <c r="G3986" s="158"/>
    </row>
    <row r="3987" spans="1:7" x14ac:dyDescent="0.2">
      <c r="A3987" s="147" t="s">
        <v>9</v>
      </c>
      <c r="B3987" s="146" t="s">
        <v>1860</v>
      </c>
      <c r="C3987" s="142" t="s">
        <v>1980</v>
      </c>
      <c r="D3987" s="200" t="s">
        <v>1935</v>
      </c>
      <c r="E3987" s="179">
        <v>0.97814000000000001</v>
      </c>
      <c r="F3987" s="180">
        <v>18.261945000000001</v>
      </c>
      <c r="G3987" s="170">
        <f t="shared" ref="G3987:G3990" si="73">F3987*E3987</f>
        <v>17.8627388823</v>
      </c>
    </row>
    <row r="3988" spans="1:7" x14ac:dyDescent="0.2">
      <c r="A3988" s="147" t="s">
        <v>9</v>
      </c>
      <c r="B3988" s="146" t="s">
        <v>1861</v>
      </c>
      <c r="C3988" s="142" t="s">
        <v>1977</v>
      </c>
      <c r="D3988" s="200" t="s">
        <v>1935</v>
      </c>
      <c r="E3988" s="179">
        <v>0.48899999999999999</v>
      </c>
      <c r="F3988" s="180">
        <v>13.040459999999999</v>
      </c>
      <c r="G3988" s="170">
        <f t="shared" si="73"/>
        <v>6.3767849399999994</v>
      </c>
    </row>
    <row r="3989" spans="1:7" ht="16.5" x14ac:dyDescent="0.2">
      <c r="A3989" s="153" t="s">
        <v>2</v>
      </c>
      <c r="B3989" s="153" t="s">
        <v>2058</v>
      </c>
      <c r="C3989" s="142" t="s">
        <v>2059</v>
      </c>
      <c r="D3989" s="200" t="s">
        <v>33</v>
      </c>
      <c r="E3989" s="179">
        <v>1</v>
      </c>
      <c r="F3989" s="180">
        <v>22.281869999999998</v>
      </c>
      <c r="G3989" s="170">
        <f t="shared" si="73"/>
        <v>22.281869999999998</v>
      </c>
    </row>
    <row r="3990" spans="1:7" ht="33" x14ac:dyDescent="0.2">
      <c r="A3990" s="153" t="s">
        <v>2060</v>
      </c>
      <c r="B3990" s="153" t="s">
        <v>9</v>
      </c>
      <c r="C3990" s="142" t="s">
        <v>2061</v>
      </c>
      <c r="D3990" s="200" t="s">
        <v>33</v>
      </c>
      <c r="E3990" s="179">
        <v>1</v>
      </c>
      <c r="F3990" s="180">
        <v>4.04643</v>
      </c>
      <c r="G3990" s="170">
        <f t="shared" si="73"/>
        <v>4.04643</v>
      </c>
    </row>
    <row r="3991" spans="1:7" x14ac:dyDescent="0.2">
      <c r="A3991" s="153" t="s">
        <v>1854</v>
      </c>
      <c r="B3991" s="153"/>
      <c r="C3991" s="153"/>
      <c r="D3991" s="200"/>
      <c r="E3991" s="178"/>
      <c r="F3991" s="181"/>
      <c r="G3991" s="170">
        <f>SUM(G3987:G3990)</f>
        <v>50.567823822299999</v>
      </c>
    </row>
    <row r="3992" spans="1:7" x14ac:dyDescent="0.2">
      <c r="A3992" s="153" t="s">
        <v>3274</v>
      </c>
      <c r="B3992" s="153"/>
      <c r="C3992" s="153"/>
      <c r="D3992" s="200"/>
      <c r="E3992" s="178"/>
      <c r="F3992" s="181"/>
      <c r="G3992" s="170">
        <f>G3991+G3985+G3983</f>
        <v>185.51847307230003</v>
      </c>
    </row>
    <row r="3993" spans="1:7" x14ac:dyDescent="0.2">
      <c r="A3993" s="153" t="s">
        <v>3273</v>
      </c>
      <c r="B3993" s="153"/>
      <c r="C3993" s="153"/>
      <c r="D3993" s="200"/>
      <c r="E3993" s="178"/>
      <c r="F3993" s="182">
        <v>0.2303</v>
      </c>
      <c r="G3993" s="170">
        <f>F3993*G3992</f>
        <v>42.724904348550695</v>
      </c>
    </row>
    <row r="3994" spans="1:7" ht="16.5" x14ac:dyDescent="0.2">
      <c r="A3994" s="142" t="s">
        <v>3280</v>
      </c>
      <c r="B3994" s="142"/>
      <c r="C3994" s="142"/>
      <c r="D3994" s="193"/>
      <c r="E3994" s="157"/>
      <c r="F3994" s="174"/>
      <c r="G3994" s="161">
        <f>SUM(G3992:G3993)</f>
        <v>228.24337742085072</v>
      </c>
    </row>
    <row r="3995" spans="1:7" x14ac:dyDescent="0.2">
      <c r="A3995" s="142"/>
      <c r="B3995" s="142"/>
      <c r="C3995" s="142"/>
      <c r="D3995" s="193"/>
      <c r="E3995" s="157"/>
      <c r="F3995" s="174"/>
      <c r="G3995" s="161"/>
    </row>
    <row r="3996" spans="1:7" ht="57.75" x14ac:dyDescent="0.2">
      <c r="A3996" s="150" t="s">
        <v>749</v>
      </c>
      <c r="B3996" s="150" t="s">
        <v>748</v>
      </c>
      <c r="C3996" s="150" t="s">
        <v>4168</v>
      </c>
      <c r="D3996" s="193"/>
      <c r="E3996" s="157"/>
      <c r="F3996" s="174"/>
      <c r="G3996" s="161" t="s">
        <v>3281</v>
      </c>
    </row>
    <row r="3997" spans="1:7" x14ac:dyDescent="0.2">
      <c r="A3997" s="142"/>
      <c r="B3997" s="142"/>
      <c r="C3997" s="142"/>
      <c r="D3997" s="193"/>
      <c r="E3997" s="157"/>
      <c r="F3997" s="174"/>
      <c r="G3997" s="176"/>
    </row>
    <row r="3998" spans="1:7" x14ac:dyDescent="0.2">
      <c r="A3998" s="271" t="s">
        <v>3275</v>
      </c>
      <c r="B3998" s="142"/>
      <c r="C3998" s="142"/>
      <c r="D3998" s="199" t="s">
        <v>263</v>
      </c>
      <c r="E3998" s="177" t="s">
        <v>262</v>
      </c>
      <c r="F3998" s="160" t="s">
        <v>3278</v>
      </c>
      <c r="G3998" s="186" t="s">
        <v>3279</v>
      </c>
    </row>
    <row r="3999" spans="1:7" ht="16.5" x14ac:dyDescent="0.2">
      <c r="A3999" s="142" t="s">
        <v>1884</v>
      </c>
      <c r="B3999" s="142"/>
      <c r="C3999" s="142"/>
      <c r="D3999" s="193"/>
      <c r="E3999" s="157"/>
      <c r="F3999" s="174"/>
      <c r="G3999" s="158"/>
    </row>
    <row r="4000" spans="1:7" x14ac:dyDescent="0.2">
      <c r="A4000" s="153" t="s">
        <v>2055</v>
      </c>
      <c r="B4000" s="153" t="s">
        <v>9</v>
      </c>
      <c r="C4000" s="142" t="s">
        <v>2056</v>
      </c>
      <c r="D4000" s="200" t="s">
        <v>30</v>
      </c>
      <c r="E4000" s="179">
        <v>5.5</v>
      </c>
      <c r="F4000" s="180">
        <v>1.1573849999999999</v>
      </c>
      <c r="G4000" s="170">
        <f>F4000*E4000</f>
        <v>6.365617499999999</v>
      </c>
    </row>
    <row r="4001" spans="1:7" ht="41.25" x14ac:dyDescent="0.2">
      <c r="A4001" s="153" t="s">
        <v>1853</v>
      </c>
      <c r="B4001" s="142"/>
      <c r="C4001" s="142" t="s">
        <v>2115</v>
      </c>
      <c r="D4001" s="200" t="s">
        <v>33</v>
      </c>
      <c r="E4001" s="179">
        <v>1.05</v>
      </c>
      <c r="F4001" s="180">
        <v>122.46193500000001</v>
      </c>
      <c r="G4001" s="170">
        <f>F4001*E4001</f>
        <v>128.58503175000001</v>
      </c>
    </row>
    <row r="4002" spans="1:7" x14ac:dyDescent="0.2">
      <c r="A4002" s="153" t="s">
        <v>1854</v>
      </c>
      <c r="B4002" s="153"/>
      <c r="C4002" s="153"/>
      <c r="D4002" s="200"/>
      <c r="E4002" s="178"/>
      <c r="F4002" s="181"/>
      <c r="G4002" s="170">
        <f>SUM(G4000:G4001)</f>
        <v>134.95064925000003</v>
      </c>
    </row>
    <row r="4003" spans="1:7" ht="16.5" x14ac:dyDescent="0.2">
      <c r="A4003" s="142" t="s">
        <v>1886</v>
      </c>
      <c r="B4003" s="142"/>
      <c r="C4003" s="142"/>
      <c r="D4003" s="193"/>
      <c r="E4003" s="157"/>
      <c r="F4003" s="174"/>
      <c r="G4003" s="158"/>
    </row>
    <row r="4004" spans="1:7" x14ac:dyDescent="0.2">
      <c r="A4004" s="153" t="s">
        <v>1854</v>
      </c>
      <c r="B4004" s="153"/>
      <c r="C4004" s="153"/>
      <c r="D4004" s="200"/>
      <c r="E4004" s="178"/>
      <c r="F4004" s="181"/>
      <c r="G4004" s="188"/>
    </row>
    <row r="4005" spans="1:7" ht="24.75" x14ac:dyDescent="0.2">
      <c r="A4005" s="142" t="s">
        <v>1889</v>
      </c>
      <c r="B4005" s="142"/>
      <c r="C4005" s="142"/>
      <c r="D4005" s="193"/>
      <c r="E4005" s="157"/>
      <c r="F4005" s="174"/>
      <c r="G4005" s="158"/>
    </row>
    <row r="4006" spans="1:7" x14ac:dyDescent="0.2">
      <c r="A4006" s="147" t="s">
        <v>9</v>
      </c>
      <c r="B4006" s="146" t="s">
        <v>1860</v>
      </c>
      <c r="C4006" s="142" t="s">
        <v>1980</v>
      </c>
      <c r="D4006" s="200" t="s">
        <v>1935</v>
      </c>
      <c r="E4006" s="179">
        <v>0.97814000000000001</v>
      </c>
      <c r="F4006" s="180">
        <v>18.261945000000001</v>
      </c>
      <c r="G4006" s="170">
        <f t="shared" ref="G4006:G4009" si="74">F4006*E4006</f>
        <v>17.8627388823</v>
      </c>
    </row>
    <row r="4007" spans="1:7" x14ac:dyDescent="0.2">
      <c r="A4007" s="147" t="s">
        <v>9</v>
      </c>
      <c r="B4007" s="146" t="s">
        <v>1861</v>
      </c>
      <c r="C4007" s="142" t="s">
        <v>1977</v>
      </c>
      <c r="D4007" s="200" t="s">
        <v>1935</v>
      </c>
      <c r="E4007" s="179">
        <v>0.48899999999999999</v>
      </c>
      <c r="F4007" s="180">
        <v>13.040459999999999</v>
      </c>
      <c r="G4007" s="170">
        <f t="shared" si="74"/>
        <v>6.3767849399999994</v>
      </c>
    </row>
    <row r="4008" spans="1:7" ht="16.5" x14ac:dyDescent="0.2">
      <c r="A4008" s="153" t="s">
        <v>2</v>
      </c>
      <c r="B4008" s="153" t="s">
        <v>2058</v>
      </c>
      <c r="C4008" s="142" t="s">
        <v>2059</v>
      </c>
      <c r="D4008" s="200" t="s">
        <v>33</v>
      </c>
      <c r="E4008" s="179">
        <v>1</v>
      </c>
      <c r="F4008" s="180">
        <v>22.281869999999998</v>
      </c>
      <c r="G4008" s="170">
        <f t="shared" si="74"/>
        <v>22.281869999999998</v>
      </c>
    </row>
    <row r="4009" spans="1:7" ht="33" x14ac:dyDescent="0.2">
      <c r="A4009" s="153" t="s">
        <v>2060</v>
      </c>
      <c r="B4009" s="153" t="s">
        <v>9</v>
      </c>
      <c r="C4009" s="142" t="s">
        <v>2061</v>
      </c>
      <c r="D4009" s="200" t="s">
        <v>33</v>
      </c>
      <c r="E4009" s="179">
        <v>1</v>
      </c>
      <c r="F4009" s="180">
        <v>4.04643</v>
      </c>
      <c r="G4009" s="170">
        <f t="shared" si="74"/>
        <v>4.04643</v>
      </c>
    </row>
    <row r="4010" spans="1:7" x14ac:dyDescent="0.2">
      <c r="A4010" s="153" t="s">
        <v>1854</v>
      </c>
      <c r="B4010" s="153"/>
      <c r="C4010" s="153"/>
      <c r="D4010" s="200"/>
      <c r="E4010" s="178"/>
      <c r="F4010" s="181"/>
      <c r="G4010" s="170">
        <f>SUM(G4006:G4009)</f>
        <v>50.567823822299999</v>
      </c>
    </row>
    <row r="4011" spans="1:7" x14ac:dyDescent="0.2">
      <c r="A4011" s="153" t="s">
        <v>3274</v>
      </c>
      <c r="B4011" s="153"/>
      <c r="C4011" s="153"/>
      <c r="D4011" s="200"/>
      <c r="E4011" s="178"/>
      <c r="F4011" s="181"/>
      <c r="G4011" s="170">
        <f>G4010+G4004+G4002</f>
        <v>185.51847307230003</v>
      </c>
    </row>
    <row r="4012" spans="1:7" x14ac:dyDescent="0.2">
      <c r="A4012" s="153" t="s">
        <v>3273</v>
      </c>
      <c r="B4012" s="153"/>
      <c r="C4012" s="153"/>
      <c r="D4012" s="200"/>
      <c r="E4012" s="178"/>
      <c r="F4012" s="182">
        <v>0.2303</v>
      </c>
      <c r="G4012" s="170">
        <f>F4012*G4011</f>
        <v>42.724904348550695</v>
      </c>
    </row>
    <row r="4013" spans="1:7" ht="16.5" x14ac:dyDescent="0.2">
      <c r="A4013" s="142" t="s">
        <v>3280</v>
      </c>
      <c r="B4013" s="142"/>
      <c r="C4013" s="142"/>
      <c r="D4013" s="193"/>
      <c r="E4013" s="157"/>
      <c r="F4013" s="174"/>
      <c r="G4013" s="161">
        <f>SUM(G4011:G4012)</f>
        <v>228.24337742085072</v>
      </c>
    </row>
    <row r="4014" spans="1:7" x14ac:dyDescent="0.2">
      <c r="A4014" s="142"/>
      <c r="B4014" s="142"/>
      <c r="C4014" s="142"/>
      <c r="D4014" s="193"/>
      <c r="E4014" s="157"/>
      <c r="F4014" s="174"/>
      <c r="G4014" s="161"/>
    </row>
    <row r="4015" spans="1:7" ht="41.25" x14ac:dyDescent="0.2">
      <c r="A4015" s="145" t="s">
        <v>750</v>
      </c>
      <c r="B4015" s="145" t="s">
        <v>603</v>
      </c>
      <c r="C4015" s="143" t="s">
        <v>3940</v>
      </c>
      <c r="D4015" s="194"/>
      <c r="E4015" s="159"/>
      <c r="F4015" s="160"/>
      <c r="G4015" s="161" t="s">
        <v>165</v>
      </c>
    </row>
    <row r="4016" spans="1:7" x14ac:dyDescent="0.2">
      <c r="A4016" s="144"/>
      <c r="B4016" s="144"/>
      <c r="C4016" s="144"/>
      <c r="D4016" s="195"/>
      <c r="E4016" s="162"/>
      <c r="F4016" s="160"/>
      <c r="G4016" s="163"/>
    </row>
    <row r="4017" spans="1:7" x14ac:dyDescent="0.2">
      <c r="A4017" s="143" t="s">
        <v>3275</v>
      </c>
      <c r="B4017" s="144"/>
      <c r="C4017" s="144"/>
      <c r="D4017" s="196" t="s">
        <v>263</v>
      </c>
      <c r="E4017" s="164" t="s">
        <v>262</v>
      </c>
      <c r="F4017" s="160" t="s">
        <v>3278</v>
      </c>
      <c r="G4017" s="186" t="s">
        <v>3279</v>
      </c>
    </row>
    <row r="4018" spans="1:7" ht="16.5" x14ac:dyDescent="0.2">
      <c r="A4018" s="144" t="s">
        <v>1884</v>
      </c>
      <c r="B4018" s="144"/>
      <c r="C4018" s="144"/>
      <c r="D4018" s="195"/>
      <c r="E4018" s="162"/>
      <c r="F4018" s="160"/>
      <c r="G4018" s="167"/>
    </row>
    <row r="4019" spans="1:7" x14ac:dyDescent="0.2">
      <c r="A4019" s="147" t="s">
        <v>9</v>
      </c>
      <c r="B4019" s="146" t="s">
        <v>2930</v>
      </c>
      <c r="C4019" s="144" t="s">
        <v>2931</v>
      </c>
      <c r="D4019" s="197" t="s">
        <v>30</v>
      </c>
      <c r="E4019" s="175">
        <v>0.45</v>
      </c>
      <c r="F4019" s="172">
        <v>1.31</v>
      </c>
      <c r="G4019" s="170">
        <f>F4019*E4019</f>
        <v>0.58950000000000002</v>
      </c>
    </row>
    <row r="4020" spans="1:7" ht="16.5" x14ac:dyDescent="0.2">
      <c r="A4020" s="147" t="s">
        <v>9</v>
      </c>
      <c r="B4020" s="146" t="s">
        <v>2945</v>
      </c>
      <c r="C4020" s="144" t="s">
        <v>5375</v>
      </c>
      <c r="D4020" s="197" t="s">
        <v>165</v>
      </c>
      <c r="E4020" s="175">
        <v>1.03</v>
      </c>
      <c r="F4020" s="172">
        <v>20.911269999999998</v>
      </c>
      <c r="G4020" s="170">
        <f>F4020*E4020</f>
        <v>21.538608099999998</v>
      </c>
    </row>
    <row r="4021" spans="1:7" x14ac:dyDescent="0.2">
      <c r="A4021" s="146" t="s">
        <v>1854</v>
      </c>
      <c r="B4021" s="146"/>
      <c r="C4021" s="146"/>
      <c r="D4021" s="197"/>
      <c r="E4021" s="168"/>
      <c r="F4021" s="169"/>
      <c r="G4021" s="170">
        <f>SUM(G4019:G4020)</f>
        <v>22.128108099999999</v>
      </c>
    </row>
    <row r="4022" spans="1:7" ht="16.5" x14ac:dyDescent="0.2">
      <c r="A4022" s="144" t="s">
        <v>1886</v>
      </c>
      <c r="B4022" s="144"/>
      <c r="C4022" s="144"/>
      <c r="D4022" s="195"/>
      <c r="E4022" s="162"/>
      <c r="F4022" s="160"/>
      <c r="G4022" s="167"/>
    </row>
    <row r="4023" spans="1:7" x14ac:dyDescent="0.2">
      <c r="A4023" s="146" t="s">
        <v>1854</v>
      </c>
      <c r="B4023" s="146"/>
      <c r="C4023" s="146"/>
      <c r="D4023" s="197"/>
      <c r="E4023" s="168"/>
      <c r="F4023" s="169"/>
      <c r="G4023" s="170"/>
    </row>
    <row r="4024" spans="1:7" ht="24.75" x14ac:dyDescent="0.2">
      <c r="A4024" s="144" t="s">
        <v>1889</v>
      </c>
      <c r="B4024" s="144"/>
      <c r="C4024" s="144"/>
      <c r="D4024" s="195"/>
      <c r="E4024" s="162"/>
      <c r="F4024" s="160"/>
      <c r="G4024" s="167"/>
    </row>
    <row r="4025" spans="1:7" ht="33" x14ac:dyDescent="0.2">
      <c r="A4025" s="147" t="s">
        <v>9</v>
      </c>
      <c r="B4025" s="146" t="s">
        <v>2910</v>
      </c>
      <c r="C4025" s="144" t="s">
        <v>2911</v>
      </c>
      <c r="D4025" s="197" t="s">
        <v>33</v>
      </c>
      <c r="E4025" s="175">
        <v>7.0000000000000007E-2</v>
      </c>
      <c r="F4025" s="172">
        <v>4.58</v>
      </c>
      <c r="G4025" s="170">
        <f>F4025*E4025</f>
        <v>0.32060000000000005</v>
      </c>
    </row>
    <row r="4026" spans="1:7" ht="24.75" x14ac:dyDescent="0.2">
      <c r="A4026" s="147" t="s">
        <v>9</v>
      </c>
      <c r="B4026" s="146" t="s">
        <v>1860</v>
      </c>
      <c r="C4026" s="144" t="s">
        <v>2734</v>
      </c>
      <c r="D4026" s="197" t="s">
        <v>1935</v>
      </c>
      <c r="E4026" s="175">
        <v>0.12</v>
      </c>
      <c r="F4026" s="172">
        <v>18.261945000000001</v>
      </c>
      <c r="G4026" s="170">
        <f>F4026*E4026</f>
        <v>2.1914334000000002</v>
      </c>
    </row>
    <row r="4027" spans="1:7" ht="16.5" x14ac:dyDescent="0.2">
      <c r="A4027" s="147" t="s">
        <v>9</v>
      </c>
      <c r="B4027" s="146" t="s">
        <v>1861</v>
      </c>
      <c r="C4027" s="144" t="s">
        <v>2646</v>
      </c>
      <c r="D4027" s="197" t="s">
        <v>1935</v>
      </c>
      <c r="E4027" s="175">
        <v>0.05</v>
      </c>
      <c r="F4027" s="172">
        <v>13.040459999999999</v>
      </c>
      <c r="G4027" s="170">
        <f>F4027*E4027</f>
        <v>0.65202300000000002</v>
      </c>
    </row>
    <row r="4028" spans="1:7" x14ac:dyDescent="0.2">
      <c r="A4028" s="146" t="s">
        <v>1854</v>
      </c>
      <c r="B4028" s="146"/>
      <c r="C4028" s="146"/>
      <c r="D4028" s="197"/>
      <c r="E4028" s="168"/>
      <c r="F4028" s="169"/>
      <c r="G4028" s="170">
        <f>SUM(G4025:G4027)</f>
        <v>3.1640564000000007</v>
      </c>
    </row>
    <row r="4029" spans="1:7" x14ac:dyDescent="0.2">
      <c r="A4029" s="146" t="s">
        <v>3274</v>
      </c>
      <c r="B4029" s="146"/>
      <c r="C4029" s="146"/>
      <c r="D4029" s="197"/>
      <c r="E4029" s="168"/>
      <c r="F4029" s="169"/>
      <c r="G4029" s="170">
        <f>G4028+G4023+G4021</f>
        <v>25.292164499999998</v>
      </c>
    </row>
    <row r="4030" spans="1:7" x14ac:dyDescent="0.2">
      <c r="A4030" s="146" t="s">
        <v>3273</v>
      </c>
      <c r="B4030" s="146"/>
      <c r="C4030" s="146"/>
      <c r="D4030" s="197"/>
      <c r="E4030" s="168"/>
      <c r="F4030" s="173">
        <v>0.2303</v>
      </c>
      <c r="G4030" s="170">
        <f>F4030*G4029</f>
        <v>5.8247854843499995</v>
      </c>
    </row>
    <row r="4031" spans="1:7" ht="16.5" x14ac:dyDescent="0.2">
      <c r="A4031" s="144" t="s">
        <v>3280</v>
      </c>
      <c r="B4031" s="144"/>
      <c r="C4031" s="144"/>
      <c r="D4031" s="195"/>
      <c r="E4031" s="162"/>
      <c r="F4031" s="160"/>
      <c r="G4031" s="161">
        <f>SUM(G4029:G4030)</f>
        <v>31.116949984349997</v>
      </c>
    </row>
    <row r="4032" spans="1:7" x14ac:dyDescent="0.2">
      <c r="A4032" s="142"/>
      <c r="B4032" s="142"/>
      <c r="C4032" s="142"/>
      <c r="D4032" s="193"/>
      <c r="E4032" s="157"/>
      <c r="F4032" s="174"/>
      <c r="G4032" s="161"/>
    </row>
    <row r="4033" spans="1:7" ht="41.25" x14ac:dyDescent="0.2">
      <c r="A4033" s="150" t="s">
        <v>751</v>
      </c>
      <c r="B4033" s="150" t="s">
        <v>609</v>
      </c>
      <c r="C4033" s="151" t="s">
        <v>3929</v>
      </c>
      <c r="D4033" s="193"/>
      <c r="E4033" s="157"/>
      <c r="F4033" s="174"/>
      <c r="G4033" s="161" t="s">
        <v>3281</v>
      </c>
    </row>
    <row r="4034" spans="1:7" x14ac:dyDescent="0.2">
      <c r="A4034" s="142"/>
      <c r="B4034" s="142"/>
      <c r="C4034" s="142"/>
      <c r="D4034" s="193"/>
      <c r="E4034" s="157"/>
      <c r="F4034" s="174"/>
      <c r="G4034" s="176"/>
    </row>
    <row r="4035" spans="1:7" x14ac:dyDescent="0.2">
      <c r="A4035" s="271" t="s">
        <v>3275</v>
      </c>
      <c r="B4035" s="142"/>
      <c r="C4035" s="142"/>
      <c r="D4035" s="199" t="s">
        <v>263</v>
      </c>
      <c r="E4035" s="177" t="s">
        <v>262</v>
      </c>
      <c r="F4035" s="160" t="s">
        <v>3278</v>
      </c>
      <c r="G4035" s="186" t="s">
        <v>3279</v>
      </c>
    </row>
    <row r="4036" spans="1:7" ht="16.5" x14ac:dyDescent="0.2">
      <c r="A4036" s="142" t="s">
        <v>1884</v>
      </c>
      <c r="B4036" s="142"/>
      <c r="C4036" s="142"/>
      <c r="D4036" s="193"/>
      <c r="E4036" s="157"/>
      <c r="F4036" s="174"/>
      <c r="G4036" s="158"/>
    </row>
    <row r="4037" spans="1:7" x14ac:dyDescent="0.2">
      <c r="A4037" s="153" t="s">
        <v>2055</v>
      </c>
      <c r="B4037" s="153" t="s">
        <v>9</v>
      </c>
      <c r="C4037" s="142" t="s">
        <v>2056</v>
      </c>
      <c r="D4037" s="200" t="s">
        <v>30</v>
      </c>
      <c r="E4037" s="179">
        <v>5</v>
      </c>
      <c r="F4037" s="180">
        <v>1.1573849999999999</v>
      </c>
      <c r="G4037" s="170">
        <f>F4037*E4037</f>
        <v>5.7869249999999992</v>
      </c>
    </row>
    <row r="4038" spans="1:7" ht="16.5" x14ac:dyDescent="0.2">
      <c r="A4038" s="153" t="s">
        <v>1853</v>
      </c>
      <c r="B4038" s="142"/>
      <c r="C4038" s="142" t="s">
        <v>2070</v>
      </c>
      <c r="D4038" s="200" t="s">
        <v>33</v>
      </c>
      <c r="E4038" s="179">
        <v>1.05</v>
      </c>
      <c r="F4038" s="180">
        <v>122.41776</v>
      </c>
      <c r="G4038" s="170">
        <f>F4038*E4038</f>
        <v>128.53864799999999</v>
      </c>
    </row>
    <row r="4039" spans="1:7" x14ac:dyDescent="0.2">
      <c r="A4039" s="153" t="s">
        <v>1854</v>
      </c>
      <c r="B4039" s="153"/>
      <c r="C4039" s="153"/>
      <c r="D4039" s="200"/>
      <c r="E4039" s="178"/>
      <c r="F4039" s="181"/>
      <c r="G4039" s="170">
        <f>SUM(G4037:G4038)</f>
        <v>134.32557299999999</v>
      </c>
    </row>
    <row r="4040" spans="1:7" ht="16.5" x14ac:dyDescent="0.2">
      <c r="A4040" s="142" t="s">
        <v>1886</v>
      </c>
      <c r="B4040" s="142"/>
      <c r="C4040" s="142"/>
      <c r="D4040" s="193"/>
      <c r="E4040" s="157"/>
      <c r="F4040" s="174"/>
      <c r="G4040" s="158"/>
    </row>
    <row r="4041" spans="1:7" x14ac:dyDescent="0.2">
      <c r="A4041" s="153" t="s">
        <v>1854</v>
      </c>
      <c r="B4041" s="153"/>
      <c r="C4041" s="153"/>
      <c r="D4041" s="200"/>
      <c r="E4041" s="178"/>
      <c r="F4041" s="181"/>
      <c r="G4041" s="188"/>
    </row>
    <row r="4042" spans="1:7" ht="24.75" x14ac:dyDescent="0.2">
      <c r="A4042" s="142" t="s">
        <v>1889</v>
      </c>
      <c r="B4042" s="142"/>
      <c r="C4042" s="142"/>
      <c r="D4042" s="193"/>
      <c r="E4042" s="157"/>
      <c r="F4042" s="174"/>
      <c r="G4042" s="158"/>
    </row>
    <row r="4043" spans="1:7" x14ac:dyDescent="0.2">
      <c r="A4043" s="147" t="s">
        <v>9</v>
      </c>
      <c r="B4043" s="146" t="s">
        <v>1860</v>
      </c>
      <c r="C4043" s="142" t="s">
        <v>1980</v>
      </c>
      <c r="D4043" s="200" t="s">
        <v>1935</v>
      </c>
      <c r="E4043" s="179">
        <v>1.5</v>
      </c>
      <c r="F4043" s="180">
        <v>18.261945000000001</v>
      </c>
      <c r="G4043" s="170">
        <f>F4043*E4043</f>
        <v>27.392917500000003</v>
      </c>
    </row>
    <row r="4044" spans="1:7" x14ac:dyDescent="0.2">
      <c r="A4044" s="147" t="s">
        <v>9</v>
      </c>
      <c r="B4044" s="146" t="s">
        <v>1861</v>
      </c>
      <c r="C4044" s="142" t="s">
        <v>1977</v>
      </c>
      <c r="D4044" s="200" t="s">
        <v>1935</v>
      </c>
      <c r="E4044" s="179">
        <v>1</v>
      </c>
      <c r="F4044" s="180">
        <v>13.040459999999999</v>
      </c>
      <c r="G4044" s="170">
        <f t="shared" ref="G4044:G4045" si="75">F4044*E4044</f>
        <v>13.040459999999999</v>
      </c>
    </row>
    <row r="4045" spans="1:7" ht="16.5" x14ac:dyDescent="0.2">
      <c r="A4045" s="153" t="s">
        <v>2</v>
      </c>
      <c r="B4045" s="153" t="s">
        <v>2058</v>
      </c>
      <c r="C4045" s="142" t="s">
        <v>2059</v>
      </c>
      <c r="D4045" s="200" t="s">
        <v>33</v>
      </c>
      <c r="E4045" s="179">
        <v>1</v>
      </c>
      <c r="F4045" s="180">
        <v>22.281869999999998</v>
      </c>
      <c r="G4045" s="170">
        <f t="shared" si="75"/>
        <v>22.281869999999998</v>
      </c>
    </row>
    <row r="4046" spans="1:7" ht="33" x14ac:dyDescent="0.2">
      <c r="A4046" s="153" t="s">
        <v>2060</v>
      </c>
      <c r="B4046" s="153" t="s">
        <v>9</v>
      </c>
      <c r="C4046" s="142" t="s">
        <v>2061</v>
      </c>
      <c r="D4046" s="200" t="s">
        <v>33</v>
      </c>
      <c r="E4046" s="179">
        <v>1</v>
      </c>
      <c r="F4046" s="180">
        <v>4.04643</v>
      </c>
      <c r="G4046" s="170">
        <f>F4046*E4046</f>
        <v>4.04643</v>
      </c>
    </row>
    <row r="4047" spans="1:7" x14ac:dyDescent="0.2">
      <c r="A4047" s="153" t="s">
        <v>1854</v>
      </c>
      <c r="B4047" s="153"/>
      <c r="C4047" s="153"/>
      <c r="D4047" s="200"/>
      <c r="E4047" s="178"/>
      <c r="F4047" s="181"/>
      <c r="G4047" s="170">
        <f>SUM(G4043:G4046)</f>
        <v>66.761677500000005</v>
      </c>
    </row>
    <row r="4048" spans="1:7" x14ac:dyDescent="0.2">
      <c r="A4048" s="153" t="s">
        <v>3274</v>
      </c>
      <c r="B4048" s="153"/>
      <c r="C4048" s="153"/>
      <c r="D4048" s="200"/>
      <c r="E4048" s="178"/>
      <c r="F4048" s="181"/>
      <c r="G4048" s="170">
        <f>G4047+G4041+G4039</f>
        <v>201.08725049999998</v>
      </c>
    </row>
    <row r="4049" spans="1:7" x14ac:dyDescent="0.2">
      <c r="A4049" s="153" t="s">
        <v>3273</v>
      </c>
      <c r="B4049" s="153"/>
      <c r="C4049" s="153"/>
      <c r="D4049" s="200"/>
      <c r="E4049" s="178"/>
      <c r="F4049" s="182">
        <v>0.2303</v>
      </c>
      <c r="G4049" s="170">
        <f>F4049*G4048</f>
        <v>46.310393790149995</v>
      </c>
    </row>
    <row r="4050" spans="1:7" ht="16.5" x14ac:dyDescent="0.2">
      <c r="A4050" s="142" t="s">
        <v>3280</v>
      </c>
      <c r="B4050" s="142"/>
      <c r="C4050" s="142"/>
      <c r="D4050" s="193"/>
      <c r="E4050" s="157"/>
      <c r="F4050" s="174"/>
      <c r="G4050" s="161">
        <f>SUM(G4048:G4049)</f>
        <v>247.39764429014997</v>
      </c>
    </row>
    <row r="4051" spans="1:7" x14ac:dyDescent="0.2">
      <c r="A4051" s="142"/>
      <c r="B4051" s="142"/>
      <c r="C4051" s="142"/>
      <c r="D4051" s="193"/>
      <c r="E4051" s="157"/>
      <c r="F4051" s="174"/>
      <c r="G4051" s="161"/>
    </row>
    <row r="4052" spans="1:7" ht="33" x14ac:dyDescent="0.2">
      <c r="A4052" s="145" t="s">
        <v>752</v>
      </c>
      <c r="B4052" s="145" t="s">
        <v>613</v>
      </c>
      <c r="C4052" s="143" t="s">
        <v>4120</v>
      </c>
      <c r="D4052" s="194"/>
      <c r="E4052" s="159"/>
      <c r="F4052" s="160"/>
      <c r="G4052" s="161" t="s">
        <v>3281</v>
      </c>
    </row>
    <row r="4053" spans="1:7" x14ac:dyDescent="0.2">
      <c r="A4053" s="144"/>
      <c r="B4053" s="144"/>
      <c r="C4053" s="144"/>
      <c r="D4053" s="195"/>
      <c r="E4053" s="162"/>
      <c r="F4053" s="160"/>
      <c r="G4053" s="163"/>
    </row>
    <row r="4054" spans="1:7" x14ac:dyDescent="0.2">
      <c r="A4054" s="143" t="s">
        <v>3275</v>
      </c>
      <c r="B4054" s="144"/>
      <c r="C4054" s="144"/>
      <c r="D4054" s="196" t="s">
        <v>263</v>
      </c>
      <c r="E4054" s="164" t="s">
        <v>262</v>
      </c>
      <c r="F4054" s="160" t="s">
        <v>3278</v>
      </c>
      <c r="G4054" s="186" t="s">
        <v>3279</v>
      </c>
    </row>
    <row r="4055" spans="1:7" ht="16.5" x14ac:dyDescent="0.2">
      <c r="A4055" s="144" t="s">
        <v>1884</v>
      </c>
      <c r="B4055" s="144"/>
      <c r="C4055" s="144"/>
      <c r="D4055" s="195"/>
      <c r="E4055" s="162"/>
      <c r="F4055" s="160"/>
      <c r="G4055" s="167"/>
    </row>
    <row r="4056" spans="1:7" x14ac:dyDescent="0.2">
      <c r="A4056" s="147" t="s">
        <v>9</v>
      </c>
      <c r="B4056" s="146" t="s">
        <v>2930</v>
      </c>
      <c r="C4056" s="144" t="s">
        <v>2931</v>
      </c>
      <c r="D4056" s="197" t="s">
        <v>30</v>
      </c>
      <c r="E4056" s="175">
        <v>5</v>
      </c>
      <c r="F4056" s="172">
        <v>1.31</v>
      </c>
      <c r="G4056" s="170">
        <f>F4056*E4056</f>
        <v>6.5500000000000007</v>
      </c>
    </row>
    <row r="4057" spans="1:7" ht="16.5" x14ac:dyDescent="0.2">
      <c r="A4057" s="147" t="s">
        <v>9</v>
      </c>
      <c r="B4057" s="146" t="s">
        <v>2932</v>
      </c>
      <c r="C4057" s="144" t="s">
        <v>5376</v>
      </c>
      <c r="D4057" s="197" t="s">
        <v>33</v>
      </c>
      <c r="E4057" s="175">
        <v>1.0300020000000001</v>
      </c>
      <c r="F4057" s="172">
        <v>133.86349999999999</v>
      </c>
      <c r="G4057" s="170">
        <f>F4057*E4057</f>
        <v>137.87967272699998</v>
      </c>
    </row>
    <row r="4058" spans="1:7" x14ac:dyDescent="0.2">
      <c r="A4058" s="146" t="s">
        <v>1854</v>
      </c>
      <c r="B4058" s="146"/>
      <c r="C4058" s="146"/>
      <c r="D4058" s="197"/>
      <c r="E4058" s="168"/>
      <c r="F4058" s="169"/>
      <c r="G4058" s="170">
        <f>SUM(G4056:G4057)</f>
        <v>144.429672727</v>
      </c>
    </row>
    <row r="4059" spans="1:7" ht="16.5" x14ac:dyDescent="0.2">
      <c r="A4059" s="144" t="s">
        <v>1886</v>
      </c>
      <c r="B4059" s="144"/>
      <c r="C4059" s="144"/>
      <c r="D4059" s="195"/>
      <c r="E4059" s="162"/>
      <c r="F4059" s="160"/>
      <c r="G4059" s="167"/>
    </row>
    <row r="4060" spans="1:7" x14ac:dyDescent="0.2">
      <c r="A4060" s="146" t="s">
        <v>1854</v>
      </c>
      <c r="B4060" s="146"/>
      <c r="C4060" s="146"/>
      <c r="D4060" s="197"/>
      <c r="E4060" s="168"/>
      <c r="F4060" s="169"/>
      <c r="G4060" s="170"/>
    </row>
    <row r="4061" spans="1:7" ht="24.75" x14ac:dyDescent="0.2">
      <c r="A4061" s="144" t="s">
        <v>1889</v>
      </c>
      <c r="B4061" s="144"/>
      <c r="C4061" s="144"/>
      <c r="D4061" s="195"/>
      <c r="E4061" s="162"/>
      <c r="F4061" s="160"/>
      <c r="G4061" s="167"/>
    </row>
    <row r="4062" spans="1:7" ht="33" x14ac:dyDescent="0.2">
      <c r="A4062" s="147" t="s">
        <v>9</v>
      </c>
      <c r="B4062" s="146" t="s">
        <v>2910</v>
      </c>
      <c r="C4062" s="144" t="s">
        <v>2911</v>
      </c>
      <c r="D4062" s="197" t="s">
        <v>33</v>
      </c>
      <c r="E4062" s="175">
        <v>1</v>
      </c>
      <c r="F4062" s="172">
        <v>4.58</v>
      </c>
      <c r="G4062" s="170">
        <f>F4062*E4062</f>
        <v>4.58</v>
      </c>
    </row>
    <row r="4063" spans="1:7" ht="24.75" x14ac:dyDescent="0.2">
      <c r="A4063" s="147" t="s">
        <v>9</v>
      </c>
      <c r="B4063" s="146" t="s">
        <v>1860</v>
      </c>
      <c r="C4063" s="144" t="s">
        <v>2734</v>
      </c>
      <c r="D4063" s="197" t="s">
        <v>1935</v>
      </c>
      <c r="E4063" s="175">
        <v>1</v>
      </c>
      <c r="F4063" s="172">
        <v>18.261945000000001</v>
      </c>
      <c r="G4063" s="170">
        <f>F4063*E4063</f>
        <v>18.261945000000001</v>
      </c>
    </row>
    <row r="4064" spans="1:7" ht="16.5" x14ac:dyDescent="0.2">
      <c r="A4064" s="147" t="s">
        <v>9</v>
      </c>
      <c r="B4064" s="146" t="s">
        <v>1861</v>
      </c>
      <c r="C4064" s="144" t="s">
        <v>2646</v>
      </c>
      <c r="D4064" s="197" t="s">
        <v>1935</v>
      </c>
      <c r="E4064" s="175">
        <v>1</v>
      </c>
      <c r="F4064" s="172">
        <v>13.040459999999999</v>
      </c>
      <c r="G4064" s="170">
        <f>F4064*E4064</f>
        <v>13.040459999999999</v>
      </c>
    </row>
    <row r="4065" spans="1:7" x14ac:dyDescent="0.2">
      <c r="A4065" s="146" t="s">
        <v>1854</v>
      </c>
      <c r="B4065" s="146"/>
      <c r="C4065" s="146"/>
      <c r="D4065" s="197"/>
      <c r="E4065" s="168"/>
      <c r="F4065" s="169"/>
      <c r="G4065" s="170">
        <f>SUM(G4062:G4064)</f>
        <v>35.882405000000006</v>
      </c>
    </row>
    <row r="4066" spans="1:7" x14ac:dyDescent="0.2">
      <c r="A4066" s="146" t="s">
        <v>3274</v>
      </c>
      <c r="B4066" s="146"/>
      <c r="C4066" s="146"/>
      <c r="D4066" s="197"/>
      <c r="E4066" s="168"/>
      <c r="F4066" s="169"/>
      <c r="G4066" s="170">
        <f>G4065+G4060+G4058</f>
        <v>180.312077727</v>
      </c>
    </row>
    <row r="4067" spans="1:7" x14ac:dyDescent="0.2">
      <c r="A4067" s="146" t="s">
        <v>3273</v>
      </c>
      <c r="B4067" s="146"/>
      <c r="C4067" s="146"/>
      <c r="D4067" s="197"/>
      <c r="E4067" s="168"/>
      <c r="F4067" s="173">
        <v>0.2303</v>
      </c>
      <c r="G4067" s="170">
        <f>F4067*G4066</f>
        <v>41.525871500528105</v>
      </c>
    </row>
    <row r="4068" spans="1:7" ht="16.5" x14ac:dyDescent="0.2">
      <c r="A4068" s="144" t="s">
        <v>3280</v>
      </c>
      <c r="B4068" s="144"/>
      <c r="C4068" s="144"/>
      <c r="D4068" s="195"/>
      <c r="E4068" s="162"/>
      <c r="F4068" s="160"/>
      <c r="G4068" s="161">
        <f>SUM(G4066:G4067)</f>
        <v>221.8379492275281</v>
      </c>
    </row>
    <row r="4069" spans="1:7" x14ac:dyDescent="0.2">
      <c r="A4069" s="142"/>
      <c r="B4069" s="142"/>
      <c r="C4069" s="142"/>
      <c r="D4069" s="193"/>
      <c r="E4069" s="157"/>
      <c r="F4069" s="174"/>
      <c r="G4069" s="161"/>
    </row>
    <row r="4070" spans="1:7" x14ac:dyDescent="0.2">
      <c r="A4070" s="145" t="s">
        <v>754</v>
      </c>
      <c r="B4070" s="145" t="s">
        <v>636</v>
      </c>
      <c r="C4070" s="143" t="s">
        <v>3787</v>
      </c>
      <c r="D4070" s="194"/>
      <c r="E4070" s="159"/>
      <c r="F4070" s="160"/>
      <c r="G4070" s="161" t="s">
        <v>3281</v>
      </c>
    </row>
    <row r="4071" spans="1:7" x14ac:dyDescent="0.2">
      <c r="A4071" s="144"/>
      <c r="B4071" s="144"/>
      <c r="C4071" s="144"/>
      <c r="D4071" s="195"/>
      <c r="E4071" s="162"/>
      <c r="F4071" s="160"/>
      <c r="G4071" s="167"/>
    </row>
    <row r="4072" spans="1:7" x14ac:dyDescent="0.2">
      <c r="A4072" s="143" t="s">
        <v>3275</v>
      </c>
      <c r="B4072" s="144"/>
      <c r="C4072" s="144"/>
      <c r="D4072" s="196" t="s">
        <v>263</v>
      </c>
      <c r="E4072" s="164" t="s">
        <v>262</v>
      </c>
      <c r="F4072" s="160" t="s">
        <v>3278</v>
      </c>
      <c r="G4072" s="186" t="s">
        <v>3279</v>
      </c>
    </row>
    <row r="4073" spans="1:7" ht="16.5" x14ac:dyDescent="0.2">
      <c r="A4073" s="144" t="s">
        <v>1884</v>
      </c>
      <c r="B4073" s="144"/>
      <c r="C4073" s="144"/>
      <c r="D4073" s="195"/>
      <c r="E4073" s="162"/>
      <c r="F4073" s="160"/>
      <c r="G4073" s="167"/>
    </row>
    <row r="4074" spans="1:7" x14ac:dyDescent="0.2">
      <c r="A4074" s="147" t="s">
        <v>9</v>
      </c>
      <c r="B4074" s="146"/>
      <c r="C4074" s="144" t="s">
        <v>2948</v>
      </c>
      <c r="D4074" s="197" t="s">
        <v>2062</v>
      </c>
      <c r="E4074" s="175">
        <v>1.4999999999999999E-2</v>
      </c>
      <c r="F4074" s="172">
        <v>60</v>
      </c>
      <c r="G4074" s="170">
        <f>F4074*E4074</f>
        <v>0.89999999999999991</v>
      </c>
    </row>
    <row r="4075" spans="1:7" x14ac:dyDescent="0.2">
      <c r="A4075" s="146" t="s">
        <v>1854</v>
      </c>
      <c r="B4075" s="146"/>
      <c r="C4075" s="146"/>
      <c r="D4075" s="197"/>
      <c r="E4075" s="168"/>
      <c r="F4075" s="169"/>
      <c r="G4075" s="170">
        <f>SUM(G4074)</f>
        <v>0.89999999999999991</v>
      </c>
    </row>
    <row r="4076" spans="1:7" ht="16.5" x14ac:dyDescent="0.2">
      <c r="A4076" s="144" t="s">
        <v>1886</v>
      </c>
      <c r="B4076" s="144"/>
      <c r="C4076" s="144"/>
      <c r="D4076" s="195"/>
      <c r="E4076" s="162"/>
      <c r="F4076" s="160"/>
      <c r="G4076" s="167"/>
    </row>
    <row r="4077" spans="1:7" x14ac:dyDescent="0.2">
      <c r="A4077" s="146" t="s">
        <v>1854</v>
      </c>
      <c r="B4077" s="146"/>
      <c r="C4077" s="146"/>
      <c r="D4077" s="197"/>
      <c r="E4077" s="168"/>
      <c r="F4077" s="169"/>
      <c r="G4077" s="170"/>
    </row>
    <row r="4078" spans="1:7" ht="24.75" x14ac:dyDescent="0.2">
      <c r="A4078" s="144" t="s">
        <v>1889</v>
      </c>
      <c r="B4078" s="144"/>
      <c r="C4078" s="144"/>
      <c r="D4078" s="195"/>
      <c r="E4078" s="162"/>
      <c r="F4078" s="160"/>
      <c r="G4078" s="167"/>
    </row>
    <row r="4079" spans="1:7" x14ac:dyDescent="0.2">
      <c r="A4079" s="147" t="s">
        <v>9</v>
      </c>
      <c r="B4079" s="146" t="s">
        <v>1868</v>
      </c>
      <c r="C4079" s="144" t="s">
        <v>2949</v>
      </c>
      <c r="D4079" s="197" t="s">
        <v>1935</v>
      </c>
      <c r="E4079" s="175">
        <v>6.3003299999999998E-2</v>
      </c>
      <c r="F4079" s="172">
        <v>13.923959999999999</v>
      </c>
      <c r="G4079" s="170">
        <f>F4079*E4079</f>
        <v>0.87725542906799991</v>
      </c>
    </row>
    <row r="4080" spans="1:7" x14ac:dyDescent="0.2">
      <c r="A4080" s="147" t="s">
        <v>9</v>
      </c>
      <c r="B4080" s="146" t="s">
        <v>1869</v>
      </c>
      <c r="C4080" s="144" t="s">
        <v>2950</v>
      </c>
      <c r="D4080" s="197" t="s">
        <v>1935</v>
      </c>
      <c r="E4080" s="175">
        <v>0.12003900000000001</v>
      </c>
      <c r="F4080" s="172">
        <v>18.456315</v>
      </c>
      <c r="G4080" s="170">
        <f>F4080*E4080</f>
        <v>2.215477596285</v>
      </c>
    </row>
    <row r="4081" spans="1:7" x14ac:dyDescent="0.2">
      <c r="A4081" s="146" t="s">
        <v>1854</v>
      </c>
      <c r="B4081" s="146"/>
      <c r="C4081" s="146"/>
      <c r="D4081" s="197"/>
      <c r="E4081" s="168"/>
      <c r="F4081" s="169"/>
      <c r="G4081" s="170">
        <f>SUM(G4079:G4080)</f>
        <v>3.0927330253529997</v>
      </c>
    </row>
    <row r="4082" spans="1:7" x14ac:dyDescent="0.2">
      <c r="A4082" s="146" t="s">
        <v>3274</v>
      </c>
      <c r="B4082" s="146"/>
      <c r="C4082" s="146"/>
      <c r="D4082" s="197"/>
      <c r="E4082" s="168"/>
      <c r="F4082" s="169"/>
      <c r="G4082" s="170">
        <f>G4081+G4077+G4075</f>
        <v>3.9927330253529996</v>
      </c>
    </row>
    <row r="4083" spans="1:7" x14ac:dyDescent="0.2">
      <c r="A4083" s="146" t="s">
        <v>3273</v>
      </c>
      <c r="B4083" s="146"/>
      <c r="C4083" s="146"/>
      <c r="D4083" s="197"/>
      <c r="E4083" s="168"/>
      <c r="F4083" s="173">
        <v>0.2303</v>
      </c>
      <c r="G4083" s="170">
        <f>F4083*G4082</f>
        <v>0.91952641573879579</v>
      </c>
    </row>
    <row r="4084" spans="1:7" ht="16.5" x14ac:dyDescent="0.2">
      <c r="A4084" s="144" t="s">
        <v>3280</v>
      </c>
      <c r="B4084" s="144"/>
      <c r="C4084" s="144"/>
      <c r="D4084" s="195"/>
      <c r="E4084" s="162"/>
      <c r="F4084" s="160"/>
      <c r="G4084" s="161">
        <f>SUM(G4082:G4083)</f>
        <v>4.9122594410917957</v>
      </c>
    </row>
    <row r="4085" spans="1:7" x14ac:dyDescent="0.2">
      <c r="A4085" s="142"/>
      <c r="B4085" s="142"/>
      <c r="C4085" s="142"/>
      <c r="D4085" s="193"/>
      <c r="E4085" s="157"/>
      <c r="F4085" s="174"/>
      <c r="G4085" s="161"/>
    </row>
    <row r="4086" spans="1:7" ht="16.5" x14ac:dyDescent="0.2">
      <c r="A4086" s="145" t="s">
        <v>755</v>
      </c>
      <c r="B4086" s="145" t="s">
        <v>756</v>
      </c>
      <c r="C4086" s="143" t="s">
        <v>4169</v>
      </c>
      <c r="D4086" s="194"/>
      <c r="E4086" s="159"/>
      <c r="F4086" s="160"/>
      <c r="G4086" s="161" t="s">
        <v>3281</v>
      </c>
    </row>
    <row r="4087" spans="1:7" x14ac:dyDescent="0.2">
      <c r="A4087" s="144"/>
      <c r="B4087" s="144"/>
      <c r="C4087" s="144"/>
      <c r="D4087" s="195"/>
      <c r="E4087" s="162"/>
      <c r="F4087" s="160"/>
      <c r="G4087" s="163"/>
    </row>
    <row r="4088" spans="1:7" x14ac:dyDescent="0.2">
      <c r="A4088" s="143" t="s">
        <v>3275</v>
      </c>
      <c r="B4088" s="144"/>
      <c r="C4088" s="144"/>
      <c r="D4088" s="196" t="s">
        <v>263</v>
      </c>
      <c r="E4088" s="164" t="s">
        <v>262</v>
      </c>
      <c r="F4088" s="160" t="s">
        <v>3278</v>
      </c>
      <c r="G4088" s="186" t="s">
        <v>3279</v>
      </c>
    </row>
    <row r="4089" spans="1:7" ht="16.5" x14ac:dyDescent="0.2">
      <c r="A4089" s="144" t="s">
        <v>1884</v>
      </c>
      <c r="B4089" s="144"/>
      <c r="C4089" s="144"/>
      <c r="D4089" s="195"/>
      <c r="E4089" s="162"/>
      <c r="F4089" s="160"/>
      <c r="G4089" s="167"/>
    </row>
    <row r="4090" spans="1:7" ht="24.75" x14ac:dyDescent="0.2">
      <c r="A4090" s="147" t="s">
        <v>9</v>
      </c>
      <c r="B4090" s="146" t="s">
        <v>3032</v>
      </c>
      <c r="C4090" s="144" t="s">
        <v>3033</v>
      </c>
      <c r="D4090" s="197" t="s">
        <v>2988</v>
      </c>
      <c r="E4090" s="175">
        <v>0.21</v>
      </c>
      <c r="F4090" s="172">
        <v>1.5</v>
      </c>
      <c r="G4090" s="170">
        <f>F4090*E4090</f>
        <v>0.315</v>
      </c>
    </row>
    <row r="4091" spans="1:7" ht="24.75" x14ac:dyDescent="0.2">
      <c r="A4091" s="147" t="s">
        <v>9</v>
      </c>
      <c r="B4091" s="146" t="s">
        <v>3034</v>
      </c>
      <c r="C4091" s="144" t="s">
        <v>3035</v>
      </c>
      <c r="D4091" s="197" t="s">
        <v>1937</v>
      </c>
      <c r="E4091" s="175">
        <v>1.2</v>
      </c>
      <c r="F4091" s="172">
        <v>4.83</v>
      </c>
      <c r="G4091" s="170">
        <f>F4091*E4091</f>
        <v>5.7960000000000003</v>
      </c>
    </row>
    <row r="4092" spans="1:7" x14ac:dyDescent="0.2">
      <c r="A4092" s="146" t="s">
        <v>1854</v>
      </c>
      <c r="B4092" s="146"/>
      <c r="C4092" s="146"/>
      <c r="D4092" s="197"/>
      <c r="E4092" s="168"/>
      <c r="F4092" s="169"/>
      <c r="G4092" s="170">
        <f>SUM(G4090:G4091)</f>
        <v>6.1110000000000007</v>
      </c>
    </row>
    <row r="4093" spans="1:7" ht="16.5" x14ac:dyDescent="0.2">
      <c r="A4093" s="144" t="s">
        <v>1886</v>
      </c>
      <c r="B4093" s="144"/>
      <c r="C4093" s="144"/>
      <c r="D4093" s="195"/>
      <c r="E4093" s="162"/>
      <c r="F4093" s="160"/>
      <c r="G4093" s="167"/>
    </row>
    <row r="4094" spans="1:7" x14ac:dyDescent="0.2">
      <c r="A4094" s="146" t="s">
        <v>1854</v>
      </c>
      <c r="B4094" s="146"/>
      <c r="C4094" s="146"/>
      <c r="D4094" s="197"/>
      <c r="E4094" s="168"/>
      <c r="F4094" s="169"/>
      <c r="G4094" s="170">
        <v>0</v>
      </c>
    </row>
    <row r="4095" spans="1:7" ht="24.75" x14ac:dyDescent="0.2">
      <c r="A4095" s="144" t="s">
        <v>1889</v>
      </c>
      <c r="B4095" s="144"/>
      <c r="C4095" s="144"/>
      <c r="D4095" s="195"/>
      <c r="E4095" s="162"/>
      <c r="F4095" s="160"/>
      <c r="G4095" s="167"/>
    </row>
    <row r="4096" spans="1:7" x14ac:dyDescent="0.2">
      <c r="A4096" s="147" t="s">
        <v>9</v>
      </c>
      <c r="B4096" s="146" t="s">
        <v>1868</v>
      </c>
      <c r="C4096" s="144" t="s">
        <v>2949</v>
      </c>
      <c r="D4096" s="197" t="s">
        <v>1935</v>
      </c>
      <c r="E4096" s="175">
        <v>0.13636400000000001</v>
      </c>
      <c r="F4096" s="172">
        <v>13.923959999999999</v>
      </c>
      <c r="G4096" s="170">
        <f>F4096*E4096</f>
        <v>1.89872688144</v>
      </c>
    </row>
    <row r="4097" spans="1:10" x14ac:dyDescent="0.2">
      <c r="A4097" s="147" t="s">
        <v>9</v>
      </c>
      <c r="B4097" s="146" t="s">
        <v>1869</v>
      </c>
      <c r="C4097" s="144" t="s">
        <v>2950</v>
      </c>
      <c r="D4097" s="197" t="s">
        <v>1935</v>
      </c>
      <c r="E4097" s="175">
        <v>0.26638000000000001</v>
      </c>
      <c r="F4097" s="172">
        <v>18.456315</v>
      </c>
      <c r="G4097" s="170">
        <f>F4097*E4097</f>
        <v>4.9163931896999999</v>
      </c>
    </row>
    <row r="4098" spans="1:10" x14ac:dyDescent="0.2">
      <c r="A4098" s="146" t="s">
        <v>1854</v>
      </c>
      <c r="B4098" s="146"/>
      <c r="C4098" s="146"/>
      <c r="D4098" s="197"/>
      <c r="E4098" s="168"/>
      <c r="F4098" s="169"/>
      <c r="G4098" s="170">
        <f>SUM(G4096:G4097)</f>
        <v>6.81512007114</v>
      </c>
    </row>
    <row r="4099" spans="1:10" x14ac:dyDescent="0.2">
      <c r="A4099" s="146" t="s">
        <v>3274</v>
      </c>
      <c r="B4099" s="146"/>
      <c r="C4099" s="146"/>
      <c r="D4099" s="197"/>
      <c r="E4099" s="168"/>
      <c r="F4099" s="169"/>
      <c r="G4099" s="170">
        <f>G4098+G4094+G4092</f>
        <v>12.926120071140001</v>
      </c>
    </row>
    <row r="4100" spans="1:10" x14ac:dyDescent="0.2">
      <c r="A4100" s="146" t="s">
        <v>3273</v>
      </c>
      <c r="B4100" s="146"/>
      <c r="C4100" s="146"/>
      <c r="D4100" s="197"/>
      <c r="E4100" s="168"/>
      <c r="F4100" s="173">
        <v>0.2303</v>
      </c>
      <c r="G4100" s="170">
        <f>F4100*G4099</f>
        <v>2.9768854523835424</v>
      </c>
    </row>
    <row r="4101" spans="1:10" ht="16.5" x14ac:dyDescent="0.2">
      <c r="A4101" s="144" t="s">
        <v>3280</v>
      </c>
      <c r="B4101" s="144"/>
      <c r="C4101" s="144"/>
      <c r="D4101" s="195"/>
      <c r="E4101" s="162"/>
      <c r="F4101" s="160"/>
      <c r="G4101" s="161">
        <f>SUM(G4099:G4100)</f>
        <v>15.903005523523543</v>
      </c>
      <c r="J4101" s="331"/>
    </row>
    <row r="4102" spans="1:10" x14ac:dyDescent="0.2">
      <c r="A4102" s="142"/>
      <c r="B4102" s="142"/>
      <c r="C4102" s="142"/>
      <c r="D4102" s="193"/>
      <c r="E4102" s="157"/>
      <c r="F4102" s="174"/>
      <c r="G4102" s="158"/>
    </row>
    <row r="4103" spans="1:10" ht="33" x14ac:dyDescent="0.2">
      <c r="A4103" s="145" t="s">
        <v>757</v>
      </c>
      <c r="B4103" s="150" t="s">
        <v>758</v>
      </c>
      <c r="C4103" s="151" t="s">
        <v>4170</v>
      </c>
      <c r="D4103" s="193"/>
      <c r="E4103" s="157"/>
      <c r="F4103" s="174"/>
      <c r="G4103" s="161" t="s">
        <v>3281</v>
      </c>
    </row>
    <row r="4104" spans="1:10" x14ac:dyDescent="0.2">
      <c r="A4104" s="142"/>
      <c r="B4104" s="142"/>
      <c r="C4104" s="142"/>
      <c r="D4104" s="193"/>
      <c r="E4104" s="157"/>
      <c r="F4104" s="174"/>
      <c r="G4104" s="176"/>
    </row>
    <row r="4105" spans="1:10" x14ac:dyDescent="0.2">
      <c r="A4105" s="271" t="s">
        <v>3275</v>
      </c>
      <c r="B4105" s="142"/>
      <c r="C4105" s="142"/>
      <c r="D4105" s="199" t="s">
        <v>263</v>
      </c>
      <c r="E4105" s="177" t="s">
        <v>262</v>
      </c>
      <c r="F4105" s="160" t="s">
        <v>3278</v>
      </c>
      <c r="G4105" s="186" t="s">
        <v>3279</v>
      </c>
    </row>
    <row r="4106" spans="1:10" ht="16.5" x14ac:dyDescent="0.2">
      <c r="A4106" s="142" t="s">
        <v>1884</v>
      </c>
      <c r="B4106" s="142"/>
      <c r="C4106" s="142"/>
      <c r="D4106" s="193"/>
      <c r="E4106" s="157"/>
      <c r="F4106" s="174"/>
      <c r="G4106" s="158"/>
    </row>
    <row r="4107" spans="1:10" ht="16.5" x14ac:dyDescent="0.2">
      <c r="A4107" s="153" t="s">
        <v>1853</v>
      </c>
      <c r="B4107" s="142"/>
      <c r="C4107" s="153" t="s">
        <v>2130</v>
      </c>
      <c r="D4107" s="200" t="s">
        <v>30</v>
      </c>
      <c r="E4107" s="179">
        <v>2.33</v>
      </c>
      <c r="F4107" s="180">
        <v>4.704491</v>
      </c>
      <c r="G4107" s="170">
        <f>F4107*E4107</f>
        <v>10.96146403</v>
      </c>
    </row>
    <row r="4108" spans="1:10" ht="16.5" x14ac:dyDescent="0.2">
      <c r="A4108" s="153" t="s">
        <v>2131</v>
      </c>
      <c r="B4108" s="153" t="s">
        <v>9</v>
      </c>
      <c r="C4108" s="153" t="s">
        <v>2132</v>
      </c>
      <c r="D4108" s="200" t="s">
        <v>0</v>
      </c>
      <c r="E4108" s="179">
        <v>0.21</v>
      </c>
      <c r="F4108" s="180">
        <v>1.32525</v>
      </c>
      <c r="G4108" s="170">
        <f>F4108*E4108</f>
        <v>0.27830250000000001</v>
      </c>
    </row>
    <row r="4109" spans="1:10" x14ac:dyDescent="0.2">
      <c r="A4109" s="153" t="s">
        <v>1854</v>
      </c>
      <c r="B4109" s="153"/>
      <c r="C4109" s="153"/>
      <c r="D4109" s="200"/>
      <c r="E4109" s="178"/>
      <c r="F4109" s="181"/>
      <c r="G4109" s="170">
        <f>SUM(G4107:G4108)</f>
        <v>11.239766530000001</v>
      </c>
    </row>
    <row r="4110" spans="1:10" ht="16.5" x14ac:dyDescent="0.2">
      <c r="A4110" s="142" t="s">
        <v>1886</v>
      </c>
      <c r="B4110" s="142"/>
      <c r="C4110" s="142"/>
      <c r="D4110" s="193"/>
      <c r="E4110" s="157"/>
      <c r="F4110" s="174"/>
      <c r="G4110" s="158"/>
    </row>
    <row r="4111" spans="1:10" x14ac:dyDescent="0.2">
      <c r="A4111" s="153" t="s">
        <v>1854</v>
      </c>
      <c r="B4111" s="153"/>
      <c r="C4111" s="153"/>
      <c r="D4111" s="200"/>
      <c r="E4111" s="178"/>
      <c r="F4111" s="181"/>
      <c r="G4111" s="188"/>
    </row>
    <row r="4112" spans="1:10" ht="24.75" x14ac:dyDescent="0.2">
      <c r="A4112" s="142" t="s">
        <v>1889</v>
      </c>
      <c r="B4112" s="142"/>
      <c r="C4112" s="142"/>
      <c r="D4112" s="193"/>
      <c r="E4112" s="157"/>
      <c r="F4112" s="174"/>
      <c r="G4112" s="158"/>
    </row>
    <row r="4113" spans="1:11" x14ac:dyDescent="0.2">
      <c r="A4113" s="147" t="s">
        <v>9</v>
      </c>
      <c r="B4113" s="146" t="s">
        <v>1868</v>
      </c>
      <c r="C4113" s="144" t="s">
        <v>2949</v>
      </c>
      <c r="D4113" s="197" t="s">
        <v>1935</v>
      </c>
      <c r="E4113" s="175">
        <v>0.2</v>
      </c>
      <c r="F4113" s="172">
        <v>13.923959999999999</v>
      </c>
      <c r="G4113" s="170">
        <f>F4113*E4113</f>
        <v>2.7847919999999999</v>
      </c>
      <c r="K4113" s="332"/>
    </row>
    <row r="4114" spans="1:11" x14ac:dyDescent="0.2">
      <c r="A4114" s="147" t="s">
        <v>9</v>
      </c>
      <c r="B4114" s="146" t="s">
        <v>1869</v>
      </c>
      <c r="C4114" s="144" t="s">
        <v>2950</v>
      </c>
      <c r="D4114" s="197" t="s">
        <v>1935</v>
      </c>
      <c r="E4114" s="175">
        <v>0.4</v>
      </c>
      <c r="F4114" s="172">
        <v>18.456315</v>
      </c>
      <c r="G4114" s="170">
        <f>F4114*E4114</f>
        <v>7.3825260000000004</v>
      </c>
      <c r="J4114" s="332"/>
    </row>
    <row r="4115" spans="1:11" x14ac:dyDescent="0.2">
      <c r="A4115" s="153" t="s">
        <v>1854</v>
      </c>
      <c r="B4115" s="153"/>
      <c r="C4115" s="153"/>
      <c r="D4115" s="200"/>
      <c r="E4115" s="178"/>
      <c r="F4115" s="181"/>
      <c r="G4115" s="170">
        <f>SUM(G4113:G4114)</f>
        <v>10.167318</v>
      </c>
    </row>
    <row r="4116" spans="1:11" x14ac:dyDescent="0.2">
      <c r="A4116" s="153" t="s">
        <v>3274</v>
      </c>
      <c r="B4116" s="153"/>
      <c r="C4116" s="153"/>
      <c r="D4116" s="200"/>
      <c r="E4116" s="178"/>
      <c r="F4116" s="181"/>
      <c r="G4116" s="170">
        <f>G4115+G4111+G4109</f>
        <v>21.407084529999999</v>
      </c>
    </row>
    <row r="4117" spans="1:11" x14ac:dyDescent="0.2">
      <c r="A4117" s="153" t="s">
        <v>3273</v>
      </c>
      <c r="B4117" s="153"/>
      <c r="C4117" s="153"/>
      <c r="D4117" s="200"/>
      <c r="E4117" s="178"/>
      <c r="F4117" s="182">
        <v>0.2303</v>
      </c>
      <c r="G4117" s="170">
        <f>F4117*G4116</f>
        <v>4.9300515672589995</v>
      </c>
    </row>
    <row r="4118" spans="1:11" ht="16.5" x14ac:dyDescent="0.2">
      <c r="A4118" s="142" t="s">
        <v>3280</v>
      </c>
      <c r="B4118" s="142"/>
      <c r="C4118" s="142"/>
      <c r="D4118" s="193"/>
      <c r="E4118" s="157"/>
      <c r="F4118" s="174"/>
      <c r="G4118" s="161">
        <f>SUM(G4116:G4117)</f>
        <v>26.337136097258998</v>
      </c>
      <c r="J4118" s="331"/>
    </row>
    <row r="4119" spans="1:11" x14ac:dyDescent="0.2">
      <c r="A4119" s="142"/>
      <c r="B4119" s="142"/>
      <c r="C4119" s="142"/>
      <c r="D4119" s="193"/>
      <c r="E4119" s="157"/>
      <c r="F4119" s="174"/>
      <c r="G4119" s="158"/>
    </row>
    <row r="4120" spans="1:11" ht="16.5" x14ac:dyDescent="0.2">
      <c r="A4120" s="145" t="s">
        <v>759</v>
      </c>
      <c r="B4120" s="145" t="s">
        <v>760</v>
      </c>
      <c r="C4120" s="143" t="s">
        <v>4171</v>
      </c>
      <c r="D4120" s="194"/>
      <c r="E4120" s="159"/>
      <c r="F4120" s="160"/>
      <c r="G4120" s="161" t="s">
        <v>3281</v>
      </c>
    </row>
    <row r="4121" spans="1:11" x14ac:dyDescent="0.2">
      <c r="A4121" s="144"/>
      <c r="B4121" s="144"/>
      <c r="C4121" s="144"/>
      <c r="D4121" s="195"/>
      <c r="E4121" s="162"/>
      <c r="F4121" s="160"/>
      <c r="G4121" s="163"/>
    </row>
    <row r="4122" spans="1:11" x14ac:dyDescent="0.2">
      <c r="A4122" s="143" t="s">
        <v>3275</v>
      </c>
      <c r="B4122" s="144"/>
      <c r="C4122" s="144"/>
      <c r="D4122" s="196" t="s">
        <v>263</v>
      </c>
      <c r="E4122" s="164" t="s">
        <v>262</v>
      </c>
      <c r="F4122" s="160" t="s">
        <v>3278</v>
      </c>
      <c r="G4122" s="186" t="s">
        <v>3279</v>
      </c>
    </row>
    <row r="4123" spans="1:11" ht="16.5" x14ac:dyDescent="0.2">
      <c r="A4123" s="144" t="s">
        <v>1884</v>
      </c>
      <c r="B4123" s="144"/>
      <c r="C4123" s="144"/>
      <c r="D4123" s="195"/>
      <c r="E4123" s="162"/>
      <c r="F4123" s="160"/>
      <c r="G4123" s="167"/>
    </row>
    <row r="4124" spans="1:11" ht="24.75" x14ac:dyDescent="0.2">
      <c r="A4124" s="147" t="s">
        <v>9</v>
      </c>
      <c r="B4124" s="146" t="s">
        <v>3032</v>
      </c>
      <c r="C4124" s="144" t="s">
        <v>3033</v>
      </c>
      <c r="D4124" s="197" t="s">
        <v>2988</v>
      </c>
      <c r="E4124" s="175">
        <v>0.25</v>
      </c>
      <c r="F4124" s="172">
        <v>1.32525</v>
      </c>
      <c r="G4124" s="170">
        <f>F4124*E4124</f>
        <v>0.33131250000000001</v>
      </c>
    </row>
    <row r="4125" spans="1:11" x14ac:dyDescent="0.2">
      <c r="A4125" s="146" t="s">
        <v>1854</v>
      </c>
      <c r="B4125" s="146"/>
      <c r="C4125" s="146"/>
      <c r="D4125" s="197"/>
      <c r="E4125" s="168"/>
      <c r="F4125" s="169"/>
      <c r="G4125" s="170">
        <f>SUM(G4124)</f>
        <v>0.33131250000000001</v>
      </c>
    </row>
    <row r="4126" spans="1:11" ht="16.5" x14ac:dyDescent="0.2">
      <c r="A4126" s="144" t="s">
        <v>1886</v>
      </c>
      <c r="B4126" s="144"/>
      <c r="C4126" s="144"/>
      <c r="D4126" s="195"/>
      <c r="E4126" s="162"/>
      <c r="F4126" s="160"/>
      <c r="G4126" s="167"/>
    </row>
    <row r="4127" spans="1:11" x14ac:dyDescent="0.2">
      <c r="A4127" s="146" t="s">
        <v>1854</v>
      </c>
      <c r="B4127" s="146"/>
      <c r="C4127" s="146"/>
      <c r="D4127" s="197"/>
      <c r="E4127" s="168"/>
      <c r="F4127" s="169"/>
      <c r="G4127" s="170">
        <v>0</v>
      </c>
    </row>
    <row r="4128" spans="1:11" ht="24.75" x14ac:dyDescent="0.2">
      <c r="A4128" s="144" t="s">
        <v>1889</v>
      </c>
      <c r="B4128" s="144"/>
      <c r="C4128" s="144"/>
      <c r="D4128" s="195"/>
      <c r="E4128" s="162"/>
      <c r="F4128" s="160"/>
      <c r="G4128" s="167"/>
    </row>
    <row r="4129" spans="1:7" ht="16.5" x14ac:dyDescent="0.2">
      <c r="A4129" s="147" t="s">
        <v>9</v>
      </c>
      <c r="B4129" s="146" t="s">
        <v>1861</v>
      </c>
      <c r="C4129" s="144" t="s">
        <v>2646</v>
      </c>
      <c r="D4129" s="197" t="s">
        <v>1935</v>
      </c>
      <c r="E4129" s="175">
        <v>0.13924590000000001</v>
      </c>
      <c r="F4129" s="172">
        <v>13.040459999999999</v>
      </c>
      <c r="G4129" s="170">
        <f>F4129*E4129</f>
        <v>1.8158305891140001</v>
      </c>
    </row>
    <row r="4130" spans="1:7" x14ac:dyDescent="0.2">
      <c r="A4130" s="146" t="s">
        <v>1854</v>
      </c>
      <c r="B4130" s="146"/>
      <c r="C4130" s="146"/>
      <c r="D4130" s="197"/>
      <c r="E4130" s="168"/>
      <c r="F4130" s="169"/>
      <c r="G4130" s="170">
        <f>SUM(G4129)</f>
        <v>1.8158305891140001</v>
      </c>
    </row>
    <row r="4131" spans="1:7" x14ac:dyDescent="0.2">
      <c r="A4131" s="146" t="s">
        <v>3274</v>
      </c>
      <c r="B4131" s="146"/>
      <c r="C4131" s="146"/>
      <c r="D4131" s="197"/>
      <c r="E4131" s="168"/>
      <c r="F4131" s="169"/>
      <c r="G4131" s="170">
        <f>G4130+G4127+G4125</f>
        <v>2.147143089114</v>
      </c>
    </row>
    <row r="4132" spans="1:7" x14ac:dyDescent="0.2">
      <c r="A4132" s="146" t="s">
        <v>3273</v>
      </c>
      <c r="B4132" s="146"/>
      <c r="C4132" s="146"/>
      <c r="D4132" s="197"/>
      <c r="E4132" s="168"/>
      <c r="F4132" s="173">
        <v>0.2303</v>
      </c>
      <c r="G4132" s="170">
        <f>F4132*G4131</f>
        <v>0.49448705342295418</v>
      </c>
    </row>
    <row r="4133" spans="1:7" ht="16.5" x14ac:dyDescent="0.2">
      <c r="A4133" s="144" t="s">
        <v>3280</v>
      </c>
      <c r="B4133" s="144"/>
      <c r="C4133" s="144"/>
      <c r="D4133" s="195"/>
      <c r="E4133" s="162"/>
      <c r="F4133" s="160"/>
      <c r="G4133" s="161">
        <f>SUM(G4131:G4132)</f>
        <v>2.6416301425369539</v>
      </c>
    </row>
    <row r="4134" spans="1:7" x14ac:dyDescent="0.2">
      <c r="A4134" s="144"/>
      <c r="B4134" s="144"/>
      <c r="C4134" s="144"/>
      <c r="D4134" s="195"/>
      <c r="E4134" s="162"/>
      <c r="F4134" s="160"/>
      <c r="G4134" s="167"/>
    </row>
    <row r="4135" spans="1:7" ht="16.5" x14ac:dyDescent="0.2">
      <c r="A4135" s="145" t="s">
        <v>761</v>
      </c>
      <c r="B4135" s="145" t="s">
        <v>640</v>
      </c>
      <c r="C4135" s="143" t="s">
        <v>4172</v>
      </c>
      <c r="D4135" s="194"/>
      <c r="E4135" s="159"/>
      <c r="F4135" s="160"/>
      <c r="G4135" s="161" t="s">
        <v>3281</v>
      </c>
    </row>
    <row r="4136" spans="1:7" x14ac:dyDescent="0.2">
      <c r="A4136" s="144"/>
      <c r="B4136" s="144"/>
      <c r="C4136" s="144"/>
      <c r="D4136" s="195"/>
      <c r="E4136" s="162"/>
      <c r="F4136" s="160"/>
      <c r="G4136" s="163"/>
    </row>
    <row r="4137" spans="1:7" x14ac:dyDescent="0.2">
      <c r="A4137" s="143" t="s">
        <v>3275</v>
      </c>
      <c r="B4137" s="144"/>
      <c r="C4137" s="144"/>
      <c r="D4137" s="196" t="s">
        <v>263</v>
      </c>
      <c r="E4137" s="164" t="s">
        <v>262</v>
      </c>
      <c r="F4137" s="160" t="s">
        <v>3278</v>
      </c>
      <c r="G4137" s="186" t="s">
        <v>3279</v>
      </c>
    </row>
    <row r="4138" spans="1:7" ht="16.5" x14ac:dyDescent="0.2">
      <c r="A4138" s="144" t="s">
        <v>1884</v>
      </c>
      <c r="B4138" s="144"/>
      <c r="C4138" s="144"/>
      <c r="D4138" s="195"/>
      <c r="E4138" s="162"/>
      <c r="F4138" s="160"/>
      <c r="G4138" s="167"/>
    </row>
    <row r="4139" spans="1:7" ht="16.5" x14ac:dyDescent="0.2">
      <c r="A4139" s="147" t="s">
        <v>9</v>
      </c>
      <c r="B4139" s="146" t="s">
        <v>2953</v>
      </c>
      <c r="C4139" s="144" t="s">
        <v>3845</v>
      </c>
      <c r="D4139" s="197" t="s">
        <v>2955</v>
      </c>
      <c r="E4139" s="175">
        <v>0.24972459999999999</v>
      </c>
      <c r="F4139" s="172">
        <v>14.46002</v>
      </c>
      <c r="G4139" s="170">
        <f>F4139*E4139</f>
        <v>3.6110227104920001</v>
      </c>
    </row>
    <row r="4140" spans="1:7" x14ac:dyDescent="0.2">
      <c r="A4140" s="146" t="s">
        <v>1854</v>
      </c>
      <c r="B4140" s="146"/>
      <c r="C4140" s="146"/>
      <c r="D4140" s="197"/>
      <c r="E4140" s="168"/>
      <c r="F4140" s="169"/>
      <c r="G4140" s="170">
        <f>SUM(G4139)</f>
        <v>3.6110227104920001</v>
      </c>
    </row>
    <row r="4141" spans="1:7" ht="16.5" x14ac:dyDescent="0.2">
      <c r="A4141" s="144" t="s">
        <v>1886</v>
      </c>
      <c r="B4141" s="144"/>
      <c r="C4141" s="144"/>
      <c r="D4141" s="195"/>
      <c r="E4141" s="162"/>
      <c r="F4141" s="160"/>
      <c r="G4141" s="167"/>
    </row>
    <row r="4142" spans="1:7" x14ac:dyDescent="0.2">
      <c r="A4142" s="146" t="s">
        <v>1854</v>
      </c>
      <c r="B4142" s="146"/>
      <c r="C4142" s="146"/>
      <c r="D4142" s="197"/>
      <c r="E4142" s="168"/>
      <c r="F4142" s="169"/>
      <c r="G4142" s="170"/>
    </row>
    <row r="4143" spans="1:7" ht="24.75" x14ac:dyDescent="0.2">
      <c r="A4143" s="144" t="s">
        <v>1889</v>
      </c>
      <c r="B4143" s="144"/>
      <c r="C4143" s="144"/>
      <c r="D4143" s="195"/>
      <c r="E4143" s="162"/>
      <c r="F4143" s="160"/>
      <c r="G4143" s="167"/>
    </row>
    <row r="4144" spans="1:7" x14ac:dyDescent="0.2">
      <c r="A4144" s="147" t="s">
        <v>9</v>
      </c>
      <c r="B4144" s="146" t="s">
        <v>1868</v>
      </c>
      <c r="C4144" s="144" t="s">
        <v>2949</v>
      </c>
      <c r="D4144" s="197" t="s">
        <v>1935</v>
      </c>
      <c r="E4144" s="175">
        <v>0.159</v>
      </c>
      <c r="F4144" s="172">
        <v>13.923959999999999</v>
      </c>
      <c r="G4144" s="170">
        <f>F4144*E4144</f>
        <v>2.2139096399999998</v>
      </c>
    </row>
    <row r="4145" spans="1:7" x14ac:dyDescent="0.2">
      <c r="A4145" s="147" t="s">
        <v>9</v>
      </c>
      <c r="B4145" s="146" t="s">
        <v>1869</v>
      </c>
      <c r="C4145" s="144" t="s">
        <v>2950</v>
      </c>
      <c r="D4145" s="197" t="s">
        <v>1935</v>
      </c>
      <c r="E4145" s="175">
        <v>0.31900000000000001</v>
      </c>
      <c r="F4145" s="172">
        <v>18.456315</v>
      </c>
      <c r="G4145" s="170">
        <f>F4145*E4145</f>
        <v>5.8875644850000004</v>
      </c>
    </row>
    <row r="4146" spans="1:7" x14ac:dyDescent="0.2">
      <c r="A4146" s="146" t="s">
        <v>1854</v>
      </c>
      <c r="B4146" s="146"/>
      <c r="C4146" s="146"/>
      <c r="D4146" s="197"/>
      <c r="E4146" s="168"/>
      <c r="F4146" s="169"/>
      <c r="G4146" s="170">
        <f>SUM(G4144:G4145)</f>
        <v>8.1014741249999993</v>
      </c>
    </row>
    <row r="4147" spans="1:7" x14ac:dyDescent="0.2">
      <c r="A4147" s="146" t="s">
        <v>3274</v>
      </c>
      <c r="B4147" s="146"/>
      <c r="C4147" s="146"/>
      <c r="D4147" s="197"/>
      <c r="E4147" s="168"/>
      <c r="F4147" s="169"/>
      <c r="G4147" s="170">
        <f>G4146+G4142+G4140</f>
        <v>11.712496835491999</v>
      </c>
    </row>
    <row r="4148" spans="1:7" x14ac:dyDescent="0.2">
      <c r="A4148" s="146" t="s">
        <v>3273</v>
      </c>
      <c r="B4148" s="146"/>
      <c r="C4148" s="146"/>
      <c r="D4148" s="197"/>
      <c r="E4148" s="168"/>
      <c r="F4148" s="173">
        <v>0.2303</v>
      </c>
      <c r="G4148" s="170">
        <f>F4148*G4147</f>
        <v>2.6973880212138073</v>
      </c>
    </row>
    <row r="4149" spans="1:7" ht="16.5" x14ac:dyDescent="0.2">
      <c r="A4149" s="144" t="s">
        <v>3280</v>
      </c>
      <c r="B4149" s="144"/>
      <c r="C4149" s="144"/>
      <c r="D4149" s="195"/>
      <c r="E4149" s="162"/>
      <c r="F4149" s="160"/>
      <c r="G4149" s="161">
        <f>SUM(G4147:G4148)</f>
        <v>14.409884856705807</v>
      </c>
    </row>
    <row r="4150" spans="1:7" x14ac:dyDescent="0.2">
      <c r="A4150" s="144"/>
      <c r="B4150" s="144"/>
      <c r="C4150" s="144"/>
      <c r="D4150" s="195"/>
      <c r="E4150" s="162"/>
      <c r="F4150" s="160"/>
      <c r="G4150" s="167"/>
    </row>
    <row r="4151" spans="1:7" ht="16.5" x14ac:dyDescent="0.2">
      <c r="A4151" s="145" t="s">
        <v>762</v>
      </c>
      <c r="B4151" s="145" t="s">
        <v>640</v>
      </c>
      <c r="C4151" s="143" t="s">
        <v>4173</v>
      </c>
      <c r="D4151" s="194"/>
      <c r="E4151" s="159"/>
      <c r="F4151" s="160"/>
      <c r="G4151" s="161" t="s">
        <v>3281</v>
      </c>
    </row>
    <row r="4152" spans="1:7" x14ac:dyDescent="0.2">
      <c r="A4152" s="144"/>
      <c r="B4152" s="144"/>
      <c r="C4152" s="144"/>
      <c r="D4152" s="195"/>
      <c r="E4152" s="162"/>
      <c r="F4152" s="160"/>
      <c r="G4152" s="163"/>
    </row>
    <row r="4153" spans="1:7" x14ac:dyDescent="0.2">
      <c r="A4153" s="143" t="s">
        <v>3275</v>
      </c>
      <c r="B4153" s="144"/>
      <c r="C4153" s="144"/>
      <c r="D4153" s="196" t="s">
        <v>263</v>
      </c>
      <c r="E4153" s="164" t="s">
        <v>262</v>
      </c>
      <c r="F4153" s="160" t="s">
        <v>3278</v>
      </c>
      <c r="G4153" s="186" t="s">
        <v>3279</v>
      </c>
    </row>
    <row r="4154" spans="1:7" ht="16.5" x14ac:dyDescent="0.2">
      <c r="A4154" s="144" t="s">
        <v>1884</v>
      </c>
      <c r="B4154" s="144"/>
      <c r="C4154" s="144"/>
      <c r="D4154" s="195"/>
      <c r="E4154" s="162"/>
      <c r="F4154" s="160"/>
      <c r="G4154" s="167"/>
    </row>
    <row r="4155" spans="1:7" ht="16.5" x14ac:dyDescent="0.2">
      <c r="A4155" s="147" t="s">
        <v>9</v>
      </c>
      <c r="B4155" s="146" t="s">
        <v>2953</v>
      </c>
      <c r="C4155" s="144" t="s">
        <v>2954</v>
      </c>
      <c r="D4155" s="197" t="s">
        <v>2955</v>
      </c>
      <c r="E4155" s="175">
        <v>0.24972459999999999</v>
      </c>
      <c r="F4155" s="172">
        <v>14.46002</v>
      </c>
      <c r="G4155" s="170">
        <f>F4155*E4155</f>
        <v>3.6110227104920001</v>
      </c>
    </row>
    <row r="4156" spans="1:7" x14ac:dyDescent="0.2">
      <c r="A4156" s="146" t="s">
        <v>1854</v>
      </c>
      <c r="B4156" s="146"/>
      <c r="C4156" s="146"/>
      <c r="D4156" s="197"/>
      <c r="E4156" s="168"/>
      <c r="F4156" s="169"/>
      <c r="G4156" s="170">
        <f>SUM(G4155)</f>
        <v>3.6110227104920001</v>
      </c>
    </row>
    <row r="4157" spans="1:7" ht="16.5" x14ac:dyDescent="0.2">
      <c r="A4157" s="144" t="s">
        <v>1886</v>
      </c>
      <c r="B4157" s="144"/>
      <c r="C4157" s="144"/>
      <c r="D4157" s="195"/>
      <c r="E4157" s="162"/>
      <c r="F4157" s="160"/>
      <c r="G4157" s="167"/>
    </row>
    <row r="4158" spans="1:7" x14ac:dyDescent="0.2">
      <c r="A4158" s="146" t="s">
        <v>1854</v>
      </c>
      <c r="B4158" s="146"/>
      <c r="C4158" s="146"/>
      <c r="D4158" s="197"/>
      <c r="E4158" s="168"/>
      <c r="F4158" s="169"/>
      <c r="G4158" s="170"/>
    </row>
    <row r="4159" spans="1:7" ht="24.75" x14ac:dyDescent="0.2">
      <c r="A4159" s="144" t="s">
        <v>1889</v>
      </c>
      <c r="B4159" s="144"/>
      <c r="C4159" s="144"/>
      <c r="D4159" s="195"/>
      <c r="E4159" s="162"/>
      <c r="F4159" s="160"/>
      <c r="G4159" s="167"/>
    </row>
    <row r="4160" spans="1:7" x14ac:dyDescent="0.2">
      <c r="A4160" s="147" t="s">
        <v>9</v>
      </c>
      <c r="B4160" s="146" t="s">
        <v>1868</v>
      </c>
      <c r="C4160" s="144" t="s">
        <v>2949</v>
      </c>
      <c r="D4160" s="197" t="s">
        <v>1935</v>
      </c>
      <c r="E4160" s="175">
        <v>0.159</v>
      </c>
      <c r="F4160" s="172">
        <v>13.923959999999999</v>
      </c>
      <c r="G4160" s="170">
        <f>F4160*E4160</f>
        <v>2.2139096399999998</v>
      </c>
    </row>
    <row r="4161" spans="1:7" x14ac:dyDescent="0.2">
      <c r="A4161" s="147" t="s">
        <v>9</v>
      </c>
      <c r="B4161" s="146" t="s">
        <v>1869</v>
      </c>
      <c r="C4161" s="144" t="s">
        <v>2950</v>
      </c>
      <c r="D4161" s="197" t="s">
        <v>1935</v>
      </c>
      <c r="E4161" s="175">
        <v>0.31900000000000001</v>
      </c>
      <c r="F4161" s="172">
        <v>18.456315</v>
      </c>
      <c r="G4161" s="170">
        <f>F4161*E4161</f>
        <v>5.8875644850000004</v>
      </c>
    </row>
    <row r="4162" spans="1:7" x14ac:dyDescent="0.2">
      <c r="A4162" s="146" t="s">
        <v>1854</v>
      </c>
      <c r="B4162" s="146"/>
      <c r="C4162" s="146"/>
      <c r="D4162" s="197"/>
      <c r="E4162" s="168"/>
      <c r="F4162" s="169"/>
      <c r="G4162" s="170">
        <f>SUM(G4160:G4161)</f>
        <v>8.1014741249999993</v>
      </c>
    </row>
    <row r="4163" spans="1:7" x14ac:dyDescent="0.2">
      <c r="A4163" s="146" t="s">
        <v>3274</v>
      </c>
      <c r="B4163" s="146"/>
      <c r="C4163" s="146"/>
      <c r="D4163" s="197"/>
      <c r="E4163" s="168"/>
      <c r="F4163" s="169"/>
      <c r="G4163" s="170">
        <f>G4162+G4158+G4156</f>
        <v>11.712496835491999</v>
      </c>
    </row>
    <row r="4164" spans="1:7" x14ac:dyDescent="0.2">
      <c r="A4164" s="146" t="s">
        <v>3273</v>
      </c>
      <c r="B4164" s="146"/>
      <c r="C4164" s="146"/>
      <c r="D4164" s="197"/>
      <c r="E4164" s="168"/>
      <c r="F4164" s="173">
        <v>0.2303</v>
      </c>
      <c r="G4164" s="170">
        <f>F4164*G4163</f>
        <v>2.6973880212138073</v>
      </c>
    </row>
    <row r="4165" spans="1:7" ht="16.5" x14ac:dyDescent="0.2">
      <c r="A4165" s="144" t="s">
        <v>3280</v>
      </c>
      <c r="B4165" s="144"/>
      <c r="C4165" s="144"/>
      <c r="D4165" s="195"/>
      <c r="E4165" s="162"/>
      <c r="F4165" s="160"/>
      <c r="G4165" s="161">
        <f>SUM(G4163:G4164)</f>
        <v>14.409884856705807</v>
      </c>
    </row>
    <row r="4166" spans="1:7" x14ac:dyDescent="0.2">
      <c r="A4166" s="144"/>
      <c r="B4166" s="144"/>
      <c r="C4166" s="144"/>
      <c r="D4166" s="195"/>
      <c r="E4166" s="162"/>
      <c r="F4166" s="160"/>
      <c r="G4166" s="167"/>
    </row>
    <row r="4167" spans="1:7" ht="16.5" x14ac:dyDescent="0.2">
      <c r="A4167" s="145" t="s">
        <v>763</v>
      </c>
      <c r="B4167" s="145" t="s">
        <v>640</v>
      </c>
      <c r="C4167" s="143" t="s">
        <v>4174</v>
      </c>
      <c r="D4167" s="194"/>
      <c r="E4167" s="159"/>
      <c r="F4167" s="160"/>
      <c r="G4167" s="161" t="s">
        <v>3281</v>
      </c>
    </row>
    <row r="4168" spans="1:7" x14ac:dyDescent="0.2">
      <c r="A4168" s="144"/>
      <c r="B4168" s="144"/>
      <c r="C4168" s="144"/>
      <c r="D4168" s="195"/>
      <c r="E4168" s="162"/>
      <c r="F4168" s="160"/>
      <c r="G4168" s="163"/>
    </row>
    <row r="4169" spans="1:7" x14ac:dyDescent="0.2">
      <c r="A4169" s="143" t="s">
        <v>3275</v>
      </c>
      <c r="B4169" s="144"/>
      <c r="C4169" s="144"/>
      <c r="D4169" s="196" t="s">
        <v>263</v>
      </c>
      <c r="E4169" s="164" t="s">
        <v>262</v>
      </c>
      <c r="F4169" s="160" t="s">
        <v>3278</v>
      </c>
      <c r="G4169" s="186" t="s">
        <v>3279</v>
      </c>
    </row>
    <row r="4170" spans="1:7" ht="16.5" x14ac:dyDescent="0.2">
      <c r="A4170" s="144" t="s">
        <v>1884</v>
      </c>
      <c r="B4170" s="144"/>
      <c r="C4170" s="144"/>
      <c r="D4170" s="195"/>
      <c r="E4170" s="162"/>
      <c r="F4170" s="160"/>
      <c r="G4170" s="167"/>
    </row>
    <row r="4171" spans="1:7" ht="16.5" x14ac:dyDescent="0.2">
      <c r="A4171" s="147" t="s">
        <v>9</v>
      </c>
      <c r="B4171" s="146" t="s">
        <v>2953</v>
      </c>
      <c r="C4171" s="144" t="s">
        <v>2954</v>
      </c>
      <c r="D4171" s="197" t="s">
        <v>2955</v>
      </c>
      <c r="E4171" s="175">
        <v>0.24972459999999999</v>
      </c>
      <c r="F4171" s="172">
        <v>14.46002</v>
      </c>
      <c r="G4171" s="170">
        <f>F4171*E4171</f>
        <v>3.6110227104920001</v>
      </c>
    </row>
    <row r="4172" spans="1:7" x14ac:dyDescent="0.2">
      <c r="A4172" s="146" t="s">
        <v>1854</v>
      </c>
      <c r="B4172" s="146"/>
      <c r="C4172" s="146"/>
      <c r="D4172" s="197"/>
      <c r="E4172" s="168"/>
      <c r="F4172" s="169"/>
      <c r="G4172" s="170">
        <f>SUM(G4171)</f>
        <v>3.6110227104920001</v>
      </c>
    </row>
    <row r="4173" spans="1:7" ht="16.5" x14ac:dyDescent="0.2">
      <c r="A4173" s="144" t="s">
        <v>1886</v>
      </c>
      <c r="B4173" s="144"/>
      <c r="C4173" s="144"/>
      <c r="D4173" s="195"/>
      <c r="E4173" s="162"/>
      <c r="F4173" s="160"/>
      <c r="G4173" s="167"/>
    </row>
    <row r="4174" spans="1:7" x14ac:dyDescent="0.2">
      <c r="A4174" s="146" t="s">
        <v>1854</v>
      </c>
      <c r="B4174" s="146"/>
      <c r="C4174" s="146"/>
      <c r="D4174" s="197"/>
      <c r="E4174" s="168"/>
      <c r="F4174" s="169"/>
      <c r="G4174" s="170"/>
    </row>
    <row r="4175" spans="1:7" ht="24.75" x14ac:dyDescent="0.2">
      <c r="A4175" s="144" t="s">
        <v>1889</v>
      </c>
      <c r="B4175" s="144"/>
      <c r="C4175" s="144"/>
      <c r="D4175" s="195"/>
      <c r="E4175" s="162"/>
      <c r="F4175" s="160"/>
      <c r="G4175" s="167"/>
    </row>
    <row r="4176" spans="1:7" x14ac:dyDescent="0.2">
      <c r="A4176" s="147" t="s">
        <v>9</v>
      </c>
      <c r="B4176" s="146" t="s">
        <v>1868</v>
      </c>
      <c r="C4176" s="144" t="s">
        <v>2949</v>
      </c>
      <c r="D4176" s="197" t="s">
        <v>1935</v>
      </c>
      <c r="E4176" s="175">
        <v>0.159</v>
      </c>
      <c r="F4176" s="172">
        <v>13.923959999999999</v>
      </c>
      <c r="G4176" s="170">
        <f>F4176*E4176</f>
        <v>2.2139096399999998</v>
      </c>
    </row>
    <row r="4177" spans="1:7" x14ac:dyDescent="0.2">
      <c r="A4177" s="147" t="s">
        <v>9</v>
      </c>
      <c r="B4177" s="146" t="s">
        <v>1869</v>
      </c>
      <c r="C4177" s="144" t="s">
        <v>2950</v>
      </c>
      <c r="D4177" s="197" t="s">
        <v>1935</v>
      </c>
      <c r="E4177" s="175">
        <v>0.31900000000000001</v>
      </c>
      <c r="F4177" s="172">
        <v>18.456315</v>
      </c>
      <c r="G4177" s="170">
        <f>F4177*E4177</f>
        <v>5.8875644850000004</v>
      </c>
    </row>
    <row r="4178" spans="1:7" x14ac:dyDescent="0.2">
      <c r="A4178" s="146" t="s">
        <v>1854</v>
      </c>
      <c r="B4178" s="146"/>
      <c r="C4178" s="146"/>
      <c r="D4178" s="197"/>
      <c r="E4178" s="168"/>
      <c r="F4178" s="169"/>
      <c r="G4178" s="170">
        <f>SUM(G4176:G4177)</f>
        <v>8.1014741249999993</v>
      </c>
    </row>
    <row r="4179" spans="1:7" x14ac:dyDescent="0.2">
      <c r="A4179" s="146" t="s">
        <v>3274</v>
      </c>
      <c r="B4179" s="146"/>
      <c r="C4179" s="146"/>
      <c r="D4179" s="197"/>
      <c r="E4179" s="168"/>
      <c r="F4179" s="169"/>
      <c r="G4179" s="170">
        <f>G4178+G4174+G4172</f>
        <v>11.712496835491999</v>
      </c>
    </row>
    <row r="4180" spans="1:7" x14ac:dyDescent="0.2">
      <c r="A4180" s="146" t="s">
        <v>3273</v>
      </c>
      <c r="B4180" s="146"/>
      <c r="C4180" s="146"/>
      <c r="D4180" s="197"/>
      <c r="E4180" s="168"/>
      <c r="F4180" s="173">
        <v>0.2303</v>
      </c>
      <c r="G4180" s="170">
        <f>F4180*G4179</f>
        <v>2.6973880212138073</v>
      </c>
    </row>
    <row r="4181" spans="1:7" ht="16.5" x14ac:dyDescent="0.2">
      <c r="A4181" s="144" t="s">
        <v>3280</v>
      </c>
      <c r="B4181" s="144"/>
      <c r="C4181" s="144"/>
      <c r="D4181" s="195"/>
      <c r="E4181" s="162"/>
      <c r="F4181" s="160"/>
      <c r="G4181" s="161">
        <f>SUM(G4179:G4180)</f>
        <v>14.409884856705807</v>
      </c>
    </row>
    <row r="4182" spans="1:7" x14ac:dyDescent="0.2">
      <c r="A4182" s="144"/>
      <c r="B4182" s="144"/>
      <c r="C4182" s="144"/>
      <c r="D4182" s="195"/>
      <c r="E4182" s="162"/>
      <c r="F4182" s="160"/>
      <c r="G4182" s="167"/>
    </row>
    <row r="4183" spans="1:7" ht="24.75" x14ac:dyDescent="0.2">
      <c r="A4183" s="145" t="s">
        <v>764</v>
      </c>
      <c r="B4183" s="145">
        <v>79464</v>
      </c>
      <c r="C4183" s="143" t="s">
        <v>4175</v>
      </c>
      <c r="D4183" s="194"/>
      <c r="E4183" s="159"/>
      <c r="F4183" s="160"/>
      <c r="G4183" s="161" t="s">
        <v>3281</v>
      </c>
    </row>
    <row r="4184" spans="1:7" x14ac:dyDescent="0.2">
      <c r="A4184" s="144"/>
      <c r="B4184" s="144"/>
      <c r="C4184" s="144"/>
      <c r="D4184" s="195"/>
      <c r="E4184" s="162"/>
      <c r="F4184" s="160"/>
      <c r="G4184" s="163"/>
    </row>
    <row r="4185" spans="1:7" x14ac:dyDescent="0.2">
      <c r="A4185" s="143" t="s">
        <v>3275</v>
      </c>
      <c r="B4185" s="144"/>
      <c r="C4185" s="144"/>
      <c r="D4185" s="196" t="s">
        <v>263</v>
      </c>
      <c r="E4185" s="164" t="s">
        <v>262</v>
      </c>
      <c r="F4185" s="160" t="s">
        <v>3278</v>
      </c>
      <c r="G4185" s="186" t="s">
        <v>3279</v>
      </c>
    </row>
    <row r="4186" spans="1:7" ht="16.5" x14ac:dyDescent="0.2">
      <c r="A4186" s="144" t="s">
        <v>1884</v>
      </c>
      <c r="B4186" s="144"/>
      <c r="C4186" s="144"/>
      <c r="D4186" s="195"/>
      <c r="E4186" s="162"/>
      <c r="F4186" s="160"/>
      <c r="G4186" s="167"/>
    </row>
    <row r="4187" spans="1:7" ht="16.5" x14ac:dyDescent="0.2">
      <c r="A4187" s="147" t="s">
        <v>277</v>
      </c>
      <c r="B4187" s="146" t="s">
        <v>3040</v>
      </c>
      <c r="C4187" s="144" t="s">
        <v>3041</v>
      </c>
      <c r="D4187" s="197" t="s">
        <v>0</v>
      </c>
      <c r="E4187" s="175" t="s">
        <v>3042</v>
      </c>
      <c r="F4187" s="172">
        <v>0.5300999999999999</v>
      </c>
      <c r="G4187" s="170">
        <f>F4187*E4187</f>
        <v>0.21203999999999998</v>
      </c>
    </row>
    <row r="4188" spans="1:7" x14ac:dyDescent="0.2">
      <c r="A4188" s="147" t="s">
        <v>277</v>
      </c>
      <c r="B4188" s="146" t="s">
        <v>3043</v>
      </c>
      <c r="C4188" s="144" t="s">
        <v>3044</v>
      </c>
      <c r="D4188" s="197" t="s">
        <v>2062</v>
      </c>
      <c r="E4188" s="175" t="s">
        <v>3045</v>
      </c>
      <c r="F4188" s="172">
        <v>12.837254999999999</v>
      </c>
      <c r="G4188" s="170">
        <f t="shared" ref="G4188:G4189" si="76">F4188*E4188</f>
        <v>0.64186275000000004</v>
      </c>
    </row>
    <row r="4189" spans="1:7" x14ac:dyDescent="0.2">
      <c r="A4189" s="147" t="s">
        <v>277</v>
      </c>
      <c r="B4189" s="146" t="s">
        <v>3046</v>
      </c>
      <c r="C4189" s="144" t="s">
        <v>3047</v>
      </c>
      <c r="D4189" s="197" t="s">
        <v>3048</v>
      </c>
      <c r="E4189" s="175">
        <v>0.08</v>
      </c>
      <c r="F4189" s="172">
        <v>71.296999999999997</v>
      </c>
      <c r="G4189" s="170">
        <f t="shared" si="76"/>
        <v>5.7037599999999999</v>
      </c>
    </row>
    <row r="4190" spans="1:7" x14ac:dyDescent="0.2">
      <c r="A4190" s="146" t="s">
        <v>1854</v>
      </c>
      <c r="B4190" s="146"/>
      <c r="C4190" s="146"/>
      <c r="D4190" s="197"/>
      <c r="E4190" s="168"/>
      <c r="F4190" s="169"/>
      <c r="G4190" s="170">
        <f>SUM(G4187:G4189)</f>
        <v>6.5576627500000004</v>
      </c>
    </row>
    <row r="4191" spans="1:7" ht="16.5" x14ac:dyDescent="0.2">
      <c r="A4191" s="144" t="s">
        <v>1886</v>
      </c>
      <c r="B4191" s="144"/>
      <c r="C4191" s="144"/>
      <c r="D4191" s="195"/>
      <c r="E4191" s="162"/>
      <c r="F4191" s="160"/>
      <c r="G4191" s="167"/>
    </row>
    <row r="4192" spans="1:7" x14ac:dyDescent="0.2">
      <c r="A4192" s="146" t="s">
        <v>1854</v>
      </c>
      <c r="B4192" s="146"/>
      <c r="C4192" s="146"/>
      <c r="D4192" s="197"/>
      <c r="E4192" s="168"/>
      <c r="F4192" s="169"/>
      <c r="G4192" s="170">
        <v>0</v>
      </c>
    </row>
    <row r="4193" spans="1:10" ht="24.75" x14ac:dyDescent="0.2">
      <c r="A4193" s="144" t="s">
        <v>1889</v>
      </c>
      <c r="B4193" s="144"/>
      <c r="C4193" s="144"/>
      <c r="D4193" s="195"/>
      <c r="E4193" s="162"/>
      <c r="F4193" s="160"/>
      <c r="G4193" s="167"/>
    </row>
    <row r="4194" spans="1:10" x14ac:dyDescent="0.2">
      <c r="A4194" s="147" t="s">
        <v>9</v>
      </c>
      <c r="B4194" s="146" t="s">
        <v>1868</v>
      </c>
      <c r="C4194" s="144" t="s">
        <v>2949</v>
      </c>
      <c r="D4194" s="197" t="s">
        <v>1935</v>
      </c>
      <c r="E4194" s="175">
        <v>0.2</v>
      </c>
      <c r="F4194" s="172">
        <v>13.923959999999999</v>
      </c>
      <c r="G4194" s="170">
        <f>F4194*E4194</f>
        <v>2.7847919999999999</v>
      </c>
    </row>
    <row r="4195" spans="1:10" x14ac:dyDescent="0.2">
      <c r="A4195" s="147" t="s">
        <v>9</v>
      </c>
      <c r="B4195" s="146" t="s">
        <v>1869</v>
      </c>
      <c r="C4195" s="144" t="s">
        <v>2950</v>
      </c>
      <c r="D4195" s="197" t="s">
        <v>1935</v>
      </c>
      <c r="E4195" s="175">
        <v>0.4</v>
      </c>
      <c r="F4195" s="172">
        <v>18.456315</v>
      </c>
      <c r="G4195" s="170">
        <f>F4195*E4195</f>
        <v>7.3825260000000004</v>
      </c>
    </row>
    <row r="4196" spans="1:10" x14ac:dyDescent="0.2">
      <c r="A4196" s="146" t="s">
        <v>1854</v>
      </c>
      <c r="B4196" s="146"/>
      <c r="C4196" s="146"/>
      <c r="D4196" s="197"/>
      <c r="E4196" s="168"/>
      <c r="F4196" s="169"/>
      <c r="G4196" s="170">
        <f>SUM(G4194:G4195)</f>
        <v>10.167318</v>
      </c>
      <c r="J4196" s="332"/>
    </row>
    <row r="4197" spans="1:10" x14ac:dyDescent="0.2">
      <c r="A4197" s="146" t="s">
        <v>3274</v>
      </c>
      <c r="B4197" s="146"/>
      <c r="C4197" s="146"/>
      <c r="D4197" s="197"/>
      <c r="E4197" s="168"/>
      <c r="F4197" s="169"/>
      <c r="G4197" s="170">
        <f>G4196+G4192+G4190</f>
        <v>16.72498075</v>
      </c>
    </row>
    <row r="4198" spans="1:10" x14ac:dyDescent="0.2">
      <c r="A4198" s="146" t="s">
        <v>3273</v>
      </c>
      <c r="B4198" s="146"/>
      <c r="C4198" s="146"/>
      <c r="D4198" s="197"/>
      <c r="E4198" s="168"/>
      <c r="F4198" s="173">
        <v>0.2303</v>
      </c>
      <c r="G4198" s="170">
        <f>F4198*G4197</f>
        <v>3.8517630667250002</v>
      </c>
    </row>
    <row r="4199" spans="1:10" ht="16.5" x14ac:dyDescent="0.2">
      <c r="A4199" s="144" t="s">
        <v>3280</v>
      </c>
      <c r="B4199" s="144"/>
      <c r="C4199" s="144"/>
      <c r="D4199" s="195"/>
      <c r="E4199" s="162"/>
      <c r="F4199" s="160"/>
      <c r="G4199" s="161">
        <f>SUM(G4197:G4198)</f>
        <v>20.576743816724999</v>
      </c>
      <c r="J4199" s="331"/>
    </row>
    <row r="4200" spans="1:10" x14ac:dyDescent="0.2">
      <c r="A4200" s="144"/>
      <c r="B4200" s="144"/>
      <c r="C4200" s="144"/>
      <c r="D4200" s="195"/>
      <c r="E4200" s="162"/>
      <c r="F4200" s="160"/>
      <c r="G4200" s="167"/>
    </row>
    <row r="4201" spans="1:10" ht="16.5" x14ac:dyDescent="0.2">
      <c r="A4201" s="145" t="s">
        <v>765</v>
      </c>
      <c r="B4201" s="145" t="s">
        <v>766</v>
      </c>
      <c r="C4201" s="143" t="s">
        <v>4176</v>
      </c>
      <c r="D4201" s="194"/>
      <c r="E4201" s="159"/>
      <c r="F4201" s="160"/>
      <c r="G4201" s="161" t="s">
        <v>3281</v>
      </c>
    </row>
    <row r="4202" spans="1:10" x14ac:dyDescent="0.2">
      <c r="A4202" s="144"/>
      <c r="B4202" s="144"/>
      <c r="C4202" s="144"/>
      <c r="D4202" s="195"/>
      <c r="E4202" s="162"/>
      <c r="F4202" s="160"/>
      <c r="G4202" s="163"/>
    </row>
    <row r="4203" spans="1:10" x14ac:dyDescent="0.2">
      <c r="A4203" s="143" t="s">
        <v>3275</v>
      </c>
      <c r="B4203" s="144"/>
      <c r="C4203" s="144"/>
      <c r="D4203" s="196" t="s">
        <v>263</v>
      </c>
      <c r="E4203" s="164" t="s">
        <v>262</v>
      </c>
      <c r="F4203" s="160" t="s">
        <v>3278</v>
      </c>
      <c r="G4203" s="186" t="s">
        <v>3279</v>
      </c>
    </row>
    <row r="4204" spans="1:10" ht="16.5" x14ac:dyDescent="0.2">
      <c r="A4204" s="144" t="s">
        <v>1884</v>
      </c>
      <c r="B4204" s="144"/>
      <c r="C4204" s="144"/>
      <c r="D4204" s="195"/>
      <c r="E4204" s="162"/>
      <c r="F4204" s="160"/>
      <c r="G4204" s="167"/>
    </row>
    <row r="4205" spans="1:10" ht="24.75" x14ac:dyDescent="0.2">
      <c r="A4205" s="147" t="s">
        <v>9</v>
      </c>
      <c r="B4205" s="146" t="s">
        <v>3036</v>
      </c>
      <c r="C4205" s="144" t="s">
        <v>3037</v>
      </c>
      <c r="D4205" s="197" t="s">
        <v>288</v>
      </c>
      <c r="E4205" s="175">
        <v>0.25</v>
      </c>
      <c r="F4205" s="172">
        <v>1.55</v>
      </c>
      <c r="G4205" s="170">
        <f>F4205*E4205</f>
        <v>0.38750000000000001</v>
      </c>
    </row>
    <row r="4206" spans="1:10" ht="24.75" x14ac:dyDescent="0.2">
      <c r="A4206" s="147" t="s">
        <v>9</v>
      </c>
      <c r="B4206" s="146" t="s">
        <v>3038</v>
      </c>
      <c r="C4206" s="144" t="s">
        <v>3039</v>
      </c>
      <c r="D4206" s="197" t="s">
        <v>2955</v>
      </c>
      <c r="E4206" s="175">
        <v>9.3568999999999999E-2</v>
      </c>
      <c r="F4206" s="180">
        <v>48.813000000000002</v>
      </c>
      <c r="G4206" s="170">
        <f>F4206*E4206</f>
        <v>4.5673835970000001</v>
      </c>
    </row>
    <row r="4207" spans="1:10" x14ac:dyDescent="0.2">
      <c r="A4207" s="146" t="s">
        <v>1854</v>
      </c>
      <c r="B4207" s="146"/>
      <c r="C4207" s="146"/>
      <c r="D4207" s="197"/>
      <c r="E4207" s="168"/>
      <c r="F4207" s="169"/>
      <c r="G4207" s="170">
        <f>SUM(G4205:G4206)</f>
        <v>4.9548835970000003</v>
      </c>
    </row>
    <row r="4208" spans="1:10" ht="16.5" x14ac:dyDescent="0.2">
      <c r="A4208" s="144" t="s">
        <v>1886</v>
      </c>
      <c r="B4208" s="144"/>
      <c r="C4208" s="144"/>
      <c r="D4208" s="195"/>
      <c r="E4208" s="162"/>
      <c r="F4208" s="160"/>
      <c r="G4208" s="167"/>
    </row>
    <row r="4209" spans="1:10" x14ac:dyDescent="0.2">
      <c r="A4209" s="146" t="s">
        <v>1854</v>
      </c>
      <c r="B4209" s="146"/>
      <c r="C4209" s="146"/>
      <c r="D4209" s="197"/>
      <c r="E4209" s="168"/>
      <c r="F4209" s="169"/>
      <c r="G4209" s="170">
        <f>F4209*E4209</f>
        <v>0</v>
      </c>
    </row>
    <row r="4210" spans="1:10" ht="24.75" x14ac:dyDescent="0.2">
      <c r="A4210" s="144" t="s">
        <v>1889</v>
      </c>
      <c r="B4210" s="144"/>
      <c r="C4210" s="144"/>
      <c r="D4210" s="195"/>
      <c r="E4210" s="162"/>
      <c r="F4210" s="160"/>
      <c r="G4210" s="167"/>
    </row>
    <row r="4211" spans="1:10" x14ac:dyDescent="0.2">
      <c r="A4211" s="147" t="s">
        <v>9</v>
      </c>
      <c r="B4211" s="146" t="s">
        <v>1868</v>
      </c>
      <c r="C4211" s="144" t="s">
        <v>2949</v>
      </c>
      <c r="D4211" s="197" t="s">
        <v>1935</v>
      </c>
      <c r="E4211" s="175">
        <v>0.2</v>
      </c>
      <c r="F4211" s="172">
        <v>13.923959999999999</v>
      </c>
      <c r="G4211" s="170">
        <f>F4211*E4211</f>
        <v>2.7847919999999999</v>
      </c>
    </row>
    <row r="4212" spans="1:10" x14ac:dyDescent="0.2">
      <c r="A4212" s="147" t="s">
        <v>9</v>
      </c>
      <c r="B4212" s="146" t="s">
        <v>1869</v>
      </c>
      <c r="C4212" s="144" t="s">
        <v>2950</v>
      </c>
      <c r="D4212" s="197" t="s">
        <v>1935</v>
      </c>
      <c r="E4212" s="175">
        <v>0.4</v>
      </c>
      <c r="F4212" s="172">
        <v>18.456315</v>
      </c>
      <c r="G4212" s="170">
        <f>F4212*E4212</f>
        <v>7.3825260000000004</v>
      </c>
    </row>
    <row r="4213" spans="1:10" x14ac:dyDescent="0.2">
      <c r="A4213" s="146" t="s">
        <v>1854</v>
      </c>
      <c r="B4213" s="146"/>
      <c r="C4213" s="146"/>
      <c r="D4213" s="197"/>
      <c r="E4213" s="168"/>
      <c r="F4213" s="169"/>
      <c r="G4213" s="170">
        <f>G4212+G4209+G4207</f>
        <v>12.337409597000001</v>
      </c>
    </row>
    <row r="4214" spans="1:10" x14ac:dyDescent="0.2">
      <c r="A4214" s="146" t="s">
        <v>3274</v>
      </c>
      <c r="B4214" s="146"/>
      <c r="C4214" s="146"/>
      <c r="D4214" s="197"/>
      <c r="E4214" s="168"/>
      <c r="F4214" s="169"/>
      <c r="G4214" s="170">
        <f>G4213+G4209+G4207</f>
        <v>17.292293194000003</v>
      </c>
    </row>
    <row r="4215" spans="1:10" x14ac:dyDescent="0.2">
      <c r="A4215" s="146" t="s">
        <v>3273</v>
      </c>
      <c r="B4215" s="146"/>
      <c r="C4215" s="146"/>
      <c r="D4215" s="197"/>
      <c r="E4215" s="168"/>
      <c r="F4215" s="173">
        <v>0.2303</v>
      </c>
      <c r="G4215" s="170">
        <f>F4215*G4214</f>
        <v>3.9824151225782005</v>
      </c>
    </row>
    <row r="4216" spans="1:10" ht="16.5" x14ac:dyDescent="0.2">
      <c r="A4216" s="144" t="s">
        <v>3280</v>
      </c>
      <c r="B4216" s="144"/>
      <c r="C4216" s="144"/>
      <c r="D4216" s="195"/>
      <c r="E4216" s="162"/>
      <c r="F4216" s="160"/>
      <c r="G4216" s="161">
        <f>SUM(G4214:G4215)</f>
        <v>21.274708316578202</v>
      </c>
      <c r="J4216" s="331"/>
    </row>
    <row r="4217" spans="1:10" x14ac:dyDescent="0.2">
      <c r="A4217" s="144"/>
      <c r="B4217" s="144"/>
      <c r="C4217" s="144"/>
      <c r="D4217" s="195"/>
      <c r="E4217" s="162"/>
      <c r="F4217" s="160"/>
      <c r="G4217" s="161"/>
    </row>
    <row r="4218" spans="1:10" ht="33" x14ac:dyDescent="0.2">
      <c r="A4218" s="145" t="s">
        <v>768</v>
      </c>
      <c r="B4218" s="145" t="s">
        <v>769</v>
      </c>
      <c r="C4218" s="143" t="s">
        <v>4177</v>
      </c>
      <c r="D4218" s="194"/>
      <c r="E4218" s="159"/>
      <c r="F4218" s="160"/>
      <c r="G4218" s="161" t="s">
        <v>3281</v>
      </c>
    </row>
    <row r="4219" spans="1:10" x14ac:dyDescent="0.2">
      <c r="A4219" s="144"/>
      <c r="B4219" s="144"/>
      <c r="C4219" s="144"/>
      <c r="D4219" s="195"/>
      <c r="E4219" s="162"/>
      <c r="F4219" s="160"/>
      <c r="G4219" s="163"/>
    </row>
    <row r="4220" spans="1:10" x14ac:dyDescent="0.2">
      <c r="A4220" s="143" t="s">
        <v>3275</v>
      </c>
      <c r="B4220" s="144"/>
      <c r="C4220" s="144"/>
      <c r="D4220" s="196" t="s">
        <v>263</v>
      </c>
      <c r="E4220" s="164" t="s">
        <v>262</v>
      </c>
      <c r="F4220" s="160" t="s">
        <v>3278</v>
      </c>
      <c r="G4220" s="186" t="s">
        <v>3279</v>
      </c>
    </row>
    <row r="4221" spans="1:10" ht="16.5" x14ac:dyDescent="0.2">
      <c r="A4221" s="144" t="s">
        <v>1884</v>
      </c>
      <c r="B4221" s="144"/>
      <c r="C4221" s="144"/>
      <c r="D4221" s="195"/>
      <c r="E4221" s="162"/>
      <c r="F4221" s="160"/>
      <c r="G4221" s="167"/>
    </row>
    <row r="4222" spans="1:10" ht="16.5" x14ac:dyDescent="0.2">
      <c r="A4222" s="147" t="s">
        <v>9</v>
      </c>
      <c r="B4222" s="146" t="s">
        <v>3049</v>
      </c>
      <c r="C4222" s="144" t="s">
        <v>3050</v>
      </c>
      <c r="D4222" s="197" t="s">
        <v>1937</v>
      </c>
      <c r="E4222" s="175">
        <v>0.26</v>
      </c>
      <c r="F4222" s="172">
        <v>2.0299999999999998</v>
      </c>
      <c r="G4222" s="170">
        <f>F4222*E4222</f>
        <v>0.52779999999999994</v>
      </c>
    </row>
    <row r="4223" spans="1:10" ht="16.5" x14ac:dyDescent="0.2">
      <c r="A4223" s="147" t="s">
        <v>9</v>
      </c>
      <c r="B4223" s="146" t="s">
        <v>3051</v>
      </c>
      <c r="C4223" s="144" t="s">
        <v>3052</v>
      </c>
      <c r="D4223" s="197" t="s">
        <v>1937</v>
      </c>
      <c r="E4223" s="175">
        <v>0.2</v>
      </c>
      <c r="F4223" s="172">
        <v>0.35</v>
      </c>
      <c r="G4223" s="170">
        <f t="shared" ref="G4223:G4226" si="77">F4223*E4223</f>
        <v>6.9999999999999993E-2</v>
      </c>
    </row>
    <row r="4224" spans="1:10" ht="33" x14ac:dyDescent="0.2">
      <c r="A4224" s="147" t="s">
        <v>9</v>
      </c>
      <c r="B4224" s="146" t="s">
        <v>3053</v>
      </c>
      <c r="C4224" s="144" t="s">
        <v>3054</v>
      </c>
      <c r="D4224" s="197" t="s">
        <v>2988</v>
      </c>
      <c r="E4224" s="175">
        <v>0.05</v>
      </c>
      <c r="F4224" s="172">
        <v>16.22</v>
      </c>
      <c r="G4224" s="170">
        <f t="shared" si="77"/>
        <v>0.81099999999999994</v>
      </c>
    </row>
    <row r="4225" spans="1:7" ht="24.75" x14ac:dyDescent="0.2">
      <c r="A4225" s="147" t="s">
        <v>9</v>
      </c>
      <c r="B4225" s="146" t="s">
        <v>3055</v>
      </c>
      <c r="C4225" s="144" t="s">
        <v>3056</v>
      </c>
      <c r="D4225" s="197" t="s">
        <v>2988</v>
      </c>
      <c r="E4225" s="175">
        <v>0.13</v>
      </c>
      <c r="F4225" s="172">
        <v>8.34</v>
      </c>
      <c r="G4225" s="170">
        <f t="shared" si="77"/>
        <v>1.0842000000000001</v>
      </c>
    </row>
    <row r="4226" spans="1:7" ht="16.5" x14ac:dyDescent="0.2">
      <c r="A4226" s="147" t="s">
        <v>9</v>
      </c>
      <c r="B4226" s="146" t="s">
        <v>3057</v>
      </c>
      <c r="C4226" s="144" t="s">
        <v>3058</v>
      </c>
      <c r="D4226" s="197" t="s">
        <v>2955</v>
      </c>
      <c r="E4226" s="175">
        <v>0.2</v>
      </c>
      <c r="F4226" s="172">
        <v>15.42</v>
      </c>
      <c r="G4226" s="170">
        <f t="shared" si="77"/>
        <v>3.0840000000000001</v>
      </c>
    </row>
    <row r="4227" spans="1:7" x14ac:dyDescent="0.2">
      <c r="A4227" s="146" t="s">
        <v>1854</v>
      </c>
      <c r="B4227" s="146"/>
      <c r="C4227" s="146"/>
      <c r="D4227" s="197"/>
      <c r="E4227" s="168"/>
      <c r="F4227" s="169"/>
      <c r="G4227" s="170">
        <f>SUM(G4222:G4226)</f>
        <v>5.577</v>
      </c>
    </row>
    <row r="4228" spans="1:7" ht="16.5" x14ac:dyDescent="0.2">
      <c r="A4228" s="144" t="s">
        <v>1886</v>
      </c>
      <c r="B4228" s="144"/>
      <c r="C4228" s="144"/>
      <c r="D4228" s="195"/>
      <c r="E4228" s="162"/>
      <c r="F4228" s="160"/>
      <c r="G4228" s="167"/>
    </row>
    <row r="4229" spans="1:7" x14ac:dyDescent="0.2">
      <c r="A4229" s="146" t="s">
        <v>1854</v>
      </c>
      <c r="B4229" s="146"/>
      <c r="C4229" s="146"/>
      <c r="D4229" s="197"/>
      <c r="E4229" s="168"/>
      <c r="F4229" s="169"/>
      <c r="G4229" s="170">
        <v>0</v>
      </c>
    </row>
    <row r="4230" spans="1:7" ht="24.75" x14ac:dyDescent="0.2">
      <c r="A4230" s="144" t="s">
        <v>1889</v>
      </c>
      <c r="B4230" s="144"/>
      <c r="C4230" s="144"/>
      <c r="D4230" s="195"/>
      <c r="E4230" s="162"/>
      <c r="F4230" s="160"/>
      <c r="G4230" s="167"/>
    </row>
    <row r="4231" spans="1:7" ht="16.5" x14ac:dyDescent="0.2">
      <c r="A4231" s="147" t="s">
        <v>9</v>
      </c>
      <c r="B4231" s="146" t="s">
        <v>3059</v>
      </c>
      <c r="C4231" s="144" t="s">
        <v>3060</v>
      </c>
      <c r="D4231" s="197" t="s">
        <v>1935</v>
      </c>
      <c r="E4231" s="175">
        <v>0.47514800000000001</v>
      </c>
      <c r="F4231" s="172">
        <v>21.35</v>
      </c>
      <c r="G4231" s="170">
        <f t="shared" ref="G4231:G4232" si="78">F4231*E4231</f>
        <v>10.144409800000002</v>
      </c>
    </row>
    <row r="4232" spans="1:7" ht="16.5" x14ac:dyDescent="0.2">
      <c r="A4232" s="147" t="s">
        <v>9</v>
      </c>
      <c r="B4232" s="146" t="s">
        <v>3061</v>
      </c>
      <c r="C4232" s="144" t="s">
        <v>3062</v>
      </c>
      <c r="D4232" s="197" t="s">
        <v>1935</v>
      </c>
      <c r="E4232" s="175">
        <v>0.65</v>
      </c>
      <c r="F4232" s="172">
        <v>24.38</v>
      </c>
      <c r="G4232" s="170">
        <f t="shared" si="78"/>
        <v>15.847</v>
      </c>
    </row>
    <row r="4233" spans="1:7" x14ac:dyDescent="0.2">
      <c r="A4233" s="146" t="s">
        <v>1854</v>
      </c>
      <c r="B4233" s="146"/>
      <c r="C4233" s="146"/>
      <c r="D4233" s="197"/>
      <c r="E4233" s="168"/>
      <c r="F4233" s="169"/>
      <c r="G4233" s="170">
        <f>SUM(G4231:G4232)</f>
        <v>25.9914098</v>
      </c>
    </row>
    <row r="4234" spans="1:7" x14ac:dyDescent="0.2">
      <c r="A4234" s="146" t="s">
        <v>3274</v>
      </c>
      <c r="B4234" s="146"/>
      <c r="C4234" s="146"/>
      <c r="D4234" s="197"/>
      <c r="E4234" s="168"/>
      <c r="F4234" s="169"/>
      <c r="G4234" s="170">
        <f>G4233+G4229+G4227</f>
        <v>31.568409799999998</v>
      </c>
    </row>
    <row r="4235" spans="1:7" x14ac:dyDescent="0.2">
      <c r="A4235" s="146" t="s">
        <v>3273</v>
      </c>
      <c r="B4235" s="146"/>
      <c r="C4235" s="146"/>
      <c r="D4235" s="197"/>
      <c r="E4235" s="168"/>
      <c r="F4235" s="173">
        <v>0.2303</v>
      </c>
      <c r="G4235" s="170">
        <f>F4235*G4234</f>
        <v>7.27020477694</v>
      </c>
    </row>
    <row r="4236" spans="1:7" ht="16.5" x14ac:dyDescent="0.2">
      <c r="A4236" s="144" t="s">
        <v>3280</v>
      </c>
      <c r="B4236" s="144"/>
      <c r="C4236" s="144"/>
      <c r="D4236" s="195"/>
      <c r="E4236" s="162"/>
      <c r="F4236" s="160"/>
      <c r="G4236" s="161">
        <f>SUM(G4234:G4235)</f>
        <v>38.838614576939996</v>
      </c>
    </row>
    <row r="4237" spans="1:7" x14ac:dyDescent="0.2">
      <c r="A4237" s="144"/>
      <c r="B4237" s="144"/>
      <c r="C4237" s="144"/>
      <c r="D4237" s="195"/>
      <c r="E4237" s="162"/>
      <c r="F4237" s="160"/>
      <c r="G4237" s="161"/>
    </row>
    <row r="4238" spans="1:7" ht="16.5" x14ac:dyDescent="0.2">
      <c r="A4238" s="145" t="s">
        <v>771</v>
      </c>
      <c r="B4238" s="145" t="s">
        <v>772</v>
      </c>
      <c r="C4238" s="143" t="s">
        <v>4178</v>
      </c>
      <c r="D4238" s="194"/>
      <c r="E4238" s="159"/>
      <c r="F4238" s="160"/>
      <c r="G4238" s="161" t="s">
        <v>165</v>
      </c>
    </row>
    <row r="4239" spans="1:7" x14ac:dyDescent="0.2">
      <c r="A4239" s="144"/>
      <c r="B4239" s="144"/>
      <c r="C4239" s="144"/>
      <c r="D4239" s="195"/>
      <c r="E4239" s="162"/>
      <c r="F4239" s="160"/>
      <c r="G4239" s="163"/>
    </row>
    <row r="4240" spans="1:7" x14ac:dyDescent="0.2">
      <c r="A4240" s="143" t="s">
        <v>3275</v>
      </c>
      <c r="B4240" s="144"/>
      <c r="C4240" s="144"/>
      <c r="D4240" s="196" t="s">
        <v>263</v>
      </c>
      <c r="E4240" s="164" t="s">
        <v>262</v>
      </c>
      <c r="F4240" s="160" t="s">
        <v>3278</v>
      </c>
      <c r="G4240" s="186" t="s">
        <v>3279</v>
      </c>
    </row>
    <row r="4241" spans="1:10" ht="16.5" x14ac:dyDescent="0.2">
      <c r="A4241" s="144" t="s">
        <v>1884</v>
      </c>
      <c r="B4241" s="144"/>
      <c r="C4241" s="144"/>
      <c r="D4241" s="195"/>
      <c r="E4241" s="162"/>
      <c r="F4241" s="160"/>
      <c r="G4241" s="167"/>
    </row>
    <row r="4242" spans="1:10" ht="16.5" x14ac:dyDescent="0.2">
      <c r="A4242" s="147" t="s">
        <v>9</v>
      </c>
      <c r="B4242" s="146" t="s">
        <v>3063</v>
      </c>
      <c r="C4242" s="144" t="s">
        <v>5378</v>
      </c>
      <c r="D4242" s="197" t="s">
        <v>2955</v>
      </c>
      <c r="E4242" s="175">
        <v>3.074E-2</v>
      </c>
      <c r="F4242" s="172">
        <v>12.84</v>
      </c>
      <c r="G4242" s="170">
        <f>F4242*E4242</f>
        <v>0.39470159999999999</v>
      </c>
    </row>
    <row r="4243" spans="1:10" ht="24.75" x14ac:dyDescent="0.2">
      <c r="A4243" s="147" t="s">
        <v>9</v>
      </c>
      <c r="B4243" s="146" t="s">
        <v>3065</v>
      </c>
      <c r="C4243" s="144" t="s">
        <v>5377</v>
      </c>
      <c r="D4243" s="197" t="s">
        <v>2955</v>
      </c>
      <c r="E4243" s="175">
        <v>7.5999999999999998E-2</v>
      </c>
      <c r="F4243" s="172">
        <v>21.73</v>
      </c>
      <c r="G4243" s="170">
        <f>F4243*E4243</f>
        <v>1.6514800000000001</v>
      </c>
    </row>
    <row r="4244" spans="1:10" x14ac:dyDescent="0.2">
      <c r="A4244" s="146" t="s">
        <v>1854</v>
      </c>
      <c r="B4244" s="146"/>
      <c r="C4244" s="146"/>
      <c r="D4244" s="197"/>
      <c r="E4244" s="168"/>
      <c r="F4244" s="169"/>
      <c r="G4244" s="170">
        <f>SUM(G4242:G4243)</f>
        <v>2.0461816000000002</v>
      </c>
    </row>
    <row r="4245" spans="1:10" ht="16.5" x14ac:dyDescent="0.2">
      <c r="A4245" s="144" t="s">
        <v>1886</v>
      </c>
      <c r="B4245" s="144"/>
      <c r="C4245" s="144"/>
      <c r="D4245" s="195"/>
      <c r="E4245" s="162"/>
      <c r="F4245" s="160"/>
      <c r="G4245" s="167"/>
    </row>
    <row r="4246" spans="1:10" x14ac:dyDescent="0.2">
      <c r="A4246" s="146" t="s">
        <v>1854</v>
      </c>
      <c r="B4246" s="146"/>
      <c r="C4246" s="146"/>
      <c r="D4246" s="197"/>
      <c r="E4246" s="168"/>
      <c r="F4246" s="169"/>
      <c r="G4246" s="170">
        <f t="shared" ref="G4246" si="79">F4246*E4246</f>
        <v>0</v>
      </c>
    </row>
    <row r="4247" spans="1:10" ht="24.75" x14ac:dyDescent="0.2">
      <c r="A4247" s="144" t="s">
        <v>1889</v>
      </c>
      <c r="B4247" s="144"/>
      <c r="C4247" s="144"/>
      <c r="D4247" s="195"/>
      <c r="E4247" s="162"/>
      <c r="F4247" s="160"/>
      <c r="G4247" s="167"/>
    </row>
    <row r="4248" spans="1:10" x14ac:dyDescent="0.2">
      <c r="A4248" s="147" t="s">
        <v>9</v>
      </c>
      <c r="B4248" s="146" t="s">
        <v>1868</v>
      </c>
      <c r="C4248" s="144" t="s">
        <v>2949</v>
      </c>
      <c r="D4248" s="197" t="s">
        <v>1935</v>
      </c>
      <c r="E4248" s="175">
        <v>0.06</v>
      </c>
      <c r="F4248" s="172">
        <v>13.923959999999999</v>
      </c>
      <c r="G4248" s="170">
        <f>F4248*E4248</f>
        <v>0.83543759999999989</v>
      </c>
    </row>
    <row r="4249" spans="1:10" x14ac:dyDescent="0.2">
      <c r="A4249" s="147" t="s">
        <v>9</v>
      </c>
      <c r="B4249" s="146" t="s">
        <v>1869</v>
      </c>
      <c r="C4249" s="144" t="s">
        <v>2950</v>
      </c>
      <c r="D4249" s="197" t="s">
        <v>1935</v>
      </c>
      <c r="E4249" s="175">
        <v>9.6000000000000002E-2</v>
      </c>
      <c r="F4249" s="172">
        <v>18.456315</v>
      </c>
      <c r="G4249" s="170">
        <f>F4249*E4249</f>
        <v>1.7718062400000001</v>
      </c>
    </row>
    <row r="4250" spans="1:10" x14ac:dyDescent="0.2">
      <c r="A4250" s="146" t="s">
        <v>1854</v>
      </c>
      <c r="B4250" s="146"/>
      <c r="C4250" s="146"/>
      <c r="D4250" s="197"/>
      <c r="E4250" s="168"/>
      <c r="F4250" s="169"/>
      <c r="G4250" s="170">
        <f>SUM(G4248:G4249)</f>
        <v>2.6072438399999998</v>
      </c>
    </row>
    <row r="4251" spans="1:10" x14ac:dyDescent="0.2">
      <c r="A4251" s="146" t="s">
        <v>3274</v>
      </c>
      <c r="B4251" s="146"/>
      <c r="C4251" s="146"/>
      <c r="D4251" s="197"/>
      <c r="E4251" s="168"/>
      <c r="F4251" s="169"/>
      <c r="G4251" s="170">
        <f>G4250+G4246+G4244</f>
        <v>4.6534254399999995</v>
      </c>
    </row>
    <row r="4252" spans="1:10" x14ac:dyDescent="0.2">
      <c r="A4252" s="146" t="s">
        <v>3273</v>
      </c>
      <c r="B4252" s="146"/>
      <c r="C4252" s="146"/>
      <c r="D4252" s="197"/>
      <c r="E4252" s="168"/>
      <c r="F4252" s="173">
        <v>0.2303</v>
      </c>
      <c r="G4252" s="170">
        <f>F4252*G4251</f>
        <v>1.071683878832</v>
      </c>
    </row>
    <row r="4253" spans="1:10" ht="16.5" x14ac:dyDescent="0.2">
      <c r="A4253" s="144" t="s">
        <v>3280</v>
      </c>
      <c r="B4253" s="144"/>
      <c r="C4253" s="144"/>
      <c r="D4253" s="195"/>
      <c r="E4253" s="162"/>
      <c r="F4253" s="160"/>
      <c r="G4253" s="161">
        <f>SUM(G4251:G4252)</f>
        <v>5.7251093188319997</v>
      </c>
      <c r="J4253" s="331"/>
    </row>
    <row r="4254" spans="1:10" x14ac:dyDescent="0.2">
      <c r="A4254" s="144"/>
      <c r="B4254" s="144"/>
      <c r="C4254" s="144"/>
      <c r="D4254" s="195"/>
      <c r="E4254" s="162"/>
      <c r="F4254" s="160"/>
      <c r="G4254" s="161"/>
    </row>
    <row r="4255" spans="1:10" ht="24.75" x14ac:dyDescent="0.2">
      <c r="A4255" s="145" t="s">
        <v>774</v>
      </c>
      <c r="B4255" s="145" t="s">
        <v>775</v>
      </c>
      <c r="C4255" s="143" t="s">
        <v>4179</v>
      </c>
      <c r="D4255" s="194"/>
      <c r="E4255" s="159"/>
      <c r="F4255" s="160"/>
      <c r="G4255" s="161" t="s">
        <v>165</v>
      </c>
    </row>
    <row r="4256" spans="1:10" x14ac:dyDescent="0.2">
      <c r="A4256" s="144"/>
      <c r="B4256" s="144"/>
      <c r="C4256" s="144"/>
      <c r="D4256" s="195"/>
      <c r="E4256" s="162"/>
      <c r="F4256" s="160"/>
      <c r="G4256" s="163"/>
    </row>
    <row r="4257" spans="1:11" x14ac:dyDescent="0.2">
      <c r="A4257" s="143" t="s">
        <v>3275</v>
      </c>
      <c r="B4257" s="144"/>
      <c r="C4257" s="144"/>
      <c r="D4257" s="196" t="s">
        <v>263</v>
      </c>
      <c r="E4257" s="164" t="s">
        <v>262</v>
      </c>
      <c r="F4257" s="160" t="s">
        <v>3278</v>
      </c>
      <c r="G4257" s="186" t="s">
        <v>3279</v>
      </c>
    </row>
    <row r="4258" spans="1:11" ht="16.5" x14ac:dyDescent="0.2">
      <c r="A4258" s="144" t="s">
        <v>1884</v>
      </c>
      <c r="B4258" s="144"/>
      <c r="C4258" s="144"/>
      <c r="D4258" s="195"/>
      <c r="E4258" s="162"/>
      <c r="F4258" s="160"/>
      <c r="G4258" s="167"/>
    </row>
    <row r="4259" spans="1:11" ht="16.5" x14ac:dyDescent="0.2">
      <c r="A4259" s="147" t="s">
        <v>9</v>
      </c>
      <c r="B4259" s="146" t="s">
        <v>3066</v>
      </c>
      <c r="C4259" s="144" t="s">
        <v>3067</v>
      </c>
      <c r="D4259" s="197" t="s">
        <v>342</v>
      </c>
      <c r="E4259" s="175">
        <v>2.1</v>
      </c>
      <c r="F4259" s="180">
        <v>0.10601999999999999</v>
      </c>
      <c r="G4259" s="170">
        <f>ROUNDDOWN(F4259*E4259,2)</f>
        <v>0.22</v>
      </c>
    </row>
    <row r="4260" spans="1:11" ht="24.75" x14ac:dyDescent="0.2">
      <c r="A4260" s="147" t="s">
        <v>9</v>
      </c>
      <c r="B4260" s="146" t="s">
        <v>3038</v>
      </c>
      <c r="C4260" s="144" t="s">
        <v>3039</v>
      </c>
      <c r="D4260" s="197" t="s">
        <v>2955</v>
      </c>
      <c r="E4260" s="175">
        <v>5.04E-2</v>
      </c>
      <c r="F4260" s="172">
        <v>48.813000000000002</v>
      </c>
      <c r="G4260" s="170">
        <f>F4260*E4260</f>
        <v>2.4601752000000001</v>
      </c>
    </row>
    <row r="4261" spans="1:11" x14ac:dyDescent="0.2">
      <c r="A4261" s="146" t="s">
        <v>1854</v>
      </c>
      <c r="B4261" s="146"/>
      <c r="C4261" s="146"/>
      <c r="D4261" s="197"/>
      <c r="E4261" s="168"/>
      <c r="F4261" s="169"/>
      <c r="G4261" s="170">
        <f>SUM(G4259:G4260)</f>
        <v>2.6801752000000003</v>
      </c>
    </row>
    <row r="4262" spans="1:11" ht="16.5" x14ac:dyDescent="0.2">
      <c r="A4262" s="144" t="s">
        <v>1886</v>
      </c>
      <c r="B4262" s="144"/>
      <c r="C4262" s="144"/>
      <c r="D4262" s="195"/>
      <c r="E4262" s="162"/>
      <c r="F4262" s="160"/>
      <c r="G4262" s="167"/>
    </row>
    <row r="4263" spans="1:11" x14ac:dyDescent="0.2">
      <c r="A4263" s="146" t="s">
        <v>1854</v>
      </c>
      <c r="B4263" s="146"/>
      <c r="C4263" s="146"/>
      <c r="D4263" s="197"/>
      <c r="E4263" s="168"/>
      <c r="F4263" s="169"/>
      <c r="G4263" s="170">
        <v>0</v>
      </c>
    </row>
    <row r="4264" spans="1:11" ht="24.75" x14ac:dyDescent="0.2">
      <c r="A4264" s="144" t="s">
        <v>1889</v>
      </c>
      <c r="B4264" s="144"/>
      <c r="C4264" s="144"/>
      <c r="D4264" s="195"/>
      <c r="E4264" s="162"/>
      <c r="F4264" s="160"/>
      <c r="G4264" s="167"/>
    </row>
    <row r="4265" spans="1:11" x14ac:dyDescent="0.2">
      <c r="A4265" s="147" t="s">
        <v>9</v>
      </c>
      <c r="B4265" s="146" t="s">
        <v>1868</v>
      </c>
      <c r="C4265" s="144" t="s">
        <v>2949</v>
      </c>
      <c r="D4265" s="197" t="s">
        <v>1935</v>
      </c>
      <c r="E4265" s="175">
        <v>0.1782</v>
      </c>
      <c r="F4265" s="172">
        <v>13.923959999999999</v>
      </c>
      <c r="G4265" s="170">
        <f>F4265*E4265</f>
        <v>2.4812496719999997</v>
      </c>
    </row>
    <row r="4266" spans="1:11" x14ac:dyDescent="0.2">
      <c r="A4266" s="147" t="s">
        <v>9</v>
      </c>
      <c r="B4266" s="146" t="s">
        <v>1869</v>
      </c>
      <c r="C4266" s="144" t="s">
        <v>2950</v>
      </c>
      <c r="D4266" s="197" t="s">
        <v>1935</v>
      </c>
      <c r="E4266" s="175">
        <v>0.36</v>
      </c>
      <c r="F4266" s="172">
        <v>18.456315</v>
      </c>
      <c r="G4266" s="170">
        <f>F4266*E4266</f>
        <v>6.6442733999999994</v>
      </c>
    </row>
    <row r="4267" spans="1:11" x14ac:dyDescent="0.2">
      <c r="A4267" s="146" t="s">
        <v>1854</v>
      </c>
      <c r="B4267" s="146"/>
      <c r="C4267" s="146"/>
      <c r="D4267" s="197"/>
      <c r="E4267" s="168"/>
      <c r="F4267" s="169"/>
      <c r="G4267" s="170">
        <f>SUM(G4265:G4266)</f>
        <v>9.125523072</v>
      </c>
    </row>
    <row r="4268" spans="1:11" x14ac:dyDescent="0.2">
      <c r="A4268" s="146" t="s">
        <v>3274</v>
      </c>
      <c r="B4268" s="146"/>
      <c r="C4268" s="146"/>
      <c r="D4268" s="197"/>
      <c r="E4268" s="168"/>
      <c r="F4268" s="169"/>
      <c r="G4268" s="170">
        <f>G4267+G4263+G4261</f>
        <v>11.805698272000001</v>
      </c>
    </row>
    <row r="4269" spans="1:11" x14ac:dyDescent="0.2">
      <c r="A4269" s="146" t="s">
        <v>3273</v>
      </c>
      <c r="B4269" s="146"/>
      <c r="C4269" s="146"/>
      <c r="D4269" s="197"/>
      <c r="E4269" s="168"/>
      <c r="F4269" s="173">
        <v>0.2303</v>
      </c>
      <c r="G4269" s="170">
        <f>F4269*G4268</f>
        <v>2.7188523120416002</v>
      </c>
    </row>
    <row r="4270" spans="1:11" ht="16.5" x14ac:dyDescent="0.2">
      <c r="A4270" s="144" t="s">
        <v>3280</v>
      </c>
      <c r="B4270" s="144"/>
      <c r="C4270" s="144"/>
      <c r="D4270" s="195"/>
      <c r="E4270" s="162"/>
      <c r="F4270" s="160"/>
      <c r="G4270" s="161">
        <f>SUM(G4268:G4269)</f>
        <v>14.5245505840416</v>
      </c>
      <c r="K4270" s="331"/>
    </row>
    <row r="4271" spans="1:11" x14ac:dyDescent="0.2">
      <c r="A4271" s="144"/>
      <c r="B4271" s="144"/>
      <c r="C4271" s="144"/>
      <c r="D4271" s="195"/>
      <c r="E4271" s="162"/>
      <c r="F4271" s="160"/>
      <c r="G4271" s="161"/>
    </row>
    <row r="4272" spans="1:11" ht="24.75" x14ac:dyDescent="0.2">
      <c r="A4272" s="150" t="s">
        <v>776</v>
      </c>
      <c r="B4272" s="150" t="s">
        <v>777</v>
      </c>
      <c r="C4272" s="151" t="s">
        <v>3941</v>
      </c>
      <c r="D4272" s="193"/>
      <c r="E4272" s="157"/>
      <c r="F4272" s="174"/>
      <c r="G4272" s="161" t="s">
        <v>165</v>
      </c>
    </row>
    <row r="4273" spans="1:11" x14ac:dyDescent="0.2">
      <c r="A4273" s="142"/>
      <c r="B4273" s="142"/>
      <c r="C4273" s="142"/>
      <c r="D4273" s="193"/>
      <c r="E4273" s="157"/>
      <c r="F4273" s="174"/>
      <c r="G4273" s="176"/>
    </row>
    <row r="4274" spans="1:11" x14ac:dyDescent="0.2">
      <c r="A4274" s="271" t="s">
        <v>3275</v>
      </c>
      <c r="B4274" s="142"/>
      <c r="C4274" s="142"/>
      <c r="D4274" s="199" t="s">
        <v>263</v>
      </c>
      <c r="E4274" s="177" t="s">
        <v>262</v>
      </c>
      <c r="F4274" s="160" t="s">
        <v>3278</v>
      </c>
      <c r="G4274" s="186" t="s">
        <v>3279</v>
      </c>
    </row>
    <row r="4275" spans="1:11" ht="16.5" x14ac:dyDescent="0.2">
      <c r="A4275" s="142" t="s">
        <v>1884</v>
      </c>
      <c r="B4275" s="142"/>
      <c r="C4275" s="142"/>
      <c r="D4275" s="193"/>
      <c r="E4275" s="157"/>
      <c r="F4275" s="174"/>
      <c r="G4275" s="158"/>
    </row>
    <row r="4276" spans="1:11" ht="16.5" x14ac:dyDescent="0.2">
      <c r="A4276" s="147" t="s">
        <v>9</v>
      </c>
      <c r="B4276" s="153" t="s">
        <v>2116</v>
      </c>
      <c r="C4276" s="142" t="s">
        <v>2117</v>
      </c>
      <c r="D4276" s="200" t="s">
        <v>165</v>
      </c>
      <c r="E4276" s="179">
        <v>2.1</v>
      </c>
      <c r="F4276" s="180">
        <v>0.10601999999999999</v>
      </c>
      <c r="G4276" s="170">
        <f>F4276*E4276</f>
        <v>0.22264199999999998</v>
      </c>
    </row>
    <row r="4277" spans="1:11" ht="16.5" x14ac:dyDescent="0.2">
      <c r="A4277" s="153" t="s">
        <v>9</v>
      </c>
      <c r="B4277" s="146" t="s">
        <v>3038</v>
      </c>
      <c r="C4277" s="142" t="s">
        <v>2118</v>
      </c>
      <c r="D4277" s="200" t="s">
        <v>2062</v>
      </c>
      <c r="E4277" s="179">
        <v>1.0999999999999999E-2</v>
      </c>
      <c r="F4277" s="180">
        <v>48.813000000000002</v>
      </c>
      <c r="G4277" s="170">
        <f>F4277*E4277</f>
        <v>0.53694299999999995</v>
      </c>
    </row>
    <row r="4278" spans="1:11" x14ac:dyDescent="0.2">
      <c r="A4278" s="153" t="s">
        <v>1854</v>
      </c>
      <c r="B4278" s="153"/>
      <c r="C4278" s="153"/>
      <c r="D4278" s="200"/>
      <c r="E4278" s="178"/>
      <c r="F4278" s="181"/>
      <c r="G4278" s="170">
        <f>SUM(G4276:G4277)</f>
        <v>0.75958499999999995</v>
      </c>
    </row>
    <row r="4279" spans="1:11" ht="16.5" x14ac:dyDescent="0.2">
      <c r="A4279" s="142" t="s">
        <v>1886</v>
      </c>
      <c r="B4279" s="142"/>
      <c r="C4279" s="142"/>
      <c r="D4279" s="193"/>
      <c r="E4279" s="157"/>
      <c r="F4279" s="174"/>
      <c r="G4279" s="158"/>
    </row>
    <row r="4280" spans="1:11" x14ac:dyDescent="0.2">
      <c r="A4280" s="153" t="s">
        <v>1854</v>
      </c>
      <c r="B4280" s="153"/>
      <c r="C4280" s="153"/>
      <c r="D4280" s="200"/>
      <c r="E4280" s="178"/>
      <c r="F4280" s="181"/>
      <c r="G4280" s="188"/>
    </row>
    <row r="4281" spans="1:11" ht="24.75" x14ac:dyDescent="0.2">
      <c r="A4281" s="142" t="s">
        <v>1889</v>
      </c>
      <c r="B4281" s="142"/>
      <c r="C4281" s="142"/>
      <c r="D4281" s="193"/>
      <c r="E4281" s="157"/>
      <c r="F4281" s="174"/>
      <c r="G4281" s="158"/>
    </row>
    <row r="4282" spans="1:11" x14ac:dyDescent="0.2">
      <c r="A4282" s="147" t="s">
        <v>9</v>
      </c>
      <c r="B4282" s="146" t="s">
        <v>1868</v>
      </c>
      <c r="C4282" s="144" t="s">
        <v>2949</v>
      </c>
      <c r="D4282" s="197" t="s">
        <v>1935</v>
      </c>
      <c r="E4282" s="175">
        <v>0.45867999999999998</v>
      </c>
      <c r="F4282" s="172">
        <v>13.923959999999999</v>
      </c>
      <c r="G4282" s="170">
        <f>F4282*E4282</f>
        <v>6.3866419727999997</v>
      </c>
    </row>
    <row r="4283" spans="1:11" x14ac:dyDescent="0.2">
      <c r="A4283" s="147" t="s">
        <v>9</v>
      </c>
      <c r="B4283" s="146" t="s">
        <v>1869</v>
      </c>
      <c r="C4283" s="144" t="s">
        <v>2950</v>
      </c>
      <c r="D4283" s="197" t="s">
        <v>1935</v>
      </c>
      <c r="E4283" s="175">
        <v>0.45868599999999998</v>
      </c>
      <c r="F4283" s="172">
        <v>18.456315</v>
      </c>
      <c r="G4283" s="170">
        <f>F4283*E4283</f>
        <v>8.4656533020899989</v>
      </c>
    </row>
    <row r="4284" spans="1:11" x14ac:dyDescent="0.2">
      <c r="A4284" s="153" t="s">
        <v>1854</v>
      </c>
      <c r="B4284" s="153"/>
      <c r="C4284" s="153"/>
      <c r="D4284" s="200"/>
      <c r="E4284" s="178"/>
      <c r="F4284" s="181"/>
      <c r="G4284" s="170">
        <f>SUM(G4282:G4283)</f>
        <v>14.852295274889999</v>
      </c>
    </row>
    <row r="4285" spans="1:11" x14ac:dyDescent="0.2">
      <c r="A4285" s="153" t="s">
        <v>3274</v>
      </c>
      <c r="B4285" s="153"/>
      <c r="C4285" s="153"/>
      <c r="D4285" s="200"/>
      <c r="E4285" s="178"/>
      <c r="F4285" s="181"/>
      <c r="G4285" s="170">
        <f>G4284+G4278</f>
        <v>15.611880274889998</v>
      </c>
    </row>
    <row r="4286" spans="1:11" x14ac:dyDescent="0.2">
      <c r="A4286" s="153" t="s">
        <v>3273</v>
      </c>
      <c r="B4286" s="153"/>
      <c r="C4286" s="153"/>
      <c r="D4286" s="200"/>
      <c r="E4286" s="178"/>
      <c r="F4286" s="182">
        <v>0.2303</v>
      </c>
      <c r="G4286" s="170">
        <f>F4286*G4285</f>
        <v>3.5954160273071665</v>
      </c>
    </row>
    <row r="4287" spans="1:11" ht="16.5" x14ac:dyDescent="0.2">
      <c r="A4287" s="142" t="s">
        <v>3280</v>
      </c>
      <c r="B4287" s="142"/>
      <c r="C4287" s="142"/>
      <c r="D4287" s="193"/>
      <c r="E4287" s="157"/>
      <c r="F4287" s="174"/>
      <c r="G4287" s="161">
        <f>SUM(G4285:G4286)</f>
        <v>19.207296302197165</v>
      </c>
      <c r="K4287" s="331"/>
    </row>
    <row r="4288" spans="1:11" x14ac:dyDescent="0.2">
      <c r="A4288" s="142"/>
      <c r="B4288" s="142"/>
      <c r="C4288" s="142"/>
      <c r="D4288" s="193"/>
      <c r="E4288" s="157"/>
      <c r="F4288" s="174"/>
      <c r="G4288" s="161"/>
    </row>
    <row r="4289" spans="1:11" ht="24.75" x14ac:dyDescent="0.2">
      <c r="A4289" s="145" t="s">
        <v>778</v>
      </c>
      <c r="B4289" s="145" t="s">
        <v>779</v>
      </c>
      <c r="C4289" s="143" t="s">
        <v>4180</v>
      </c>
      <c r="D4289" s="194"/>
      <c r="E4289" s="159"/>
      <c r="F4289" s="160"/>
      <c r="G4289" s="161" t="s">
        <v>0</v>
      </c>
    </row>
    <row r="4290" spans="1:11" x14ac:dyDescent="0.2">
      <c r="A4290" s="144"/>
      <c r="B4290" s="144"/>
      <c r="C4290" s="144"/>
      <c r="D4290" s="195"/>
      <c r="E4290" s="162"/>
      <c r="F4290" s="160"/>
      <c r="G4290" s="163"/>
    </row>
    <row r="4291" spans="1:11" x14ac:dyDescent="0.2">
      <c r="A4291" s="143" t="s">
        <v>3275</v>
      </c>
      <c r="B4291" s="144"/>
      <c r="C4291" s="144"/>
      <c r="D4291" s="196" t="s">
        <v>263</v>
      </c>
      <c r="E4291" s="164" t="s">
        <v>262</v>
      </c>
      <c r="F4291" s="160" t="s">
        <v>3278</v>
      </c>
      <c r="G4291" s="186" t="s">
        <v>3279</v>
      </c>
    </row>
    <row r="4292" spans="1:11" ht="16.5" x14ac:dyDescent="0.2">
      <c r="A4292" s="144" t="s">
        <v>1884</v>
      </c>
      <c r="B4292" s="144"/>
      <c r="C4292" s="144"/>
      <c r="D4292" s="195"/>
      <c r="E4292" s="162"/>
      <c r="F4292" s="160"/>
      <c r="G4292" s="167"/>
    </row>
    <row r="4293" spans="1:11" ht="24.75" x14ac:dyDescent="0.2">
      <c r="A4293" s="147" t="s">
        <v>9</v>
      </c>
      <c r="B4293" s="146" t="s">
        <v>3068</v>
      </c>
      <c r="C4293" s="144" t="s">
        <v>5379</v>
      </c>
      <c r="D4293" s="197" t="s">
        <v>2955</v>
      </c>
      <c r="E4293" s="175">
        <v>1.389</v>
      </c>
      <c r="F4293" s="172">
        <v>10.220000000000001</v>
      </c>
      <c r="G4293" s="170">
        <f>F4293*E4293</f>
        <v>14.195580000000001</v>
      </c>
    </row>
    <row r="4294" spans="1:11" x14ac:dyDescent="0.2">
      <c r="A4294" s="146" t="s">
        <v>1854</v>
      </c>
      <c r="B4294" s="146"/>
      <c r="C4294" s="146"/>
      <c r="D4294" s="197"/>
      <c r="E4294" s="168"/>
      <c r="F4294" s="169"/>
      <c r="G4294" s="170">
        <f>SUM(G4293)</f>
        <v>14.195580000000001</v>
      </c>
    </row>
    <row r="4295" spans="1:11" ht="16.5" x14ac:dyDescent="0.2">
      <c r="A4295" s="144" t="s">
        <v>1886</v>
      </c>
      <c r="B4295" s="144"/>
      <c r="C4295" s="144"/>
      <c r="D4295" s="195"/>
      <c r="E4295" s="162"/>
      <c r="F4295" s="160"/>
      <c r="G4295" s="167"/>
    </row>
    <row r="4296" spans="1:11" x14ac:dyDescent="0.2">
      <c r="A4296" s="146" t="s">
        <v>1854</v>
      </c>
      <c r="B4296" s="146"/>
      <c r="C4296" s="146"/>
      <c r="D4296" s="197"/>
      <c r="E4296" s="168"/>
      <c r="F4296" s="169"/>
      <c r="G4296" s="170">
        <v>0</v>
      </c>
    </row>
    <row r="4297" spans="1:11" ht="24.75" x14ac:dyDescent="0.2">
      <c r="A4297" s="144" t="s">
        <v>1889</v>
      </c>
      <c r="B4297" s="144"/>
      <c r="C4297" s="144"/>
      <c r="D4297" s="195"/>
      <c r="E4297" s="162"/>
      <c r="F4297" s="160"/>
      <c r="G4297" s="167"/>
    </row>
    <row r="4298" spans="1:11" x14ac:dyDescent="0.2">
      <c r="A4298" s="147" t="s">
        <v>9</v>
      </c>
      <c r="B4298" s="146" t="s">
        <v>1868</v>
      </c>
      <c r="C4298" s="144" t="s">
        <v>2949</v>
      </c>
      <c r="D4298" s="197" t="s">
        <v>1935</v>
      </c>
      <c r="E4298" s="175">
        <v>4.5</v>
      </c>
      <c r="F4298" s="172">
        <v>13.923959999999999</v>
      </c>
      <c r="G4298" s="170">
        <f>F4298*E4298</f>
        <v>62.657819999999994</v>
      </c>
    </row>
    <row r="4299" spans="1:11" x14ac:dyDescent="0.2">
      <c r="A4299" s="147" t="s">
        <v>9</v>
      </c>
      <c r="B4299" s="146" t="s">
        <v>1869</v>
      </c>
      <c r="C4299" s="144" t="s">
        <v>2950</v>
      </c>
      <c r="D4299" s="197" t="s">
        <v>1935</v>
      </c>
      <c r="E4299" s="175">
        <v>4.5</v>
      </c>
      <c r="F4299" s="172">
        <v>18.456315</v>
      </c>
      <c r="G4299" s="170">
        <f>F4299*E4299</f>
        <v>83.053417499999995</v>
      </c>
    </row>
    <row r="4300" spans="1:11" x14ac:dyDescent="0.2">
      <c r="A4300" s="146" t="s">
        <v>1854</v>
      </c>
      <c r="B4300" s="146"/>
      <c r="C4300" s="146"/>
      <c r="D4300" s="197"/>
      <c r="E4300" s="168"/>
      <c r="F4300" s="169"/>
      <c r="G4300" s="170">
        <f>SUM(G4298:G4299)</f>
        <v>145.71123749999998</v>
      </c>
    </row>
    <row r="4301" spans="1:11" x14ac:dyDescent="0.2">
      <c r="A4301" s="146" t="s">
        <v>3274</v>
      </c>
      <c r="B4301" s="146"/>
      <c r="C4301" s="146"/>
      <c r="D4301" s="197"/>
      <c r="E4301" s="168"/>
      <c r="F4301" s="169"/>
      <c r="G4301" s="170">
        <f>G4300+G4296+G4294</f>
        <v>159.90681749999999</v>
      </c>
    </row>
    <row r="4302" spans="1:11" x14ac:dyDescent="0.2">
      <c r="A4302" s="146" t="s">
        <v>3273</v>
      </c>
      <c r="B4302" s="146"/>
      <c r="C4302" s="146"/>
      <c r="D4302" s="197"/>
      <c r="E4302" s="168"/>
      <c r="F4302" s="173">
        <v>0.2303</v>
      </c>
      <c r="G4302" s="170">
        <f>F4302*G4301</f>
        <v>36.826540070249997</v>
      </c>
    </row>
    <row r="4303" spans="1:11" ht="16.5" x14ac:dyDescent="0.2">
      <c r="A4303" s="144" t="s">
        <v>3280</v>
      </c>
      <c r="B4303" s="144"/>
      <c r="C4303" s="144"/>
      <c r="D4303" s="195"/>
      <c r="E4303" s="162"/>
      <c r="F4303" s="160"/>
      <c r="G4303" s="161">
        <f>SUM(G4301:G4302)</f>
        <v>196.73335757024998</v>
      </c>
      <c r="K4303" s="331"/>
    </row>
    <row r="4304" spans="1:11" x14ac:dyDescent="0.2">
      <c r="A4304" s="142"/>
      <c r="B4304" s="142"/>
      <c r="C4304" s="142"/>
      <c r="D4304" s="193"/>
      <c r="E4304" s="157"/>
      <c r="F4304" s="174"/>
      <c r="G4304" s="158"/>
    </row>
    <row r="4305" spans="1:7" ht="24.75" x14ac:dyDescent="0.2">
      <c r="A4305" s="145" t="s">
        <v>781</v>
      </c>
      <c r="B4305" s="145" t="s">
        <v>782</v>
      </c>
      <c r="C4305" s="143" t="s">
        <v>4181</v>
      </c>
      <c r="D4305" s="194"/>
      <c r="E4305" s="159"/>
      <c r="F4305" s="160"/>
      <c r="G4305" s="161" t="s">
        <v>3281</v>
      </c>
    </row>
    <row r="4306" spans="1:7" x14ac:dyDescent="0.2">
      <c r="A4306" s="144"/>
      <c r="B4306" s="144"/>
      <c r="C4306" s="144"/>
      <c r="D4306" s="195"/>
      <c r="E4306" s="162"/>
      <c r="F4306" s="160"/>
      <c r="G4306" s="163"/>
    </row>
    <row r="4307" spans="1:7" x14ac:dyDescent="0.2">
      <c r="A4307" s="143" t="s">
        <v>3275</v>
      </c>
      <c r="B4307" s="144"/>
      <c r="C4307" s="144"/>
      <c r="D4307" s="196" t="s">
        <v>263</v>
      </c>
      <c r="E4307" s="164" t="s">
        <v>262</v>
      </c>
      <c r="F4307" s="160" t="s">
        <v>3278</v>
      </c>
      <c r="G4307" s="186" t="s">
        <v>3279</v>
      </c>
    </row>
    <row r="4308" spans="1:7" ht="16.5" x14ac:dyDescent="0.2">
      <c r="A4308" s="144" t="s">
        <v>1884</v>
      </c>
      <c r="B4308" s="144"/>
      <c r="C4308" s="144"/>
      <c r="D4308" s="195"/>
      <c r="E4308" s="162"/>
      <c r="F4308" s="160"/>
      <c r="G4308" s="167"/>
    </row>
    <row r="4309" spans="1:7" ht="41.25" x14ac:dyDescent="0.2">
      <c r="A4309" s="147" t="s">
        <v>1853</v>
      </c>
      <c r="B4309" s="146"/>
      <c r="C4309" s="144" t="s">
        <v>3069</v>
      </c>
      <c r="D4309" s="197" t="s">
        <v>1937</v>
      </c>
      <c r="E4309" s="175">
        <v>6</v>
      </c>
      <c r="F4309" s="172">
        <v>7.4660286109079088</v>
      </c>
      <c r="G4309" s="170">
        <f>F4309*E4309</f>
        <v>44.796171665447453</v>
      </c>
    </row>
    <row r="4310" spans="1:7" x14ac:dyDescent="0.2">
      <c r="A4310" s="146" t="s">
        <v>1854</v>
      </c>
      <c r="B4310" s="146"/>
      <c r="C4310" s="146"/>
      <c r="D4310" s="197"/>
      <c r="E4310" s="168"/>
      <c r="F4310" s="169"/>
      <c r="G4310" s="170">
        <f>SUM(G4309:G4309)</f>
        <v>44.796171665447453</v>
      </c>
    </row>
    <row r="4311" spans="1:7" ht="16.5" x14ac:dyDescent="0.2">
      <c r="A4311" s="144" t="s">
        <v>1886</v>
      </c>
      <c r="B4311" s="144"/>
      <c r="C4311" s="144"/>
      <c r="D4311" s="195"/>
      <c r="E4311" s="162"/>
      <c r="F4311" s="160"/>
      <c r="G4311" s="167"/>
    </row>
    <row r="4312" spans="1:7" x14ac:dyDescent="0.2">
      <c r="A4312" s="146" t="s">
        <v>1854</v>
      </c>
      <c r="B4312" s="146"/>
      <c r="C4312" s="146"/>
      <c r="D4312" s="197"/>
      <c r="E4312" s="168"/>
      <c r="F4312" s="169"/>
      <c r="G4312" s="170">
        <v>0</v>
      </c>
    </row>
    <row r="4313" spans="1:7" ht="24.75" x14ac:dyDescent="0.2">
      <c r="A4313" s="144" t="s">
        <v>1889</v>
      </c>
      <c r="B4313" s="144"/>
      <c r="C4313" s="144"/>
      <c r="D4313" s="195"/>
      <c r="E4313" s="162"/>
      <c r="F4313" s="160"/>
      <c r="G4313" s="167"/>
    </row>
    <row r="4314" spans="1:7" x14ac:dyDescent="0.2">
      <c r="A4314" s="146" t="s">
        <v>1854</v>
      </c>
      <c r="B4314" s="146"/>
      <c r="C4314" s="146"/>
      <c r="D4314" s="197"/>
      <c r="E4314" s="168"/>
      <c r="F4314" s="169"/>
      <c r="G4314" s="170">
        <v>0</v>
      </c>
    </row>
    <row r="4315" spans="1:7" x14ac:dyDescent="0.2">
      <c r="A4315" s="146" t="s">
        <v>3274</v>
      </c>
      <c r="B4315" s="146"/>
      <c r="C4315" s="146"/>
      <c r="D4315" s="197"/>
      <c r="E4315" s="168"/>
      <c r="F4315" s="169"/>
      <c r="G4315" s="170">
        <f>+G4314+G4312+G4310</f>
        <v>44.796171665447453</v>
      </c>
    </row>
    <row r="4316" spans="1:7" x14ac:dyDescent="0.2">
      <c r="A4316" s="146" t="s">
        <v>3273</v>
      </c>
      <c r="B4316" s="146"/>
      <c r="C4316" s="146"/>
      <c r="D4316" s="197"/>
      <c r="E4316" s="168"/>
      <c r="F4316" s="173">
        <v>0.2303</v>
      </c>
      <c r="G4316" s="170">
        <f>F4316*G4315</f>
        <v>10.316558334552548</v>
      </c>
    </row>
    <row r="4317" spans="1:7" ht="16.5" x14ac:dyDescent="0.2">
      <c r="A4317" s="144" t="s">
        <v>3280</v>
      </c>
      <c r="B4317" s="144"/>
      <c r="C4317" s="144"/>
      <c r="D4317" s="195"/>
      <c r="E4317" s="162"/>
      <c r="F4317" s="160"/>
      <c r="G4317" s="161">
        <f>SUM(G4315:G4316)</f>
        <v>55.112729999999999</v>
      </c>
    </row>
    <row r="4318" spans="1:7" x14ac:dyDescent="0.2">
      <c r="A4318" s="142"/>
      <c r="B4318" s="142"/>
      <c r="C4318" s="142"/>
      <c r="D4318" s="193"/>
      <c r="E4318" s="157"/>
      <c r="F4318" s="174"/>
      <c r="G4318" s="158"/>
    </row>
    <row r="4319" spans="1:7" ht="24.75" x14ac:dyDescent="0.2">
      <c r="A4319" s="145" t="s">
        <v>783</v>
      </c>
      <c r="B4319" s="145" t="s">
        <v>784</v>
      </c>
      <c r="C4319" s="143" t="s">
        <v>4182</v>
      </c>
      <c r="D4319" s="194"/>
      <c r="E4319" s="159"/>
      <c r="F4319" s="160"/>
      <c r="G4319" s="161" t="s">
        <v>3281</v>
      </c>
    </row>
    <row r="4320" spans="1:7" x14ac:dyDescent="0.2">
      <c r="A4320" s="144"/>
      <c r="B4320" s="144"/>
      <c r="C4320" s="144"/>
      <c r="D4320" s="195"/>
      <c r="E4320" s="162"/>
      <c r="F4320" s="160"/>
      <c r="G4320" s="163"/>
    </row>
    <row r="4321" spans="1:7" x14ac:dyDescent="0.2">
      <c r="A4321" s="143" t="s">
        <v>3275</v>
      </c>
      <c r="B4321" s="144"/>
      <c r="C4321" s="144"/>
      <c r="D4321" s="196" t="s">
        <v>263</v>
      </c>
      <c r="E4321" s="164" t="s">
        <v>262</v>
      </c>
      <c r="F4321" s="160" t="s">
        <v>3278</v>
      </c>
      <c r="G4321" s="186" t="s">
        <v>3279</v>
      </c>
    </row>
    <row r="4322" spans="1:7" ht="16.5" x14ac:dyDescent="0.2">
      <c r="A4322" s="144" t="s">
        <v>1884</v>
      </c>
      <c r="B4322" s="144"/>
      <c r="C4322" s="144"/>
      <c r="D4322" s="195"/>
      <c r="E4322" s="162"/>
      <c r="F4322" s="160"/>
      <c r="G4322" s="167"/>
    </row>
    <row r="4323" spans="1:7" ht="16.5" x14ac:dyDescent="0.2">
      <c r="A4323" s="147" t="s">
        <v>9</v>
      </c>
      <c r="B4323" s="146" t="s">
        <v>3070</v>
      </c>
      <c r="C4323" s="144" t="s">
        <v>3071</v>
      </c>
      <c r="D4323" s="197" t="s">
        <v>2988</v>
      </c>
      <c r="E4323" s="175">
        <v>0.61</v>
      </c>
      <c r="F4323" s="172">
        <v>0.61</v>
      </c>
      <c r="G4323" s="170">
        <f>F4323*E4323</f>
        <v>0.37209999999999999</v>
      </c>
    </row>
    <row r="4324" spans="1:7" ht="24.75" x14ac:dyDescent="0.2">
      <c r="A4324" s="147" t="s">
        <v>9</v>
      </c>
      <c r="B4324" s="146" t="s">
        <v>3072</v>
      </c>
      <c r="C4324" s="144" t="s">
        <v>3073</v>
      </c>
      <c r="D4324" s="197" t="s">
        <v>2988</v>
      </c>
      <c r="E4324" s="175">
        <v>3</v>
      </c>
      <c r="F4324" s="172">
        <v>3</v>
      </c>
      <c r="G4324" s="170">
        <f t="shared" ref="G4324:G4325" si="80">F4324*E4324</f>
        <v>9</v>
      </c>
    </row>
    <row r="4325" spans="1:7" ht="90.75" x14ac:dyDescent="0.2">
      <c r="A4325" s="147" t="s">
        <v>9</v>
      </c>
      <c r="B4325" s="146" t="s">
        <v>3074</v>
      </c>
      <c r="C4325" s="144" t="s">
        <v>3075</v>
      </c>
      <c r="D4325" s="197" t="s">
        <v>413</v>
      </c>
      <c r="E4325" s="175">
        <v>1.2</v>
      </c>
      <c r="F4325" s="172">
        <v>61</v>
      </c>
      <c r="G4325" s="170">
        <f t="shared" si="80"/>
        <v>73.2</v>
      </c>
    </row>
    <row r="4326" spans="1:7" x14ac:dyDescent="0.2">
      <c r="A4326" s="146" t="s">
        <v>1854</v>
      </c>
      <c r="B4326" s="146"/>
      <c r="C4326" s="146"/>
      <c r="D4326" s="197"/>
      <c r="E4326" s="168"/>
      <c r="F4326" s="169"/>
      <c r="G4326" s="170">
        <f>SUM(G4323:G4325)</f>
        <v>82.572100000000006</v>
      </c>
    </row>
    <row r="4327" spans="1:7" ht="16.5" x14ac:dyDescent="0.2">
      <c r="A4327" s="144" t="s">
        <v>1886</v>
      </c>
      <c r="B4327" s="144"/>
      <c r="C4327" s="144"/>
      <c r="D4327" s="195"/>
      <c r="E4327" s="162"/>
      <c r="F4327" s="160"/>
      <c r="G4327" s="167"/>
    </row>
    <row r="4328" spans="1:7" x14ac:dyDescent="0.2">
      <c r="A4328" s="146" t="s">
        <v>1854</v>
      </c>
      <c r="B4328" s="146"/>
      <c r="C4328" s="146"/>
      <c r="D4328" s="197"/>
      <c r="E4328" s="168"/>
      <c r="F4328" s="169"/>
      <c r="G4328" s="170">
        <v>0</v>
      </c>
    </row>
    <row r="4329" spans="1:7" ht="24.75" x14ac:dyDescent="0.2">
      <c r="A4329" s="144" t="s">
        <v>1889</v>
      </c>
      <c r="B4329" s="144"/>
      <c r="C4329" s="144"/>
      <c r="D4329" s="195"/>
      <c r="E4329" s="162"/>
      <c r="F4329" s="160"/>
      <c r="G4329" s="167"/>
    </row>
    <row r="4330" spans="1:7" ht="16.5" x14ac:dyDescent="0.2">
      <c r="A4330" s="147" t="s">
        <v>9</v>
      </c>
      <c r="B4330" s="146" t="s">
        <v>1950</v>
      </c>
      <c r="C4330" s="144" t="s">
        <v>2645</v>
      </c>
      <c r="D4330" s="197" t="s">
        <v>1935</v>
      </c>
      <c r="E4330" s="175">
        <v>0.47350500000000001</v>
      </c>
      <c r="F4330" s="172">
        <v>18.067574999999998</v>
      </c>
      <c r="G4330" s="170">
        <f t="shared" ref="G4330:G4331" si="81">F4330*E4330</f>
        <v>8.5550871003749993</v>
      </c>
    </row>
    <row r="4331" spans="1:7" ht="16.5" x14ac:dyDescent="0.2">
      <c r="A4331" s="147" t="s">
        <v>9</v>
      </c>
      <c r="B4331" s="146" t="s">
        <v>1861</v>
      </c>
      <c r="C4331" s="144" t="s">
        <v>2646</v>
      </c>
      <c r="D4331" s="197" t="s">
        <v>1935</v>
      </c>
      <c r="E4331" s="175">
        <v>1.0001899999999999</v>
      </c>
      <c r="F4331" s="172">
        <v>13.040459999999999</v>
      </c>
      <c r="G4331" s="170">
        <f t="shared" si="81"/>
        <v>13.042937687399998</v>
      </c>
    </row>
    <row r="4332" spans="1:7" x14ac:dyDescent="0.2">
      <c r="A4332" s="146" t="s">
        <v>1854</v>
      </c>
      <c r="B4332" s="146"/>
      <c r="C4332" s="146"/>
      <c r="D4332" s="197"/>
      <c r="E4332" s="168"/>
      <c r="F4332" s="169"/>
      <c r="G4332" s="170">
        <f>SUM(G4330:G4331)</f>
        <v>21.598024787774996</v>
      </c>
    </row>
    <row r="4333" spans="1:7" x14ac:dyDescent="0.2">
      <c r="A4333" s="146" t="s">
        <v>3274</v>
      </c>
      <c r="B4333" s="146"/>
      <c r="C4333" s="146"/>
      <c r="D4333" s="197"/>
      <c r="E4333" s="168"/>
      <c r="F4333" s="169"/>
      <c r="G4333" s="170">
        <f>G4332+G4328+G4326</f>
        <v>104.17012478777499</v>
      </c>
    </row>
    <row r="4334" spans="1:7" x14ac:dyDescent="0.2">
      <c r="A4334" s="146" t="s">
        <v>3273</v>
      </c>
      <c r="B4334" s="146"/>
      <c r="C4334" s="146"/>
      <c r="D4334" s="197"/>
      <c r="E4334" s="168"/>
      <c r="F4334" s="173">
        <v>0.2303</v>
      </c>
      <c r="G4334" s="170">
        <f>F4334*G4333</f>
        <v>23.990379738624583</v>
      </c>
    </row>
    <row r="4335" spans="1:7" ht="16.5" x14ac:dyDescent="0.2">
      <c r="A4335" s="144" t="s">
        <v>3280</v>
      </c>
      <c r="B4335" s="144"/>
      <c r="C4335" s="144"/>
      <c r="D4335" s="195"/>
      <c r="E4335" s="162"/>
      <c r="F4335" s="160"/>
      <c r="G4335" s="161">
        <f>SUM(G4333:G4334)</f>
        <v>128.16050452639956</v>
      </c>
    </row>
    <row r="4336" spans="1:7" x14ac:dyDescent="0.2">
      <c r="A4336" s="142"/>
      <c r="B4336" s="142"/>
      <c r="C4336" s="142"/>
      <c r="D4336" s="193"/>
      <c r="E4336" s="157"/>
      <c r="F4336" s="174"/>
      <c r="G4336" s="158"/>
    </row>
    <row r="4337" spans="1:7" ht="16.5" x14ac:dyDescent="0.2">
      <c r="A4337" s="145" t="s">
        <v>785</v>
      </c>
      <c r="B4337" s="145" t="s">
        <v>786</v>
      </c>
      <c r="C4337" s="143" t="s">
        <v>4183</v>
      </c>
      <c r="D4337" s="194"/>
      <c r="E4337" s="159"/>
      <c r="F4337" s="160"/>
      <c r="G4337" s="161" t="s">
        <v>165</v>
      </c>
    </row>
    <row r="4338" spans="1:7" x14ac:dyDescent="0.2">
      <c r="A4338" s="144"/>
      <c r="B4338" s="144"/>
      <c r="C4338" s="144"/>
      <c r="D4338" s="195"/>
      <c r="E4338" s="162"/>
      <c r="F4338" s="160"/>
      <c r="G4338" s="163"/>
    </row>
    <row r="4339" spans="1:7" x14ac:dyDescent="0.2">
      <c r="A4339" s="143" t="s">
        <v>3275</v>
      </c>
      <c r="B4339" s="144"/>
      <c r="C4339" s="144"/>
      <c r="D4339" s="196" t="s">
        <v>263</v>
      </c>
      <c r="E4339" s="164" t="s">
        <v>262</v>
      </c>
      <c r="F4339" s="160" t="s">
        <v>3278</v>
      </c>
      <c r="G4339" s="186" t="s">
        <v>3279</v>
      </c>
    </row>
    <row r="4340" spans="1:7" ht="16.5" x14ac:dyDescent="0.2">
      <c r="A4340" s="144" t="s">
        <v>1884</v>
      </c>
      <c r="B4340" s="144"/>
      <c r="C4340" s="144"/>
      <c r="D4340" s="195"/>
      <c r="E4340" s="162"/>
      <c r="F4340" s="160"/>
      <c r="G4340" s="167"/>
    </row>
    <row r="4341" spans="1:7" x14ac:dyDescent="0.2">
      <c r="A4341" s="147"/>
      <c r="B4341" s="146"/>
      <c r="C4341" s="144"/>
      <c r="D4341" s="197"/>
      <c r="E4341" s="175"/>
      <c r="F4341" s="172"/>
      <c r="G4341" s="170"/>
    </row>
    <row r="4342" spans="1:7" x14ac:dyDescent="0.2">
      <c r="A4342" s="147" t="s">
        <v>1853</v>
      </c>
      <c r="B4342" s="146" t="s">
        <v>3793</v>
      </c>
      <c r="C4342" s="144" t="s">
        <v>3794</v>
      </c>
      <c r="D4342" s="197" t="s">
        <v>165</v>
      </c>
      <c r="E4342" s="175">
        <v>1</v>
      </c>
      <c r="F4342" s="172">
        <v>20.247</v>
      </c>
      <c r="G4342" s="170">
        <f>F4342*E4342</f>
        <v>20.247</v>
      </c>
    </row>
    <row r="4343" spans="1:7" x14ac:dyDescent="0.2">
      <c r="A4343" s="147"/>
      <c r="B4343" s="146"/>
      <c r="C4343" s="144"/>
      <c r="D4343" s="197"/>
      <c r="E4343" s="175"/>
      <c r="F4343" s="172"/>
      <c r="G4343" s="170"/>
    </row>
    <row r="4344" spans="1:7" x14ac:dyDescent="0.2">
      <c r="A4344" s="146" t="s">
        <v>1854</v>
      </c>
      <c r="B4344" s="146"/>
      <c r="C4344" s="146"/>
      <c r="D4344" s="197"/>
      <c r="E4344" s="168"/>
      <c r="F4344" s="169"/>
      <c r="G4344" s="170">
        <f>SUM(G4341:G4343)</f>
        <v>20.247</v>
      </c>
    </row>
    <row r="4345" spans="1:7" ht="16.5" x14ac:dyDescent="0.2">
      <c r="A4345" s="144" t="s">
        <v>1886</v>
      </c>
      <c r="B4345" s="144"/>
      <c r="C4345" s="144"/>
      <c r="D4345" s="195"/>
      <c r="E4345" s="162"/>
      <c r="F4345" s="160"/>
      <c r="G4345" s="167"/>
    </row>
    <row r="4346" spans="1:7" x14ac:dyDescent="0.2">
      <c r="A4346" s="146" t="s">
        <v>1854</v>
      </c>
      <c r="B4346" s="146"/>
      <c r="C4346" s="146"/>
      <c r="D4346" s="197"/>
      <c r="E4346" s="168"/>
      <c r="F4346" s="169"/>
      <c r="G4346" s="170">
        <v>0</v>
      </c>
    </row>
    <row r="4347" spans="1:7" ht="24.75" x14ac:dyDescent="0.2">
      <c r="A4347" s="144" t="s">
        <v>1889</v>
      </c>
      <c r="B4347" s="144"/>
      <c r="C4347" s="144"/>
      <c r="D4347" s="195"/>
      <c r="E4347" s="162"/>
      <c r="F4347" s="160"/>
      <c r="G4347" s="167"/>
    </row>
    <row r="4348" spans="1:7" ht="16.5" x14ac:dyDescent="0.2">
      <c r="A4348" s="147" t="s">
        <v>9</v>
      </c>
      <c r="B4348" s="146" t="s">
        <v>3076</v>
      </c>
      <c r="C4348" s="144" t="s">
        <v>3077</v>
      </c>
      <c r="D4348" s="197" t="s">
        <v>1935</v>
      </c>
      <c r="E4348" s="175">
        <v>0.2</v>
      </c>
      <c r="F4348" s="172">
        <v>16.97</v>
      </c>
      <c r="G4348" s="170">
        <f>F4348*E4348</f>
        <v>3.3940000000000001</v>
      </c>
    </row>
    <row r="4349" spans="1:7" ht="16.5" x14ac:dyDescent="0.2">
      <c r="A4349" s="147" t="s">
        <v>9</v>
      </c>
      <c r="B4349" s="146" t="s">
        <v>3078</v>
      </c>
      <c r="C4349" s="144" t="s">
        <v>3079</v>
      </c>
      <c r="D4349" s="197" t="s">
        <v>1935</v>
      </c>
      <c r="E4349" s="175">
        <v>0.2</v>
      </c>
      <c r="F4349" s="172">
        <v>22.58</v>
      </c>
      <c r="G4349" s="170">
        <f>F4349*E4349</f>
        <v>4.516</v>
      </c>
    </row>
    <row r="4350" spans="1:7" x14ac:dyDescent="0.2">
      <c r="A4350" s="146" t="s">
        <v>1854</v>
      </c>
      <c r="B4350" s="146"/>
      <c r="C4350" s="146"/>
      <c r="D4350" s="197"/>
      <c r="E4350" s="168"/>
      <c r="F4350" s="169"/>
      <c r="G4350" s="170">
        <f>SUM(G4348:G4349)</f>
        <v>7.91</v>
      </c>
    </row>
    <row r="4351" spans="1:7" x14ac:dyDescent="0.2">
      <c r="A4351" s="146" t="s">
        <v>3274</v>
      </c>
      <c r="B4351" s="146"/>
      <c r="C4351" s="146"/>
      <c r="D4351" s="197"/>
      <c r="E4351" s="168"/>
      <c r="F4351" s="169"/>
      <c r="G4351" s="170">
        <f>G4350+G4346+G4344</f>
        <v>28.157</v>
      </c>
    </row>
    <row r="4352" spans="1:7" x14ac:dyDescent="0.2">
      <c r="A4352" s="146" t="s">
        <v>3273</v>
      </c>
      <c r="B4352" s="146"/>
      <c r="C4352" s="146"/>
      <c r="D4352" s="197"/>
      <c r="E4352" s="168"/>
      <c r="F4352" s="173">
        <v>0.2303</v>
      </c>
      <c r="G4352" s="170">
        <f>F4352*G4351</f>
        <v>6.4845571</v>
      </c>
    </row>
    <row r="4353" spans="1:7" ht="16.5" x14ac:dyDescent="0.2">
      <c r="A4353" s="144" t="s">
        <v>3280</v>
      </c>
      <c r="B4353" s="144"/>
      <c r="C4353" s="144"/>
      <c r="D4353" s="195"/>
      <c r="E4353" s="162"/>
      <c r="F4353" s="160"/>
      <c r="G4353" s="161">
        <f>SUM(G4351:G4352)</f>
        <v>34.6415571</v>
      </c>
    </row>
    <row r="4354" spans="1:7" x14ac:dyDescent="0.2">
      <c r="A4354" s="142"/>
      <c r="B4354" s="142"/>
      <c r="C4354" s="142"/>
      <c r="D4354" s="193"/>
      <c r="E4354" s="157"/>
      <c r="F4354" s="174"/>
      <c r="G4354" s="158"/>
    </row>
    <row r="4355" spans="1:7" ht="24.75" x14ac:dyDescent="0.2">
      <c r="A4355" s="145" t="s">
        <v>787</v>
      </c>
      <c r="B4355" s="145" t="s">
        <v>788</v>
      </c>
      <c r="C4355" s="143" t="s">
        <v>4184</v>
      </c>
      <c r="D4355" s="194"/>
      <c r="E4355" s="159"/>
      <c r="F4355" s="160"/>
      <c r="G4355" s="161" t="s">
        <v>165</v>
      </c>
    </row>
    <row r="4356" spans="1:7" x14ac:dyDescent="0.2">
      <c r="A4356" s="144"/>
      <c r="B4356" s="144"/>
      <c r="C4356" s="144"/>
      <c r="D4356" s="195"/>
      <c r="E4356" s="162"/>
      <c r="F4356" s="160"/>
      <c r="G4356" s="163"/>
    </row>
    <row r="4357" spans="1:7" x14ac:dyDescent="0.2">
      <c r="A4357" s="143" t="s">
        <v>3275</v>
      </c>
      <c r="B4357" s="144"/>
      <c r="C4357" s="144"/>
      <c r="D4357" s="196" t="s">
        <v>263</v>
      </c>
      <c r="E4357" s="164" t="s">
        <v>262</v>
      </c>
      <c r="F4357" s="160" t="s">
        <v>3278</v>
      </c>
      <c r="G4357" s="186" t="s">
        <v>3279</v>
      </c>
    </row>
    <row r="4358" spans="1:7" ht="16.5" x14ac:dyDescent="0.2">
      <c r="A4358" s="144" t="s">
        <v>1884</v>
      </c>
      <c r="B4358" s="144"/>
      <c r="C4358" s="144"/>
      <c r="D4358" s="195"/>
      <c r="E4358" s="162"/>
      <c r="F4358" s="160"/>
      <c r="G4358" s="167"/>
    </row>
    <row r="4359" spans="1:7" ht="24.75" x14ac:dyDescent="0.2">
      <c r="A4359" s="147" t="s">
        <v>1853</v>
      </c>
      <c r="B4359" s="146"/>
      <c r="C4359" s="144" t="s">
        <v>3080</v>
      </c>
      <c r="D4359" s="197" t="s">
        <v>342</v>
      </c>
      <c r="E4359" s="175">
        <v>1.1000000000000001</v>
      </c>
      <c r="F4359" s="172">
        <v>14.1716</v>
      </c>
      <c r="G4359" s="170">
        <f>F4359*E4359</f>
        <v>15.588760000000001</v>
      </c>
    </row>
    <row r="4360" spans="1:7" x14ac:dyDescent="0.2">
      <c r="A4360" s="146" t="s">
        <v>1854</v>
      </c>
      <c r="B4360" s="146"/>
      <c r="C4360" s="146"/>
      <c r="D4360" s="197"/>
      <c r="E4360" s="168"/>
      <c r="F4360" s="169"/>
      <c r="G4360" s="170">
        <f>SUM(G4359)</f>
        <v>15.588760000000001</v>
      </c>
    </row>
    <row r="4361" spans="1:7" ht="16.5" x14ac:dyDescent="0.2">
      <c r="A4361" s="144" t="s">
        <v>1886</v>
      </c>
      <c r="B4361" s="144"/>
      <c r="C4361" s="144"/>
      <c r="D4361" s="195"/>
      <c r="E4361" s="162"/>
      <c r="F4361" s="160"/>
      <c r="G4361" s="167"/>
    </row>
    <row r="4362" spans="1:7" x14ac:dyDescent="0.2">
      <c r="A4362" s="146" t="s">
        <v>1854</v>
      </c>
      <c r="B4362" s="146"/>
      <c r="C4362" s="146"/>
      <c r="D4362" s="197"/>
      <c r="E4362" s="168"/>
      <c r="F4362" s="169"/>
      <c r="G4362" s="170">
        <v>0</v>
      </c>
    </row>
    <row r="4363" spans="1:7" ht="24.75" x14ac:dyDescent="0.2">
      <c r="A4363" s="144" t="s">
        <v>1889</v>
      </c>
      <c r="B4363" s="144"/>
      <c r="C4363" s="144"/>
      <c r="D4363" s="195"/>
      <c r="E4363" s="162"/>
      <c r="F4363" s="160"/>
      <c r="G4363" s="167"/>
    </row>
    <row r="4364" spans="1:7" ht="16.5" x14ac:dyDescent="0.2">
      <c r="A4364" s="147" t="s">
        <v>9</v>
      </c>
      <c r="B4364" s="146" t="s">
        <v>3011</v>
      </c>
      <c r="C4364" s="144" t="s">
        <v>3012</v>
      </c>
      <c r="D4364" s="197" t="s">
        <v>1938</v>
      </c>
      <c r="E4364" s="175">
        <v>2E-3</v>
      </c>
      <c r="F4364" s="172">
        <v>292.38</v>
      </c>
      <c r="G4364" s="170">
        <f>F4364*E4364</f>
        <v>0.58476000000000006</v>
      </c>
    </row>
    <row r="4365" spans="1:7" ht="24.75" x14ac:dyDescent="0.2">
      <c r="A4365" s="147" t="s">
        <v>9</v>
      </c>
      <c r="B4365" s="146" t="s">
        <v>1860</v>
      </c>
      <c r="C4365" s="144" t="s">
        <v>2734</v>
      </c>
      <c r="D4365" s="197" t="s">
        <v>1935</v>
      </c>
      <c r="E4365" s="175">
        <v>0.49626999999999999</v>
      </c>
      <c r="F4365" s="172">
        <v>18.261945000000001</v>
      </c>
      <c r="G4365" s="170">
        <f t="shared" ref="G4365:G4366" si="82">F4365*E4365</f>
        <v>9.0628554451499994</v>
      </c>
    </row>
    <row r="4366" spans="1:7" ht="16.5" x14ac:dyDescent="0.2">
      <c r="A4366" s="147" t="s">
        <v>9</v>
      </c>
      <c r="B4366" s="146" t="s">
        <v>1861</v>
      </c>
      <c r="C4366" s="144" t="s">
        <v>2646</v>
      </c>
      <c r="D4366" s="197" t="s">
        <v>1935</v>
      </c>
      <c r="E4366" s="175">
        <v>0.3</v>
      </c>
      <c r="F4366" s="172">
        <v>13.040459999999999</v>
      </c>
      <c r="G4366" s="170">
        <f t="shared" si="82"/>
        <v>3.9121379999999997</v>
      </c>
    </row>
    <row r="4367" spans="1:7" x14ac:dyDescent="0.2">
      <c r="A4367" s="146" t="s">
        <v>1854</v>
      </c>
      <c r="B4367" s="146"/>
      <c r="C4367" s="146"/>
      <c r="D4367" s="197"/>
      <c r="E4367" s="168"/>
      <c r="F4367" s="169"/>
      <c r="G4367" s="170">
        <f>SUM(G4364:G4366)</f>
        <v>13.559753445149997</v>
      </c>
    </row>
    <row r="4368" spans="1:7" x14ac:dyDescent="0.2">
      <c r="A4368" s="146" t="s">
        <v>3274</v>
      </c>
      <c r="B4368" s="146"/>
      <c r="C4368" s="146"/>
      <c r="D4368" s="197"/>
      <c r="E4368" s="168"/>
      <c r="F4368" s="169"/>
      <c r="G4368" s="170">
        <f>G4367+G4362+G4360</f>
        <v>29.148513445149998</v>
      </c>
    </row>
    <row r="4369" spans="1:7" x14ac:dyDescent="0.2">
      <c r="A4369" s="146" t="s">
        <v>3273</v>
      </c>
      <c r="B4369" s="146"/>
      <c r="C4369" s="146"/>
      <c r="D4369" s="197"/>
      <c r="E4369" s="168"/>
      <c r="F4369" s="173">
        <v>0.2303</v>
      </c>
      <c r="G4369" s="170">
        <f>F4369*G4368</f>
        <v>6.712902646418045</v>
      </c>
    </row>
    <row r="4370" spans="1:7" ht="16.5" x14ac:dyDescent="0.2">
      <c r="A4370" s="144" t="s">
        <v>3280</v>
      </c>
      <c r="B4370" s="144"/>
      <c r="C4370" s="144"/>
      <c r="D4370" s="195"/>
      <c r="E4370" s="162"/>
      <c r="F4370" s="160"/>
      <c r="G4370" s="161">
        <f>SUM(G4368:G4369)</f>
        <v>35.861416091568046</v>
      </c>
    </row>
    <row r="4371" spans="1:7" x14ac:dyDescent="0.2">
      <c r="A4371" s="142"/>
      <c r="B4371" s="142"/>
      <c r="C4371" s="142"/>
      <c r="D4371" s="193"/>
      <c r="E4371" s="157"/>
      <c r="F4371" s="174"/>
      <c r="G4371" s="158"/>
    </row>
    <row r="4372" spans="1:7" ht="24.75" x14ac:dyDescent="0.2">
      <c r="A4372" s="145" t="s">
        <v>789</v>
      </c>
      <c r="B4372" s="145" t="s">
        <v>790</v>
      </c>
      <c r="C4372" s="143" t="s">
        <v>4185</v>
      </c>
      <c r="D4372" s="194"/>
      <c r="E4372" s="159"/>
      <c r="F4372" s="160"/>
      <c r="G4372" s="161" t="s">
        <v>165</v>
      </c>
    </row>
    <row r="4373" spans="1:7" x14ac:dyDescent="0.2">
      <c r="A4373" s="144"/>
      <c r="B4373" s="144"/>
      <c r="C4373" s="144"/>
      <c r="D4373" s="195"/>
      <c r="E4373" s="162"/>
      <c r="F4373" s="160"/>
      <c r="G4373" s="163"/>
    </row>
    <row r="4374" spans="1:7" x14ac:dyDescent="0.2">
      <c r="A4374" s="143" t="s">
        <v>3275</v>
      </c>
      <c r="B4374" s="144"/>
      <c r="C4374" s="144"/>
      <c r="D4374" s="196" t="s">
        <v>263</v>
      </c>
      <c r="E4374" s="164" t="s">
        <v>262</v>
      </c>
      <c r="F4374" s="160" t="s">
        <v>3278</v>
      </c>
      <c r="G4374" s="186" t="s">
        <v>3279</v>
      </c>
    </row>
    <row r="4375" spans="1:7" ht="16.5" x14ac:dyDescent="0.2">
      <c r="A4375" s="144" t="s">
        <v>1884</v>
      </c>
      <c r="B4375" s="144"/>
      <c r="C4375" s="144"/>
      <c r="D4375" s="195"/>
      <c r="E4375" s="162"/>
      <c r="F4375" s="160"/>
      <c r="G4375" s="167"/>
    </row>
    <row r="4376" spans="1:7" ht="24.75" x14ac:dyDescent="0.2">
      <c r="A4376" s="147" t="s">
        <v>1853</v>
      </c>
      <c r="B4376" s="146"/>
      <c r="C4376" s="144" t="s">
        <v>3081</v>
      </c>
      <c r="D4376" s="197" t="s">
        <v>342</v>
      </c>
      <c r="E4376" s="175">
        <v>1.1000000000000001</v>
      </c>
      <c r="F4376" s="172">
        <v>41.395899999999997</v>
      </c>
      <c r="G4376" s="170">
        <f t="shared" ref="G4376" si="83">F4376*E4376</f>
        <v>45.535490000000003</v>
      </c>
    </row>
    <row r="4377" spans="1:7" x14ac:dyDescent="0.2">
      <c r="A4377" s="146" t="s">
        <v>1854</v>
      </c>
      <c r="B4377" s="146"/>
      <c r="C4377" s="146"/>
      <c r="D4377" s="197"/>
      <c r="E4377" s="168"/>
      <c r="F4377" s="169"/>
      <c r="G4377" s="170">
        <f>SUM(G4376)</f>
        <v>45.535490000000003</v>
      </c>
    </row>
    <row r="4378" spans="1:7" ht="16.5" x14ac:dyDescent="0.2">
      <c r="A4378" s="144" t="s">
        <v>1886</v>
      </c>
      <c r="B4378" s="144"/>
      <c r="C4378" s="144"/>
      <c r="D4378" s="195"/>
      <c r="E4378" s="162"/>
      <c r="F4378" s="160"/>
      <c r="G4378" s="167"/>
    </row>
    <row r="4379" spans="1:7" x14ac:dyDescent="0.2">
      <c r="A4379" s="146" t="s">
        <v>1854</v>
      </c>
      <c r="B4379" s="146"/>
      <c r="C4379" s="146"/>
      <c r="D4379" s="197"/>
      <c r="E4379" s="168"/>
      <c r="F4379" s="169"/>
      <c r="G4379" s="170">
        <v>0</v>
      </c>
    </row>
    <row r="4380" spans="1:7" ht="24.75" x14ac:dyDescent="0.2">
      <c r="A4380" s="144" t="s">
        <v>1889</v>
      </c>
      <c r="B4380" s="144"/>
      <c r="C4380" s="144"/>
      <c r="D4380" s="195"/>
      <c r="E4380" s="162"/>
      <c r="F4380" s="160"/>
      <c r="G4380" s="167"/>
    </row>
    <row r="4381" spans="1:7" ht="24.75" x14ac:dyDescent="0.2">
      <c r="A4381" s="147" t="s">
        <v>9</v>
      </c>
      <c r="B4381" s="146" t="s">
        <v>1860</v>
      </c>
      <c r="C4381" s="144" t="s">
        <v>2734</v>
      </c>
      <c r="D4381" s="197" t="s">
        <v>1935</v>
      </c>
      <c r="E4381" s="175">
        <v>0.9</v>
      </c>
      <c r="F4381" s="172">
        <v>18.261945000000001</v>
      </c>
      <c r="G4381" s="170">
        <f t="shared" ref="G4381:G4382" si="84">F4381*E4381</f>
        <v>16.435750500000001</v>
      </c>
    </row>
    <row r="4382" spans="1:7" ht="16.5" x14ac:dyDescent="0.2">
      <c r="A4382" s="147" t="s">
        <v>9</v>
      </c>
      <c r="B4382" s="146" t="s">
        <v>1861</v>
      </c>
      <c r="C4382" s="144" t="s">
        <v>2646</v>
      </c>
      <c r="D4382" s="197" t="s">
        <v>1935</v>
      </c>
      <c r="E4382" s="175">
        <v>0.9</v>
      </c>
      <c r="F4382" s="172">
        <v>13.040459999999999</v>
      </c>
      <c r="G4382" s="170">
        <f t="shared" si="84"/>
        <v>11.736414</v>
      </c>
    </row>
    <row r="4383" spans="1:7" x14ac:dyDescent="0.2">
      <c r="A4383" s="146" t="s">
        <v>1854</v>
      </c>
      <c r="B4383" s="146"/>
      <c r="C4383" s="146"/>
      <c r="D4383" s="197"/>
      <c r="E4383" s="168"/>
      <c r="F4383" s="169"/>
      <c r="G4383" s="170">
        <f>SUM(G4381:G4382)</f>
        <v>28.172164500000001</v>
      </c>
    </row>
    <row r="4384" spans="1:7" x14ac:dyDescent="0.2">
      <c r="A4384" s="146" t="s">
        <v>3274</v>
      </c>
      <c r="B4384" s="146"/>
      <c r="C4384" s="146"/>
      <c r="D4384" s="197"/>
      <c r="E4384" s="168"/>
      <c r="F4384" s="169"/>
      <c r="G4384" s="170">
        <f>G4383+G4379+G4377</f>
        <v>73.707654500000004</v>
      </c>
    </row>
    <row r="4385" spans="1:7" x14ac:dyDescent="0.2">
      <c r="A4385" s="146" t="s">
        <v>3273</v>
      </c>
      <c r="B4385" s="146"/>
      <c r="C4385" s="146"/>
      <c r="D4385" s="197"/>
      <c r="E4385" s="168"/>
      <c r="F4385" s="173">
        <v>0.2303</v>
      </c>
      <c r="G4385" s="170">
        <f>F4385*G4384</f>
        <v>16.974872831350002</v>
      </c>
    </row>
    <row r="4386" spans="1:7" ht="16.5" x14ac:dyDescent="0.2">
      <c r="A4386" s="144" t="s">
        <v>3280</v>
      </c>
      <c r="B4386" s="144"/>
      <c r="C4386" s="144"/>
      <c r="D4386" s="195"/>
      <c r="E4386" s="162"/>
      <c r="F4386" s="160"/>
      <c r="G4386" s="161">
        <f>SUM(G4384:G4385)</f>
        <v>90.682527331350002</v>
      </c>
    </row>
    <row r="4387" spans="1:7" x14ac:dyDescent="0.2">
      <c r="A4387" s="142"/>
      <c r="B4387" s="142"/>
      <c r="C4387" s="142"/>
      <c r="D4387" s="193"/>
      <c r="E4387" s="157"/>
      <c r="F4387" s="174"/>
      <c r="G4387" s="158"/>
    </row>
    <row r="4388" spans="1:7" x14ac:dyDescent="0.2">
      <c r="A4388" s="150" t="s">
        <v>792</v>
      </c>
      <c r="B4388" s="150" t="s">
        <v>793</v>
      </c>
      <c r="C4388" s="151" t="s">
        <v>4186</v>
      </c>
      <c r="D4388" s="193"/>
      <c r="E4388" s="157"/>
      <c r="F4388" s="174"/>
      <c r="G4388" s="161" t="s">
        <v>0</v>
      </c>
    </row>
    <row r="4389" spans="1:7" x14ac:dyDescent="0.2">
      <c r="A4389" s="142"/>
      <c r="B4389" s="142"/>
      <c r="C4389" s="142"/>
      <c r="D4389" s="193"/>
      <c r="E4389" s="157"/>
      <c r="F4389" s="174"/>
      <c r="G4389" s="176"/>
    </row>
    <row r="4390" spans="1:7" x14ac:dyDescent="0.2">
      <c r="A4390" s="271" t="s">
        <v>3275</v>
      </c>
      <c r="B4390" s="142"/>
      <c r="C4390" s="142"/>
      <c r="D4390" s="199" t="s">
        <v>263</v>
      </c>
      <c r="E4390" s="177" t="s">
        <v>262</v>
      </c>
      <c r="F4390" s="160" t="s">
        <v>3278</v>
      </c>
      <c r="G4390" s="186" t="s">
        <v>3279</v>
      </c>
    </row>
    <row r="4391" spans="1:7" ht="16.5" x14ac:dyDescent="0.2">
      <c r="A4391" s="142" t="s">
        <v>1884</v>
      </c>
      <c r="B4391" s="142"/>
      <c r="C4391" s="142"/>
      <c r="D4391" s="193"/>
      <c r="E4391" s="157"/>
      <c r="F4391" s="174"/>
      <c r="G4391" s="158"/>
    </row>
    <row r="4392" spans="1:7" x14ac:dyDescent="0.2">
      <c r="A4392" s="153" t="s">
        <v>1854</v>
      </c>
      <c r="B4392" s="153"/>
      <c r="C4392" s="153"/>
      <c r="D4392" s="200"/>
      <c r="E4392" s="178"/>
      <c r="F4392" s="181"/>
      <c r="G4392" s="188"/>
    </row>
    <row r="4393" spans="1:7" ht="16.5" x14ac:dyDescent="0.2">
      <c r="A4393" s="142" t="s">
        <v>1886</v>
      </c>
      <c r="B4393" s="142"/>
      <c r="C4393" s="142"/>
      <c r="D4393" s="193"/>
      <c r="E4393" s="157"/>
      <c r="F4393" s="174"/>
      <c r="G4393" s="158"/>
    </row>
    <row r="4394" spans="1:7" x14ac:dyDescent="0.2">
      <c r="A4394" s="153" t="s">
        <v>1854</v>
      </c>
      <c r="B4394" s="153"/>
      <c r="C4394" s="153"/>
      <c r="D4394" s="200"/>
      <c r="E4394" s="178"/>
      <c r="F4394" s="181"/>
      <c r="G4394" s="188"/>
    </row>
    <row r="4395" spans="1:7" ht="24.75" x14ac:dyDescent="0.2">
      <c r="A4395" s="142" t="s">
        <v>1889</v>
      </c>
      <c r="B4395" s="142"/>
      <c r="C4395" s="142"/>
      <c r="D4395" s="193"/>
      <c r="E4395" s="157"/>
      <c r="F4395" s="174"/>
      <c r="G4395" s="158"/>
    </row>
    <row r="4396" spans="1:7" x14ac:dyDescent="0.2">
      <c r="A4396" s="153" t="s">
        <v>1853</v>
      </c>
      <c r="B4396" s="142"/>
      <c r="C4396" s="142" t="s">
        <v>2119</v>
      </c>
      <c r="D4396" s="200" t="s">
        <v>0</v>
      </c>
      <c r="E4396" s="179">
        <v>1</v>
      </c>
      <c r="F4396" s="180">
        <v>651.58394294074617</v>
      </c>
      <c r="G4396" s="170">
        <f>F4396*E4396</f>
        <v>651.58394294074617</v>
      </c>
    </row>
    <row r="4397" spans="1:7" x14ac:dyDescent="0.2">
      <c r="A4397" s="153" t="s">
        <v>1854</v>
      </c>
      <c r="B4397" s="153"/>
      <c r="C4397" s="153"/>
      <c r="D4397" s="200"/>
      <c r="E4397" s="178"/>
      <c r="F4397" s="181"/>
      <c r="G4397" s="170">
        <f>SUM(G4396)</f>
        <v>651.58394294074617</v>
      </c>
    </row>
    <row r="4398" spans="1:7" x14ac:dyDescent="0.2">
      <c r="A4398" s="153" t="s">
        <v>3274</v>
      </c>
      <c r="B4398" s="153"/>
      <c r="C4398" s="153"/>
      <c r="D4398" s="200"/>
      <c r="E4398" s="178"/>
      <c r="F4398" s="181"/>
      <c r="G4398" s="170">
        <f>G4397+G4394+G4392</f>
        <v>651.58394294074617</v>
      </c>
    </row>
    <row r="4399" spans="1:7" x14ac:dyDescent="0.2">
      <c r="A4399" s="153" t="s">
        <v>3273</v>
      </c>
      <c r="B4399" s="153"/>
      <c r="C4399" s="153"/>
      <c r="D4399" s="200"/>
      <c r="E4399" s="178"/>
      <c r="F4399" s="182">
        <v>0.2303</v>
      </c>
      <c r="G4399" s="170">
        <f>F4399*G4398</f>
        <v>150.05978205925385</v>
      </c>
    </row>
    <row r="4400" spans="1:7" ht="16.5" x14ac:dyDescent="0.2">
      <c r="A4400" s="142" t="s">
        <v>3280</v>
      </c>
      <c r="B4400" s="142"/>
      <c r="C4400" s="142"/>
      <c r="D4400" s="193"/>
      <c r="E4400" s="157"/>
      <c r="F4400" s="174"/>
      <c r="G4400" s="161">
        <f>SUM(G4398:G4399)</f>
        <v>801.64372500000002</v>
      </c>
    </row>
    <row r="4401" spans="1:7" x14ac:dyDescent="0.2">
      <c r="A4401" s="142"/>
      <c r="B4401" s="142"/>
      <c r="C4401" s="142"/>
      <c r="D4401" s="193"/>
      <c r="E4401" s="157"/>
      <c r="F4401" s="174"/>
      <c r="G4401" s="158"/>
    </row>
    <row r="4402" spans="1:7" x14ac:dyDescent="0.2">
      <c r="A4402" s="150" t="s">
        <v>794</v>
      </c>
      <c r="B4402" s="150" t="s">
        <v>795</v>
      </c>
      <c r="C4402" s="151" t="s">
        <v>4187</v>
      </c>
      <c r="D4402" s="193"/>
      <c r="E4402" s="157"/>
      <c r="F4402" s="174"/>
      <c r="G4402" s="161" t="s">
        <v>0</v>
      </c>
    </row>
    <row r="4403" spans="1:7" x14ac:dyDescent="0.2">
      <c r="A4403" s="142"/>
      <c r="B4403" s="142"/>
      <c r="C4403" s="142"/>
      <c r="D4403" s="193"/>
      <c r="E4403" s="157"/>
      <c r="F4403" s="174"/>
      <c r="G4403" s="176"/>
    </row>
    <row r="4404" spans="1:7" x14ac:dyDescent="0.2">
      <c r="A4404" s="271" t="s">
        <v>3275</v>
      </c>
      <c r="B4404" s="142"/>
      <c r="C4404" s="142"/>
      <c r="D4404" s="199" t="s">
        <v>263</v>
      </c>
      <c r="E4404" s="177" t="s">
        <v>262</v>
      </c>
      <c r="F4404" s="160" t="s">
        <v>3278</v>
      </c>
      <c r="G4404" s="186" t="s">
        <v>3279</v>
      </c>
    </row>
    <row r="4405" spans="1:7" ht="16.5" x14ac:dyDescent="0.2">
      <c r="A4405" s="142" t="s">
        <v>1884</v>
      </c>
      <c r="B4405" s="142"/>
      <c r="C4405" s="142"/>
      <c r="D4405" s="193"/>
      <c r="E4405" s="157"/>
      <c r="F4405" s="174"/>
      <c r="G4405" s="158"/>
    </row>
    <row r="4406" spans="1:7" x14ac:dyDescent="0.2">
      <c r="A4406" s="153" t="s">
        <v>1854</v>
      </c>
      <c r="B4406" s="153"/>
      <c r="C4406" s="153"/>
      <c r="D4406" s="200"/>
      <c r="E4406" s="178"/>
      <c r="F4406" s="181"/>
      <c r="G4406" s="188"/>
    </row>
    <row r="4407" spans="1:7" ht="16.5" x14ac:dyDescent="0.2">
      <c r="A4407" s="142" t="s">
        <v>1886</v>
      </c>
      <c r="B4407" s="142"/>
      <c r="C4407" s="142"/>
      <c r="D4407" s="193"/>
      <c r="E4407" s="157"/>
      <c r="F4407" s="174"/>
      <c r="G4407" s="158"/>
    </row>
    <row r="4408" spans="1:7" x14ac:dyDescent="0.2">
      <c r="A4408" s="153" t="s">
        <v>1854</v>
      </c>
      <c r="B4408" s="153"/>
      <c r="C4408" s="153"/>
      <c r="D4408" s="200"/>
      <c r="E4408" s="178"/>
      <c r="F4408" s="181"/>
      <c r="G4408" s="188"/>
    </row>
    <row r="4409" spans="1:7" ht="24.75" x14ac:dyDescent="0.2">
      <c r="A4409" s="142" t="s">
        <v>1889</v>
      </c>
      <c r="B4409" s="142"/>
      <c r="C4409" s="142"/>
      <c r="D4409" s="193"/>
      <c r="E4409" s="157"/>
      <c r="F4409" s="174"/>
      <c r="G4409" s="158"/>
    </row>
    <row r="4410" spans="1:7" x14ac:dyDescent="0.2">
      <c r="A4410" s="153" t="s">
        <v>1853</v>
      </c>
      <c r="B4410" s="142"/>
      <c r="C4410" s="153" t="s">
        <v>2120</v>
      </c>
      <c r="D4410" s="200" t="s">
        <v>0</v>
      </c>
      <c r="E4410" s="179">
        <v>1</v>
      </c>
      <c r="F4410" s="180">
        <v>73.980468178493055</v>
      </c>
      <c r="G4410" s="170">
        <f>F4410*E4410</f>
        <v>73.980468178493055</v>
      </c>
    </row>
    <row r="4411" spans="1:7" x14ac:dyDescent="0.2">
      <c r="A4411" s="153" t="s">
        <v>1854</v>
      </c>
      <c r="B4411" s="153"/>
      <c r="C4411" s="153"/>
      <c r="D4411" s="200"/>
      <c r="E4411" s="178"/>
      <c r="F4411" s="181"/>
      <c r="G4411" s="170">
        <f>SUM(G4410)</f>
        <v>73.980468178493055</v>
      </c>
    </row>
    <row r="4412" spans="1:7" x14ac:dyDescent="0.2">
      <c r="A4412" s="153" t="s">
        <v>3274</v>
      </c>
      <c r="B4412" s="153"/>
      <c r="C4412" s="153"/>
      <c r="D4412" s="200"/>
      <c r="E4412" s="178"/>
      <c r="F4412" s="181"/>
      <c r="G4412" s="170">
        <f>G4411+G4408+G4406</f>
        <v>73.980468178493055</v>
      </c>
    </row>
    <row r="4413" spans="1:7" x14ac:dyDescent="0.2">
      <c r="A4413" s="153" t="s">
        <v>3273</v>
      </c>
      <c r="B4413" s="153"/>
      <c r="C4413" s="153"/>
      <c r="D4413" s="200"/>
      <c r="E4413" s="178"/>
      <c r="F4413" s="182">
        <v>0.2303</v>
      </c>
      <c r="G4413" s="170">
        <f>F4413*G4412</f>
        <v>17.03770182150695</v>
      </c>
    </row>
    <row r="4414" spans="1:7" ht="16.5" x14ac:dyDescent="0.2">
      <c r="A4414" s="142" t="s">
        <v>3280</v>
      </c>
      <c r="B4414" s="142"/>
      <c r="C4414" s="142"/>
      <c r="D4414" s="193"/>
      <c r="E4414" s="157"/>
      <c r="F4414" s="174"/>
      <c r="G4414" s="161">
        <f>SUM(G4412:G4413)</f>
        <v>91.018169999999998</v>
      </c>
    </row>
    <row r="4415" spans="1:7" x14ac:dyDescent="0.2">
      <c r="A4415" s="142"/>
      <c r="B4415" s="142"/>
      <c r="C4415" s="142"/>
      <c r="D4415" s="193"/>
      <c r="E4415" s="157"/>
      <c r="F4415" s="174"/>
      <c r="G4415" s="158"/>
    </row>
    <row r="4416" spans="1:7" ht="16.5" x14ac:dyDescent="0.2">
      <c r="A4416" s="150" t="s">
        <v>796</v>
      </c>
      <c r="B4416" s="150" t="s">
        <v>797</v>
      </c>
      <c r="C4416" s="151" t="s">
        <v>4188</v>
      </c>
      <c r="D4416" s="193"/>
      <c r="E4416" s="157"/>
      <c r="F4416" s="174"/>
      <c r="G4416" s="176" t="s">
        <v>0</v>
      </c>
    </row>
    <row r="4417" spans="1:7" x14ac:dyDescent="0.2">
      <c r="A4417" s="142"/>
      <c r="B4417" s="142"/>
      <c r="C4417" s="142"/>
      <c r="D4417" s="193"/>
      <c r="E4417" s="157"/>
      <c r="F4417" s="174"/>
      <c r="G4417" s="176"/>
    </row>
    <row r="4418" spans="1:7" x14ac:dyDescent="0.2">
      <c r="A4418" s="271" t="s">
        <v>3275</v>
      </c>
      <c r="B4418" s="142"/>
      <c r="C4418" s="142"/>
      <c r="D4418" s="199" t="s">
        <v>263</v>
      </c>
      <c r="E4418" s="177" t="s">
        <v>262</v>
      </c>
      <c r="F4418" s="160" t="s">
        <v>3278</v>
      </c>
      <c r="G4418" s="186" t="s">
        <v>3279</v>
      </c>
    </row>
    <row r="4419" spans="1:7" ht="16.5" x14ac:dyDescent="0.2">
      <c r="A4419" s="142" t="s">
        <v>1884</v>
      </c>
      <c r="B4419" s="142"/>
      <c r="C4419" s="142"/>
      <c r="D4419" s="193"/>
      <c r="E4419" s="157"/>
      <c r="F4419" s="174"/>
      <c r="G4419" s="158"/>
    </row>
    <row r="4420" spans="1:7" x14ac:dyDescent="0.2">
      <c r="A4420" s="153" t="s">
        <v>1854</v>
      </c>
      <c r="B4420" s="153"/>
      <c r="C4420" s="153"/>
      <c r="D4420" s="200"/>
      <c r="E4420" s="178"/>
      <c r="F4420" s="181"/>
      <c r="G4420" s="188"/>
    </row>
    <row r="4421" spans="1:7" ht="16.5" x14ac:dyDescent="0.2">
      <c r="A4421" s="142" t="s">
        <v>1886</v>
      </c>
      <c r="B4421" s="142"/>
      <c r="C4421" s="142"/>
      <c r="D4421" s="193"/>
      <c r="E4421" s="157"/>
      <c r="F4421" s="174"/>
      <c r="G4421" s="158"/>
    </row>
    <row r="4422" spans="1:7" x14ac:dyDescent="0.2">
      <c r="A4422" s="153" t="s">
        <v>1854</v>
      </c>
      <c r="B4422" s="153"/>
      <c r="C4422" s="153"/>
      <c r="D4422" s="200"/>
      <c r="E4422" s="178"/>
      <c r="F4422" s="181"/>
      <c r="G4422" s="188"/>
    </row>
    <row r="4423" spans="1:7" ht="24.75" x14ac:dyDescent="0.2">
      <c r="A4423" s="142" t="s">
        <v>1889</v>
      </c>
      <c r="B4423" s="142"/>
      <c r="C4423" s="142"/>
      <c r="D4423" s="193"/>
      <c r="E4423" s="157"/>
      <c r="F4423" s="174"/>
      <c r="G4423" s="158"/>
    </row>
    <row r="4424" spans="1:7" ht="16.5" x14ac:dyDescent="0.2">
      <c r="A4424" s="153" t="s">
        <v>1853</v>
      </c>
      <c r="B4424" s="142"/>
      <c r="C4424" s="153" t="s">
        <v>2121</v>
      </c>
      <c r="D4424" s="200" t="s">
        <v>0</v>
      </c>
      <c r="E4424" s="179">
        <v>1</v>
      </c>
      <c r="F4424" s="180">
        <v>88.35</v>
      </c>
      <c r="G4424" s="170">
        <f>F4424*E4424</f>
        <v>88.35</v>
      </c>
    </row>
    <row r="4425" spans="1:7" x14ac:dyDescent="0.2">
      <c r="A4425" s="153" t="s">
        <v>1854</v>
      </c>
      <c r="B4425" s="153"/>
      <c r="C4425" s="153"/>
      <c r="D4425" s="200"/>
      <c r="E4425" s="178"/>
      <c r="F4425" s="181"/>
      <c r="G4425" s="170">
        <f>SUM(G4424)</f>
        <v>88.35</v>
      </c>
    </row>
    <row r="4426" spans="1:7" x14ac:dyDescent="0.2">
      <c r="A4426" s="153" t="s">
        <v>3274</v>
      </c>
      <c r="B4426" s="153"/>
      <c r="C4426" s="153"/>
      <c r="D4426" s="200"/>
      <c r="E4426" s="178"/>
      <c r="F4426" s="181"/>
      <c r="G4426" s="170">
        <f>G4425+G4422+G4420</f>
        <v>88.35</v>
      </c>
    </row>
    <row r="4427" spans="1:7" x14ac:dyDescent="0.2">
      <c r="A4427" s="153" t="s">
        <v>3273</v>
      </c>
      <c r="B4427" s="153"/>
      <c r="C4427" s="153"/>
      <c r="D4427" s="200"/>
      <c r="E4427" s="178"/>
      <c r="F4427" s="182">
        <v>0.2303</v>
      </c>
      <c r="G4427" s="170">
        <f>F4427*G4426</f>
        <v>20.347004999999999</v>
      </c>
    </row>
    <row r="4428" spans="1:7" ht="16.5" x14ac:dyDescent="0.2">
      <c r="A4428" s="142" t="s">
        <v>3280</v>
      </c>
      <c r="B4428" s="142"/>
      <c r="C4428" s="142"/>
      <c r="D4428" s="193"/>
      <c r="E4428" s="157"/>
      <c r="F4428" s="174"/>
      <c r="G4428" s="161">
        <f>SUM(G4426:G4427)</f>
        <v>108.69700499999999</v>
      </c>
    </row>
    <row r="4429" spans="1:7" x14ac:dyDescent="0.2">
      <c r="A4429" s="142"/>
      <c r="B4429" s="142"/>
      <c r="C4429" s="142"/>
      <c r="D4429" s="193"/>
      <c r="E4429" s="157"/>
      <c r="F4429" s="174"/>
      <c r="G4429" s="158"/>
    </row>
    <row r="4430" spans="1:7" ht="66" x14ac:dyDescent="0.2">
      <c r="A4430" s="150" t="s">
        <v>799</v>
      </c>
      <c r="B4430" s="150" t="s">
        <v>800</v>
      </c>
      <c r="C4430" s="151" t="s">
        <v>4189</v>
      </c>
      <c r="D4430" s="193"/>
      <c r="E4430" s="157"/>
      <c r="F4430" s="174"/>
      <c r="G4430" s="161" t="s">
        <v>0</v>
      </c>
    </row>
    <row r="4431" spans="1:7" x14ac:dyDescent="0.2">
      <c r="A4431" s="142"/>
      <c r="B4431" s="142"/>
      <c r="C4431" s="142"/>
      <c r="D4431" s="193"/>
      <c r="E4431" s="157"/>
      <c r="F4431" s="174"/>
      <c r="G4431" s="176"/>
    </row>
    <row r="4432" spans="1:7" x14ac:dyDescent="0.2">
      <c r="A4432" s="271" t="s">
        <v>3275</v>
      </c>
      <c r="B4432" s="142"/>
      <c r="C4432" s="142"/>
      <c r="D4432" s="199" t="s">
        <v>263</v>
      </c>
      <c r="E4432" s="177" t="s">
        <v>262</v>
      </c>
      <c r="F4432" s="160" t="s">
        <v>3278</v>
      </c>
      <c r="G4432" s="186" t="s">
        <v>3279</v>
      </c>
    </row>
    <row r="4433" spans="1:7" ht="16.5" x14ac:dyDescent="0.2">
      <c r="A4433" s="142" t="s">
        <v>1884</v>
      </c>
      <c r="B4433" s="142"/>
      <c r="C4433" s="142"/>
      <c r="D4433" s="193"/>
      <c r="E4433" s="157"/>
      <c r="F4433" s="174"/>
      <c r="G4433" s="158"/>
    </row>
    <row r="4434" spans="1:7" x14ac:dyDescent="0.2">
      <c r="A4434" s="153" t="s">
        <v>1854</v>
      </c>
      <c r="B4434" s="153"/>
      <c r="C4434" s="153"/>
      <c r="D4434" s="200"/>
      <c r="E4434" s="178"/>
      <c r="F4434" s="181"/>
      <c r="G4434" s="188"/>
    </row>
    <row r="4435" spans="1:7" ht="16.5" x14ac:dyDescent="0.2">
      <c r="A4435" s="142" t="s">
        <v>1886</v>
      </c>
      <c r="B4435" s="142"/>
      <c r="C4435" s="142"/>
      <c r="D4435" s="193"/>
      <c r="E4435" s="157"/>
      <c r="F4435" s="174"/>
      <c r="G4435" s="158"/>
    </row>
    <row r="4436" spans="1:7" x14ac:dyDescent="0.2">
      <c r="A4436" s="153" t="s">
        <v>1854</v>
      </c>
      <c r="B4436" s="153"/>
      <c r="C4436" s="153"/>
      <c r="D4436" s="200"/>
      <c r="E4436" s="178"/>
      <c r="F4436" s="181"/>
      <c r="G4436" s="188"/>
    </row>
    <row r="4437" spans="1:7" ht="24.75" x14ac:dyDescent="0.2">
      <c r="A4437" s="142" t="s">
        <v>1889</v>
      </c>
      <c r="B4437" s="142"/>
      <c r="C4437" s="142"/>
      <c r="D4437" s="193"/>
      <c r="E4437" s="157"/>
      <c r="F4437" s="174"/>
      <c r="G4437" s="158"/>
    </row>
    <row r="4438" spans="1:7" ht="49.5" x14ac:dyDescent="0.2">
      <c r="A4438" s="153" t="s">
        <v>1853</v>
      </c>
      <c r="B4438" s="142"/>
      <c r="C4438" s="153" t="s">
        <v>2122</v>
      </c>
      <c r="D4438" s="200" t="s">
        <v>0</v>
      </c>
      <c r="E4438" s="179">
        <v>1</v>
      </c>
      <c r="F4438" s="180">
        <v>194.376</v>
      </c>
      <c r="G4438" s="170">
        <f>F4438*E4438</f>
        <v>194.376</v>
      </c>
    </row>
    <row r="4439" spans="1:7" x14ac:dyDescent="0.2">
      <c r="A4439" s="153" t="s">
        <v>1854</v>
      </c>
      <c r="B4439" s="153"/>
      <c r="C4439" s="153"/>
      <c r="D4439" s="200"/>
      <c r="E4439" s="178"/>
      <c r="F4439" s="181"/>
      <c r="G4439" s="170">
        <f>SUM(G4438)</f>
        <v>194.376</v>
      </c>
    </row>
    <row r="4440" spans="1:7" x14ac:dyDescent="0.2">
      <c r="A4440" s="153" t="s">
        <v>3274</v>
      </c>
      <c r="B4440" s="153"/>
      <c r="C4440" s="153"/>
      <c r="D4440" s="200"/>
      <c r="E4440" s="178"/>
      <c r="F4440" s="181"/>
      <c r="G4440" s="170">
        <f>G4439+G4436+G4434</f>
        <v>194.376</v>
      </c>
    </row>
    <row r="4441" spans="1:7" x14ac:dyDescent="0.2">
      <c r="A4441" s="153" t="s">
        <v>3273</v>
      </c>
      <c r="B4441" s="153"/>
      <c r="C4441" s="153"/>
      <c r="D4441" s="200"/>
      <c r="E4441" s="178"/>
      <c r="F4441" s="182">
        <v>0.2303</v>
      </c>
      <c r="G4441" s="170">
        <f>F4441*G4440</f>
        <v>44.764792800000002</v>
      </c>
    </row>
    <row r="4442" spans="1:7" ht="16.5" x14ac:dyDescent="0.2">
      <c r="A4442" s="142" t="s">
        <v>3280</v>
      </c>
      <c r="B4442" s="142"/>
      <c r="C4442" s="142"/>
      <c r="D4442" s="193"/>
      <c r="E4442" s="157"/>
      <c r="F4442" s="174"/>
      <c r="G4442" s="161">
        <f>SUM(G4440:G4441)</f>
        <v>239.14079280000001</v>
      </c>
    </row>
    <row r="4443" spans="1:7" x14ac:dyDescent="0.2">
      <c r="A4443" s="142"/>
      <c r="B4443" s="142"/>
      <c r="C4443" s="142"/>
      <c r="D4443" s="193"/>
      <c r="E4443" s="157"/>
      <c r="F4443" s="174"/>
      <c r="G4443" s="161"/>
    </row>
    <row r="4444" spans="1:7" ht="24.75" x14ac:dyDescent="0.2">
      <c r="A4444" s="145" t="s">
        <v>804</v>
      </c>
      <c r="B4444" s="145" t="s">
        <v>805</v>
      </c>
      <c r="C4444" s="143" t="s">
        <v>4190</v>
      </c>
      <c r="D4444" s="194"/>
      <c r="E4444" s="159"/>
      <c r="F4444" s="160"/>
      <c r="G4444" s="161" t="s">
        <v>3281</v>
      </c>
    </row>
    <row r="4445" spans="1:7" x14ac:dyDescent="0.2">
      <c r="A4445" s="144"/>
      <c r="B4445" s="144"/>
      <c r="C4445" s="144"/>
      <c r="D4445" s="195"/>
      <c r="E4445" s="162"/>
      <c r="F4445" s="160"/>
      <c r="G4445" s="163"/>
    </row>
    <row r="4446" spans="1:7" x14ac:dyDescent="0.2">
      <c r="A4446" s="143" t="s">
        <v>3275</v>
      </c>
      <c r="B4446" s="144"/>
      <c r="C4446" s="144"/>
      <c r="D4446" s="196" t="s">
        <v>263</v>
      </c>
      <c r="E4446" s="164" t="s">
        <v>262</v>
      </c>
      <c r="F4446" s="160" t="s">
        <v>3278</v>
      </c>
      <c r="G4446" s="186" t="s">
        <v>3279</v>
      </c>
    </row>
    <row r="4447" spans="1:7" ht="16.5" x14ac:dyDescent="0.2">
      <c r="A4447" s="144" t="s">
        <v>1884</v>
      </c>
      <c r="B4447" s="144"/>
      <c r="C4447" s="144"/>
      <c r="D4447" s="195"/>
      <c r="E4447" s="162"/>
      <c r="F4447" s="160"/>
      <c r="G4447" s="167"/>
    </row>
    <row r="4448" spans="1:7" ht="16.5" x14ac:dyDescent="0.2">
      <c r="A4448" s="147" t="s">
        <v>9</v>
      </c>
      <c r="B4448" s="146" t="s">
        <v>3082</v>
      </c>
      <c r="C4448" s="144" t="s">
        <v>3083</v>
      </c>
      <c r="D4448" s="197" t="s">
        <v>413</v>
      </c>
      <c r="E4448" s="175">
        <v>1.05</v>
      </c>
      <c r="F4448" s="172">
        <v>6.35</v>
      </c>
      <c r="G4448" s="170">
        <f>F4448*E4448</f>
        <v>6.6674999999999995</v>
      </c>
    </row>
    <row r="4449" spans="1:7" ht="16.5" x14ac:dyDescent="0.2">
      <c r="A4449" s="147" t="s">
        <v>9</v>
      </c>
      <c r="B4449" s="146" t="s">
        <v>3084</v>
      </c>
      <c r="C4449" s="144" t="s">
        <v>3085</v>
      </c>
      <c r="D4449" s="197" t="s">
        <v>1938</v>
      </c>
      <c r="E4449" s="175">
        <v>0.05</v>
      </c>
      <c r="F4449" s="172">
        <v>82.864500000000007</v>
      </c>
      <c r="G4449" s="170">
        <f>F4449*E4449</f>
        <v>4.1432250000000002</v>
      </c>
    </row>
    <row r="4450" spans="1:7" x14ac:dyDescent="0.2">
      <c r="A4450" s="146" t="s">
        <v>1854</v>
      </c>
      <c r="B4450" s="146"/>
      <c r="C4450" s="146"/>
      <c r="D4450" s="197"/>
      <c r="E4450" s="168"/>
      <c r="F4450" s="169"/>
      <c r="G4450" s="170">
        <f>SUM(G4448:G4449)</f>
        <v>10.810725</v>
      </c>
    </row>
    <row r="4451" spans="1:7" ht="16.5" x14ac:dyDescent="0.2">
      <c r="A4451" s="144" t="s">
        <v>1886</v>
      </c>
      <c r="B4451" s="144"/>
      <c r="C4451" s="144"/>
      <c r="D4451" s="195"/>
      <c r="E4451" s="162"/>
      <c r="F4451" s="160"/>
      <c r="G4451" s="167"/>
    </row>
    <row r="4452" spans="1:7" x14ac:dyDescent="0.2">
      <c r="A4452" s="146" t="s">
        <v>1854</v>
      </c>
      <c r="B4452" s="146"/>
      <c r="C4452" s="146"/>
      <c r="D4452" s="197"/>
      <c r="E4452" s="168"/>
      <c r="F4452" s="169"/>
      <c r="G4452" s="170">
        <v>0</v>
      </c>
    </row>
    <row r="4453" spans="1:7" ht="24.75" x14ac:dyDescent="0.2">
      <c r="A4453" s="144" t="s">
        <v>1889</v>
      </c>
      <c r="B4453" s="144"/>
      <c r="C4453" s="144"/>
      <c r="D4453" s="195"/>
      <c r="E4453" s="162"/>
      <c r="F4453" s="160"/>
      <c r="G4453" s="167"/>
    </row>
    <row r="4454" spans="1:7" ht="16.5" x14ac:dyDescent="0.2">
      <c r="A4454" s="147" t="s">
        <v>9</v>
      </c>
      <c r="B4454" s="146" t="s">
        <v>1861</v>
      </c>
      <c r="C4454" s="144" t="s">
        <v>2646</v>
      </c>
      <c r="D4454" s="197" t="s">
        <v>1935</v>
      </c>
      <c r="E4454" s="175">
        <v>0.35</v>
      </c>
      <c r="F4454" s="172">
        <v>13.040459999999999</v>
      </c>
      <c r="G4454" s="170">
        <f>F4454*E4454</f>
        <v>4.5641609999999995</v>
      </c>
    </row>
    <row r="4455" spans="1:7" x14ac:dyDescent="0.2">
      <c r="A4455" s="146" t="s">
        <v>1854</v>
      </c>
      <c r="B4455" s="146"/>
      <c r="C4455" s="146"/>
      <c r="D4455" s="197"/>
      <c r="E4455" s="168"/>
      <c r="F4455" s="169"/>
      <c r="G4455" s="170">
        <f>SUM(G4454)</f>
        <v>4.5641609999999995</v>
      </c>
    </row>
    <row r="4456" spans="1:7" x14ac:dyDescent="0.2">
      <c r="A4456" s="146" t="s">
        <v>3274</v>
      </c>
      <c r="B4456" s="146"/>
      <c r="C4456" s="146"/>
      <c r="D4456" s="197"/>
      <c r="E4456" s="168"/>
      <c r="F4456" s="169"/>
      <c r="G4456" s="170">
        <f>G4455+G4452+G4450</f>
        <v>15.374886</v>
      </c>
    </row>
    <row r="4457" spans="1:7" x14ac:dyDescent="0.2">
      <c r="A4457" s="146" t="s">
        <v>3273</v>
      </c>
      <c r="B4457" s="146"/>
      <c r="C4457" s="146"/>
      <c r="D4457" s="197"/>
      <c r="E4457" s="168"/>
      <c r="F4457" s="173">
        <v>0.2303</v>
      </c>
      <c r="G4457" s="170">
        <f>F4457*G4456</f>
        <v>3.5408362458</v>
      </c>
    </row>
    <row r="4458" spans="1:7" ht="16.5" x14ac:dyDescent="0.2">
      <c r="A4458" s="144" t="s">
        <v>3280</v>
      </c>
      <c r="B4458" s="144"/>
      <c r="C4458" s="144"/>
      <c r="D4458" s="195"/>
      <c r="E4458" s="162"/>
      <c r="F4458" s="160"/>
      <c r="G4458" s="161">
        <f>SUM(G4456:G4457)</f>
        <v>18.915722245800001</v>
      </c>
    </row>
    <row r="4459" spans="1:7" x14ac:dyDescent="0.2">
      <c r="A4459" s="142"/>
      <c r="B4459" s="142"/>
      <c r="C4459" s="142"/>
      <c r="D4459" s="193"/>
      <c r="E4459" s="157"/>
      <c r="F4459" s="174"/>
      <c r="G4459" s="161"/>
    </row>
    <row r="4460" spans="1:7" x14ac:dyDescent="0.2">
      <c r="A4460" s="150" t="s">
        <v>3795</v>
      </c>
      <c r="B4460" s="150" t="s">
        <v>808</v>
      </c>
      <c r="C4460" s="150" t="s">
        <v>3942</v>
      </c>
      <c r="D4460" s="193"/>
      <c r="E4460" s="157"/>
      <c r="F4460" s="174"/>
      <c r="G4460" s="161" t="s">
        <v>0</v>
      </c>
    </row>
    <row r="4461" spans="1:7" x14ac:dyDescent="0.2">
      <c r="A4461" s="142"/>
      <c r="B4461" s="142"/>
      <c r="C4461" s="142"/>
      <c r="D4461" s="193"/>
      <c r="E4461" s="157"/>
      <c r="F4461" s="174"/>
      <c r="G4461" s="176"/>
    </row>
    <row r="4462" spans="1:7" x14ac:dyDescent="0.2">
      <c r="A4462" s="271" t="s">
        <v>3275</v>
      </c>
      <c r="B4462" s="142"/>
      <c r="C4462" s="142"/>
      <c r="D4462" s="199" t="s">
        <v>263</v>
      </c>
      <c r="E4462" s="177" t="s">
        <v>262</v>
      </c>
      <c r="F4462" s="160" t="s">
        <v>3278</v>
      </c>
      <c r="G4462" s="186" t="s">
        <v>3279</v>
      </c>
    </row>
    <row r="4463" spans="1:7" ht="16.5" x14ac:dyDescent="0.2">
      <c r="A4463" s="142" t="s">
        <v>1884</v>
      </c>
      <c r="B4463" s="142"/>
      <c r="C4463" s="142"/>
      <c r="D4463" s="193"/>
      <c r="E4463" s="157"/>
      <c r="F4463" s="174"/>
      <c r="G4463" s="158"/>
    </row>
    <row r="4464" spans="1:7" x14ac:dyDescent="0.2">
      <c r="A4464" s="152" t="s">
        <v>1853</v>
      </c>
      <c r="B4464" s="153"/>
      <c r="C4464" s="153" t="s">
        <v>3846</v>
      </c>
      <c r="D4464" s="200" t="s">
        <v>0</v>
      </c>
      <c r="E4464" s="179">
        <v>1</v>
      </c>
      <c r="F4464" s="180">
        <v>29.909595220677879</v>
      </c>
      <c r="G4464" s="170">
        <f>F4464*E4464</f>
        <v>29.909595220677879</v>
      </c>
    </row>
    <row r="4465" spans="1:7" x14ac:dyDescent="0.2">
      <c r="A4465" s="153" t="s">
        <v>1854</v>
      </c>
      <c r="B4465" s="153"/>
      <c r="C4465" s="153"/>
      <c r="D4465" s="200"/>
      <c r="E4465" s="178"/>
      <c r="F4465" s="181"/>
      <c r="G4465" s="170">
        <f>SUM(G4464)</f>
        <v>29.909595220677879</v>
      </c>
    </row>
    <row r="4466" spans="1:7" ht="16.5" x14ac:dyDescent="0.2">
      <c r="A4466" s="142" t="s">
        <v>1886</v>
      </c>
      <c r="B4466" s="142"/>
      <c r="C4466" s="142"/>
      <c r="D4466" s="193"/>
      <c r="E4466" s="157"/>
      <c r="F4466" s="174"/>
      <c r="G4466" s="158"/>
    </row>
    <row r="4467" spans="1:7" x14ac:dyDescent="0.2">
      <c r="A4467" s="153" t="s">
        <v>1854</v>
      </c>
      <c r="B4467" s="153"/>
      <c r="C4467" s="153"/>
      <c r="D4467" s="200"/>
      <c r="E4467" s="178"/>
      <c r="F4467" s="181"/>
      <c r="G4467" s="188"/>
    </row>
    <row r="4468" spans="1:7" ht="24.75" x14ac:dyDescent="0.2">
      <c r="A4468" s="142" t="s">
        <v>1889</v>
      </c>
      <c r="B4468" s="142"/>
      <c r="C4468" s="142"/>
      <c r="D4468" s="193"/>
      <c r="E4468" s="157"/>
      <c r="F4468" s="174"/>
      <c r="G4468" s="158"/>
    </row>
    <row r="4469" spans="1:7" x14ac:dyDescent="0.2">
      <c r="A4469" s="153" t="s">
        <v>1854</v>
      </c>
      <c r="B4469" s="153"/>
      <c r="C4469" s="153"/>
      <c r="D4469" s="200"/>
      <c r="E4469" s="178"/>
      <c r="F4469" s="181"/>
      <c r="G4469" s="188"/>
    </row>
    <row r="4470" spans="1:7" x14ac:dyDescent="0.2">
      <c r="A4470" s="153" t="s">
        <v>3274</v>
      </c>
      <c r="B4470" s="153"/>
      <c r="C4470" s="153"/>
      <c r="D4470" s="200"/>
      <c r="E4470" s="178"/>
      <c r="F4470" s="181"/>
      <c r="G4470" s="170">
        <f>G4469+G4467+G4465</f>
        <v>29.909595220677879</v>
      </c>
    </row>
    <row r="4471" spans="1:7" x14ac:dyDescent="0.2">
      <c r="A4471" s="153" t="s">
        <v>3273</v>
      </c>
      <c r="B4471" s="153"/>
      <c r="C4471" s="153"/>
      <c r="D4471" s="200"/>
      <c r="E4471" s="178"/>
      <c r="F4471" s="182">
        <v>0.2303</v>
      </c>
      <c r="G4471" s="170">
        <f>F4471*G4470</f>
        <v>6.8881797793221153</v>
      </c>
    </row>
    <row r="4472" spans="1:7" ht="16.5" x14ac:dyDescent="0.2">
      <c r="A4472" s="142" t="s">
        <v>3280</v>
      </c>
      <c r="B4472" s="142"/>
      <c r="C4472" s="142"/>
      <c r="D4472" s="193"/>
      <c r="E4472" s="157"/>
      <c r="F4472" s="174"/>
      <c r="G4472" s="161">
        <f>SUM(G4470:G4471)</f>
        <v>36.797774999999994</v>
      </c>
    </row>
    <row r="4473" spans="1:7" x14ac:dyDescent="0.2">
      <c r="A4473" s="142"/>
      <c r="B4473" s="142"/>
      <c r="C4473" s="142"/>
      <c r="D4473" s="193"/>
      <c r="E4473" s="157"/>
      <c r="F4473" s="174"/>
      <c r="G4473" s="158"/>
    </row>
    <row r="4474" spans="1:7" x14ac:dyDescent="0.2">
      <c r="A4474" s="142"/>
      <c r="B4474" s="142"/>
      <c r="C4474" s="142"/>
      <c r="D4474" s="193"/>
      <c r="E4474" s="157"/>
      <c r="F4474" s="174"/>
      <c r="G4474" s="158"/>
    </row>
    <row r="4475" spans="1:7" x14ac:dyDescent="0.2">
      <c r="A4475" s="150" t="s">
        <v>3796</v>
      </c>
      <c r="B4475" s="150" t="s">
        <v>809</v>
      </c>
      <c r="C4475" s="150" t="s">
        <v>3943</v>
      </c>
      <c r="D4475" s="193"/>
      <c r="E4475" s="157"/>
      <c r="F4475" s="174"/>
      <c r="G4475" s="176" t="s">
        <v>0</v>
      </c>
    </row>
    <row r="4476" spans="1:7" x14ac:dyDescent="0.2">
      <c r="A4476" s="142"/>
      <c r="B4476" s="142"/>
      <c r="C4476" s="142"/>
      <c r="D4476" s="193"/>
      <c r="E4476" s="157"/>
      <c r="F4476" s="174"/>
      <c r="G4476" s="176"/>
    </row>
    <row r="4477" spans="1:7" x14ac:dyDescent="0.2">
      <c r="A4477" s="271" t="s">
        <v>3275</v>
      </c>
      <c r="B4477" s="142"/>
      <c r="C4477" s="142"/>
      <c r="D4477" s="199" t="s">
        <v>263</v>
      </c>
      <c r="E4477" s="177" t="s">
        <v>262</v>
      </c>
      <c r="F4477" s="160" t="s">
        <v>3278</v>
      </c>
      <c r="G4477" s="186" t="s">
        <v>3279</v>
      </c>
    </row>
    <row r="4478" spans="1:7" ht="16.5" x14ac:dyDescent="0.2">
      <c r="A4478" s="142" t="s">
        <v>1884</v>
      </c>
      <c r="B4478" s="142"/>
      <c r="C4478" s="142"/>
      <c r="D4478" s="193"/>
      <c r="E4478" s="157"/>
      <c r="F4478" s="174"/>
      <c r="G4478" s="158"/>
    </row>
    <row r="4479" spans="1:7" x14ac:dyDescent="0.2">
      <c r="A4479" s="152" t="s">
        <v>1853</v>
      </c>
      <c r="B4479" s="153"/>
      <c r="C4479" s="153" t="s">
        <v>3847</v>
      </c>
      <c r="D4479" s="200" t="s">
        <v>0</v>
      </c>
      <c r="E4479" s="179">
        <v>1</v>
      </c>
      <c r="F4479" s="180">
        <v>29.909595220677879</v>
      </c>
      <c r="G4479" s="170">
        <f>F4479*E4479</f>
        <v>29.909595220677879</v>
      </c>
    </row>
    <row r="4480" spans="1:7" x14ac:dyDescent="0.2">
      <c r="A4480" s="153" t="s">
        <v>1854</v>
      </c>
      <c r="B4480" s="153"/>
      <c r="C4480" s="153"/>
      <c r="D4480" s="200"/>
      <c r="E4480" s="178"/>
      <c r="F4480" s="181"/>
      <c r="G4480" s="170">
        <f>SUM(G4479)</f>
        <v>29.909595220677879</v>
      </c>
    </row>
    <row r="4481" spans="1:7" ht="16.5" x14ac:dyDescent="0.2">
      <c r="A4481" s="142" t="s">
        <v>1886</v>
      </c>
      <c r="B4481" s="142"/>
      <c r="C4481" s="142"/>
      <c r="D4481" s="193"/>
      <c r="E4481" s="157"/>
      <c r="F4481" s="174"/>
      <c r="G4481" s="158"/>
    </row>
    <row r="4482" spans="1:7" x14ac:dyDescent="0.2">
      <c r="A4482" s="153" t="s">
        <v>1854</v>
      </c>
      <c r="B4482" s="153"/>
      <c r="C4482" s="153"/>
      <c r="D4482" s="200"/>
      <c r="E4482" s="178"/>
      <c r="F4482" s="181"/>
      <c r="G4482" s="188"/>
    </row>
    <row r="4483" spans="1:7" ht="24.75" x14ac:dyDescent="0.2">
      <c r="A4483" s="142" t="s">
        <v>1889</v>
      </c>
      <c r="B4483" s="142"/>
      <c r="C4483" s="142"/>
      <c r="D4483" s="193"/>
      <c r="E4483" s="157"/>
      <c r="F4483" s="174"/>
      <c r="G4483" s="158"/>
    </row>
    <row r="4484" spans="1:7" x14ac:dyDescent="0.2">
      <c r="A4484" s="153" t="s">
        <v>1854</v>
      </c>
      <c r="B4484" s="153"/>
      <c r="C4484" s="153"/>
      <c r="D4484" s="200"/>
      <c r="E4484" s="178"/>
      <c r="F4484" s="181"/>
      <c r="G4484" s="188"/>
    </row>
    <row r="4485" spans="1:7" x14ac:dyDescent="0.2">
      <c r="A4485" s="153" t="s">
        <v>3274</v>
      </c>
      <c r="B4485" s="153"/>
      <c r="C4485" s="153"/>
      <c r="D4485" s="200"/>
      <c r="E4485" s="178"/>
      <c r="F4485" s="181"/>
      <c r="G4485" s="170">
        <f>G4484+G4482+G4480</f>
        <v>29.909595220677879</v>
      </c>
    </row>
    <row r="4486" spans="1:7" x14ac:dyDescent="0.2">
      <c r="A4486" s="153" t="s">
        <v>3273</v>
      </c>
      <c r="B4486" s="153"/>
      <c r="C4486" s="153"/>
      <c r="D4486" s="200"/>
      <c r="E4486" s="178"/>
      <c r="F4486" s="182">
        <v>0.2303</v>
      </c>
      <c r="G4486" s="170">
        <f>F4486*G4485</f>
        <v>6.8881797793221153</v>
      </c>
    </row>
    <row r="4487" spans="1:7" ht="16.5" x14ac:dyDescent="0.2">
      <c r="A4487" s="142" t="s">
        <v>3280</v>
      </c>
      <c r="B4487" s="142"/>
      <c r="C4487" s="142"/>
      <c r="D4487" s="193"/>
      <c r="E4487" s="157"/>
      <c r="F4487" s="174"/>
      <c r="G4487" s="161">
        <f>SUM(G4485:G4486)</f>
        <v>36.797774999999994</v>
      </c>
    </row>
    <row r="4488" spans="1:7" x14ac:dyDescent="0.2">
      <c r="A4488" s="142"/>
      <c r="B4488" s="142"/>
      <c r="C4488" s="142"/>
      <c r="D4488" s="193"/>
      <c r="E4488" s="157"/>
      <c r="F4488" s="174"/>
      <c r="G4488" s="158"/>
    </row>
    <row r="4489" spans="1:7" x14ac:dyDescent="0.2">
      <c r="A4489" s="150" t="s">
        <v>811</v>
      </c>
      <c r="B4489" s="150" t="s">
        <v>812</v>
      </c>
      <c r="C4489" s="150" t="s">
        <v>3942</v>
      </c>
      <c r="D4489" s="193"/>
      <c r="E4489" s="157"/>
      <c r="F4489" s="174"/>
      <c r="G4489" s="161" t="s">
        <v>0</v>
      </c>
    </row>
    <row r="4490" spans="1:7" x14ac:dyDescent="0.2">
      <c r="A4490" s="142"/>
      <c r="B4490" s="142"/>
      <c r="C4490" s="142"/>
      <c r="D4490" s="193"/>
      <c r="E4490" s="157"/>
      <c r="F4490" s="174"/>
      <c r="G4490" s="176"/>
    </row>
    <row r="4491" spans="1:7" x14ac:dyDescent="0.2">
      <c r="A4491" s="271" t="s">
        <v>3275</v>
      </c>
      <c r="B4491" s="142"/>
      <c r="C4491" s="142"/>
      <c r="D4491" s="199" t="s">
        <v>263</v>
      </c>
      <c r="E4491" s="177" t="s">
        <v>262</v>
      </c>
      <c r="F4491" s="160" t="s">
        <v>3278</v>
      </c>
      <c r="G4491" s="186" t="s">
        <v>3279</v>
      </c>
    </row>
    <row r="4492" spans="1:7" ht="16.5" x14ac:dyDescent="0.2">
      <c r="A4492" s="142" t="s">
        <v>1884</v>
      </c>
      <c r="B4492" s="142"/>
      <c r="C4492" s="142"/>
      <c r="D4492" s="193"/>
      <c r="E4492" s="157"/>
      <c r="F4492" s="174"/>
      <c r="G4492" s="158"/>
    </row>
    <row r="4493" spans="1:7" x14ac:dyDescent="0.2">
      <c r="A4493" s="152" t="s">
        <v>1853</v>
      </c>
      <c r="B4493" s="153"/>
      <c r="C4493" s="153" t="s">
        <v>3848</v>
      </c>
      <c r="D4493" s="200" t="s">
        <v>0</v>
      </c>
      <c r="E4493" s="179">
        <v>1</v>
      </c>
      <c r="F4493" s="180">
        <v>29.909595220677879</v>
      </c>
      <c r="G4493" s="170">
        <f>F4493</f>
        <v>29.909595220677879</v>
      </c>
    </row>
    <row r="4494" spans="1:7" x14ac:dyDescent="0.2">
      <c r="A4494" s="153" t="s">
        <v>1854</v>
      </c>
      <c r="B4494" s="153"/>
      <c r="C4494" s="153"/>
      <c r="D4494" s="200"/>
      <c r="E4494" s="178"/>
      <c r="F4494" s="181"/>
      <c r="G4494" s="170">
        <f>SUM(G4493)</f>
        <v>29.909595220677879</v>
      </c>
    </row>
    <row r="4495" spans="1:7" ht="16.5" x14ac:dyDescent="0.2">
      <c r="A4495" s="142" t="s">
        <v>1886</v>
      </c>
      <c r="B4495" s="142"/>
      <c r="C4495" s="142"/>
      <c r="D4495" s="193"/>
      <c r="E4495" s="157"/>
      <c r="F4495" s="174"/>
      <c r="G4495" s="158"/>
    </row>
    <row r="4496" spans="1:7" x14ac:dyDescent="0.2">
      <c r="A4496" s="153" t="s">
        <v>1854</v>
      </c>
      <c r="B4496" s="153"/>
      <c r="C4496" s="153"/>
      <c r="D4496" s="200"/>
      <c r="E4496" s="178"/>
      <c r="F4496" s="181"/>
      <c r="G4496" s="188"/>
    </row>
    <row r="4497" spans="1:7" ht="24.75" x14ac:dyDescent="0.2">
      <c r="A4497" s="142" t="s">
        <v>1889</v>
      </c>
      <c r="B4497" s="142"/>
      <c r="C4497" s="142"/>
      <c r="D4497" s="193"/>
      <c r="E4497" s="157"/>
      <c r="F4497" s="174"/>
      <c r="G4497" s="158"/>
    </row>
    <row r="4498" spans="1:7" x14ac:dyDescent="0.2">
      <c r="A4498" s="153" t="s">
        <v>1854</v>
      </c>
      <c r="B4498" s="153"/>
      <c r="C4498" s="153"/>
      <c r="D4498" s="200"/>
      <c r="E4498" s="178"/>
      <c r="F4498" s="181"/>
      <c r="G4498" s="188"/>
    </row>
    <row r="4499" spans="1:7" x14ac:dyDescent="0.2">
      <c r="A4499" s="153" t="s">
        <v>3274</v>
      </c>
      <c r="B4499" s="153"/>
      <c r="C4499" s="153"/>
      <c r="D4499" s="200"/>
      <c r="E4499" s="178"/>
      <c r="F4499" s="181"/>
      <c r="G4499" s="170">
        <f>G4498+G4496+G4494</f>
        <v>29.909595220677879</v>
      </c>
    </row>
    <row r="4500" spans="1:7" x14ac:dyDescent="0.2">
      <c r="A4500" s="153" t="s">
        <v>3273</v>
      </c>
      <c r="B4500" s="153"/>
      <c r="C4500" s="153"/>
      <c r="D4500" s="200"/>
      <c r="E4500" s="178"/>
      <c r="F4500" s="182">
        <v>0.2303</v>
      </c>
      <c r="G4500" s="170">
        <f>F4500*G4499</f>
        <v>6.8881797793221153</v>
      </c>
    </row>
    <row r="4501" spans="1:7" ht="16.5" x14ac:dyDescent="0.2">
      <c r="A4501" s="142" t="s">
        <v>3280</v>
      </c>
      <c r="B4501" s="142"/>
      <c r="C4501" s="142"/>
      <c r="D4501" s="193"/>
      <c r="E4501" s="157"/>
      <c r="F4501" s="174"/>
      <c r="G4501" s="161">
        <f>SUM(G4499:G4500)</f>
        <v>36.797774999999994</v>
      </c>
    </row>
    <row r="4502" spans="1:7" x14ac:dyDescent="0.2">
      <c r="A4502" s="142"/>
      <c r="B4502" s="142"/>
      <c r="C4502" s="142"/>
      <c r="D4502" s="193"/>
      <c r="E4502" s="157"/>
      <c r="F4502" s="174"/>
      <c r="G4502" s="158"/>
    </row>
    <row r="4503" spans="1:7" x14ac:dyDescent="0.2">
      <c r="A4503" s="150" t="s">
        <v>813</v>
      </c>
      <c r="B4503" s="150" t="s">
        <v>814</v>
      </c>
      <c r="C4503" s="150" t="s">
        <v>3943</v>
      </c>
      <c r="D4503" s="193"/>
      <c r="E4503" s="157"/>
      <c r="F4503" s="174"/>
      <c r="G4503" s="161" t="s">
        <v>0</v>
      </c>
    </row>
    <row r="4504" spans="1:7" x14ac:dyDescent="0.2">
      <c r="A4504" s="142"/>
      <c r="B4504" s="142"/>
      <c r="C4504" s="142"/>
      <c r="D4504" s="193"/>
      <c r="E4504" s="157"/>
      <c r="F4504" s="174"/>
      <c r="G4504" s="176"/>
    </row>
    <row r="4505" spans="1:7" x14ac:dyDescent="0.2">
      <c r="A4505" s="271" t="s">
        <v>3275</v>
      </c>
      <c r="B4505" s="142"/>
      <c r="C4505" s="142"/>
      <c r="D4505" s="199" t="s">
        <v>263</v>
      </c>
      <c r="E4505" s="177" t="s">
        <v>262</v>
      </c>
      <c r="F4505" s="160" t="s">
        <v>3278</v>
      </c>
      <c r="G4505" s="186" t="s">
        <v>3279</v>
      </c>
    </row>
    <row r="4506" spans="1:7" ht="16.5" x14ac:dyDescent="0.2">
      <c r="A4506" s="142" t="s">
        <v>1884</v>
      </c>
      <c r="B4506" s="142"/>
      <c r="C4506" s="142"/>
      <c r="D4506" s="193"/>
      <c r="E4506" s="157"/>
      <c r="F4506" s="174"/>
      <c r="G4506" s="158"/>
    </row>
    <row r="4507" spans="1:7" ht="16.5" x14ac:dyDescent="0.2">
      <c r="A4507" s="152" t="s">
        <v>1853</v>
      </c>
      <c r="B4507" s="153"/>
      <c r="C4507" s="153" t="s">
        <v>3849</v>
      </c>
      <c r="D4507" s="200" t="s">
        <v>0</v>
      </c>
      <c r="E4507" s="179">
        <v>1</v>
      </c>
      <c r="F4507" s="180">
        <v>29.909595220677879</v>
      </c>
      <c r="G4507" s="170">
        <f>F4507*E4507</f>
        <v>29.909595220677879</v>
      </c>
    </row>
    <row r="4508" spans="1:7" x14ac:dyDescent="0.2">
      <c r="A4508" s="153" t="s">
        <v>1854</v>
      </c>
      <c r="B4508" s="153"/>
      <c r="C4508" s="153"/>
      <c r="D4508" s="200"/>
      <c r="E4508" s="178"/>
      <c r="F4508" s="181"/>
      <c r="G4508" s="170">
        <f>SUM(G4507)</f>
        <v>29.909595220677879</v>
      </c>
    </row>
    <row r="4509" spans="1:7" ht="16.5" x14ac:dyDescent="0.2">
      <c r="A4509" s="142" t="s">
        <v>1886</v>
      </c>
      <c r="B4509" s="142"/>
      <c r="C4509" s="142"/>
      <c r="D4509" s="193"/>
      <c r="E4509" s="157"/>
      <c r="F4509" s="174"/>
      <c r="G4509" s="158"/>
    </row>
    <row r="4510" spans="1:7" x14ac:dyDescent="0.2">
      <c r="A4510" s="153" t="s">
        <v>1854</v>
      </c>
      <c r="B4510" s="153"/>
      <c r="C4510" s="153"/>
      <c r="D4510" s="200"/>
      <c r="E4510" s="178"/>
      <c r="F4510" s="181"/>
      <c r="G4510" s="188"/>
    </row>
    <row r="4511" spans="1:7" ht="24.75" x14ac:dyDescent="0.2">
      <c r="A4511" s="142" t="s">
        <v>1889</v>
      </c>
      <c r="B4511" s="142"/>
      <c r="C4511" s="142"/>
      <c r="D4511" s="193"/>
      <c r="E4511" s="157"/>
      <c r="F4511" s="174"/>
      <c r="G4511" s="158"/>
    </row>
    <row r="4512" spans="1:7" x14ac:dyDescent="0.2">
      <c r="A4512" s="153" t="s">
        <v>1854</v>
      </c>
      <c r="B4512" s="153"/>
      <c r="C4512" s="153"/>
      <c r="D4512" s="200"/>
      <c r="E4512" s="178"/>
      <c r="F4512" s="181"/>
      <c r="G4512" s="188"/>
    </row>
    <row r="4513" spans="1:7" x14ac:dyDescent="0.2">
      <c r="A4513" s="153" t="s">
        <v>3274</v>
      </c>
      <c r="B4513" s="153"/>
      <c r="C4513" s="153"/>
      <c r="D4513" s="200"/>
      <c r="E4513" s="178"/>
      <c r="F4513" s="181"/>
      <c r="G4513" s="170">
        <f>G4512+G4510+G4508</f>
        <v>29.909595220677879</v>
      </c>
    </row>
    <row r="4514" spans="1:7" x14ac:dyDescent="0.2">
      <c r="A4514" s="153" t="s">
        <v>3273</v>
      </c>
      <c r="B4514" s="153"/>
      <c r="C4514" s="153"/>
      <c r="D4514" s="200"/>
      <c r="E4514" s="178"/>
      <c r="F4514" s="182">
        <v>0.2303</v>
      </c>
      <c r="G4514" s="170">
        <f>F4514*G4513</f>
        <v>6.8881797793221153</v>
      </c>
    </row>
    <row r="4515" spans="1:7" ht="16.5" x14ac:dyDescent="0.2">
      <c r="A4515" s="142" t="s">
        <v>3280</v>
      </c>
      <c r="B4515" s="142"/>
      <c r="C4515" s="142"/>
      <c r="D4515" s="193"/>
      <c r="E4515" s="157"/>
      <c r="F4515" s="174"/>
      <c r="G4515" s="161">
        <f>SUM(G4513:G4514)</f>
        <v>36.797774999999994</v>
      </c>
    </row>
    <row r="4516" spans="1:7" x14ac:dyDescent="0.2">
      <c r="A4516" s="142"/>
      <c r="B4516" s="142"/>
      <c r="C4516" s="142"/>
      <c r="D4516" s="193"/>
      <c r="E4516" s="157"/>
      <c r="F4516" s="174"/>
      <c r="G4516" s="158"/>
    </row>
    <row r="4517" spans="1:7" ht="16.5" x14ac:dyDescent="0.2">
      <c r="A4517" s="150" t="s">
        <v>815</v>
      </c>
      <c r="B4517" s="150" t="s">
        <v>816</v>
      </c>
      <c r="C4517" s="151" t="s">
        <v>4191</v>
      </c>
      <c r="D4517" s="193"/>
      <c r="E4517" s="157"/>
      <c r="F4517" s="174"/>
      <c r="G4517" s="161" t="s">
        <v>0</v>
      </c>
    </row>
    <row r="4518" spans="1:7" x14ac:dyDescent="0.2">
      <c r="A4518" s="142"/>
      <c r="B4518" s="142"/>
      <c r="C4518" s="142"/>
      <c r="D4518" s="193"/>
      <c r="E4518" s="157"/>
      <c r="F4518" s="174"/>
      <c r="G4518" s="176"/>
    </row>
    <row r="4519" spans="1:7" x14ac:dyDescent="0.2">
      <c r="A4519" s="271" t="s">
        <v>3275</v>
      </c>
      <c r="B4519" s="142"/>
      <c r="C4519" s="142"/>
      <c r="D4519" s="199" t="s">
        <v>263</v>
      </c>
      <c r="E4519" s="177" t="s">
        <v>262</v>
      </c>
      <c r="F4519" s="160" t="s">
        <v>3278</v>
      </c>
      <c r="G4519" s="186" t="s">
        <v>3279</v>
      </c>
    </row>
    <row r="4520" spans="1:7" ht="16.5" x14ac:dyDescent="0.2">
      <c r="A4520" s="142" t="s">
        <v>1884</v>
      </c>
      <c r="B4520" s="142"/>
      <c r="C4520" s="142"/>
      <c r="D4520" s="193"/>
      <c r="E4520" s="157"/>
      <c r="F4520" s="174"/>
      <c r="G4520" s="158"/>
    </row>
    <row r="4521" spans="1:7" ht="33" x14ac:dyDescent="0.2">
      <c r="A4521" s="152">
        <v>359</v>
      </c>
      <c r="B4521" s="153" t="s">
        <v>277</v>
      </c>
      <c r="C4521" s="142" t="s">
        <v>2124</v>
      </c>
      <c r="D4521" s="200" t="s">
        <v>0</v>
      </c>
      <c r="E4521" s="179">
        <v>1</v>
      </c>
      <c r="F4521" s="180">
        <v>73.312830000000005</v>
      </c>
      <c r="G4521" s="170">
        <f>F4521*E4521</f>
        <v>73.312830000000005</v>
      </c>
    </row>
    <row r="4522" spans="1:7" x14ac:dyDescent="0.2">
      <c r="A4522" s="153" t="s">
        <v>1854</v>
      </c>
      <c r="B4522" s="153"/>
      <c r="C4522" s="153"/>
      <c r="D4522" s="200"/>
      <c r="E4522" s="178"/>
      <c r="F4522" s="181"/>
      <c r="G4522" s="170">
        <f>SUM(G4521)</f>
        <v>73.312830000000005</v>
      </c>
    </row>
    <row r="4523" spans="1:7" ht="16.5" x14ac:dyDescent="0.2">
      <c r="A4523" s="142" t="s">
        <v>1886</v>
      </c>
      <c r="B4523" s="142"/>
      <c r="C4523" s="142"/>
      <c r="D4523" s="193"/>
      <c r="E4523" s="157"/>
      <c r="F4523" s="174"/>
      <c r="G4523" s="158"/>
    </row>
    <row r="4524" spans="1:7" x14ac:dyDescent="0.2">
      <c r="A4524" s="153" t="s">
        <v>1854</v>
      </c>
      <c r="B4524" s="153"/>
      <c r="C4524" s="153"/>
      <c r="D4524" s="200"/>
      <c r="E4524" s="178"/>
      <c r="F4524" s="181"/>
      <c r="G4524" s="188"/>
    </row>
    <row r="4525" spans="1:7" ht="24.75" x14ac:dyDescent="0.2">
      <c r="A4525" s="142" t="s">
        <v>1889</v>
      </c>
      <c r="B4525" s="142"/>
      <c r="C4525" s="142"/>
      <c r="D4525" s="193"/>
      <c r="E4525" s="157"/>
      <c r="F4525" s="174"/>
      <c r="G4525" s="158"/>
    </row>
    <row r="4526" spans="1:7" x14ac:dyDescent="0.2">
      <c r="A4526" s="153" t="s">
        <v>1854</v>
      </c>
      <c r="B4526" s="153"/>
      <c r="C4526" s="153"/>
      <c r="D4526" s="200"/>
      <c r="E4526" s="178"/>
      <c r="F4526" s="181"/>
      <c r="G4526" s="158"/>
    </row>
    <row r="4527" spans="1:7" x14ac:dyDescent="0.2">
      <c r="A4527" s="153" t="s">
        <v>3274</v>
      </c>
      <c r="B4527" s="153"/>
      <c r="C4527" s="153"/>
      <c r="D4527" s="200"/>
      <c r="E4527" s="178"/>
      <c r="F4527" s="181"/>
      <c r="G4527" s="170">
        <f>G4526+G4524+G4522</f>
        <v>73.312830000000005</v>
      </c>
    </row>
    <row r="4528" spans="1:7" x14ac:dyDescent="0.2">
      <c r="A4528" s="153" t="s">
        <v>3273</v>
      </c>
      <c r="B4528" s="153"/>
      <c r="C4528" s="153"/>
      <c r="D4528" s="200"/>
      <c r="E4528" s="178"/>
      <c r="F4528" s="182">
        <v>0.2303</v>
      </c>
      <c r="G4528" s="170">
        <f>F4528*G4527</f>
        <v>16.883944749000001</v>
      </c>
    </row>
    <row r="4529" spans="1:7" ht="16.5" x14ac:dyDescent="0.2">
      <c r="A4529" s="142" t="s">
        <v>3280</v>
      </c>
      <c r="B4529" s="142"/>
      <c r="C4529" s="142"/>
      <c r="D4529" s="193"/>
      <c r="E4529" s="157"/>
      <c r="F4529" s="174"/>
      <c r="G4529" s="158">
        <f>SUM(G4527:G4528)</f>
        <v>90.196774749000014</v>
      </c>
    </row>
    <row r="4530" spans="1:7" x14ac:dyDescent="0.2">
      <c r="A4530" s="142"/>
      <c r="B4530" s="142"/>
      <c r="C4530" s="142"/>
      <c r="D4530" s="193"/>
      <c r="E4530" s="157"/>
      <c r="F4530" s="174"/>
      <c r="G4530" s="158"/>
    </row>
    <row r="4531" spans="1:7" x14ac:dyDescent="0.2">
      <c r="A4531" s="150" t="s">
        <v>817</v>
      </c>
      <c r="B4531" s="150" t="s">
        <v>818</v>
      </c>
      <c r="C4531" s="151" t="s">
        <v>4192</v>
      </c>
      <c r="D4531" s="193"/>
      <c r="E4531" s="157"/>
      <c r="F4531" s="174"/>
      <c r="G4531" s="161" t="s">
        <v>0</v>
      </c>
    </row>
    <row r="4532" spans="1:7" x14ac:dyDescent="0.2">
      <c r="A4532" s="142"/>
      <c r="B4532" s="142"/>
      <c r="C4532" s="142"/>
      <c r="D4532" s="193"/>
      <c r="E4532" s="157"/>
      <c r="F4532" s="174"/>
      <c r="G4532" s="176"/>
    </row>
    <row r="4533" spans="1:7" x14ac:dyDescent="0.2">
      <c r="A4533" s="271" t="s">
        <v>3275</v>
      </c>
      <c r="B4533" s="142"/>
      <c r="C4533" s="142"/>
      <c r="D4533" s="199" t="s">
        <v>263</v>
      </c>
      <c r="E4533" s="177" t="s">
        <v>262</v>
      </c>
      <c r="F4533" s="160" t="s">
        <v>3278</v>
      </c>
      <c r="G4533" s="186" t="s">
        <v>3279</v>
      </c>
    </row>
    <row r="4534" spans="1:7" ht="16.5" x14ac:dyDescent="0.2">
      <c r="A4534" s="142" t="s">
        <v>1884</v>
      </c>
      <c r="B4534" s="142"/>
      <c r="C4534" s="142"/>
      <c r="D4534" s="193"/>
      <c r="E4534" s="157"/>
      <c r="F4534" s="174"/>
      <c r="G4534" s="158"/>
    </row>
    <row r="4535" spans="1:7" ht="33" x14ac:dyDescent="0.2">
      <c r="A4535" s="152">
        <v>359</v>
      </c>
      <c r="B4535" s="153" t="s">
        <v>277</v>
      </c>
      <c r="C4535" s="142" t="s">
        <v>2124</v>
      </c>
      <c r="D4535" s="200" t="s">
        <v>0</v>
      </c>
      <c r="E4535" s="179">
        <v>1</v>
      </c>
      <c r="F4535" s="180">
        <v>73.312618873445501</v>
      </c>
      <c r="G4535" s="170">
        <f>F4535*E4535</f>
        <v>73.312618873445501</v>
      </c>
    </row>
    <row r="4536" spans="1:7" x14ac:dyDescent="0.2">
      <c r="A4536" s="153" t="s">
        <v>1854</v>
      </c>
      <c r="B4536" s="153"/>
      <c r="C4536" s="153"/>
      <c r="D4536" s="200"/>
      <c r="E4536" s="178"/>
      <c r="F4536" s="181"/>
      <c r="G4536" s="170">
        <f>SUM(G4535)</f>
        <v>73.312618873445501</v>
      </c>
    </row>
    <row r="4537" spans="1:7" ht="16.5" x14ac:dyDescent="0.2">
      <c r="A4537" s="142" t="s">
        <v>1886</v>
      </c>
      <c r="B4537" s="142"/>
      <c r="C4537" s="142"/>
      <c r="D4537" s="193"/>
      <c r="E4537" s="157"/>
      <c r="F4537" s="174"/>
      <c r="G4537" s="158"/>
    </row>
    <row r="4538" spans="1:7" x14ac:dyDescent="0.2">
      <c r="A4538" s="153" t="s">
        <v>1854</v>
      </c>
      <c r="B4538" s="153"/>
      <c r="C4538" s="153"/>
      <c r="D4538" s="200"/>
      <c r="E4538" s="178"/>
      <c r="F4538" s="181"/>
      <c r="G4538" s="188"/>
    </row>
    <row r="4539" spans="1:7" ht="24.75" x14ac:dyDescent="0.2">
      <c r="A4539" s="142" t="s">
        <v>1889</v>
      </c>
      <c r="B4539" s="142"/>
      <c r="C4539" s="142"/>
      <c r="D4539" s="193"/>
      <c r="E4539" s="157"/>
      <c r="F4539" s="174"/>
      <c r="G4539" s="158"/>
    </row>
    <row r="4540" spans="1:7" x14ac:dyDescent="0.2">
      <c r="A4540" s="153" t="s">
        <v>1854</v>
      </c>
      <c r="B4540" s="153"/>
      <c r="C4540" s="153"/>
      <c r="D4540" s="200"/>
      <c r="E4540" s="178"/>
      <c r="F4540" s="181"/>
      <c r="G4540" s="188"/>
    </row>
    <row r="4541" spans="1:7" x14ac:dyDescent="0.2">
      <c r="A4541" s="153" t="s">
        <v>3274</v>
      </c>
      <c r="B4541" s="153"/>
      <c r="C4541" s="153"/>
      <c r="D4541" s="200"/>
      <c r="E4541" s="178"/>
      <c r="F4541" s="181"/>
      <c r="G4541" s="170">
        <f>G4540+G4538+G4536</f>
        <v>73.312618873445501</v>
      </c>
    </row>
    <row r="4542" spans="1:7" x14ac:dyDescent="0.2">
      <c r="A4542" s="153" t="s">
        <v>3273</v>
      </c>
      <c r="B4542" s="153"/>
      <c r="C4542" s="153"/>
      <c r="D4542" s="200"/>
      <c r="E4542" s="178"/>
      <c r="F4542" s="182">
        <v>0.2303</v>
      </c>
      <c r="G4542" s="170">
        <f>F4542*G4541</f>
        <v>16.8838961265545</v>
      </c>
    </row>
    <row r="4543" spans="1:7" ht="16.5" x14ac:dyDescent="0.2">
      <c r="A4543" s="142" t="s">
        <v>3280</v>
      </c>
      <c r="B4543" s="142"/>
      <c r="C4543" s="142"/>
      <c r="D4543" s="193"/>
      <c r="E4543" s="157"/>
      <c r="F4543" s="174"/>
      <c r="G4543" s="161">
        <f>SUM(G4541:G4542)</f>
        <v>90.196515000000005</v>
      </c>
    </row>
    <row r="4544" spans="1:7" x14ac:dyDescent="0.2">
      <c r="A4544" s="142"/>
      <c r="B4544" s="142"/>
      <c r="C4544" s="142"/>
      <c r="D4544" s="193"/>
      <c r="E4544" s="157"/>
      <c r="F4544" s="174"/>
      <c r="G4544" s="158"/>
    </row>
    <row r="4545" spans="1:7" x14ac:dyDescent="0.2">
      <c r="A4545" s="150" t="s">
        <v>819</v>
      </c>
      <c r="B4545" s="150" t="s">
        <v>820</v>
      </c>
      <c r="C4545" s="151" t="s">
        <v>4193</v>
      </c>
      <c r="D4545" s="193"/>
      <c r="E4545" s="157"/>
      <c r="F4545" s="174"/>
      <c r="G4545" s="161" t="s">
        <v>0</v>
      </c>
    </row>
    <row r="4546" spans="1:7" x14ac:dyDescent="0.2">
      <c r="A4546" s="142"/>
      <c r="B4546" s="142"/>
      <c r="C4546" s="142"/>
      <c r="D4546" s="193"/>
      <c r="E4546" s="157"/>
      <c r="F4546" s="174"/>
      <c r="G4546" s="176"/>
    </row>
    <row r="4547" spans="1:7" x14ac:dyDescent="0.2">
      <c r="A4547" s="271" t="s">
        <v>3275</v>
      </c>
      <c r="B4547" s="142"/>
      <c r="C4547" s="142"/>
      <c r="D4547" s="199" t="s">
        <v>263</v>
      </c>
      <c r="E4547" s="177" t="s">
        <v>262</v>
      </c>
      <c r="F4547" s="160" t="s">
        <v>3278</v>
      </c>
      <c r="G4547" s="186" t="s">
        <v>3279</v>
      </c>
    </row>
    <row r="4548" spans="1:7" ht="16.5" x14ac:dyDescent="0.2">
      <c r="A4548" s="142" t="s">
        <v>1884</v>
      </c>
      <c r="B4548" s="142"/>
      <c r="C4548" s="142"/>
      <c r="D4548" s="193"/>
      <c r="E4548" s="157"/>
      <c r="F4548" s="174"/>
      <c r="G4548" s="158"/>
    </row>
    <row r="4549" spans="1:7" ht="16.5" x14ac:dyDescent="0.2">
      <c r="A4549" s="152">
        <v>365</v>
      </c>
      <c r="B4549" s="153" t="s">
        <v>277</v>
      </c>
      <c r="C4549" s="142" t="s">
        <v>2123</v>
      </c>
      <c r="D4549" s="200" t="s">
        <v>0</v>
      </c>
      <c r="E4549" s="179">
        <v>1</v>
      </c>
      <c r="F4549" s="180">
        <v>29.909595220677879</v>
      </c>
      <c r="G4549" s="170">
        <f>F4549*E4549</f>
        <v>29.909595220677879</v>
      </c>
    </row>
    <row r="4550" spans="1:7" x14ac:dyDescent="0.2">
      <c r="A4550" s="153" t="s">
        <v>1854</v>
      </c>
      <c r="B4550" s="153"/>
      <c r="C4550" s="153"/>
      <c r="D4550" s="200"/>
      <c r="E4550" s="178"/>
      <c r="F4550" s="181"/>
      <c r="G4550" s="170">
        <f>SUM(G4549)</f>
        <v>29.909595220677879</v>
      </c>
    </row>
    <row r="4551" spans="1:7" ht="16.5" x14ac:dyDescent="0.2">
      <c r="A4551" s="142" t="s">
        <v>1886</v>
      </c>
      <c r="B4551" s="142"/>
      <c r="C4551" s="142"/>
      <c r="D4551" s="193"/>
      <c r="E4551" s="157"/>
      <c r="F4551" s="174"/>
      <c r="G4551" s="158"/>
    </row>
    <row r="4552" spans="1:7" x14ac:dyDescent="0.2">
      <c r="A4552" s="153" t="s">
        <v>1854</v>
      </c>
      <c r="B4552" s="153"/>
      <c r="C4552" s="153"/>
      <c r="D4552" s="200"/>
      <c r="E4552" s="178"/>
      <c r="F4552" s="181"/>
      <c r="G4552" s="188"/>
    </row>
    <row r="4553" spans="1:7" ht="24.75" x14ac:dyDescent="0.2">
      <c r="A4553" s="142" t="s">
        <v>1889</v>
      </c>
      <c r="B4553" s="142"/>
      <c r="C4553" s="142"/>
      <c r="D4553" s="193"/>
      <c r="E4553" s="157"/>
      <c r="F4553" s="174"/>
      <c r="G4553" s="158"/>
    </row>
    <row r="4554" spans="1:7" x14ac:dyDescent="0.2">
      <c r="A4554" s="153" t="s">
        <v>1854</v>
      </c>
      <c r="B4554" s="153"/>
      <c r="C4554" s="153"/>
      <c r="D4554" s="200"/>
      <c r="E4554" s="178"/>
      <c r="F4554" s="181"/>
      <c r="G4554" s="188"/>
    </row>
    <row r="4555" spans="1:7" x14ac:dyDescent="0.2">
      <c r="A4555" s="153" t="s">
        <v>3274</v>
      </c>
      <c r="B4555" s="153"/>
      <c r="C4555" s="153"/>
      <c r="D4555" s="200"/>
      <c r="E4555" s="178"/>
      <c r="F4555" s="181"/>
      <c r="G4555" s="170">
        <f>G4554+G4552+G4550</f>
        <v>29.909595220677879</v>
      </c>
    </row>
    <row r="4556" spans="1:7" x14ac:dyDescent="0.2">
      <c r="A4556" s="153" t="s">
        <v>3273</v>
      </c>
      <c r="B4556" s="153"/>
      <c r="C4556" s="153"/>
      <c r="D4556" s="200"/>
      <c r="E4556" s="178"/>
      <c r="F4556" s="182">
        <v>0.2303</v>
      </c>
      <c r="G4556" s="170">
        <f>F4556*G4555</f>
        <v>6.8881797793221153</v>
      </c>
    </row>
    <row r="4557" spans="1:7" ht="16.5" x14ac:dyDescent="0.2">
      <c r="A4557" s="142" t="s">
        <v>3280</v>
      </c>
      <c r="B4557" s="142"/>
      <c r="C4557" s="142"/>
      <c r="D4557" s="193"/>
      <c r="E4557" s="157"/>
      <c r="F4557" s="174"/>
      <c r="G4557" s="161">
        <f>SUM(G4555:G4556)</f>
        <v>36.797774999999994</v>
      </c>
    </row>
    <row r="4558" spans="1:7" x14ac:dyDescent="0.2">
      <c r="A4558" s="142"/>
      <c r="B4558" s="142"/>
      <c r="C4558" s="142"/>
      <c r="D4558" s="193"/>
      <c r="E4558" s="157"/>
      <c r="F4558" s="174"/>
      <c r="G4558" s="158"/>
    </row>
    <row r="4559" spans="1:7" ht="24.75" x14ac:dyDescent="0.2">
      <c r="A4559" s="145" t="s">
        <v>821</v>
      </c>
      <c r="B4559" s="145" t="s">
        <v>822</v>
      </c>
      <c r="C4559" s="143" t="s">
        <v>4194</v>
      </c>
      <c r="D4559" s="194"/>
      <c r="E4559" s="159"/>
      <c r="F4559" s="160"/>
      <c r="G4559" s="161" t="s">
        <v>0</v>
      </c>
    </row>
    <row r="4560" spans="1:7" x14ac:dyDescent="0.2">
      <c r="A4560" s="144"/>
      <c r="B4560" s="144"/>
      <c r="C4560" s="144"/>
      <c r="D4560" s="195"/>
      <c r="E4560" s="162"/>
      <c r="F4560" s="160"/>
      <c r="G4560" s="163"/>
    </row>
    <row r="4561" spans="1:7" x14ac:dyDescent="0.2">
      <c r="A4561" s="143" t="s">
        <v>3275</v>
      </c>
      <c r="B4561" s="144"/>
      <c r="C4561" s="144"/>
      <c r="D4561" s="196" t="s">
        <v>263</v>
      </c>
      <c r="E4561" s="164" t="s">
        <v>262</v>
      </c>
      <c r="F4561" s="160" t="s">
        <v>3278</v>
      </c>
      <c r="G4561" s="186" t="s">
        <v>3279</v>
      </c>
    </row>
    <row r="4562" spans="1:7" ht="16.5" x14ac:dyDescent="0.2">
      <c r="A4562" s="144" t="s">
        <v>1884</v>
      </c>
      <c r="B4562" s="144"/>
      <c r="C4562" s="144"/>
      <c r="D4562" s="195"/>
      <c r="E4562" s="162"/>
      <c r="F4562" s="160"/>
      <c r="G4562" s="167"/>
    </row>
    <row r="4563" spans="1:7" x14ac:dyDescent="0.2">
      <c r="A4563" s="146" t="s">
        <v>1854</v>
      </c>
      <c r="B4563" s="146"/>
      <c r="C4563" s="146"/>
      <c r="D4563" s="197"/>
      <c r="E4563" s="168"/>
      <c r="F4563" s="169"/>
      <c r="G4563" s="170">
        <v>0</v>
      </c>
    </row>
    <row r="4564" spans="1:7" ht="16.5" x14ac:dyDescent="0.2">
      <c r="A4564" s="144" t="s">
        <v>1886</v>
      </c>
      <c r="B4564" s="144"/>
      <c r="C4564" s="144"/>
      <c r="D4564" s="195"/>
      <c r="E4564" s="162"/>
      <c r="F4564" s="160"/>
      <c r="G4564" s="167"/>
    </row>
    <row r="4565" spans="1:7" x14ac:dyDescent="0.2">
      <c r="A4565" s="146" t="s">
        <v>1854</v>
      </c>
      <c r="B4565" s="146"/>
      <c r="C4565" s="146"/>
      <c r="D4565" s="197"/>
      <c r="E4565" s="168"/>
      <c r="F4565" s="169"/>
      <c r="G4565" s="170">
        <v>0</v>
      </c>
    </row>
    <row r="4566" spans="1:7" ht="24.75" x14ac:dyDescent="0.2">
      <c r="A4566" s="144" t="s">
        <v>1889</v>
      </c>
      <c r="B4566" s="144"/>
      <c r="C4566" s="144"/>
      <c r="D4566" s="195"/>
      <c r="E4566" s="162"/>
      <c r="F4566" s="160"/>
      <c r="G4566" s="167"/>
    </row>
    <row r="4567" spans="1:7" ht="16.5" x14ac:dyDescent="0.2">
      <c r="A4567" s="147" t="s">
        <v>9</v>
      </c>
      <c r="B4567" s="146" t="s">
        <v>3086</v>
      </c>
      <c r="C4567" s="144" t="s">
        <v>3087</v>
      </c>
      <c r="D4567" s="197" t="s">
        <v>1935</v>
      </c>
      <c r="E4567" s="175">
        <v>0.39731</v>
      </c>
      <c r="F4567" s="172">
        <v>19.899999999999999</v>
      </c>
      <c r="G4567" s="170">
        <f>F4567*E4567</f>
        <v>7.9064689999999995</v>
      </c>
    </row>
    <row r="4568" spans="1:7" x14ac:dyDescent="0.2">
      <c r="A4568" s="146" t="s">
        <v>1854</v>
      </c>
      <c r="B4568" s="146"/>
      <c r="C4568" s="146"/>
      <c r="D4568" s="197"/>
      <c r="E4568" s="168"/>
      <c r="F4568" s="169"/>
      <c r="G4568" s="170">
        <f>SUM(G4567:G4567)</f>
        <v>7.9064689999999995</v>
      </c>
    </row>
    <row r="4569" spans="1:7" x14ac:dyDescent="0.2">
      <c r="A4569" s="146" t="s">
        <v>3274</v>
      </c>
      <c r="B4569" s="146"/>
      <c r="C4569" s="146"/>
      <c r="D4569" s="197"/>
      <c r="E4569" s="168"/>
      <c r="F4569" s="169"/>
      <c r="G4569" s="170">
        <f>G4568+G4565+G4563</f>
        <v>7.9064689999999995</v>
      </c>
    </row>
    <row r="4570" spans="1:7" x14ac:dyDescent="0.2">
      <c r="A4570" s="146" t="s">
        <v>3273</v>
      </c>
      <c r="B4570" s="146"/>
      <c r="C4570" s="146"/>
      <c r="D4570" s="197"/>
      <c r="E4570" s="168"/>
      <c r="F4570" s="173">
        <v>0.2303</v>
      </c>
      <c r="G4570" s="170">
        <f>F4570*G4569</f>
        <v>1.8208598107</v>
      </c>
    </row>
    <row r="4571" spans="1:7" ht="16.5" x14ac:dyDescent="0.2">
      <c r="A4571" s="144" t="s">
        <v>3280</v>
      </c>
      <c r="B4571" s="144"/>
      <c r="C4571" s="144"/>
      <c r="D4571" s="195"/>
      <c r="E4571" s="162"/>
      <c r="F4571" s="160"/>
      <c r="G4571" s="161">
        <f>SUM(G4569:G4570)</f>
        <v>9.7273288106999996</v>
      </c>
    </row>
    <row r="4572" spans="1:7" x14ac:dyDescent="0.2">
      <c r="A4572" s="142"/>
      <c r="B4572" s="142"/>
      <c r="C4572" s="142"/>
      <c r="D4572" s="193"/>
      <c r="E4572" s="157"/>
      <c r="F4572" s="174"/>
      <c r="G4572" s="158"/>
    </row>
    <row r="4573" spans="1:7" ht="24.75" x14ac:dyDescent="0.2">
      <c r="A4573" s="145" t="s">
        <v>823</v>
      </c>
      <c r="B4573" s="145" t="s">
        <v>824</v>
      </c>
      <c r="C4573" s="143" t="s">
        <v>4195</v>
      </c>
      <c r="D4573" s="194"/>
      <c r="E4573" s="159"/>
      <c r="F4573" s="160"/>
      <c r="G4573" s="161" t="s">
        <v>0</v>
      </c>
    </row>
    <row r="4574" spans="1:7" x14ac:dyDescent="0.2">
      <c r="A4574" s="144"/>
      <c r="B4574" s="144"/>
      <c r="C4574" s="144"/>
      <c r="D4574" s="195"/>
      <c r="E4574" s="162"/>
      <c r="F4574" s="160"/>
      <c r="G4574" s="163"/>
    </row>
    <row r="4575" spans="1:7" x14ac:dyDescent="0.2">
      <c r="A4575" s="143" t="s">
        <v>3275</v>
      </c>
      <c r="B4575" s="144"/>
      <c r="C4575" s="144"/>
      <c r="D4575" s="196" t="s">
        <v>263</v>
      </c>
      <c r="E4575" s="164" t="s">
        <v>262</v>
      </c>
      <c r="F4575" s="160" t="s">
        <v>3278</v>
      </c>
      <c r="G4575" s="186" t="s">
        <v>3279</v>
      </c>
    </row>
    <row r="4576" spans="1:7" ht="16.5" x14ac:dyDescent="0.2">
      <c r="A4576" s="144" t="s">
        <v>1884</v>
      </c>
      <c r="B4576" s="144"/>
      <c r="C4576" s="144"/>
      <c r="D4576" s="195"/>
      <c r="E4576" s="162"/>
      <c r="F4576" s="160"/>
      <c r="G4576" s="167"/>
    </row>
    <row r="4577" spans="1:7" x14ac:dyDescent="0.2">
      <c r="A4577" s="146" t="s">
        <v>1854</v>
      </c>
      <c r="B4577" s="146"/>
      <c r="C4577" s="146"/>
      <c r="D4577" s="197"/>
      <c r="E4577" s="168"/>
      <c r="F4577" s="169"/>
      <c r="G4577" s="170">
        <v>0</v>
      </c>
    </row>
    <row r="4578" spans="1:7" ht="16.5" x14ac:dyDescent="0.2">
      <c r="A4578" s="144" t="s">
        <v>1886</v>
      </c>
      <c r="B4578" s="144"/>
      <c r="C4578" s="144"/>
      <c r="D4578" s="195"/>
      <c r="E4578" s="162"/>
      <c r="F4578" s="160"/>
      <c r="G4578" s="167"/>
    </row>
    <row r="4579" spans="1:7" x14ac:dyDescent="0.2">
      <c r="A4579" s="146" t="s">
        <v>1854</v>
      </c>
      <c r="B4579" s="146"/>
      <c r="C4579" s="146"/>
      <c r="D4579" s="197"/>
      <c r="E4579" s="168"/>
      <c r="F4579" s="169"/>
      <c r="G4579" s="170">
        <v>0</v>
      </c>
    </row>
    <row r="4580" spans="1:7" ht="24.75" x14ac:dyDescent="0.2">
      <c r="A4580" s="144" t="s">
        <v>1889</v>
      </c>
      <c r="B4580" s="144"/>
      <c r="C4580" s="144"/>
      <c r="D4580" s="195"/>
      <c r="E4580" s="162"/>
      <c r="F4580" s="160"/>
      <c r="G4580" s="167"/>
    </row>
    <row r="4581" spans="1:7" ht="16.5" x14ac:dyDescent="0.2">
      <c r="A4581" s="147" t="s">
        <v>9</v>
      </c>
      <c r="B4581" s="146" t="s">
        <v>3086</v>
      </c>
      <c r="C4581" s="144" t="s">
        <v>3087</v>
      </c>
      <c r="D4581" s="197" t="s">
        <v>1935</v>
      </c>
      <c r="E4581" s="175">
        <v>0.44169999999999998</v>
      </c>
      <c r="F4581" s="172">
        <v>19.899999999999999</v>
      </c>
      <c r="G4581" s="170">
        <f>F4581*E4581</f>
        <v>8.7898299999999985</v>
      </c>
    </row>
    <row r="4582" spans="1:7" x14ac:dyDescent="0.2">
      <c r="A4582" s="146" t="s">
        <v>1854</v>
      </c>
      <c r="B4582" s="146"/>
      <c r="C4582" s="146"/>
      <c r="D4582" s="197"/>
      <c r="E4582" s="168"/>
      <c r="F4582" s="169"/>
      <c r="G4582" s="170">
        <f>SUM(G4581:G4581)</f>
        <v>8.7898299999999985</v>
      </c>
    </row>
    <row r="4583" spans="1:7" x14ac:dyDescent="0.2">
      <c r="A4583" s="146" t="s">
        <v>3274</v>
      </c>
      <c r="B4583" s="146"/>
      <c r="C4583" s="146"/>
      <c r="D4583" s="197"/>
      <c r="E4583" s="168"/>
      <c r="F4583" s="169"/>
      <c r="G4583" s="170">
        <f>G4582+G4579+G4577</f>
        <v>8.7898299999999985</v>
      </c>
    </row>
    <row r="4584" spans="1:7" x14ac:dyDescent="0.2">
      <c r="A4584" s="146" t="s">
        <v>3273</v>
      </c>
      <c r="B4584" s="146"/>
      <c r="C4584" s="146"/>
      <c r="D4584" s="197"/>
      <c r="E4584" s="168"/>
      <c r="F4584" s="173">
        <v>0.2303</v>
      </c>
      <c r="G4584" s="170">
        <f>F4584*G4583</f>
        <v>2.0242978489999999</v>
      </c>
    </row>
    <row r="4585" spans="1:7" ht="16.5" x14ac:dyDescent="0.2">
      <c r="A4585" s="144" t="s">
        <v>3280</v>
      </c>
      <c r="B4585" s="144"/>
      <c r="C4585" s="144"/>
      <c r="D4585" s="195"/>
      <c r="E4585" s="162"/>
      <c r="F4585" s="160"/>
      <c r="G4585" s="161">
        <f>SUM(G4583:G4584)</f>
        <v>10.814127848999998</v>
      </c>
    </row>
    <row r="4586" spans="1:7" x14ac:dyDescent="0.2">
      <c r="A4586" s="142"/>
      <c r="B4586" s="142"/>
      <c r="C4586" s="142"/>
      <c r="D4586" s="193"/>
      <c r="E4586" s="157"/>
      <c r="F4586" s="174"/>
      <c r="G4586" s="158"/>
    </row>
    <row r="4587" spans="1:7" ht="16.5" x14ac:dyDescent="0.2">
      <c r="A4587" s="143" t="s">
        <v>825</v>
      </c>
      <c r="B4587" s="143" t="s">
        <v>826</v>
      </c>
      <c r="C4587" s="143" t="s">
        <v>4196</v>
      </c>
      <c r="D4587" s="194"/>
      <c r="E4587" s="159"/>
      <c r="F4587" s="160"/>
      <c r="G4587" s="161" t="s">
        <v>3297</v>
      </c>
    </row>
    <row r="4588" spans="1:7" x14ac:dyDescent="0.2">
      <c r="A4588" s="144"/>
      <c r="B4588" s="144"/>
      <c r="C4588" s="144"/>
      <c r="D4588" s="195"/>
      <c r="E4588" s="162"/>
      <c r="F4588" s="160"/>
      <c r="G4588" s="163"/>
    </row>
    <row r="4589" spans="1:7" x14ac:dyDescent="0.2">
      <c r="A4589" s="143" t="s">
        <v>3275</v>
      </c>
      <c r="B4589" s="144"/>
      <c r="C4589" s="144"/>
      <c r="D4589" s="196" t="s">
        <v>263</v>
      </c>
      <c r="E4589" s="164" t="s">
        <v>262</v>
      </c>
      <c r="F4589" s="160" t="s">
        <v>3278</v>
      </c>
      <c r="G4589" s="186" t="s">
        <v>3279</v>
      </c>
    </row>
    <row r="4590" spans="1:7" ht="16.5" x14ac:dyDescent="0.2">
      <c r="A4590" s="144" t="s">
        <v>1884</v>
      </c>
      <c r="B4590" s="144"/>
      <c r="C4590" s="144"/>
      <c r="D4590" s="195"/>
      <c r="E4590" s="162"/>
      <c r="F4590" s="160"/>
      <c r="G4590" s="167"/>
    </row>
    <row r="4591" spans="1:7" x14ac:dyDescent="0.2">
      <c r="A4591" s="147" t="s">
        <v>168</v>
      </c>
      <c r="B4591" s="148" t="s">
        <v>3088</v>
      </c>
      <c r="C4591" s="149" t="s">
        <v>3089</v>
      </c>
      <c r="D4591" s="198" t="s">
        <v>18</v>
      </c>
      <c r="E4591" s="171">
        <v>1</v>
      </c>
      <c r="F4591" s="172">
        <v>75.725493782004392</v>
      </c>
      <c r="G4591" s="170">
        <f>F4591*E4591</f>
        <v>75.725493782004392</v>
      </c>
    </row>
    <row r="4592" spans="1:7" x14ac:dyDescent="0.2">
      <c r="A4592" s="146" t="s">
        <v>1854</v>
      </c>
      <c r="B4592" s="146"/>
      <c r="C4592" s="146"/>
      <c r="D4592" s="197"/>
      <c r="E4592" s="168"/>
      <c r="F4592" s="169"/>
      <c r="G4592" s="170">
        <f>SUM(G4591:G4591)</f>
        <v>75.725493782004392</v>
      </c>
    </row>
    <row r="4593" spans="1:7" ht="16.5" x14ac:dyDescent="0.2">
      <c r="A4593" s="144" t="s">
        <v>1886</v>
      </c>
      <c r="B4593" s="144"/>
      <c r="C4593" s="144"/>
      <c r="D4593" s="195"/>
      <c r="E4593" s="162"/>
      <c r="F4593" s="160"/>
      <c r="G4593" s="167"/>
    </row>
    <row r="4594" spans="1:7" x14ac:dyDescent="0.2">
      <c r="A4594" s="146" t="s">
        <v>1854</v>
      </c>
      <c r="B4594" s="146"/>
      <c r="C4594" s="146"/>
      <c r="D4594" s="197"/>
      <c r="E4594" s="168"/>
      <c r="F4594" s="169"/>
      <c r="G4594" s="170">
        <v>0</v>
      </c>
    </row>
    <row r="4595" spans="1:7" ht="24.75" x14ac:dyDescent="0.2">
      <c r="A4595" s="144" t="s">
        <v>1889</v>
      </c>
      <c r="B4595" s="144"/>
      <c r="C4595" s="144"/>
      <c r="D4595" s="195"/>
      <c r="E4595" s="162"/>
      <c r="F4595" s="160"/>
      <c r="G4595" s="167"/>
    </row>
    <row r="4596" spans="1:7" x14ac:dyDescent="0.2">
      <c r="A4596" s="146" t="s">
        <v>1854</v>
      </c>
      <c r="B4596" s="146"/>
      <c r="C4596" s="146"/>
      <c r="D4596" s="197"/>
      <c r="E4596" s="168"/>
      <c r="F4596" s="169"/>
      <c r="G4596" s="170">
        <v>0</v>
      </c>
    </row>
    <row r="4597" spans="1:7" x14ac:dyDescent="0.2">
      <c r="A4597" s="146" t="s">
        <v>3274</v>
      </c>
      <c r="B4597" s="146"/>
      <c r="C4597" s="146"/>
      <c r="D4597" s="197"/>
      <c r="E4597" s="168"/>
      <c r="F4597" s="169"/>
      <c r="G4597" s="170">
        <f>G4596+G4594+G4592</f>
        <v>75.725493782004392</v>
      </c>
    </row>
    <row r="4598" spans="1:7" x14ac:dyDescent="0.2">
      <c r="A4598" s="146" t="s">
        <v>3273</v>
      </c>
      <c r="B4598" s="146"/>
      <c r="C4598" s="146"/>
      <c r="D4598" s="197"/>
      <c r="E4598" s="168"/>
      <c r="F4598" s="173">
        <v>0.2303</v>
      </c>
      <c r="G4598" s="170">
        <f>F4598*G4597</f>
        <v>17.439581217995613</v>
      </c>
    </row>
    <row r="4599" spans="1:7" ht="16.5" x14ac:dyDescent="0.2">
      <c r="A4599" s="144" t="s">
        <v>3280</v>
      </c>
      <c r="B4599" s="144"/>
      <c r="C4599" s="144"/>
      <c r="D4599" s="195"/>
      <c r="E4599" s="162"/>
      <c r="F4599" s="160"/>
      <c r="G4599" s="161">
        <f>SUM(G4597:G4598)</f>
        <v>93.165075000000002</v>
      </c>
    </row>
    <row r="4600" spans="1:7" x14ac:dyDescent="0.2">
      <c r="A4600" s="142"/>
      <c r="B4600" s="142"/>
      <c r="C4600" s="142"/>
      <c r="D4600" s="193"/>
      <c r="E4600" s="157"/>
      <c r="F4600" s="174"/>
      <c r="G4600" s="158"/>
    </row>
    <row r="4601" spans="1:7" ht="16.5" x14ac:dyDescent="0.2">
      <c r="A4601" s="145" t="s">
        <v>827</v>
      </c>
      <c r="B4601" s="145" t="s">
        <v>828</v>
      </c>
      <c r="C4601" s="143" t="s">
        <v>4197</v>
      </c>
      <c r="D4601" s="194"/>
      <c r="E4601" s="159"/>
      <c r="F4601" s="160"/>
      <c r="G4601" s="161" t="s">
        <v>3297</v>
      </c>
    </row>
    <row r="4602" spans="1:7" x14ac:dyDescent="0.2">
      <c r="A4602" s="144"/>
      <c r="B4602" s="144"/>
      <c r="C4602" s="144"/>
      <c r="D4602" s="195"/>
      <c r="E4602" s="162"/>
      <c r="F4602" s="160"/>
      <c r="G4602" s="163"/>
    </row>
    <row r="4603" spans="1:7" x14ac:dyDescent="0.2">
      <c r="A4603" s="143" t="s">
        <v>3275</v>
      </c>
      <c r="B4603" s="144"/>
      <c r="C4603" s="144"/>
      <c r="D4603" s="196" t="s">
        <v>263</v>
      </c>
      <c r="E4603" s="164" t="s">
        <v>262</v>
      </c>
      <c r="F4603" s="160" t="s">
        <v>3278</v>
      </c>
      <c r="G4603" s="186" t="s">
        <v>3279</v>
      </c>
    </row>
    <row r="4604" spans="1:7" ht="16.5" x14ac:dyDescent="0.2">
      <c r="A4604" s="144" t="s">
        <v>1884</v>
      </c>
      <c r="B4604" s="144"/>
      <c r="C4604" s="144"/>
      <c r="D4604" s="195"/>
      <c r="E4604" s="162"/>
      <c r="F4604" s="160"/>
      <c r="G4604" s="167"/>
    </row>
    <row r="4605" spans="1:7" ht="16.5" x14ac:dyDescent="0.2">
      <c r="A4605" s="147" t="s">
        <v>9</v>
      </c>
      <c r="B4605" s="146" t="s">
        <v>3090</v>
      </c>
      <c r="C4605" s="144" t="s">
        <v>3091</v>
      </c>
      <c r="D4605" s="197" t="s">
        <v>1938</v>
      </c>
      <c r="E4605" s="175">
        <v>1.05</v>
      </c>
      <c r="F4605" s="172">
        <v>64.66</v>
      </c>
      <c r="G4605" s="170">
        <f>F4605*E4605</f>
        <v>67.893000000000001</v>
      </c>
    </row>
    <row r="4606" spans="1:7" x14ac:dyDescent="0.2">
      <c r="A4606" s="146" t="s">
        <v>1854</v>
      </c>
      <c r="B4606" s="146"/>
      <c r="C4606" s="146"/>
      <c r="D4606" s="197"/>
      <c r="E4606" s="168"/>
      <c r="F4606" s="169"/>
      <c r="G4606" s="170">
        <f>SUM(G4605)</f>
        <v>67.893000000000001</v>
      </c>
    </row>
    <row r="4607" spans="1:7" ht="16.5" x14ac:dyDescent="0.2">
      <c r="A4607" s="144" t="s">
        <v>1886</v>
      </c>
      <c r="B4607" s="144"/>
      <c r="C4607" s="144"/>
      <c r="D4607" s="195"/>
      <c r="E4607" s="162"/>
      <c r="F4607" s="160"/>
      <c r="G4607" s="167"/>
    </row>
    <row r="4608" spans="1:7" x14ac:dyDescent="0.2">
      <c r="A4608" s="146" t="s">
        <v>1854</v>
      </c>
      <c r="B4608" s="146"/>
      <c r="C4608" s="146"/>
      <c r="D4608" s="197"/>
      <c r="E4608" s="168"/>
      <c r="F4608" s="169"/>
      <c r="G4608" s="170">
        <v>0</v>
      </c>
    </row>
    <row r="4609" spans="1:7" ht="24.75" x14ac:dyDescent="0.2">
      <c r="A4609" s="144" t="s">
        <v>1889</v>
      </c>
      <c r="B4609" s="144"/>
      <c r="C4609" s="144"/>
      <c r="D4609" s="195"/>
      <c r="E4609" s="162"/>
      <c r="F4609" s="160"/>
      <c r="G4609" s="167"/>
    </row>
    <row r="4610" spans="1:7" ht="16.5" x14ac:dyDescent="0.2">
      <c r="A4610" s="147" t="s">
        <v>9</v>
      </c>
      <c r="B4610" s="146" t="s">
        <v>1861</v>
      </c>
      <c r="C4610" s="144" t="s">
        <v>2646</v>
      </c>
      <c r="D4610" s="197" t="s">
        <v>1935</v>
      </c>
      <c r="E4610" s="175">
        <v>1.3</v>
      </c>
      <c r="F4610" s="172">
        <v>13.040459999999999</v>
      </c>
      <c r="G4610" s="170">
        <f>F4610*E4610</f>
        <v>16.952597999999998</v>
      </c>
    </row>
    <row r="4611" spans="1:7" x14ac:dyDescent="0.2">
      <c r="A4611" s="146" t="s">
        <v>1854</v>
      </c>
      <c r="B4611" s="146"/>
      <c r="C4611" s="146"/>
      <c r="D4611" s="197"/>
      <c r="E4611" s="168"/>
      <c r="F4611" s="169"/>
      <c r="G4611" s="170">
        <f>SUM(G4610:G4610)</f>
        <v>16.952597999999998</v>
      </c>
    </row>
    <row r="4612" spans="1:7" x14ac:dyDescent="0.2">
      <c r="A4612" s="146" t="s">
        <v>3274</v>
      </c>
      <c r="B4612" s="146"/>
      <c r="C4612" s="146"/>
      <c r="D4612" s="197"/>
      <c r="E4612" s="168"/>
      <c r="F4612" s="169"/>
      <c r="G4612" s="170">
        <f>G4611+G4608+G4606</f>
        <v>84.845597999999995</v>
      </c>
    </row>
    <row r="4613" spans="1:7" x14ac:dyDescent="0.2">
      <c r="A4613" s="146" t="s">
        <v>3273</v>
      </c>
      <c r="B4613" s="146"/>
      <c r="C4613" s="146"/>
      <c r="D4613" s="197"/>
      <c r="E4613" s="168"/>
      <c r="F4613" s="173">
        <v>0.2303</v>
      </c>
      <c r="G4613" s="170">
        <f>F4613*G4612</f>
        <v>19.539941219399999</v>
      </c>
    </row>
    <row r="4614" spans="1:7" ht="16.5" x14ac:dyDescent="0.2">
      <c r="A4614" s="144" t="s">
        <v>3280</v>
      </c>
      <c r="B4614" s="144"/>
      <c r="C4614" s="144"/>
      <c r="D4614" s="195"/>
      <c r="E4614" s="162"/>
      <c r="F4614" s="160"/>
      <c r="G4614" s="161">
        <f>SUM(G4612:G4613)</f>
        <v>104.38553921939999</v>
      </c>
    </row>
    <row r="4615" spans="1:7" x14ac:dyDescent="0.2">
      <c r="A4615" s="142"/>
      <c r="B4615" s="142"/>
      <c r="C4615" s="142"/>
      <c r="D4615" s="193"/>
      <c r="E4615" s="157"/>
      <c r="F4615" s="174"/>
      <c r="G4615" s="158"/>
    </row>
    <row r="4616" spans="1:7" x14ac:dyDescent="0.2">
      <c r="A4616" s="150" t="s">
        <v>831</v>
      </c>
      <c r="B4616" s="150" t="s">
        <v>832</v>
      </c>
      <c r="C4616" s="151" t="s">
        <v>4198</v>
      </c>
      <c r="D4616" s="193"/>
      <c r="E4616" s="157"/>
      <c r="F4616" s="174"/>
      <c r="G4616" s="161" t="s">
        <v>3281</v>
      </c>
    </row>
    <row r="4617" spans="1:7" x14ac:dyDescent="0.2">
      <c r="A4617" s="142"/>
      <c r="B4617" s="142"/>
      <c r="C4617" s="142"/>
      <c r="D4617" s="193"/>
      <c r="E4617" s="157"/>
      <c r="F4617" s="174"/>
      <c r="G4617" s="176"/>
    </row>
    <row r="4618" spans="1:7" x14ac:dyDescent="0.2">
      <c r="A4618" s="271" t="s">
        <v>3275</v>
      </c>
      <c r="B4618" s="142"/>
      <c r="C4618" s="142"/>
      <c r="D4618" s="199" t="s">
        <v>263</v>
      </c>
      <c r="E4618" s="177" t="s">
        <v>262</v>
      </c>
      <c r="F4618" s="160" t="s">
        <v>3278</v>
      </c>
      <c r="G4618" s="186" t="s">
        <v>3279</v>
      </c>
    </row>
    <row r="4619" spans="1:7" ht="16.5" x14ac:dyDescent="0.2">
      <c r="A4619" s="142" t="s">
        <v>1884</v>
      </c>
      <c r="B4619" s="142"/>
      <c r="C4619" s="142"/>
      <c r="D4619" s="193"/>
      <c r="E4619" s="157"/>
      <c r="F4619" s="174"/>
      <c r="G4619" s="158"/>
    </row>
    <row r="4620" spans="1:7" x14ac:dyDescent="0.2">
      <c r="A4620" s="152">
        <v>34549</v>
      </c>
      <c r="B4620" s="153" t="s">
        <v>277</v>
      </c>
      <c r="C4620" s="142" t="s">
        <v>2125</v>
      </c>
      <c r="D4620" s="200" t="s">
        <v>18</v>
      </c>
      <c r="E4620" s="179">
        <v>5.2499999999999998E-2</v>
      </c>
      <c r="F4620" s="180">
        <v>165.28518</v>
      </c>
      <c r="G4620" s="170">
        <f>F4620*E4620</f>
        <v>8.6774719499999993</v>
      </c>
    </row>
    <row r="4621" spans="1:7" x14ac:dyDescent="0.2">
      <c r="A4621" s="153" t="s">
        <v>1854</v>
      </c>
      <c r="B4621" s="153"/>
      <c r="C4621" s="153"/>
      <c r="D4621" s="200"/>
      <c r="E4621" s="178"/>
      <c r="F4621" s="181"/>
      <c r="G4621" s="170">
        <f>SUM(G4620)</f>
        <v>8.6774719499999993</v>
      </c>
    </row>
    <row r="4622" spans="1:7" ht="16.5" x14ac:dyDescent="0.2">
      <c r="A4622" s="142" t="s">
        <v>1886</v>
      </c>
      <c r="B4622" s="142"/>
      <c r="C4622" s="142"/>
      <c r="D4622" s="193"/>
      <c r="E4622" s="157"/>
      <c r="F4622" s="174"/>
      <c r="G4622" s="158"/>
    </row>
    <row r="4623" spans="1:7" x14ac:dyDescent="0.2">
      <c r="A4623" s="153" t="s">
        <v>1854</v>
      </c>
      <c r="B4623" s="153"/>
      <c r="C4623" s="153"/>
      <c r="D4623" s="200"/>
      <c r="E4623" s="178"/>
      <c r="F4623" s="181"/>
      <c r="G4623" s="188"/>
    </row>
    <row r="4624" spans="1:7" ht="24.75" x14ac:dyDescent="0.2">
      <c r="A4624" s="142" t="s">
        <v>1889</v>
      </c>
      <c r="B4624" s="142"/>
      <c r="C4624" s="142"/>
      <c r="D4624" s="193"/>
      <c r="E4624" s="157"/>
      <c r="F4624" s="174"/>
      <c r="G4624" s="158"/>
    </row>
    <row r="4625" spans="1:7" x14ac:dyDescent="0.2">
      <c r="A4625" s="147" t="s">
        <v>9</v>
      </c>
      <c r="B4625" s="146" t="s">
        <v>1861</v>
      </c>
      <c r="C4625" s="142" t="s">
        <v>1977</v>
      </c>
      <c r="D4625" s="200" t="s">
        <v>1935</v>
      </c>
      <c r="E4625" s="179">
        <v>0.8</v>
      </c>
      <c r="F4625" s="180">
        <v>13.040459999999999</v>
      </c>
      <c r="G4625" s="170">
        <f>F4625*E4625</f>
        <v>10.432368</v>
      </c>
    </row>
    <row r="4626" spans="1:7" x14ac:dyDescent="0.2">
      <c r="A4626" s="153" t="s">
        <v>1854</v>
      </c>
      <c r="B4626" s="153"/>
      <c r="C4626" s="153"/>
      <c r="D4626" s="200"/>
      <c r="E4626" s="178"/>
      <c r="F4626" s="181"/>
      <c r="G4626" s="170">
        <f>SUM(G4625)</f>
        <v>10.432368</v>
      </c>
    </row>
    <row r="4627" spans="1:7" x14ac:dyDescent="0.2">
      <c r="A4627" s="153" t="s">
        <v>3274</v>
      </c>
      <c r="B4627" s="153"/>
      <c r="C4627" s="153"/>
      <c r="D4627" s="200"/>
      <c r="E4627" s="178"/>
      <c r="F4627" s="181"/>
      <c r="G4627" s="170">
        <f>G4626+G4623+G4621</f>
        <v>19.109839950000001</v>
      </c>
    </row>
    <row r="4628" spans="1:7" x14ac:dyDescent="0.2">
      <c r="A4628" s="153" t="s">
        <v>3273</v>
      </c>
      <c r="B4628" s="153"/>
      <c r="C4628" s="153"/>
      <c r="D4628" s="200"/>
      <c r="E4628" s="178"/>
      <c r="F4628" s="182">
        <v>0.2303</v>
      </c>
      <c r="G4628" s="170">
        <f>F4628*G4627</f>
        <v>4.4009961404850007</v>
      </c>
    </row>
    <row r="4629" spans="1:7" ht="16.5" x14ac:dyDescent="0.2">
      <c r="A4629" s="142" t="s">
        <v>3280</v>
      </c>
      <c r="B4629" s="142"/>
      <c r="C4629" s="142"/>
      <c r="D4629" s="193"/>
      <c r="E4629" s="157"/>
      <c r="F4629" s="174"/>
      <c r="G4629" s="161">
        <f>SUM(G4627:G4628)</f>
        <v>23.510836090485</v>
      </c>
    </row>
    <row r="4630" spans="1:7" x14ac:dyDescent="0.2">
      <c r="A4630" s="142"/>
      <c r="B4630" s="142"/>
      <c r="C4630" s="142"/>
      <c r="D4630" s="193"/>
      <c r="E4630" s="157"/>
      <c r="F4630" s="174"/>
      <c r="G4630" s="158"/>
    </row>
    <row r="4631" spans="1:7" ht="24.75" x14ac:dyDescent="0.2">
      <c r="A4631" s="150" t="s">
        <v>833</v>
      </c>
      <c r="B4631" s="150" t="s">
        <v>834</v>
      </c>
      <c r="C4631" s="151" t="s">
        <v>4199</v>
      </c>
      <c r="D4631" s="193"/>
      <c r="E4631" s="157"/>
      <c r="F4631" s="174"/>
      <c r="G4631" s="176" t="s">
        <v>165</v>
      </c>
    </row>
    <row r="4632" spans="1:7" x14ac:dyDescent="0.2">
      <c r="A4632" s="142"/>
      <c r="B4632" s="142"/>
      <c r="C4632" s="142"/>
      <c r="D4632" s="193"/>
      <c r="E4632" s="157"/>
      <c r="F4632" s="174"/>
      <c r="G4632" s="176"/>
    </row>
    <row r="4633" spans="1:7" x14ac:dyDescent="0.2">
      <c r="A4633" s="271" t="s">
        <v>3275</v>
      </c>
      <c r="B4633" s="142"/>
      <c r="C4633" s="142"/>
      <c r="D4633" s="199" t="s">
        <v>263</v>
      </c>
      <c r="E4633" s="177" t="s">
        <v>262</v>
      </c>
      <c r="F4633" s="160" t="s">
        <v>3278</v>
      </c>
      <c r="G4633" s="186" t="s">
        <v>3279</v>
      </c>
    </row>
    <row r="4634" spans="1:7" ht="16.5" x14ac:dyDescent="0.2">
      <c r="A4634" s="142" t="s">
        <v>1884</v>
      </c>
      <c r="B4634" s="142"/>
      <c r="C4634" s="142"/>
      <c r="D4634" s="193"/>
      <c r="E4634" s="157"/>
      <c r="F4634" s="174"/>
      <c r="G4634" s="158"/>
    </row>
    <row r="4635" spans="1:7" ht="16.5" x14ac:dyDescent="0.2">
      <c r="A4635" s="152">
        <v>34348</v>
      </c>
      <c r="B4635" s="153" t="s">
        <v>277</v>
      </c>
      <c r="C4635" s="142" t="s">
        <v>2126</v>
      </c>
      <c r="D4635" s="200" t="s">
        <v>165</v>
      </c>
      <c r="E4635" s="179">
        <v>1.0499270000000001</v>
      </c>
      <c r="F4635" s="180">
        <v>25.064895</v>
      </c>
      <c r="G4635" s="170">
        <f>F4635*E4635</f>
        <v>26.316310012665003</v>
      </c>
    </row>
    <row r="4636" spans="1:7" x14ac:dyDescent="0.2">
      <c r="A4636" s="153" t="s">
        <v>1854</v>
      </c>
      <c r="B4636" s="153"/>
      <c r="C4636" s="153"/>
      <c r="D4636" s="200"/>
      <c r="E4636" s="178"/>
      <c r="F4636" s="181"/>
      <c r="G4636" s="170">
        <f>SUM(G4635)</f>
        <v>26.316310012665003</v>
      </c>
    </row>
    <row r="4637" spans="1:7" ht="16.5" x14ac:dyDescent="0.2">
      <c r="A4637" s="142" t="s">
        <v>1886</v>
      </c>
      <c r="B4637" s="142"/>
      <c r="C4637" s="142"/>
      <c r="D4637" s="193"/>
      <c r="E4637" s="157"/>
      <c r="F4637" s="174"/>
      <c r="G4637" s="158"/>
    </row>
    <row r="4638" spans="1:7" x14ac:dyDescent="0.2">
      <c r="A4638" s="153" t="s">
        <v>1854</v>
      </c>
      <c r="B4638" s="153"/>
      <c r="C4638" s="153"/>
      <c r="D4638" s="200"/>
      <c r="E4638" s="178"/>
      <c r="F4638" s="181"/>
      <c r="G4638" s="188"/>
    </row>
    <row r="4639" spans="1:7" ht="24.75" x14ac:dyDescent="0.2">
      <c r="A4639" s="142" t="s">
        <v>1889</v>
      </c>
      <c r="B4639" s="142"/>
      <c r="C4639" s="142"/>
      <c r="D4639" s="193"/>
      <c r="E4639" s="157"/>
      <c r="F4639" s="174"/>
      <c r="G4639" s="158"/>
    </row>
    <row r="4640" spans="1:7" x14ac:dyDescent="0.2">
      <c r="A4640" s="147" t="s">
        <v>9</v>
      </c>
      <c r="B4640" s="146" t="s">
        <v>1860</v>
      </c>
      <c r="C4640" s="142" t="s">
        <v>1980</v>
      </c>
      <c r="D4640" s="200" t="s">
        <v>1935</v>
      </c>
      <c r="E4640" s="179">
        <v>0.6</v>
      </c>
      <c r="F4640" s="180">
        <v>18.261945000000001</v>
      </c>
      <c r="G4640" s="170">
        <f t="shared" ref="G4640:G4641" si="85">F4640*E4640</f>
        <v>10.957167</v>
      </c>
    </row>
    <row r="4641" spans="1:7" x14ac:dyDescent="0.2">
      <c r="A4641" s="147" t="s">
        <v>9</v>
      </c>
      <c r="B4641" s="146" t="s">
        <v>1861</v>
      </c>
      <c r="C4641" s="142" t="s">
        <v>1977</v>
      </c>
      <c r="D4641" s="200" t="s">
        <v>1935</v>
      </c>
      <c r="E4641" s="179">
        <v>0.6</v>
      </c>
      <c r="F4641" s="180">
        <v>13.040459999999999</v>
      </c>
      <c r="G4641" s="170">
        <f t="shared" si="85"/>
        <v>7.8242759999999993</v>
      </c>
    </row>
    <row r="4642" spans="1:7" x14ac:dyDescent="0.2">
      <c r="A4642" s="153" t="s">
        <v>1854</v>
      </c>
      <c r="B4642" s="153"/>
      <c r="C4642" s="153"/>
      <c r="D4642" s="200"/>
      <c r="E4642" s="178"/>
      <c r="F4642" s="181"/>
      <c r="G4642" s="170">
        <f>SUM(G4640:G4641)</f>
        <v>18.781442999999999</v>
      </c>
    </row>
    <row r="4643" spans="1:7" x14ac:dyDescent="0.2">
      <c r="A4643" s="153" t="s">
        <v>3274</v>
      </c>
      <c r="B4643" s="153"/>
      <c r="C4643" s="153"/>
      <c r="D4643" s="200"/>
      <c r="E4643" s="178"/>
      <c r="F4643" s="181"/>
      <c r="G4643" s="170">
        <f>G4642+G4638+G4636</f>
        <v>45.097753012665002</v>
      </c>
    </row>
    <row r="4644" spans="1:7" x14ac:dyDescent="0.2">
      <c r="A4644" s="153" t="s">
        <v>3273</v>
      </c>
      <c r="B4644" s="153"/>
      <c r="C4644" s="153"/>
      <c r="D4644" s="200"/>
      <c r="E4644" s="178"/>
      <c r="F4644" s="182">
        <v>0.2303</v>
      </c>
      <c r="G4644" s="170">
        <f>F4644*G4643</f>
        <v>10.38601251881675</v>
      </c>
    </row>
    <row r="4645" spans="1:7" ht="16.5" x14ac:dyDescent="0.2">
      <c r="A4645" s="142" t="s">
        <v>3280</v>
      </c>
      <c r="B4645" s="142"/>
      <c r="C4645" s="142"/>
      <c r="D4645" s="193"/>
      <c r="E4645" s="157"/>
      <c r="F4645" s="174"/>
      <c r="G4645" s="161">
        <f>SUM(G4643:G4644)</f>
        <v>55.483765531481751</v>
      </c>
    </row>
    <row r="4646" spans="1:7" x14ac:dyDescent="0.2">
      <c r="A4646" s="142"/>
      <c r="B4646" s="142"/>
      <c r="C4646" s="142"/>
      <c r="D4646" s="193"/>
      <c r="E4646" s="157"/>
      <c r="F4646" s="174"/>
      <c r="G4646" s="158"/>
    </row>
    <row r="4647" spans="1:7" ht="16.5" x14ac:dyDescent="0.2">
      <c r="A4647" s="150" t="s">
        <v>3797</v>
      </c>
      <c r="B4647" s="150" t="s">
        <v>839</v>
      </c>
      <c r="C4647" s="151" t="s">
        <v>4200</v>
      </c>
      <c r="D4647" s="193"/>
      <c r="E4647" s="157"/>
      <c r="F4647" s="174"/>
      <c r="G4647" s="161" t="s">
        <v>0</v>
      </c>
    </row>
    <row r="4648" spans="1:7" x14ac:dyDescent="0.2">
      <c r="A4648" s="142"/>
      <c r="B4648" s="142"/>
      <c r="C4648" s="142"/>
      <c r="D4648" s="193"/>
      <c r="E4648" s="157"/>
      <c r="F4648" s="174"/>
      <c r="G4648" s="176"/>
    </row>
    <row r="4649" spans="1:7" x14ac:dyDescent="0.2">
      <c r="A4649" s="271" t="s">
        <v>3275</v>
      </c>
      <c r="B4649" s="142"/>
      <c r="C4649" s="142"/>
      <c r="D4649" s="199" t="s">
        <v>263</v>
      </c>
      <c r="E4649" s="177" t="s">
        <v>262</v>
      </c>
      <c r="F4649" s="160" t="s">
        <v>3278</v>
      </c>
      <c r="G4649" s="186" t="s">
        <v>3279</v>
      </c>
    </row>
    <row r="4650" spans="1:7" ht="16.5" x14ac:dyDescent="0.2">
      <c r="A4650" s="142" t="s">
        <v>1884</v>
      </c>
      <c r="B4650" s="142"/>
      <c r="C4650" s="142"/>
      <c r="D4650" s="193"/>
      <c r="E4650" s="157"/>
      <c r="F4650" s="174"/>
      <c r="G4650" s="158"/>
    </row>
    <row r="4651" spans="1:7" x14ac:dyDescent="0.2">
      <c r="A4651" s="153" t="s">
        <v>1853</v>
      </c>
      <c r="B4651" s="142"/>
      <c r="C4651" s="142" t="s">
        <v>2127</v>
      </c>
      <c r="D4651" s="200" t="s">
        <v>0</v>
      </c>
      <c r="E4651" s="179">
        <v>1</v>
      </c>
      <c r="F4651" s="180">
        <v>115970.40580304805</v>
      </c>
      <c r="G4651" s="170">
        <f>F4651*E4651</f>
        <v>115970.40580304805</v>
      </c>
    </row>
    <row r="4652" spans="1:7" x14ac:dyDescent="0.2">
      <c r="A4652" s="153" t="s">
        <v>1854</v>
      </c>
      <c r="B4652" s="153"/>
      <c r="C4652" s="153"/>
      <c r="D4652" s="200"/>
      <c r="E4652" s="178"/>
      <c r="F4652" s="181"/>
      <c r="G4652" s="170">
        <f>SUM(G4651)</f>
        <v>115970.40580304805</v>
      </c>
    </row>
    <row r="4653" spans="1:7" ht="16.5" x14ac:dyDescent="0.2">
      <c r="A4653" s="142" t="s">
        <v>1886</v>
      </c>
      <c r="B4653" s="142"/>
      <c r="C4653" s="142"/>
      <c r="D4653" s="193"/>
      <c r="E4653" s="157"/>
      <c r="F4653" s="174"/>
      <c r="G4653" s="158"/>
    </row>
    <row r="4654" spans="1:7" x14ac:dyDescent="0.2">
      <c r="A4654" s="153"/>
      <c r="B4654" s="142"/>
      <c r="C4654" s="142"/>
      <c r="D4654" s="200"/>
      <c r="E4654" s="179"/>
      <c r="F4654" s="180"/>
      <c r="G4654" s="170"/>
    </row>
    <row r="4655" spans="1:7" x14ac:dyDescent="0.2">
      <c r="A4655" s="153" t="s">
        <v>1854</v>
      </c>
      <c r="B4655" s="153"/>
      <c r="C4655" s="153"/>
      <c r="D4655" s="200"/>
      <c r="E4655" s="178"/>
      <c r="F4655" s="181"/>
      <c r="G4655" s="170"/>
    </row>
    <row r="4656" spans="1:7" ht="24.75" x14ac:dyDescent="0.2">
      <c r="A4656" s="142" t="s">
        <v>1889</v>
      </c>
      <c r="B4656" s="142"/>
      <c r="C4656" s="142"/>
      <c r="D4656" s="193"/>
      <c r="E4656" s="157"/>
      <c r="F4656" s="174"/>
      <c r="G4656" s="158"/>
    </row>
    <row r="4657" spans="1:7" x14ac:dyDescent="0.2">
      <c r="A4657" s="153" t="s">
        <v>1854</v>
      </c>
      <c r="B4657" s="153"/>
      <c r="C4657" s="153"/>
      <c r="D4657" s="200"/>
      <c r="E4657" s="178"/>
      <c r="F4657" s="181"/>
      <c r="G4657" s="188"/>
    </row>
    <row r="4658" spans="1:7" x14ac:dyDescent="0.2">
      <c r="A4658" s="153" t="s">
        <v>3274</v>
      </c>
      <c r="B4658" s="153"/>
      <c r="C4658" s="153"/>
      <c r="D4658" s="200"/>
      <c r="E4658" s="178"/>
      <c r="F4658" s="181"/>
      <c r="G4658" s="170">
        <f>G4657+G4655+G4652</f>
        <v>115970.40580304805</v>
      </c>
    </row>
    <row r="4659" spans="1:7" x14ac:dyDescent="0.2">
      <c r="A4659" s="153" t="s">
        <v>3273</v>
      </c>
      <c r="B4659" s="153"/>
      <c r="C4659" s="153"/>
      <c r="D4659" s="200"/>
      <c r="E4659" s="178"/>
      <c r="F4659" s="182">
        <v>0.1089</v>
      </c>
      <c r="G4659" s="170">
        <f>F4659*G4658</f>
        <v>12629.177191951932</v>
      </c>
    </row>
    <row r="4660" spans="1:7" ht="16.5" x14ac:dyDescent="0.2">
      <c r="A4660" s="142" t="s">
        <v>3280</v>
      </c>
      <c r="B4660" s="142"/>
      <c r="C4660" s="142"/>
      <c r="D4660" s="193"/>
      <c r="E4660" s="157"/>
      <c r="F4660" s="174"/>
      <c r="G4660" s="161">
        <f>SUM(G4658:G4659)</f>
        <v>128599.58299499999</v>
      </c>
    </row>
    <row r="4661" spans="1:7" x14ac:dyDescent="0.2">
      <c r="A4661" s="142"/>
      <c r="B4661" s="142"/>
      <c r="C4661" s="142"/>
      <c r="D4661" s="193"/>
      <c r="E4661" s="157"/>
      <c r="F4661" s="174"/>
      <c r="G4661" s="158"/>
    </row>
    <row r="4662" spans="1:7" ht="16.5" x14ac:dyDescent="0.2">
      <c r="A4662" s="150" t="s">
        <v>3798</v>
      </c>
      <c r="B4662" s="150" t="s">
        <v>840</v>
      </c>
      <c r="C4662" s="151" t="s">
        <v>3799</v>
      </c>
      <c r="D4662" s="193"/>
      <c r="E4662" s="157"/>
      <c r="F4662" s="174"/>
      <c r="G4662" s="161" t="s">
        <v>0</v>
      </c>
    </row>
    <row r="4663" spans="1:7" x14ac:dyDescent="0.2">
      <c r="A4663" s="142"/>
      <c r="B4663" s="142"/>
      <c r="C4663" s="142"/>
      <c r="D4663" s="193"/>
      <c r="E4663" s="157"/>
      <c r="F4663" s="174"/>
      <c r="G4663" s="176"/>
    </row>
    <row r="4664" spans="1:7" x14ac:dyDescent="0.2">
      <c r="A4664" s="271" t="s">
        <v>3275</v>
      </c>
      <c r="B4664" s="142"/>
      <c r="C4664" s="142"/>
      <c r="D4664" s="199" t="s">
        <v>263</v>
      </c>
      <c r="E4664" s="177" t="s">
        <v>262</v>
      </c>
      <c r="F4664" s="160" t="s">
        <v>3278</v>
      </c>
      <c r="G4664" s="186" t="s">
        <v>3279</v>
      </c>
    </row>
    <row r="4665" spans="1:7" ht="16.5" x14ac:dyDescent="0.2">
      <c r="A4665" s="142" t="s">
        <v>1884</v>
      </c>
      <c r="B4665" s="142"/>
      <c r="C4665" s="142"/>
      <c r="D4665" s="193"/>
      <c r="E4665" s="157"/>
      <c r="F4665" s="174"/>
      <c r="G4665" s="158"/>
    </row>
    <row r="4666" spans="1:7" x14ac:dyDescent="0.2">
      <c r="A4666" s="153" t="s">
        <v>1854</v>
      </c>
      <c r="B4666" s="153"/>
      <c r="C4666" s="153"/>
      <c r="D4666" s="200"/>
      <c r="E4666" s="178"/>
      <c r="F4666" s="181"/>
      <c r="G4666" s="188"/>
    </row>
    <row r="4667" spans="1:7" ht="16.5" x14ac:dyDescent="0.2">
      <c r="A4667" s="142" t="s">
        <v>1886</v>
      </c>
      <c r="B4667" s="142"/>
      <c r="C4667" s="142"/>
      <c r="D4667" s="193"/>
      <c r="E4667" s="157"/>
      <c r="F4667" s="174"/>
      <c r="G4667" s="158"/>
    </row>
    <row r="4668" spans="1:7" x14ac:dyDescent="0.2">
      <c r="A4668" s="153" t="s">
        <v>1854</v>
      </c>
      <c r="B4668" s="153"/>
      <c r="C4668" s="153"/>
      <c r="D4668" s="200"/>
      <c r="E4668" s="178"/>
      <c r="F4668" s="181"/>
      <c r="G4668" s="188"/>
    </row>
    <row r="4669" spans="1:7" ht="24.75" x14ac:dyDescent="0.2">
      <c r="A4669" s="142" t="s">
        <v>1889</v>
      </c>
      <c r="B4669" s="142"/>
      <c r="C4669" s="142"/>
      <c r="D4669" s="193"/>
      <c r="E4669" s="157"/>
      <c r="F4669" s="174"/>
      <c r="G4669" s="158"/>
    </row>
    <row r="4670" spans="1:7" x14ac:dyDescent="0.2">
      <c r="A4670" s="142" t="s">
        <v>1853</v>
      </c>
      <c r="B4670" s="142"/>
      <c r="C4670" s="142" t="s">
        <v>3799</v>
      </c>
      <c r="D4670" s="200" t="s">
        <v>0</v>
      </c>
      <c r="E4670" s="179">
        <v>1</v>
      </c>
      <c r="F4670" s="180">
        <v>7085.8628099918842</v>
      </c>
      <c r="G4670" s="170">
        <f>F4670*E4670</f>
        <v>7085.8628099918842</v>
      </c>
    </row>
    <row r="4671" spans="1:7" x14ac:dyDescent="0.2">
      <c r="A4671" s="153" t="s">
        <v>1854</v>
      </c>
      <c r="B4671" s="153"/>
      <c r="C4671" s="153"/>
      <c r="D4671" s="200"/>
      <c r="E4671" s="178"/>
      <c r="F4671" s="181"/>
      <c r="G4671" s="170">
        <f>SUM(G4670)</f>
        <v>7085.8628099918842</v>
      </c>
    </row>
    <row r="4672" spans="1:7" x14ac:dyDescent="0.2">
      <c r="A4672" s="153" t="s">
        <v>3274</v>
      </c>
      <c r="B4672" s="153"/>
      <c r="C4672" s="153"/>
      <c r="D4672" s="200"/>
      <c r="E4672" s="178"/>
      <c r="F4672" s="181"/>
      <c r="G4672" s="170">
        <f>G4671+G4668+G4666</f>
        <v>7085.8628099918842</v>
      </c>
    </row>
    <row r="4673" spans="1:7" x14ac:dyDescent="0.2">
      <c r="A4673" s="153" t="s">
        <v>3273</v>
      </c>
      <c r="B4673" s="153"/>
      <c r="C4673" s="153"/>
      <c r="D4673" s="200"/>
      <c r="E4673" s="178"/>
      <c r="F4673" s="182">
        <v>0.1089</v>
      </c>
      <c r="G4673" s="170">
        <f>F4673*G4672</f>
        <v>771.65046000811617</v>
      </c>
    </row>
    <row r="4674" spans="1:7" ht="16.5" x14ac:dyDescent="0.2">
      <c r="A4674" s="142" t="s">
        <v>3280</v>
      </c>
      <c r="B4674" s="142"/>
      <c r="C4674" s="142"/>
      <c r="D4674" s="193"/>
      <c r="E4674" s="157"/>
      <c r="F4674" s="174"/>
      <c r="G4674" s="161">
        <f>SUM(G4672:G4673)</f>
        <v>7857.5132700000004</v>
      </c>
    </row>
    <row r="4675" spans="1:7" x14ac:dyDescent="0.2">
      <c r="A4675" s="142"/>
      <c r="B4675" s="142"/>
      <c r="C4675" s="142"/>
      <c r="D4675" s="193"/>
      <c r="E4675" s="157"/>
      <c r="F4675" s="174"/>
      <c r="G4675" s="158"/>
    </row>
    <row r="4676" spans="1:7" x14ac:dyDescent="0.2">
      <c r="A4676" s="145" t="s">
        <v>3800</v>
      </c>
      <c r="B4676" s="145" t="s">
        <v>842</v>
      </c>
      <c r="C4676" s="143" t="s">
        <v>4201</v>
      </c>
      <c r="D4676" s="194"/>
      <c r="E4676" s="159"/>
      <c r="F4676" s="160"/>
      <c r="G4676" s="161" t="s">
        <v>2725</v>
      </c>
    </row>
    <row r="4677" spans="1:7" x14ac:dyDescent="0.2">
      <c r="A4677" s="144"/>
      <c r="B4677" s="144"/>
      <c r="C4677" s="144"/>
      <c r="D4677" s="195"/>
      <c r="E4677" s="162"/>
      <c r="F4677" s="160"/>
      <c r="G4677" s="163"/>
    </row>
    <row r="4678" spans="1:7" x14ac:dyDescent="0.2">
      <c r="A4678" s="143" t="s">
        <v>3275</v>
      </c>
      <c r="B4678" s="144"/>
      <c r="C4678" s="144"/>
      <c r="D4678" s="196" t="s">
        <v>263</v>
      </c>
      <c r="E4678" s="164" t="s">
        <v>262</v>
      </c>
      <c r="F4678" s="160" t="s">
        <v>3278</v>
      </c>
      <c r="G4678" s="186" t="s">
        <v>3279</v>
      </c>
    </row>
    <row r="4679" spans="1:7" ht="16.5" x14ac:dyDescent="0.2">
      <c r="A4679" s="144" t="s">
        <v>1884</v>
      </c>
      <c r="B4679" s="144"/>
      <c r="C4679" s="144"/>
      <c r="D4679" s="195"/>
      <c r="E4679" s="162"/>
      <c r="F4679" s="160"/>
      <c r="G4679" s="167"/>
    </row>
    <row r="4680" spans="1:7" x14ac:dyDescent="0.2">
      <c r="A4680" s="146" t="s">
        <v>1854</v>
      </c>
      <c r="B4680" s="146"/>
      <c r="C4680" s="146"/>
      <c r="D4680" s="197"/>
      <c r="E4680" s="168"/>
      <c r="F4680" s="169"/>
      <c r="G4680" s="170">
        <v>0</v>
      </c>
    </row>
    <row r="4681" spans="1:7" ht="16.5" x14ac:dyDescent="0.2">
      <c r="A4681" s="144" t="s">
        <v>1886</v>
      </c>
      <c r="B4681" s="144"/>
      <c r="C4681" s="144"/>
      <c r="D4681" s="195"/>
      <c r="E4681" s="162"/>
      <c r="F4681" s="160"/>
      <c r="G4681" s="167"/>
    </row>
    <row r="4682" spans="1:7" x14ac:dyDescent="0.2">
      <c r="A4682" s="146" t="s">
        <v>1854</v>
      </c>
      <c r="B4682" s="146"/>
      <c r="C4682" s="146"/>
      <c r="D4682" s="197"/>
      <c r="E4682" s="168"/>
      <c r="F4682" s="169"/>
      <c r="G4682" s="170">
        <v>0</v>
      </c>
    </row>
    <row r="4683" spans="1:7" ht="24.75" x14ac:dyDescent="0.2">
      <c r="A4683" s="144" t="s">
        <v>1889</v>
      </c>
      <c r="B4683" s="144"/>
      <c r="C4683" s="144"/>
      <c r="D4683" s="195"/>
      <c r="E4683" s="162"/>
      <c r="F4683" s="160"/>
      <c r="G4683" s="167"/>
    </row>
    <row r="4684" spans="1:7" ht="16.5" x14ac:dyDescent="0.2">
      <c r="A4684" s="147" t="s">
        <v>9</v>
      </c>
      <c r="B4684" s="146" t="s">
        <v>1861</v>
      </c>
      <c r="C4684" s="144" t="s">
        <v>2646</v>
      </c>
      <c r="D4684" s="197" t="s">
        <v>1935</v>
      </c>
      <c r="E4684" s="175">
        <v>110.00027</v>
      </c>
      <c r="F4684" s="172">
        <v>13.040459999999999</v>
      </c>
      <c r="G4684" s="170">
        <f>F4684*E4684</f>
        <v>1434.4541209242</v>
      </c>
    </row>
    <row r="4685" spans="1:7" x14ac:dyDescent="0.2">
      <c r="A4685" s="146" t="s">
        <v>1854</v>
      </c>
      <c r="B4685" s="146"/>
      <c r="C4685" s="146"/>
      <c r="D4685" s="197"/>
      <c r="E4685" s="168"/>
      <c r="F4685" s="169"/>
      <c r="G4685" s="170">
        <f>SUM(G4684:G4684)</f>
        <v>1434.4541209242</v>
      </c>
    </row>
    <row r="4686" spans="1:7" x14ac:dyDescent="0.2">
      <c r="A4686" s="146" t="s">
        <v>3274</v>
      </c>
      <c r="B4686" s="146"/>
      <c r="C4686" s="146"/>
      <c r="D4686" s="197"/>
      <c r="E4686" s="168"/>
      <c r="F4686" s="169"/>
      <c r="G4686" s="170">
        <f>G4685+G4682+G4680</f>
        <v>1434.4541209242</v>
      </c>
    </row>
    <row r="4687" spans="1:7" x14ac:dyDescent="0.2">
      <c r="A4687" s="146" t="s">
        <v>3273</v>
      </c>
      <c r="B4687" s="146"/>
      <c r="C4687" s="146"/>
      <c r="D4687" s="197"/>
      <c r="E4687" s="168"/>
      <c r="F4687" s="173">
        <v>0.2303</v>
      </c>
      <c r="G4687" s="170">
        <f>F4687*G4686</f>
        <v>330.35478404884327</v>
      </c>
    </row>
    <row r="4688" spans="1:7" ht="16.5" x14ac:dyDescent="0.2">
      <c r="A4688" s="144" t="s">
        <v>3280</v>
      </c>
      <c r="B4688" s="144"/>
      <c r="C4688" s="144"/>
      <c r="D4688" s="195"/>
      <c r="E4688" s="162"/>
      <c r="F4688" s="160"/>
      <c r="G4688" s="161">
        <f>SUM(G4686:G4687)</f>
        <v>1764.8089049730434</v>
      </c>
    </row>
    <row r="4689" spans="1:7" x14ac:dyDescent="0.2">
      <c r="A4689" s="142"/>
      <c r="B4689" s="142"/>
      <c r="C4689" s="142"/>
      <c r="D4689" s="193"/>
      <c r="E4689" s="157"/>
      <c r="F4689" s="174"/>
      <c r="G4689" s="158"/>
    </row>
    <row r="4690" spans="1:7" x14ac:dyDescent="0.2">
      <c r="A4690" s="145" t="s">
        <v>3801</v>
      </c>
      <c r="B4690" s="145" t="s">
        <v>843</v>
      </c>
      <c r="C4690" s="143" t="s">
        <v>4202</v>
      </c>
      <c r="D4690" s="194"/>
      <c r="E4690" s="159"/>
      <c r="F4690" s="160"/>
      <c r="G4690" s="161" t="s">
        <v>3281</v>
      </c>
    </row>
    <row r="4691" spans="1:7" x14ac:dyDescent="0.2">
      <c r="A4691" s="144"/>
      <c r="B4691" s="144"/>
      <c r="C4691" s="144"/>
      <c r="D4691" s="195"/>
      <c r="E4691" s="162"/>
      <c r="F4691" s="160"/>
      <c r="G4691" s="163"/>
    </row>
    <row r="4692" spans="1:7" x14ac:dyDescent="0.2">
      <c r="A4692" s="143" t="s">
        <v>3275</v>
      </c>
      <c r="B4692" s="144"/>
      <c r="C4692" s="144"/>
      <c r="D4692" s="196" t="s">
        <v>263</v>
      </c>
      <c r="E4692" s="164" t="s">
        <v>262</v>
      </c>
      <c r="F4692" s="160" t="s">
        <v>3278</v>
      </c>
      <c r="G4692" s="186" t="s">
        <v>3279</v>
      </c>
    </row>
    <row r="4693" spans="1:7" ht="16.5" x14ac:dyDescent="0.2">
      <c r="A4693" s="144" t="s">
        <v>1884</v>
      </c>
      <c r="B4693" s="144"/>
      <c r="C4693" s="144"/>
      <c r="D4693" s="195"/>
      <c r="E4693" s="162"/>
      <c r="F4693" s="160"/>
      <c r="G4693" s="167"/>
    </row>
    <row r="4694" spans="1:7" ht="16.5" x14ac:dyDescent="0.2">
      <c r="A4694" s="147" t="s">
        <v>9</v>
      </c>
      <c r="B4694" s="146" t="s">
        <v>3092</v>
      </c>
      <c r="C4694" s="144" t="s">
        <v>3093</v>
      </c>
      <c r="D4694" s="197" t="s">
        <v>2955</v>
      </c>
      <c r="E4694" s="175">
        <v>0.05</v>
      </c>
      <c r="F4694" s="172">
        <v>3.12</v>
      </c>
      <c r="G4694" s="170">
        <f>F4694*E4694</f>
        <v>0.15600000000000003</v>
      </c>
    </row>
    <row r="4695" spans="1:7" ht="16.5" x14ac:dyDescent="0.2">
      <c r="A4695" s="147" t="s">
        <v>9</v>
      </c>
      <c r="B4695" s="146" t="s">
        <v>3094</v>
      </c>
      <c r="C4695" s="144" t="s">
        <v>3095</v>
      </c>
      <c r="D4695" s="197" t="s">
        <v>2955</v>
      </c>
      <c r="E4695" s="175">
        <v>0.02</v>
      </c>
      <c r="F4695" s="172">
        <v>2.6</v>
      </c>
      <c r="G4695" s="170">
        <f t="shared" ref="G4695:G4697" si="86">F4695*E4695</f>
        <v>5.2000000000000005E-2</v>
      </c>
    </row>
    <row r="4696" spans="1:7" ht="16.5" x14ac:dyDescent="0.2">
      <c r="A4696" s="147" t="s">
        <v>9</v>
      </c>
      <c r="B4696" s="146" t="s">
        <v>3096</v>
      </c>
      <c r="C4696" s="144" t="s">
        <v>3097</v>
      </c>
      <c r="D4696" s="197" t="s">
        <v>1937</v>
      </c>
      <c r="E4696" s="175">
        <v>8.0000000000000002E-3</v>
      </c>
      <c r="F4696" s="172">
        <v>12.69</v>
      </c>
      <c r="G4696" s="170">
        <f t="shared" si="86"/>
        <v>0.10152</v>
      </c>
    </row>
    <row r="4697" spans="1:7" ht="16.5" x14ac:dyDescent="0.2">
      <c r="A4697" s="147" t="s">
        <v>9</v>
      </c>
      <c r="B4697" s="146" t="s">
        <v>3063</v>
      </c>
      <c r="C4697" s="144" t="s">
        <v>3064</v>
      </c>
      <c r="D4697" s="197" t="s">
        <v>2955</v>
      </c>
      <c r="E4697" s="175">
        <v>1.1904700000000001E-2</v>
      </c>
      <c r="F4697" s="172">
        <v>12.84</v>
      </c>
      <c r="G4697" s="170">
        <f t="shared" si="86"/>
        <v>0.152856348</v>
      </c>
    </row>
    <row r="4698" spans="1:7" x14ac:dyDescent="0.2">
      <c r="A4698" s="146" t="s">
        <v>1854</v>
      </c>
      <c r="B4698" s="146"/>
      <c r="C4698" s="146"/>
      <c r="D4698" s="197"/>
      <c r="E4698" s="168"/>
      <c r="F4698" s="169"/>
      <c r="G4698" s="170">
        <f>SUM(G4694:G4697)</f>
        <v>0.46237634800000005</v>
      </c>
    </row>
    <row r="4699" spans="1:7" ht="16.5" x14ac:dyDescent="0.2">
      <c r="A4699" s="144" t="s">
        <v>1886</v>
      </c>
      <c r="B4699" s="144"/>
      <c r="C4699" s="144"/>
      <c r="D4699" s="195"/>
      <c r="E4699" s="162"/>
      <c r="F4699" s="160"/>
      <c r="G4699" s="167"/>
    </row>
    <row r="4700" spans="1:7" x14ac:dyDescent="0.2">
      <c r="A4700" s="146" t="s">
        <v>1854</v>
      </c>
      <c r="B4700" s="146"/>
      <c r="C4700" s="146"/>
      <c r="D4700" s="197"/>
      <c r="E4700" s="168"/>
      <c r="F4700" s="169"/>
      <c r="G4700" s="170">
        <v>0</v>
      </c>
    </row>
    <row r="4701" spans="1:7" ht="24.75" x14ac:dyDescent="0.2">
      <c r="A4701" s="144" t="s">
        <v>1889</v>
      </c>
      <c r="B4701" s="144"/>
      <c r="C4701" s="144"/>
      <c r="D4701" s="195"/>
      <c r="E4701" s="162"/>
      <c r="F4701" s="160"/>
      <c r="G4701" s="167"/>
    </row>
    <row r="4702" spans="1:7" ht="16.5" x14ac:dyDescent="0.2">
      <c r="A4702" s="147" t="s">
        <v>9</v>
      </c>
      <c r="B4702" s="146" t="s">
        <v>1861</v>
      </c>
      <c r="C4702" s="144" t="s">
        <v>2646</v>
      </c>
      <c r="D4702" s="197" t="s">
        <v>1935</v>
      </c>
      <c r="E4702" s="175">
        <v>0.30541649999999998</v>
      </c>
      <c r="F4702" s="172">
        <v>13.040459999999999</v>
      </c>
      <c r="G4702" s="170">
        <f t="shared" ref="G4702" si="87">F4702*E4702</f>
        <v>3.9827716515899998</v>
      </c>
    </row>
    <row r="4703" spans="1:7" x14ac:dyDescent="0.2">
      <c r="A4703" s="146" t="s">
        <v>1854</v>
      </c>
      <c r="B4703" s="146"/>
      <c r="C4703" s="146"/>
      <c r="D4703" s="197"/>
      <c r="E4703" s="168"/>
      <c r="F4703" s="169"/>
      <c r="G4703" s="170">
        <f>SUM(G4702:G4702)</f>
        <v>3.9827716515899998</v>
      </c>
    </row>
    <row r="4704" spans="1:7" x14ac:dyDescent="0.2">
      <c r="A4704" s="146" t="s">
        <v>3274</v>
      </c>
      <c r="B4704" s="146"/>
      <c r="C4704" s="146"/>
      <c r="D4704" s="197"/>
      <c r="E4704" s="168"/>
      <c r="F4704" s="169"/>
      <c r="G4704" s="170">
        <f>G4703+G4700+G4698</f>
        <v>4.4451479995899996</v>
      </c>
    </row>
    <row r="4705" spans="1:7" x14ac:dyDescent="0.2">
      <c r="A4705" s="146" t="s">
        <v>3273</v>
      </c>
      <c r="B4705" s="146"/>
      <c r="C4705" s="146"/>
      <c r="D4705" s="197"/>
      <c r="E4705" s="168"/>
      <c r="F4705" s="173">
        <v>0.2303</v>
      </c>
      <c r="G4705" s="170">
        <f>F4705*G4704</f>
        <v>1.023717584305577</v>
      </c>
    </row>
    <row r="4706" spans="1:7" ht="16.5" x14ac:dyDescent="0.2">
      <c r="A4706" s="144" t="s">
        <v>3280</v>
      </c>
      <c r="B4706" s="144"/>
      <c r="C4706" s="144"/>
      <c r="D4706" s="195"/>
      <c r="E4706" s="162"/>
      <c r="F4706" s="160"/>
      <c r="G4706" s="161">
        <f>SUM(G4704:G4705)</f>
        <v>5.4688655838955764</v>
      </c>
    </row>
    <row r="4707" spans="1:7" x14ac:dyDescent="0.2">
      <c r="A4707" s="142"/>
      <c r="B4707" s="142"/>
      <c r="C4707" s="142"/>
      <c r="D4707" s="193"/>
      <c r="E4707" s="157"/>
      <c r="F4707" s="174"/>
      <c r="G4707" s="158"/>
    </row>
    <row r="4708" spans="1:7" x14ac:dyDescent="0.2">
      <c r="A4708" s="150" t="s">
        <v>844</v>
      </c>
      <c r="B4708" s="150" t="s">
        <v>845</v>
      </c>
      <c r="C4708" s="151" t="s">
        <v>4203</v>
      </c>
      <c r="D4708" s="193"/>
      <c r="E4708" s="157"/>
      <c r="F4708" s="174"/>
      <c r="G4708" s="176" t="s">
        <v>0</v>
      </c>
    </row>
    <row r="4709" spans="1:7" x14ac:dyDescent="0.2">
      <c r="A4709" s="142"/>
      <c r="B4709" s="142"/>
      <c r="C4709" s="142"/>
      <c r="D4709" s="193"/>
      <c r="E4709" s="157"/>
      <c r="F4709" s="174"/>
      <c r="G4709" s="176"/>
    </row>
    <row r="4710" spans="1:7" x14ac:dyDescent="0.2">
      <c r="A4710" s="271" t="s">
        <v>3275</v>
      </c>
      <c r="B4710" s="142"/>
      <c r="C4710" s="142"/>
      <c r="D4710" s="199" t="s">
        <v>263</v>
      </c>
      <c r="E4710" s="177" t="s">
        <v>262</v>
      </c>
      <c r="F4710" s="160" t="s">
        <v>3278</v>
      </c>
      <c r="G4710" s="186" t="s">
        <v>3279</v>
      </c>
    </row>
    <row r="4711" spans="1:7" ht="16.5" x14ac:dyDescent="0.2">
      <c r="A4711" s="142" t="s">
        <v>1884</v>
      </c>
      <c r="B4711" s="142"/>
      <c r="C4711" s="142"/>
      <c r="D4711" s="193"/>
      <c r="E4711" s="157"/>
      <c r="F4711" s="174"/>
      <c r="G4711" s="158"/>
    </row>
    <row r="4712" spans="1:7" x14ac:dyDescent="0.2">
      <c r="A4712" s="153" t="s">
        <v>1854</v>
      </c>
      <c r="B4712" s="153"/>
      <c r="C4712" s="153"/>
      <c r="D4712" s="200"/>
      <c r="E4712" s="178"/>
      <c r="F4712" s="181"/>
      <c r="G4712" s="158"/>
    </row>
    <row r="4713" spans="1:7" ht="16.5" x14ac:dyDescent="0.2">
      <c r="A4713" s="142" t="s">
        <v>1886</v>
      </c>
      <c r="B4713" s="142"/>
      <c r="C4713" s="142"/>
      <c r="D4713" s="193"/>
      <c r="E4713" s="157"/>
      <c r="F4713" s="174"/>
      <c r="G4713" s="158"/>
    </row>
    <row r="4714" spans="1:7" x14ac:dyDescent="0.2">
      <c r="A4714" s="153" t="s">
        <v>1854</v>
      </c>
      <c r="B4714" s="153"/>
      <c r="C4714" s="153"/>
      <c r="D4714" s="200"/>
      <c r="E4714" s="178"/>
      <c r="F4714" s="181"/>
      <c r="G4714" s="158"/>
    </row>
    <row r="4715" spans="1:7" ht="24.75" x14ac:dyDescent="0.2">
      <c r="A4715" s="142" t="s">
        <v>1889</v>
      </c>
      <c r="B4715" s="142"/>
      <c r="C4715" s="142"/>
      <c r="D4715" s="193"/>
      <c r="E4715" s="157"/>
      <c r="F4715" s="174"/>
      <c r="G4715" s="158"/>
    </row>
    <row r="4716" spans="1:7" x14ac:dyDescent="0.2">
      <c r="A4716" s="147" t="s">
        <v>9</v>
      </c>
      <c r="B4716" s="146" t="s">
        <v>1861</v>
      </c>
      <c r="C4716" s="142" t="s">
        <v>1977</v>
      </c>
      <c r="D4716" s="200" t="s">
        <v>1935</v>
      </c>
      <c r="E4716" s="179">
        <v>0.39979999999999999</v>
      </c>
      <c r="F4716" s="174">
        <v>13.040459999999999</v>
      </c>
      <c r="G4716" s="158">
        <f>F4716*E4716</f>
        <v>5.2135759079999993</v>
      </c>
    </row>
    <row r="4717" spans="1:7" x14ac:dyDescent="0.2">
      <c r="A4717" s="153" t="s">
        <v>1854</v>
      </c>
      <c r="B4717" s="153"/>
      <c r="C4717" s="153"/>
      <c r="D4717" s="200"/>
      <c r="E4717" s="178"/>
      <c r="F4717" s="181"/>
      <c r="G4717" s="158">
        <f>SUM(G4716)</f>
        <v>5.2135759079999993</v>
      </c>
    </row>
    <row r="4718" spans="1:7" x14ac:dyDescent="0.2">
      <c r="A4718" s="153" t="s">
        <v>3274</v>
      </c>
      <c r="B4718" s="153"/>
      <c r="C4718" s="153"/>
      <c r="D4718" s="200"/>
      <c r="E4718" s="178"/>
      <c r="F4718" s="181"/>
      <c r="G4718" s="170">
        <f>G4717+G4714+G4712</f>
        <v>5.2135759079999993</v>
      </c>
    </row>
    <row r="4719" spans="1:7" x14ac:dyDescent="0.2">
      <c r="A4719" s="153" t="s">
        <v>3273</v>
      </c>
      <c r="B4719" s="153"/>
      <c r="C4719" s="153"/>
      <c r="D4719" s="200"/>
      <c r="E4719" s="178"/>
      <c r="F4719" s="182">
        <v>0.2303</v>
      </c>
      <c r="G4719" s="170">
        <f>F4719*G4718</f>
        <v>1.2006865316123998</v>
      </c>
    </row>
    <row r="4720" spans="1:7" ht="16.5" x14ac:dyDescent="0.2">
      <c r="A4720" s="142" t="s">
        <v>3280</v>
      </c>
      <c r="B4720" s="142"/>
      <c r="C4720" s="142"/>
      <c r="D4720" s="193"/>
      <c r="E4720" s="157"/>
      <c r="F4720" s="174"/>
      <c r="G4720" s="158">
        <f>SUM(G4718:G4719)</f>
        <v>6.4142624396123988</v>
      </c>
    </row>
    <row r="4721" spans="1:7" x14ac:dyDescent="0.2">
      <c r="A4721" s="142"/>
      <c r="B4721" s="142"/>
      <c r="C4721" s="142"/>
      <c r="D4721" s="193"/>
      <c r="E4721" s="157"/>
      <c r="F4721" s="174"/>
      <c r="G4721" s="158"/>
    </row>
    <row r="4722" spans="1:7" x14ac:dyDescent="0.2">
      <c r="A4722" s="150" t="s">
        <v>846</v>
      </c>
      <c r="B4722" s="150" t="s">
        <v>847</v>
      </c>
      <c r="C4722" s="151" t="s">
        <v>4204</v>
      </c>
      <c r="D4722" s="193"/>
      <c r="E4722" s="157"/>
      <c r="F4722" s="174"/>
      <c r="G4722" s="161" t="s">
        <v>0</v>
      </c>
    </row>
    <row r="4723" spans="1:7" x14ac:dyDescent="0.2">
      <c r="A4723" s="142"/>
      <c r="B4723" s="142"/>
      <c r="C4723" s="142"/>
      <c r="D4723" s="193"/>
      <c r="E4723" s="157"/>
      <c r="F4723" s="174"/>
      <c r="G4723" s="176"/>
    </row>
    <row r="4724" spans="1:7" x14ac:dyDescent="0.2">
      <c r="A4724" s="271" t="s">
        <v>3275</v>
      </c>
      <c r="B4724" s="142"/>
      <c r="C4724" s="142"/>
      <c r="D4724" s="199" t="s">
        <v>263</v>
      </c>
      <c r="E4724" s="177" t="s">
        <v>262</v>
      </c>
      <c r="F4724" s="160" t="s">
        <v>3278</v>
      </c>
      <c r="G4724" s="186" t="s">
        <v>3279</v>
      </c>
    </row>
    <row r="4725" spans="1:7" ht="16.5" x14ac:dyDescent="0.2">
      <c r="A4725" s="142" t="s">
        <v>1884</v>
      </c>
      <c r="B4725" s="142"/>
      <c r="C4725" s="142"/>
      <c r="D4725" s="193"/>
      <c r="E4725" s="157"/>
      <c r="F4725" s="174"/>
      <c r="G4725" s="158"/>
    </row>
    <row r="4726" spans="1:7" x14ac:dyDescent="0.2">
      <c r="A4726" s="153" t="s">
        <v>1854</v>
      </c>
      <c r="B4726" s="153"/>
      <c r="C4726" s="153"/>
      <c r="D4726" s="200"/>
      <c r="E4726" s="178"/>
      <c r="F4726" s="181"/>
      <c r="G4726" s="188"/>
    </row>
    <row r="4727" spans="1:7" ht="16.5" x14ac:dyDescent="0.2">
      <c r="A4727" s="142" t="s">
        <v>1886</v>
      </c>
      <c r="B4727" s="142"/>
      <c r="C4727" s="142"/>
      <c r="D4727" s="193"/>
      <c r="E4727" s="157"/>
      <c r="F4727" s="174"/>
      <c r="G4727" s="158"/>
    </row>
    <row r="4728" spans="1:7" x14ac:dyDescent="0.2">
      <c r="A4728" s="153" t="s">
        <v>1854</v>
      </c>
      <c r="B4728" s="153"/>
      <c r="C4728" s="153"/>
      <c r="D4728" s="200"/>
      <c r="E4728" s="178"/>
      <c r="F4728" s="181"/>
      <c r="G4728" s="188"/>
    </row>
    <row r="4729" spans="1:7" ht="24.75" x14ac:dyDescent="0.2">
      <c r="A4729" s="142" t="s">
        <v>1889</v>
      </c>
      <c r="B4729" s="142"/>
      <c r="C4729" s="142"/>
      <c r="D4729" s="193"/>
      <c r="E4729" s="157"/>
      <c r="F4729" s="174"/>
      <c r="G4729" s="158"/>
    </row>
    <row r="4730" spans="1:7" x14ac:dyDescent="0.2">
      <c r="A4730" s="147" t="s">
        <v>9</v>
      </c>
      <c r="B4730" s="146" t="s">
        <v>1861</v>
      </c>
      <c r="C4730" s="142" t="s">
        <v>1977</v>
      </c>
      <c r="D4730" s="200" t="s">
        <v>1935</v>
      </c>
      <c r="E4730" s="179">
        <v>0.19989999999999999</v>
      </c>
      <c r="F4730" s="180">
        <v>13.040459999999999</v>
      </c>
      <c r="G4730" s="170">
        <f>F4730*E4730</f>
        <v>2.6067879539999996</v>
      </c>
    </row>
    <row r="4731" spans="1:7" x14ac:dyDescent="0.2">
      <c r="A4731" s="153" t="s">
        <v>1854</v>
      </c>
      <c r="B4731" s="153"/>
      <c r="C4731" s="153"/>
      <c r="D4731" s="200"/>
      <c r="E4731" s="178"/>
      <c r="F4731" s="181"/>
      <c r="G4731" s="170">
        <f>G4730</f>
        <v>2.6067879539999996</v>
      </c>
    </row>
    <row r="4732" spans="1:7" x14ac:dyDescent="0.2">
      <c r="A4732" s="153" t="s">
        <v>3274</v>
      </c>
      <c r="B4732" s="153"/>
      <c r="C4732" s="153"/>
      <c r="D4732" s="200"/>
      <c r="E4732" s="178"/>
      <c r="F4732" s="181"/>
      <c r="G4732" s="170">
        <f>G4731+G4728+G4726</f>
        <v>2.6067879539999996</v>
      </c>
    </row>
    <row r="4733" spans="1:7" x14ac:dyDescent="0.2">
      <c r="A4733" s="153" t="s">
        <v>3273</v>
      </c>
      <c r="B4733" s="153"/>
      <c r="C4733" s="153"/>
      <c r="D4733" s="200"/>
      <c r="E4733" s="178"/>
      <c r="F4733" s="182">
        <v>0.2303</v>
      </c>
      <c r="G4733" s="170">
        <f>F4733*G4732</f>
        <v>0.6003432658061999</v>
      </c>
    </row>
    <row r="4734" spans="1:7" ht="16.5" x14ac:dyDescent="0.2">
      <c r="A4734" s="142" t="s">
        <v>3280</v>
      </c>
      <c r="B4734" s="142"/>
      <c r="C4734" s="142"/>
      <c r="D4734" s="193"/>
      <c r="E4734" s="157"/>
      <c r="F4734" s="174"/>
      <c r="G4734" s="161">
        <f>SUM(G4732:G4733)</f>
        <v>3.2071312198061994</v>
      </c>
    </row>
    <row r="4735" spans="1:7" x14ac:dyDescent="0.2">
      <c r="A4735" s="142"/>
      <c r="B4735" s="142"/>
      <c r="C4735" s="142"/>
      <c r="D4735" s="193"/>
      <c r="E4735" s="157"/>
      <c r="F4735" s="174"/>
      <c r="G4735" s="158"/>
    </row>
    <row r="4736" spans="1:7" x14ac:dyDescent="0.2">
      <c r="A4736" s="150" t="s">
        <v>848</v>
      </c>
      <c r="B4736" s="150" t="s">
        <v>849</v>
      </c>
      <c r="C4736" s="151" t="s">
        <v>3944</v>
      </c>
      <c r="D4736" s="193"/>
      <c r="E4736" s="157"/>
      <c r="F4736" s="174"/>
      <c r="G4736" s="161" t="s">
        <v>0</v>
      </c>
    </row>
    <row r="4737" spans="1:7" x14ac:dyDescent="0.2">
      <c r="A4737" s="142"/>
      <c r="B4737" s="142"/>
      <c r="C4737" s="142"/>
      <c r="D4737" s="193"/>
      <c r="E4737" s="157"/>
      <c r="F4737" s="174"/>
      <c r="G4737" s="176"/>
    </row>
    <row r="4738" spans="1:7" x14ac:dyDescent="0.2">
      <c r="A4738" s="271" t="s">
        <v>3275</v>
      </c>
      <c r="B4738" s="142"/>
      <c r="C4738" s="142"/>
      <c r="D4738" s="199" t="s">
        <v>263</v>
      </c>
      <c r="E4738" s="177" t="s">
        <v>262</v>
      </c>
      <c r="F4738" s="160" t="s">
        <v>3278</v>
      </c>
      <c r="G4738" s="186" t="s">
        <v>3279</v>
      </c>
    </row>
    <row r="4739" spans="1:7" ht="16.5" x14ac:dyDescent="0.2">
      <c r="A4739" s="142" t="s">
        <v>1884</v>
      </c>
      <c r="B4739" s="142"/>
      <c r="C4739" s="142"/>
      <c r="D4739" s="193"/>
      <c r="E4739" s="157"/>
      <c r="F4739" s="174"/>
      <c r="G4739" s="158"/>
    </row>
    <row r="4740" spans="1:7" x14ac:dyDescent="0.2">
      <c r="A4740" s="153" t="s">
        <v>1854</v>
      </c>
      <c r="B4740" s="153"/>
      <c r="C4740" s="153"/>
      <c r="D4740" s="200"/>
      <c r="E4740" s="178"/>
      <c r="F4740" s="181"/>
      <c r="G4740" s="188"/>
    </row>
    <row r="4741" spans="1:7" ht="16.5" x14ac:dyDescent="0.2">
      <c r="A4741" s="142" t="s">
        <v>1886</v>
      </c>
      <c r="B4741" s="142"/>
      <c r="C4741" s="142"/>
      <c r="D4741" s="193"/>
      <c r="E4741" s="157"/>
      <c r="F4741" s="174"/>
      <c r="G4741" s="158"/>
    </row>
    <row r="4742" spans="1:7" x14ac:dyDescent="0.2">
      <c r="A4742" s="153" t="s">
        <v>1854</v>
      </c>
      <c r="B4742" s="153"/>
      <c r="C4742" s="153"/>
      <c r="D4742" s="200"/>
      <c r="E4742" s="178"/>
      <c r="F4742" s="181"/>
      <c r="G4742" s="188"/>
    </row>
    <row r="4743" spans="1:7" ht="24.75" x14ac:dyDescent="0.2">
      <c r="A4743" s="142" t="s">
        <v>1889</v>
      </c>
      <c r="B4743" s="142"/>
      <c r="C4743" s="142"/>
      <c r="D4743" s="193"/>
      <c r="E4743" s="157"/>
      <c r="F4743" s="174"/>
      <c r="G4743" s="158"/>
    </row>
    <row r="4744" spans="1:7" x14ac:dyDescent="0.2">
      <c r="A4744" s="147" t="s">
        <v>9</v>
      </c>
      <c r="B4744" s="146" t="s">
        <v>1861</v>
      </c>
      <c r="C4744" s="142" t="s">
        <v>1977</v>
      </c>
      <c r="D4744" s="200" t="s">
        <v>1935</v>
      </c>
      <c r="E4744" s="179">
        <v>0.39979700000000001</v>
      </c>
      <c r="F4744" s="180">
        <v>13.040459999999999</v>
      </c>
      <c r="G4744" s="170">
        <f>F4744*E4744</f>
        <v>5.2135367866199998</v>
      </c>
    </row>
    <row r="4745" spans="1:7" x14ac:dyDescent="0.2">
      <c r="A4745" s="153" t="s">
        <v>1854</v>
      </c>
      <c r="B4745" s="153"/>
      <c r="C4745" s="153"/>
      <c r="D4745" s="200"/>
      <c r="E4745" s="178"/>
      <c r="F4745" s="181"/>
      <c r="G4745" s="170">
        <f>SUM(G4744)</f>
        <v>5.2135367866199998</v>
      </c>
    </row>
    <row r="4746" spans="1:7" x14ac:dyDescent="0.2">
      <c r="A4746" s="153" t="s">
        <v>3274</v>
      </c>
      <c r="B4746" s="153"/>
      <c r="C4746" s="153"/>
      <c r="D4746" s="200"/>
      <c r="E4746" s="178"/>
      <c r="F4746" s="181"/>
      <c r="G4746" s="170">
        <f>G4745+G4742+G4740</f>
        <v>5.2135367866199998</v>
      </c>
    </row>
    <row r="4747" spans="1:7" x14ac:dyDescent="0.2">
      <c r="A4747" s="153" t="s">
        <v>3273</v>
      </c>
      <c r="B4747" s="153"/>
      <c r="C4747" s="153"/>
      <c r="D4747" s="200"/>
      <c r="E4747" s="178"/>
      <c r="F4747" s="182">
        <v>0.2303</v>
      </c>
      <c r="G4747" s="170">
        <f>F4747*G4746</f>
        <v>1.2006775219585859</v>
      </c>
    </row>
    <row r="4748" spans="1:7" ht="16.5" x14ac:dyDescent="0.2">
      <c r="A4748" s="142" t="s">
        <v>3280</v>
      </c>
      <c r="B4748" s="142"/>
      <c r="C4748" s="142"/>
      <c r="D4748" s="193"/>
      <c r="E4748" s="157"/>
      <c r="F4748" s="174"/>
      <c r="G4748" s="161">
        <f>SUM(G4746:G4747)</f>
        <v>6.4142143085785861</v>
      </c>
    </row>
    <row r="4749" spans="1:7" x14ac:dyDescent="0.2">
      <c r="A4749" s="142"/>
      <c r="B4749" s="142"/>
      <c r="C4749" s="142"/>
      <c r="D4749" s="193"/>
      <c r="E4749" s="157"/>
      <c r="F4749" s="174"/>
      <c r="G4749" s="158"/>
    </row>
    <row r="4750" spans="1:7" x14ac:dyDescent="0.2">
      <c r="A4750" s="145" t="s">
        <v>850</v>
      </c>
      <c r="B4750" s="145" t="s">
        <v>851</v>
      </c>
      <c r="C4750" s="143" t="s">
        <v>4205</v>
      </c>
      <c r="D4750" s="194"/>
      <c r="E4750" s="159"/>
      <c r="F4750" s="160"/>
      <c r="G4750" s="161" t="s">
        <v>3281</v>
      </c>
    </row>
    <row r="4751" spans="1:7" x14ac:dyDescent="0.2">
      <c r="A4751" s="144"/>
      <c r="B4751" s="144"/>
      <c r="C4751" s="144"/>
      <c r="D4751" s="195"/>
      <c r="E4751" s="162"/>
      <c r="F4751" s="160"/>
      <c r="G4751" s="163"/>
    </row>
    <row r="4752" spans="1:7" x14ac:dyDescent="0.2">
      <c r="A4752" s="143" t="s">
        <v>3275</v>
      </c>
      <c r="B4752" s="144"/>
      <c r="C4752" s="144"/>
      <c r="D4752" s="196" t="s">
        <v>263</v>
      </c>
      <c r="E4752" s="164" t="s">
        <v>262</v>
      </c>
      <c r="F4752" s="160" t="s">
        <v>3278</v>
      </c>
      <c r="G4752" s="186" t="s">
        <v>3279</v>
      </c>
    </row>
    <row r="4753" spans="1:7" ht="16.5" x14ac:dyDescent="0.2">
      <c r="A4753" s="144" t="s">
        <v>1884</v>
      </c>
      <c r="B4753" s="144"/>
      <c r="C4753" s="144"/>
      <c r="D4753" s="195"/>
      <c r="E4753" s="162"/>
      <c r="F4753" s="160"/>
      <c r="G4753" s="167"/>
    </row>
    <row r="4754" spans="1:7" x14ac:dyDescent="0.2">
      <c r="A4754" s="146" t="s">
        <v>1854</v>
      </c>
      <c r="B4754" s="146"/>
      <c r="C4754" s="146"/>
      <c r="D4754" s="197"/>
      <c r="E4754" s="168"/>
      <c r="F4754" s="169"/>
      <c r="G4754" s="170">
        <v>0</v>
      </c>
    </row>
    <row r="4755" spans="1:7" ht="16.5" x14ac:dyDescent="0.2">
      <c r="A4755" s="144" t="s">
        <v>1886</v>
      </c>
      <c r="B4755" s="144"/>
      <c r="C4755" s="144"/>
      <c r="D4755" s="195"/>
      <c r="E4755" s="162"/>
      <c r="F4755" s="160"/>
      <c r="G4755" s="167"/>
    </row>
    <row r="4756" spans="1:7" x14ac:dyDescent="0.2">
      <c r="A4756" s="146" t="s">
        <v>1854</v>
      </c>
      <c r="B4756" s="146"/>
      <c r="C4756" s="146"/>
      <c r="D4756" s="197"/>
      <c r="E4756" s="168"/>
      <c r="F4756" s="169"/>
      <c r="G4756" s="170">
        <v>0</v>
      </c>
    </row>
    <row r="4757" spans="1:7" ht="24.75" x14ac:dyDescent="0.2">
      <c r="A4757" s="144" t="s">
        <v>1889</v>
      </c>
      <c r="B4757" s="144"/>
      <c r="C4757" s="144"/>
      <c r="D4757" s="195"/>
      <c r="E4757" s="162"/>
      <c r="F4757" s="160"/>
      <c r="G4757" s="167"/>
    </row>
    <row r="4758" spans="1:7" ht="16.5" x14ac:dyDescent="0.2">
      <c r="A4758" s="147" t="s">
        <v>9</v>
      </c>
      <c r="B4758" s="146" t="s">
        <v>1861</v>
      </c>
      <c r="C4758" s="144" t="s">
        <v>2646</v>
      </c>
      <c r="D4758" s="197" t="s">
        <v>1935</v>
      </c>
      <c r="E4758" s="175">
        <v>0.34968399999999999</v>
      </c>
      <c r="F4758" s="172">
        <v>13.040459999999999</v>
      </c>
      <c r="G4758" s="170">
        <f>F4758*E4758</f>
        <v>4.5600402146399999</v>
      </c>
    </row>
    <row r="4759" spans="1:7" x14ac:dyDescent="0.2">
      <c r="A4759" s="146" t="s">
        <v>1854</v>
      </c>
      <c r="B4759" s="146"/>
      <c r="C4759" s="146"/>
      <c r="D4759" s="197"/>
      <c r="E4759" s="168"/>
      <c r="F4759" s="169"/>
      <c r="G4759" s="170">
        <f>SUM(G4758:G4758)</f>
        <v>4.5600402146399999</v>
      </c>
    </row>
    <row r="4760" spans="1:7" x14ac:dyDescent="0.2">
      <c r="A4760" s="146" t="s">
        <v>3274</v>
      </c>
      <c r="B4760" s="146"/>
      <c r="C4760" s="146"/>
      <c r="D4760" s="197"/>
      <c r="E4760" s="168"/>
      <c r="F4760" s="169"/>
      <c r="G4760" s="170">
        <f>G4759+G4756+G4754</f>
        <v>4.5600402146399999</v>
      </c>
    </row>
    <row r="4761" spans="1:7" x14ac:dyDescent="0.2">
      <c r="A4761" s="146" t="s">
        <v>3273</v>
      </c>
      <c r="B4761" s="146"/>
      <c r="C4761" s="146"/>
      <c r="D4761" s="197"/>
      <c r="E4761" s="168"/>
      <c r="F4761" s="173">
        <v>0.2303</v>
      </c>
      <c r="G4761" s="170">
        <f>F4761*G4760</f>
        <v>1.0501772614315921</v>
      </c>
    </row>
    <row r="4762" spans="1:7" ht="16.5" x14ac:dyDescent="0.2">
      <c r="A4762" s="144" t="s">
        <v>3280</v>
      </c>
      <c r="B4762" s="144"/>
      <c r="C4762" s="144"/>
      <c r="D4762" s="195"/>
      <c r="E4762" s="162"/>
      <c r="F4762" s="160"/>
      <c r="G4762" s="161">
        <f>SUM(G4760:G4761)</f>
        <v>5.6102174760715915</v>
      </c>
    </row>
    <row r="4763" spans="1:7" x14ac:dyDescent="0.2">
      <c r="A4763" s="142"/>
      <c r="B4763" s="142"/>
      <c r="C4763" s="142"/>
      <c r="D4763" s="193"/>
      <c r="E4763" s="157"/>
      <c r="F4763" s="174"/>
      <c r="G4763" s="158"/>
    </row>
    <row r="4764" spans="1:7" x14ac:dyDescent="0.2">
      <c r="A4764" s="150" t="s">
        <v>852</v>
      </c>
      <c r="B4764" s="150" t="s">
        <v>853</v>
      </c>
      <c r="C4764" s="151" t="s">
        <v>4206</v>
      </c>
      <c r="D4764" s="193"/>
      <c r="E4764" s="157"/>
      <c r="F4764" s="174"/>
      <c r="G4764" s="161" t="s">
        <v>0</v>
      </c>
    </row>
    <row r="4765" spans="1:7" x14ac:dyDescent="0.2">
      <c r="A4765" s="142"/>
      <c r="B4765" s="142"/>
      <c r="C4765" s="142"/>
      <c r="D4765" s="193"/>
      <c r="E4765" s="157"/>
      <c r="F4765" s="174"/>
      <c r="G4765" s="176"/>
    </row>
    <row r="4766" spans="1:7" x14ac:dyDescent="0.2">
      <c r="A4766" s="271" t="s">
        <v>3275</v>
      </c>
      <c r="B4766" s="142"/>
      <c r="C4766" s="142"/>
      <c r="D4766" s="199" t="s">
        <v>263</v>
      </c>
      <c r="E4766" s="177" t="s">
        <v>262</v>
      </c>
      <c r="F4766" s="160" t="s">
        <v>3278</v>
      </c>
      <c r="G4766" s="186" t="s">
        <v>3279</v>
      </c>
    </row>
    <row r="4767" spans="1:7" ht="16.5" x14ac:dyDescent="0.2">
      <c r="A4767" s="142" t="s">
        <v>1884</v>
      </c>
      <c r="B4767" s="142"/>
      <c r="C4767" s="142"/>
      <c r="D4767" s="193"/>
      <c r="E4767" s="157"/>
      <c r="F4767" s="174"/>
      <c r="G4767" s="158"/>
    </row>
    <row r="4768" spans="1:7" x14ac:dyDescent="0.2">
      <c r="A4768" s="153" t="s">
        <v>1854</v>
      </c>
      <c r="B4768" s="153"/>
      <c r="C4768" s="153"/>
      <c r="D4768" s="200"/>
      <c r="E4768" s="178"/>
      <c r="F4768" s="181"/>
      <c r="G4768" s="188"/>
    </row>
    <row r="4769" spans="1:7" ht="16.5" x14ac:dyDescent="0.2">
      <c r="A4769" s="142" t="s">
        <v>1886</v>
      </c>
      <c r="B4769" s="142"/>
      <c r="C4769" s="142"/>
      <c r="D4769" s="193"/>
      <c r="E4769" s="157"/>
      <c r="F4769" s="174"/>
      <c r="G4769" s="158"/>
    </row>
    <row r="4770" spans="1:7" x14ac:dyDescent="0.2">
      <c r="A4770" s="153" t="s">
        <v>1854</v>
      </c>
      <c r="B4770" s="153"/>
      <c r="C4770" s="153"/>
      <c r="D4770" s="200"/>
      <c r="E4770" s="178"/>
      <c r="F4770" s="181"/>
      <c r="G4770" s="188"/>
    </row>
    <row r="4771" spans="1:7" ht="24.75" x14ac:dyDescent="0.2">
      <c r="A4771" s="142" t="s">
        <v>1889</v>
      </c>
      <c r="B4771" s="142"/>
      <c r="C4771" s="142"/>
      <c r="D4771" s="193"/>
      <c r="E4771" s="157"/>
      <c r="F4771" s="174"/>
      <c r="G4771" s="158"/>
    </row>
    <row r="4772" spans="1:7" x14ac:dyDescent="0.2">
      <c r="A4772" s="147" t="s">
        <v>9</v>
      </c>
      <c r="B4772" s="146" t="s">
        <v>1861</v>
      </c>
      <c r="C4772" s="142" t="s">
        <v>1977</v>
      </c>
      <c r="D4772" s="200" t="s">
        <v>1935</v>
      </c>
      <c r="E4772" s="179">
        <v>2</v>
      </c>
      <c r="F4772" s="180">
        <v>13.040459999999999</v>
      </c>
      <c r="G4772" s="170">
        <f>F4772*E4772</f>
        <v>26.080919999999999</v>
      </c>
    </row>
    <row r="4773" spans="1:7" x14ac:dyDescent="0.2">
      <c r="A4773" s="153" t="s">
        <v>1854</v>
      </c>
      <c r="B4773" s="153"/>
      <c r="C4773" s="153"/>
      <c r="D4773" s="200"/>
      <c r="E4773" s="178"/>
      <c r="F4773" s="181"/>
      <c r="G4773" s="170">
        <f>SUM(G4772)</f>
        <v>26.080919999999999</v>
      </c>
    </row>
    <row r="4774" spans="1:7" x14ac:dyDescent="0.2">
      <c r="A4774" s="153" t="s">
        <v>3274</v>
      </c>
      <c r="B4774" s="153"/>
      <c r="C4774" s="153"/>
      <c r="D4774" s="200"/>
      <c r="E4774" s="178"/>
      <c r="F4774" s="181"/>
      <c r="G4774" s="170">
        <f>G4773+G4770+G4768</f>
        <v>26.080919999999999</v>
      </c>
    </row>
    <row r="4775" spans="1:7" x14ac:dyDescent="0.2">
      <c r="A4775" s="153" t="s">
        <v>3273</v>
      </c>
      <c r="B4775" s="153"/>
      <c r="C4775" s="153"/>
      <c r="D4775" s="200"/>
      <c r="E4775" s="178"/>
      <c r="F4775" s="182">
        <v>0.2303</v>
      </c>
      <c r="G4775" s="170">
        <f>F4775*G4774</f>
        <v>6.0064358760000003</v>
      </c>
    </row>
    <row r="4776" spans="1:7" ht="16.5" x14ac:dyDescent="0.2">
      <c r="A4776" s="142" t="s">
        <v>3280</v>
      </c>
      <c r="B4776" s="142"/>
      <c r="C4776" s="142"/>
      <c r="D4776" s="193"/>
      <c r="E4776" s="157"/>
      <c r="F4776" s="174"/>
      <c r="G4776" s="161">
        <f>SUM(G4774:G4775)</f>
        <v>32.087355875999997</v>
      </c>
    </row>
    <row r="4777" spans="1:7" x14ac:dyDescent="0.2">
      <c r="A4777" s="142"/>
      <c r="B4777" s="142"/>
      <c r="C4777" s="142"/>
      <c r="D4777" s="193"/>
      <c r="E4777" s="157"/>
      <c r="F4777" s="174"/>
      <c r="G4777" s="158"/>
    </row>
    <row r="4778" spans="1:7" x14ac:dyDescent="0.2">
      <c r="A4778" s="142"/>
      <c r="B4778" s="142"/>
      <c r="C4778" s="142"/>
      <c r="D4778" s="193"/>
      <c r="E4778" s="157"/>
      <c r="F4778" s="174"/>
      <c r="G4778" s="158"/>
    </row>
    <row r="4779" spans="1:7" ht="16.5" x14ac:dyDescent="0.2">
      <c r="A4779" s="145" t="s">
        <v>3802</v>
      </c>
      <c r="B4779" s="145" t="s">
        <v>854</v>
      </c>
      <c r="C4779" s="143" t="s">
        <v>3945</v>
      </c>
      <c r="D4779" s="194"/>
      <c r="E4779" s="159"/>
      <c r="F4779" s="160"/>
      <c r="G4779" s="161" t="s">
        <v>3281</v>
      </c>
    </row>
    <row r="4780" spans="1:7" x14ac:dyDescent="0.2">
      <c r="A4780" s="144"/>
      <c r="B4780" s="144"/>
      <c r="C4780" s="144"/>
      <c r="D4780" s="195"/>
      <c r="E4780" s="162"/>
      <c r="F4780" s="160"/>
      <c r="G4780" s="167"/>
    </row>
    <row r="4781" spans="1:7" x14ac:dyDescent="0.2">
      <c r="A4781" s="143" t="s">
        <v>3275</v>
      </c>
      <c r="B4781" s="144"/>
      <c r="C4781" s="144"/>
      <c r="D4781" s="196" t="s">
        <v>263</v>
      </c>
      <c r="E4781" s="164" t="s">
        <v>262</v>
      </c>
      <c r="F4781" s="160" t="s">
        <v>3278</v>
      </c>
      <c r="G4781" s="186" t="s">
        <v>3279</v>
      </c>
    </row>
    <row r="4782" spans="1:7" ht="16.5" x14ac:dyDescent="0.2">
      <c r="A4782" s="144" t="s">
        <v>1884</v>
      </c>
      <c r="B4782" s="144"/>
      <c r="C4782" s="144"/>
      <c r="D4782" s="195"/>
      <c r="E4782" s="162"/>
      <c r="F4782" s="160"/>
      <c r="G4782" s="167"/>
    </row>
    <row r="4783" spans="1:7" x14ac:dyDescent="0.2">
      <c r="A4783" s="147" t="s">
        <v>9</v>
      </c>
      <c r="B4783" s="146"/>
      <c r="C4783" s="144" t="s">
        <v>3098</v>
      </c>
      <c r="D4783" s="197" t="s">
        <v>3099</v>
      </c>
      <c r="E4783" s="175">
        <v>5.0000000000000001E-4</v>
      </c>
      <c r="F4783" s="172">
        <v>100</v>
      </c>
      <c r="G4783" s="170">
        <f>F4783*E4783</f>
        <v>0.05</v>
      </c>
    </row>
    <row r="4784" spans="1:7" x14ac:dyDescent="0.2">
      <c r="A4784" s="146" t="s">
        <v>1854</v>
      </c>
      <c r="B4784" s="146"/>
      <c r="C4784" s="146"/>
      <c r="D4784" s="197"/>
      <c r="E4784" s="168"/>
      <c r="F4784" s="169"/>
      <c r="G4784" s="170">
        <f>SUM(G4783)</f>
        <v>0.05</v>
      </c>
    </row>
    <row r="4785" spans="1:7" ht="16.5" x14ac:dyDescent="0.2">
      <c r="A4785" s="144" t="s">
        <v>1886</v>
      </c>
      <c r="B4785" s="144"/>
      <c r="C4785" s="144"/>
      <c r="D4785" s="195"/>
      <c r="E4785" s="162"/>
      <c r="F4785" s="160"/>
      <c r="G4785" s="167"/>
    </row>
    <row r="4786" spans="1:7" x14ac:dyDescent="0.2">
      <c r="A4786" s="146" t="s">
        <v>1854</v>
      </c>
      <c r="B4786" s="146"/>
      <c r="C4786" s="146"/>
      <c r="D4786" s="197"/>
      <c r="E4786" s="168"/>
      <c r="F4786" s="169"/>
      <c r="G4786" s="170"/>
    </row>
    <row r="4787" spans="1:7" ht="24.75" x14ac:dyDescent="0.2">
      <c r="A4787" s="144" t="s">
        <v>1889</v>
      </c>
      <c r="B4787" s="144"/>
      <c r="C4787" s="144"/>
      <c r="D4787" s="195"/>
      <c r="E4787" s="162"/>
      <c r="F4787" s="160"/>
      <c r="G4787" s="167"/>
    </row>
    <row r="4788" spans="1:7" x14ac:dyDescent="0.2">
      <c r="A4788" s="147" t="s">
        <v>9</v>
      </c>
      <c r="B4788" s="146" t="s">
        <v>5380</v>
      </c>
      <c r="C4788" s="144" t="s">
        <v>5381</v>
      </c>
      <c r="D4788" s="197" t="s">
        <v>1935</v>
      </c>
      <c r="E4788" s="175">
        <v>1.20071E-2</v>
      </c>
      <c r="F4788" s="172">
        <v>22.11</v>
      </c>
      <c r="G4788" s="170">
        <f>F4788*E4788</f>
        <v>0.265476981</v>
      </c>
    </row>
    <row r="4789" spans="1:7" x14ac:dyDescent="0.2">
      <c r="A4789" s="153" t="s">
        <v>9</v>
      </c>
      <c r="B4789" s="153" t="s">
        <v>5180</v>
      </c>
      <c r="C4789" s="142" t="s">
        <v>5176</v>
      </c>
      <c r="D4789" s="200" t="s">
        <v>1935</v>
      </c>
      <c r="E4789" s="179">
        <v>5.5999999999999995E-4</v>
      </c>
      <c r="F4789" s="180">
        <v>116.3</v>
      </c>
      <c r="G4789" s="170">
        <f t="shared" ref="G4789" si="88">F4789*E4789</f>
        <v>6.5127999999999991E-2</v>
      </c>
    </row>
    <row r="4790" spans="1:7" x14ac:dyDescent="0.2">
      <c r="A4790" s="146" t="s">
        <v>1854</v>
      </c>
      <c r="B4790" s="146"/>
      <c r="C4790" s="146"/>
      <c r="D4790" s="197"/>
      <c r="E4790" s="168"/>
      <c r="F4790" s="169"/>
      <c r="G4790" s="170">
        <f>SUM(G4788:G4789)</f>
        <v>0.33060498100000002</v>
      </c>
    </row>
    <row r="4791" spans="1:7" x14ac:dyDescent="0.2">
      <c r="A4791" s="146" t="s">
        <v>3274</v>
      </c>
      <c r="B4791" s="146"/>
      <c r="C4791" s="146"/>
      <c r="D4791" s="197"/>
      <c r="E4791" s="168"/>
      <c r="F4791" s="169"/>
      <c r="G4791" s="170">
        <f>G4790+G4786+G4784</f>
        <v>0.38060498100000001</v>
      </c>
    </row>
    <row r="4792" spans="1:7" x14ac:dyDescent="0.2">
      <c r="A4792" s="146" t="s">
        <v>3273</v>
      </c>
      <c r="B4792" s="146"/>
      <c r="C4792" s="146"/>
      <c r="D4792" s="197"/>
      <c r="E4792" s="168"/>
      <c r="F4792" s="173">
        <v>0.2303</v>
      </c>
      <c r="G4792" s="170">
        <f>F4792*G4791</f>
        <v>8.7653327124300004E-2</v>
      </c>
    </row>
    <row r="4793" spans="1:7" ht="16.5" x14ac:dyDescent="0.2">
      <c r="A4793" s="144" t="s">
        <v>3280</v>
      </c>
      <c r="B4793" s="144"/>
      <c r="C4793" s="144"/>
      <c r="D4793" s="195"/>
      <c r="E4793" s="162"/>
      <c r="F4793" s="160"/>
      <c r="G4793" s="161">
        <f>SUM(G4791:G4792)</f>
        <v>0.46825830812430003</v>
      </c>
    </row>
    <row r="4794" spans="1:7" x14ac:dyDescent="0.2">
      <c r="A4794" s="142"/>
      <c r="B4794" s="142"/>
      <c r="C4794" s="142"/>
      <c r="D4794" s="193"/>
      <c r="E4794" s="157"/>
      <c r="F4794" s="174"/>
      <c r="G4794" s="158"/>
    </row>
    <row r="4795" spans="1:7" x14ac:dyDescent="0.2">
      <c r="A4795" s="145" t="s">
        <v>3803</v>
      </c>
      <c r="B4795" s="145" t="s">
        <v>855</v>
      </c>
      <c r="C4795" s="143" t="s">
        <v>3946</v>
      </c>
      <c r="D4795" s="194"/>
      <c r="E4795" s="159"/>
      <c r="F4795" s="160"/>
      <c r="G4795" s="161" t="s">
        <v>3281</v>
      </c>
    </row>
    <row r="4796" spans="1:7" x14ac:dyDescent="0.2">
      <c r="A4796" s="144"/>
      <c r="B4796" s="144"/>
      <c r="C4796" s="144"/>
      <c r="D4796" s="195"/>
      <c r="E4796" s="162"/>
      <c r="F4796" s="160"/>
      <c r="G4796" s="167"/>
    </row>
    <row r="4797" spans="1:7" x14ac:dyDescent="0.2">
      <c r="A4797" s="143" t="s">
        <v>3275</v>
      </c>
      <c r="B4797" s="144"/>
      <c r="C4797" s="144"/>
      <c r="D4797" s="196" t="s">
        <v>263</v>
      </c>
      <c r="E4797" s="164" t="s">
        <v>262</v>
      </c>
      <c r="F4797" s="160" t="s">
        <v>3278</v>
      </c>
      <c r="G4797" s="186" t="s">
        <v>3279</v>
      </c>
    </row>
    <row r="4798" spans="1:7" ht="16.5" x14ac:dyDescent="0.2">
      <c r="A4798" s="144" t="s">
        <v>1884</v>
      </c>
      <c r="B4798" s="144"/>
      <c r="C4798" s="144"/>
      <c r="D4798" s="195"/>
      <c r="E4798" s="162"/>
      <c r="F4798" s="160"/>
      <c r="G4798" s="167"/>
    </row>
    <row r="4799" spans="1:7" x14ac:dyDescent="0.2">
      <c r="A4799" s="147" t="s">
        <v>9</v>
      </c>
      <c r="B4799" s="146"/>
      <c r="C4799" s="144" t="s">
        <v>3098</v>
      </c>
      <c r="D4799" s="197" t="s">
        <v>3099</v>
      </c>
      <c r="E4799" s="175">
        <v>5.0000000000000001E-4</v>
      </c>
      <c r="F4799" s="172">
        <v>100</v>
      </c>
      <c r="G4799" s="170">
        <f>F4799*E4799</f>
        <v>0.05</v>
      </c>
    </row>
    <row r="4800" spans="1:7" x14ac:dyDescent="0.2">
      <c r="A4800" s="146" t="s">
        <v>1854</v>
      </c>
      <c r="B4800" s="146"/>
      <c r="C4800" s="146"/>
      <c r="D4800" s="197"/>
      <c r="E4800" s="168"/>
      <c r="F4800" s="169"/>
      <c r="G4800" s="170">
        <f>SUM(G4799)</f>
        <v>0.05</v>
      </c>
    </row>
    <row r="4801" spans="1:7" ht="16.5" x14ac:dyDescent="0.2">
      <c r="A4801" s="144" t="s">
        <v>1886</v>
      </c>
      <c r="B4801" s="144"/>
      <c r="C4801" s="144"/>
      <c r="D4801" s="195"/>
      <c r="E4801" s="162"/>
      <c r="F4801" s="160"/>
      <c r="G4801" s="167"/>
    </row>
    <row r="4802" spans="1:7" x14ac:dyDescent="0.2">
      <c r="A4802" s="146" t="s">
        <v>1854</v>
      </c>
      <c r="B4802" s="146"/>
      <c r="C4802" s="146"/>
      <c r="D4802" s="197"/>
      <c r="E4802" s="168"/>
      <c r="F4802" s="169"/>
      <c r="G4802" s="170"/>
    </row>
    <row r="4803" spans="1:7" ht="24.75" x14ac:dyDescent="0.2">
      <c r="A4803" s="144" t="s">
        <v>1889</v>
      </c>
      <c r="B4803" s="144"/>
      <c r="C4803" s="144"/>
      <c r="D4803" s="195"/>
      <c r="E4803" s="162"/>
      <c r="F4803" s="160"/>
      <c r="G4803" s="167"/>
    </row>
    <row r="4804" spans="1:7" x14ac:dyDescent="0.2">
      <c r="A4804" s="147" t="s">
        <v>9</v>
      </c>
      <c r="B4804" s="146" t="s">
        <v>5380</v>
      </c>
      <c r="C4804" s="144" t="s">
        <v>5381</v>
      </c>
      <c r="D4804" s="197" t="s">
        <v>1935</v>
      </c>
      <c r="E4804" s="175">
        <v>1.8461970000000001E-2</v>
      </c>
      <c r="F4804" s="172">
        <v>22.11</v>
      </c>
      <c r="G4804" s="170">
        <f>F4804*E4804</f>
        <v>0.40819415670000003</v>
      </c>
    </row>
    <row r="4805" spans="1:7" x14ac:dyDescent="0.2">
      <c r="A4805" s="153" t="s">
        <v>9</v>
      </c>
      <c r="B4805" s="153" t="s">
        <v>5180</v>
      </c>
      <c r="C4805" s="142" t="s">
        <v>5176</v>
      </c>
      <c r="D4805" s="200" t="s">
        <v>1935</v>
      </c>
      <c r="E4805" s="175">
        <v>1E-3</v>
      </c>
      <c r="F4805" s="180">
        <v>116.3</v>
      </c>
      <c r="G4805" s="170">
        <f>F4805*E4805</f>
        <v>0.1163</v>
      </c>
    </row>
    <row r="4806" spans="1:7" x14ac:dyDescent="0.2">
      <c r="A4806" s="146" t="s">
        <v>1854</v>
      </c>
      <c r="B4806" s="146"/>
      <c r="C4806" s="146"/>
      <c r="D4806" s="197"/>
      <c r="E4806" s="168"/>
      <c r="F4806" s="169"/>
      <c r="G4806" s="170">
        <f>SUM(G4804:G4805)</f>
        <v>0.52449415669999999</v>
      </c>
    </row>
    <row r="4807" spans="1:7" x14ac:dyDescent="0.2">
      <c r="A4807" s="146" t="s">
        <v>3274</v>
      </c>
      <c r="B4807" s="146"/>
      <c r="C4807" s="146"/>
      <c r="D4807" s="197"/>
      <c r="E4807" s="168"/>
      <c r="F4807" s="169"/>
      <c r="G4807" s="170">
        <f>G4806+G4802+G4800</f>
        <v>0.57449415670000004</v>
      </c>
    </row>
    <row r="4808" spans="1:7" x14ac:dyDescent="0.2">
      <c r="A4808" s="146" t="s">
        <v>3273</v>
      </c>
      <c r="B4808" s="146"/>
      <c r="C4808" s="146"/>
      <c r="D4808" s="197"/>
      <c r="E4808" s="168"/>
      <c r="F4808" s="173">
        <v>0.2303</v>
      </c>
      <c r="G4808" s="170">
        <f>F4808*G4807</f>
        <v>0.13230600428801001</v>
      </c>
    </row>
    <row r="4809" spans="1:7" ht="16.5" x14ac:dyDescent="0.2">
      <c r="A4809" s="144" t="s">
        <v>3280</v>
      </c>
      <c r="B4809" s="144"/>
      <c r="C4809" s="144"/>
      <c r="D4809" s="195"/>
      <c r="E4809" s="162"/>
      <c r="F4809" s="160"/>
      <c r="G4809" s="161">
        <f>SUM(G4807:G4808)</f>
        <v>0.70680016098801002</v>
      </c>
    </row>
    <row r="4810" spans="1:7" x14ac:dyDescent="0.2">
      <c r="A4810" s="142"/>
      <c r="B4810" s="142"/>
      <c r="C4810" s="142"/>
      <c r="D4810" s="193"/>
      <c r="E4810" s="157"/>
      <c r="F4810" s="174"/>
      <c r="G4810" s="158"/>
    </row>
    <row r="4811" spans="1:7" ht="16.5" x14ac:dyDescent="0.2">
      <c r="A4811" s="150" t="s">
        <v>3804</v>
      </c>
      <c r="B4811" s="150" t="s">
        <v>857</v>
      </c>
      <c r="C4811" s="151" t="s">
        <v>4207</v>
      </c>
      <c r="D4811" s="193"/>
      <c r="E4811" s="157"/>
      <c r="F4811" s="174"/>
      <c r="G4811" s="176" t="s">
        <v>0</v>
      </c>
    </row>
    <row r="4812" spans="1:7" x14ac:dyDescent="0.2">
      <c r="A4812" s="142"/>
      <c r="B4812" s="142"/>
      <c r="C4812" s="142"/>
      <c r="D4812" s="193"/>
      <c r="E4812" s="157"/>
      <c r="F4812" s="174"/>
      <c r="G4812" s="176"/>
    </row>
    <row r="4813" spans="1:7" x14ac:dyDescent="0.2">
      <c r="A4813" s="271" t="s">
        <v>3275</v>
      </c>
      <c r="B4813" s="142"/>
      <c r="C4813" s="142"/>
      <c r="D4813" s="199" t="s">
        <v>263</v>
      </c>
      <c r="E4813" s="177" t="s">
        <v>262</v>
      </c>
      <c r="F4813" s="160" t="s">
        <v>3278</v>
      </c>
      <c r="G4813" s="186" t="s">
        <v>3279</v>
      </c>
    </row>
    <row r="4814" spans="1:7" ht="16.5" x14ac:dyDescent="0.2">
      <c r="A4814" s="142" t="s">
        <v>1884</v>
      </c>
      <c r="B4814" s="142"/>
      <c r="C4814" s="142"/>
      <c r="D4814" s="193"/>
      <c r="E4814" s="157"/>
      <c r="F4814" s="174"/>
      <c r="G4814" s="158"/>
    </row>
    <row r="4815" spans="1:7" x14ac:dyDescent="0.2">
      <c r="A4815" s="153" t="s">
        <v>1853</v>
      </c>
      <c r="B4815" s="150" t="s">
        <v>2128</v>
      </c>
      <c r="C4815" s="153" t="s">
        <v>2129</v>
      </c>
      <c r="D4815" s="200" t="s">
        <v>0</v>
      </c>
      <c r="E4815" s="179">
        <v>1</v>
      </c>
      <c r="F4815" s="174">
        <v>1980.37</v>
      </c>
      <c r="G4815" s="158">
        <f>F4815*E4815</f>
        <v>1980.37</v>
      </c>
    </row>
    <row r="4816" spans="1:7" x14ac:dyDescent="0.2">
      <c r="A4816" s="153" t="s">
        <v>1854</v>
      </c>
      <c r="B4816" s="153"/>
      <c r="C4816" s="153"/>
      <c r="D4816" s="200"/>
      <c r="E4816" s="178"/>
      <c r="F4816" s="181"/>
      <c r="G4816" s="158">
        <f>SUM(G4815)</f>
        <v>1980.37</v>
      </c>
    </row>
    <row r="4817" spans="1:7" ht="16.5" x14ac:dyDescent="0.2">
      <c r="A4817" s="142" t="s">
        <v>1886</v>
      </c>
      <c r="B4817" s="142"/>
      <c r="C4817" s="142"/>
      <c r="D4817" s="193"/>
      <c r="E4817" s="157"/>
      <c r="F4817" s="174"/>
      <c r="G4817" s="158"/>
    </row>
    <row r="4818" spans="1:7" x14ac:dyDescent="0.2">
      <c r="A4818" s="153" t="s">
        <v>1854</v>
      </c>
      <c r="B4818" s="153"/>
      <c r="C4818" s="153"/>
      <c r="D4818" s="200"/>
      <c r="E4818" s="178"/>
      <c r="F4818" s="181"/>
      <c r="G4818" s="158"/>
    </row>
    <row r="4819" spans="1:7" ht="24.75" x14ac:dyDescent="0.2">
      <c r="A4819" s="142" t="s">
        <v>1889</v>
      </c>
      <c r="B4819" s="142"/>
      <c r="C4819" s="142"/>
      <c r="D4819" s="193"/>
      <c r="E4819" s="157"/>
      <c r="F4819" s="174"/>
      <c r="G4819" s="158"/>
    </row>
    <row r="4820" spans="1:7" x14ac:dyDescent="0.2">
      <c r="A4820" s="153" t="s">
        <v>1854</v>
      </c>
      <c r="B4820" s="153"/>
      <c r="C4820" s="153"/>
      <c r="D4820" s="200"/>
      <c r="E4820" s="178"/>
      <c r="F4820" s="181"/>
      <c r="G4820" s="158"/>
    </row>
    <row r="4821" spans="1:7" x14ac:dyDescent="0.2">
      <c r="A4821" s="153" t="s">
        <v>3274</v>
      </c>
      <c r="B4821" s="153"/>
      <c r="C4821" s="153"/>
      <c r="D4821" s="200"/>
      <c r="E4821" s="178"/>
      <c r="F4821" s="181"/>
      <c r="G4821" s="170">
        <f>G4820+G4818+G4816</f>
        <v>1980.37</v>
      </c>
    </row>
    <row r="4822" spans="1:7" x14ac:dyDescent="0.2">
      <c r="A4822" s="153" t="s">
        <v>3273</v>
      </c>
      <c r="B4822" s="153"/>
      <c r="C4822" s="153"/>
      <c r="D4822" s="200"/>
      <c r="E4822" s="178"/>
      <c r="F4822" s="182">
        <v>0.2303</v>
      </c>
      <c r="G4822" s="170">
        <f>F4822*G4821</f>
        <v>456.07921099999999</v>
      </c>
    </row>
    <row r="4823" spans="1:7" ht="16.5" x14ac:dyDescent="0.2">
      <c r="A4823" s="142" t="s">
        <v>3280</v>
      </c>
      <c r="B4823" s="142"/>
      <c r="C4823" s="142"/>
      <c r="D4823" s="193"/>
      <c r="E4823" s="157"/>
      <c r="F4823" s="174"/>
      <c r="G4823" s="158">
        <f>SUM(G4821:G4822)</f>
        <v>2436.4492110000001</v>
      </c>
    </row>
  </sheetData>
  <mergeCells count="1">
    <mergeCell ref="A1:G1"/>
  </mergeCells>
  <pageMargins left="0.51181102362204722" right="0.51181102362204722" top="0.78740157480314965" bottom="0.78740157480314965" header="0.31496062992125984" footer="0.31496062992125984"/>
  <pageSetup paperSize="9" scale="74" orientation="portrait" r:id="rId1"/>
  <headerFooter>
    <oddFooter>Página &amp;P de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sheetPr>
  <dimension ref="A1:M219"/>
  <sheetViews>
    <sheetView view="pageBreakPreview" zoomScaleNormal="130" zoomScaleSheetLayoutView="100" workbookViewId="0">
      <selection activeCell="G9" sqref="G9"/>
    </sheetView>
  </sheetViews>
  <sheetFormatPr defaultColWidth="9.33203125" defaultRowHeight="8.25" x14ac:dyDescent="0.2"/>
  <cols>
    <col min="1" max="1" width="7.83203125" style="354" customWidth="1"/>
    <col min="2" max="2" width="12" style="354" customWidth="1"/>
    <col min="3" max="3" width="11.83203125" style="354" bestFit="1" customWidth="1"/>
    <col min="4" max="4" width="52.33203125" style="354" customWidth="1"/>
    <col min="5" max="5" width="10.5" style="354" customWidth="1"/>
    <col min="6" max="6" width="10.6640625" style="354" customWidth="1"/>
    <col min="7" max="7" width="10.5" style="376" bestFit="1" customWidth="1"/>
    <col min="8" max="8" width="14.83203125" style="376" bestFit="1" customWidth="1"/>
    <col min="9" max="9" width="9.33203125" style="354"/>
    <col min="10" max="10" width="10.33203125" style="354" bestFit="1" customWidth="1"/>
    <col min="11" max="11" width="12.6640625" style="329" bestFit="1" customWidth="1"/>
    <col min="12" max="12" width="9.33203125" style="354"/>
    <col min="13" max="13" width="9.33203125" style="355"/>
    <col min="14" max="16384" width="9.33203125" style="354"/>
  </cols>
  <sheetData>
    <row r="1" spans="1:12" ht="9.75" customHeight="1" x14ac:dyDescent="0.2">
      <c r="A1" s="512" t="s">
        <v>271</v>
      </c>
      <c r="B1" s="512"/>
      <c r="C1" s="512"/>
      <c r="D1" s="512"/>
      <c r="E1" s="512"/>
      <c r="F1" s="512"/>
      <c r="G1" s="512"/>
      <c r="H1" s="512"/>
    </row>
    <row r="2" spans="1:12" x14ac:dyDescent="0.2">
      <c r="A2" s="513" t="s">
        <v>2134</v>
      </c>
      <c r="B2" s="513"/>
      <c r="C2" s="513"/>
      <c r="D2" s="516" t="s">
        <v>270</v>
      </c>
      <c r="E2" s="516"/>
      <c r="F2" s="516"/>
      <c r="G2" s="516"/>
      <c r="H2" s="516"/>
    </row>
    <row r="3" spans="1:12" ht="9.75" customHeight="1" x14ac:dyDescent="0.2">
      <c r="A3" s="514" t="s">
        <v>269</v>
      </c>
      <c r="B3" s="514"/>
      <c r="C3" s="514"/>
      <c r="D3" s="516" t="s">
        <v>268</v>
      </c>
      <c r="E3" s="516"/>
      <c r="F3" s="516"/>
      <c r="G3" s="516"/>
      <c r="H3" s="516"/>
    </row>
    <row r="4" spans="1:12" x14ac:dyDescent="0.2">
      <c r="A4" s="515" t="s">
        <v>267</v>
      </c>
      <c r="B4" s="515"/>
      <c r="C4" s="515"/>
      <c r="D4" s="516" t="s">
        <v>266</v>
      </c>
      <c r="E4" s="516"/>
      <c r="F4" s="516"/>
      <c r="G4" s="516"/>
      <c r="H4" s="516"/>
    </row>
    <row r="5" spans="1:12" ht="24.75" x14ac:dyDescent="0.2">
      <c r="A5" s="23" t="s">
        <v>265</v>
      </c>
      <c r="B5" s="352" t="s">
        <v>264</v>
      </c>
      <c r="C5" s="24" t="s">
        <v>2135</v>
      </c>
      <c r="D5" s="353" t="s">
        <v>1883</v>
      </c>
      <c r="E5" s="341" t="s">
        <v>263</v>
      </c>
      <c r="F5" s="341" t="s">
        <v>262</v>
      </c>
      <c r="G5" s="367" t="s">
        <v>261</v>
      </c>
      <c r="H5" s="367" t="s">
        <v>260</v>
      </c>
    </row>
    <row r="6" spans="1:12" x14ac:dyDescent="0.15">
      <c r="A6" s="27">
        <v>5</v>
      </c>
      <c r="B6" s="28"/>
      <c r="C6" s="28"/>
      <c r="D6" s="347" t="s">
        <v>2136</v>
      </c>
      <c r="E6" s="28"/>
      <c r="F6" s="28"/>
      <c r="G6" s="368"/>
      <c r="H6" s="368"/>
    </row>
    <row r="7" spans="1:12" x14ac:dyDescent="0.15">
      <c r="A7" s="343" t="s">
        <v>259</v>
      </c>
      <c r="B7" s="28"/>
      <c r="C7" s="28"/>
      <c r="D7" s="347" t="s">
        <v>2137</v>
      </c>
      <c r="E7" s="28"/>
      <c r="F7" s="28"/>
      <c r="G7" s="368"/>
      <c r="H7" s="368"/>
    </row>
    <row r="8" spans="1:12" x14ac:dyDescent="0.15">
      <c r="A8" s="343" t="s">
        <v>258</v>
      </c>
      <c r="B8" s="28"/>
      <c r="C8" s="28"/>
      <c r="D8" s="343" t="s">
        <v>257</v>
      </c>
      <c r="E8" s="28"/>
      <c r="F8" s="28"/>
      <c r="G8" s="368"/>
      <c r="H8" s="368"/>
    </row>
    <row r="9" spans="1:12" ht="16.5" x14ac:dyDescent="0.2">
      <c r="A9" s="345" t="s">
        <v>256</v>
      </c>
      <c r="B9" s="345" t="s">
        <v>9</v>
      </c>
      <c r="C9" s="345" t="s">
        <v>255</v>
      </c>
      <c r="D9" s="347" t="s">
        <v>2138</v>
      </c>
      <c r="E9" s="30" t="s">
        <v>0</v>
      </c>
      <c r="F9" s="31">
        <v>1</v>
      </c>
      <c r="G9" s="369">
        <f>'CPU EST'!G19</f>
        <v>13043.640600000001</v>
      </c>
      <c r="H9" s="371">
        <f t="shared" ref="H9:H53" si="0">F9*G9</f>
        <v>13043.640600000001</v>
      </c>
      <c r="J9" s="329"/>
    </row>
    <row r="10" spans="1:12" ht="16.5" x14ac:dyDescent="0.2">
      <c r="A10" s="345" t="s">
        <v>254</v>
      </c>
      <c r="B10" s="345" t="s">
        <v>9</v>
      </c>
      <c r="C10" s="345" t="s">
        <v>253</v>
      </c>
      <c r="D10" s="347" t="s">
        <v>2139</v>
      </c>
      <c r="E10" s="30" t="s">
        <v>0</v>
      </c>
      <c r="F10" s="31">
        <v>1</v>
      </c>
      <c r="G10" s="369">
        <f>'CPU EST'!G37</f>
        <v>1630.4550750000001</v>
      </c>
      <c r="H10" s="371">
        <f t="shared" si="0"/>
        <v>1630.4550750000001</v>
      </c>
      <c r="J10" s="329"/>
    </row>
    <row r="11" spans="1:12" ht="16.5" x14ac:dyDescent="0.2">
      <c r="A11" s="345" t="s">
        <v>252</v>
      </c>
      <c r="B11" s="345" t="s">
        <v>168</v>
      </c>
      <c r="C11" s="356">
        <v>37352</v>
      </c>
      <c r="D11" s="347" t="s">
        <v>2140</v>
      </c>
      <c r="E11" s="30" t="s">
        <v>165</v>
      </c>
      <c r="F11" s="31">
        <v>225</v>
      </c>
      <c r="G11" s="369">
        <f>'CPU EST'!G55</f>
        <v>59.70692995884</v>
      </c>
      <c r="H11" s="371">
        <f t="shared" si="0"/>
        <v>13434.059240739</v>
      </c>
      <c r="J11" s="329"/>
    </row>
    <row r="12" spans="1:12" ht="16.5" x14ac:dyDescent="0.2">
      <c r="A12" s="345" t="s">
        <v>251</v>
      </c>
      <c r="B12" s="345" t="s">
        <v>9</v>
      </c>
      <c r="C12" s="345" t="s">
        <v>250</v>
      </c>
      <c r="D12" s="347" t="s">
        <v>2141</v>
      </c>
      <c r="E12" s="30" t="s">
        <v>165</v>
      </c>
      <c r="F12" s="31">
        <v>245</v>
      </c>
      <c r="G12" s="369">
        <f>'CPU EST'!G73</f>
        <v>43.477035000000008</v>
      </c>
      <c r="H12" s="371">
        <f t="shared" si="0"/>
        <v>10651.873575000001</v>
      </c>
      <c r="J12" s="329"/>
    </row>
    <row r="13" spans="1:12" x14ac:dyDescent="0.2">
      <c r="A13" s="345" t="s">
        <v>249</v>
      </c>
      <c r="B13" s="345" t="s">
        <v>9</v>
      </c>
      <c r="C13" s="345" t="s">
        <v>248</v>
      </c>
      <c r="D13" s="347" t="s">
        <v>2142</v>
      </c>
      <c r="E13" s="30" t="s">
        <v>165</v>
      </c>
      <c r="F13" s="31">
        <v>110</v>
      </c>
      <c r="G13" s="369">
        <f>'CPU EST'!G89</f>
        <v>24.06655974606597</v>
      </c>
      <c r="H13" s="371">
        <f t="shared" si="0"/>
        <v>2647.3215720672565</v>
      </c>
      <c r="J13" s="329"/>
    </row>
    <row r="14" spans="1:12" x14ac:dyDescent="0.2">
      <c r="A14" s="345" t="s">
        <v>247</v>
      </c>
      <c r="B14" s="345" t="s">
        <v>9</v>
      </c>
      <c r="C14" s="345" t="s">
        <v>31</v>
      </c>
      <c r="D14" s="347" t="s">
        <v>1947</v>
      </c>
      <c r="E14" s="30" t="s">
        <v>30</v>
      </c>
      <c r="F14" s="33">
        <v>1387</v>
      </c>
      <c r="G14" s="369">
        <f>'CPU EST'!G112</f>
        <v>8.3579100704249978</v>
      </c>
      <c r="H14" s="371">
        <f t="shared" si="0"/>
        <v>11592.421267679472</v>
      </c>
      <c r="J14" s="357"/>
      <c r="L14" s="358"/>
    </row>
    <row r="15" spans="1:12" x14ac:dyDescent="0.2">
      <c r="A15" s="345" t="s">
        <v>246</v>
      </c>
      <c r="B15" s="345" t="s">
        <v>9</v>
      </c>
      <c r="C15" s="345" t="s">
        <v>87</v>
      </c>
      <c r="D15" s="347" t="s">
        <v>2143</v>
      </c>
      <c r="E15" s="30" t="s">
        <v>30</v>
      </c>
      <c r="F15" s="31">
        <v>985</v>
      </c>
      <c r="G15" s="369">
        <f>'CPU EST'!G133</f>
        <v>7.7306249953953339</v>
      </c>
      <c r="H15" s="371">
        <f t="shared" si="0"/>
        <v>7614.6656204644041</v>
      </c>
      <c r="J15" s="329"/>
    </row>
    <row r="16" spans="1:12" ht="33" x14ac:dyDescent="0.2">
      <c r="A16" s="346" t="s">
        <v>245</v>
      </c>
      <c r="B16" s="346" t="s">
        <v>9</v>
      </c>
      <c r="C16" s="346" t="s">
        <v>244</v>
      </c>
      <c r="D16" s="347" t="s">
        <v>2144</v>
      </c>
      <c r="E16" s="250" t="s">
        <v>18</v>
      </c>
      <c r="F16" s="34">
        <v>62.65</v>
      </c>
      <c r="G16" s="370">
        <f>'CPU EST'!G153</f>
        <v>386.30153753070613</v>
      </c>
      <c r="H16" s="371">
        <f t="shared" si="0"/>
        <v>24201.791326298739</v>
      </c>
    </row>
    <row r="17" spans="1:10" x14ac:dyDescent="0.2">
      <c r="A17" s="345" t="s">
        <v>243</v>
      </c>
      <c r="B17" s="345" t="s">
        <v>9</v>
      </c>
      <c r="C17" s="345" t="s">
        <v>242</v>
      </c>
      <c r="D17" s="347" t="s">
        <v>2145</v>
      </c>
      <c r="E17" s="30" t="s">
        <v>0</v>
      </c>
      <c r="F17" s="31">
        <v>52</v>
      </c>
      <c r="G17" s="369">
        <f>'CPU EST'!G170</f>
        <v>45.721151690545604</v>
      </c>
      <c r="H17" s="371">
        <f t="shared" si="0"/>
        <v>2377.4998879083714</v>
      </c>
    </row>
    <row r="18" spans="1:10" ht="16.5" x14ac:dyDescent="0.2">
      <c r="A18" s="345" t="s">
        <v>241</v>
      </c>
      <c r="B18" s="345" t="s">
        <v>9</v>
      </c>
      <c r="C18" s="345" t="s">
        <v>189</v>
      </c>
      <c r="D18" s="347" t="s">
        <v>2146</v>
      </c>
      <c r="E18" s="30" t="s">
        <v>18</v>
      </c>
      <c r="F18" s="31">
        <v>81.45</v>
      </c>
      <c r="G18" s="369">
        <f>'CPU EST'!G186</f>
        <v>32.088719588624727</v>
      </c>
      <c r="H18" s="371">
        <f t="shared" si="0"/>
        <v>2613.626210493484</v>
      </c>
    </row>
    <row r="19" spans="1:10" ht="16.5" x14ac:dyDescent="0.2">
      <c r="A19" s="345" t="s">
        <v>240</v>
      </c>
      <c r="B19" s="345" t="s">
        <v>9</v>
      </c>
      <c r="C19" s="345" t="s">
        <v>188</v>
      </c>
      <c r="D19" s="347" t="s">
        <v>2147</v>
      </c>
      <c r="E19" s="30" t="s">
        <v>187</v>
      </c>
      <c r="F19" s="31">
        <v>814.49</v>
      </c>
      <c r="G19" s="369">
        <f>'CPU EST'!G204</f>
        <v>3.4809892414615864</v>
      </c>
      <c r="H19" s="371">
        <f t="shared" si="0"/>
        <v>2835.2309272780476</v>
      </c>
    </row>
    <row r="20" spans="1:10" x14ac:dyDescent="0.15">
      <c r="A20" s="343" t="s">
        <v>239</v>
      </c>
      <c r="B20" s="28"/>
      <c r="C20" s="28"/>
      <c r="D20" s="343" t="s">
        <v>238</v>
      </c>
      <c r="E20" s="28"/>
      <c r="F20" s="28"/>
      <c r="G20" s="368"/>
      <c r="H20" s="371"/>
    </row>
    <row r="21" spans="1:10" x14ac:dyDescent="0.2">
      <c r="A21" s="345" t="s">
        <v>237</v>
      </c>
      <c r="B21" s="345" t="s">
        <v>9</v>
      </c>
      <c r="C21" s="345" t="s">
        <v>202</v>
      </c>
      <c r="D21" s="347" t="s">
        <v>1901</v>
      </c>
      <c r="E21" s="30" t="s">
        <v>18</v>
      </c>
      <c r="F21" s="31">
        <v>86.58</v>
      </c>
      <c r="G21" s="369">
        <f>'CPU EST'!G222</f>
        <v>54.54728952015941</v>
      </c>
      <c r="H21" s="371">
        <f t="shared" si="0"/>
        <v>4722.7043266554019</v>
      </c>
      <c r="J21" s="329"/>
    </row>
    <row r="22" spans="1:10" x14ac:dyDescent="0.2">
      <c r="A22" s="345" t="s">
        <v>236</v>
      </c>
      <c r="B22" s="345" t="s">
        <v>9</v>
      </c>
      <c r="C22" s="345" t="s">
        <v>200</v>
      </c>
      <c r="D22" s="347" t="s">
        <v>2148</v>
      </c>
      <c r="E22" s="30" t="s">
        <v>33</v>
      </c>
      <c r="F22" s="31">
        <v>39.14</v>
      </c>
      <c r="G22" s="369">
        <f>'CPU EST'!G240</f>
        <v>9.6213149619971272</v>
      </c>
      <c r="H22" s="371">
        <f t="shared" si="0"/>
        <v>376.57826761256757</v>
      </c>
    </row>
    <row r="23" spans="1:10" ht="16.5" x14ac:dyDescent="0.2">
      <c r="A23" s="345" t="s">
        <v>235</v>
      </c>
      <c r="B23" s="345" t="s">
        <v>9</v>
      </c>
      <c r="C23" s="345" t="s">
        <v>198</v>
      </c>
      <c r="D23" s="347" t="s">
        <v>2149</v>
      </c>
      <c r="E23" s="30" t="s">
        <v>18</v>
      </c>
      <c r="F23" s="31">
        <v>1.96</v>
      </c>
      <c r="G23" s="369">
        <f>'CPU EST'!G263</f>
        <v>417.08268107939909</v>
      </c>
      <c r="H23" s="371">
        <f t="shared" si="0"/>
        <v>817.48205491562226</v>
      </c>
      <c r="J23" s="359"/>
    </row>
    <row r="24" spans="1:10" ht="16.5" x14ac:dyDescent="0.2">
      <c r="A24" s="345" t="s">
        <v>234</v>
      </c>
      <c r="B24" s="345" t="s">
        <v>9</v>
      </c>
      <c r="C24" s="345" t="s">
        <v>34</v>
      </c>
      <c r="D24" s="347" t="s">
        <v>2150</v>
      </c>
      <c r="E24" s="30" t="s">
        <v>33</v>
      </c>
      <c r="F24" s="31">
        <v>128.41</v>
      </c>
      <c r="G24" s="369">
        <f>'CPU EST'!G284</f>
        <v>47.797349973998479</v>
      </c>
      <c r="H24" s="371">
        <f t="shared" si="0"/>
        <v>6137.6577101611447</v>
      </c>
      <c r="J24" s="329"/>
    </row>
    <row r="25" spans="1:10" x14ac:dyDescent="0.2">
      <c r="A25" s="345" t="s">
        <v>233</v>
      </c>
      <c r="B25" s="345" t="s">
        <v>9</v>
      </c>
      <c r="C25" s="345" t="s">
        <v>31</v>
      </c>
      <c r="D25" s="347" t="s">
        <v>1947</v>
      </c>
      <c r="E25" s="30" t="s">
        <v>30</v>
      </c>
      <c r="F25" s="31">
        <v>983</v>
      </c>
      <c r="G25" s="369">
        <f>'CPU EST'!G306</f>
        <v>8.3579100704249978</v>
      </c>
      <c r="H25" s="371">
        <f t="shared" si="0"/>
        <v>8215.8255992277736</v>
      </c>
      <c r="J25" s="360"/>
    </row>
    <row r="26" spans="1:10" x14ac:dyDescent="0.2">
      <c r="A26" s="345" t="s">
        <v>232</v>
      </c>
      <c r="B26" s="345" t="s">
        <v>9</v>
      </c>
      <c r="C26" s="345" t="s">
        <v>87</v>
      </c>
      <c r="D26" s="347" t="s">
        <v>2143</v>
      </c>
      <c r="E26" s="30" t="s">
        <v>30</v>
      </c>
      <c r="F26" s="31">
        <v>406</v>
      </c>
      <c r="G26" s="369">
        <f>'CPU EST'!G327</f>
        <v>7.7306249953953339</v>
      </c>
      <c r="H26" s="371">
        <f t="shared" si="0"/>
        <v>3138.6337481305054</v>
      </c>
      <c r="J26" s="329"/>
    </row>
    <row r="27" spans="1:10" ht="24.75" x14ac:dyDescent="0.2">
      <c r="A27" s="345" t="s">
        <v>231</v>
      </c>
      <c r="B27" s="345" t="s">
        <v>9</v>
      </c>
      <c r="C27" s="345" t="s">
        <v>193</v>
      </c>
      <c r="D27" s="347" t="s">
        <v>2151</v>
      </c>
      <c r="E27" s="30" t="s">
        <v>18</v>
      </c>
      <c r="F27" s="31">
        <v>24.49</v>
      </c>
      <c r="G27" s="369">
        <f>'CPU EST'!G347</f>
        <v>349.77765416988109</v>
      </c>
      <c r="H27" s="371">
        <f t="shared" si="0"/>
        <v>8566.0547506203875</v>
      </c>
      <c r="I27" s="329"/>
      <c r="J27" s="359"/>
    </row>
    <row r="28" spans="1:10" ht="16.5" x14ac:dyDescent="0.2">
      <c r="A28" s="345" t="s">
        <v>230</v>
      </c>
      <c r="B28" s="345" t="s">
        <v>9</v>
      </c>
      <c r="C28" s="345" t="s">
        <v>191</v>
      </c>
      <c r="D28" s="347" t="s">
        <v>2152</v>
      </c>
      <c r="E28" s="30" t="s">
        <v>18</v>
      </c>
      <c r="F28" s="31">
        <v>60.13</v>
      </c>
      <c r="G28" s="369">
        <f>'CPU EST'!G365</f>
        <v>34.173780365005918</v>
      </c>
      <c r="H28" s="371">
        <f t="shared" si="0"/>
        <v>2054.8694133478061</v>
      </c>
    </row>
    <row r="29" spans="1:10" ht="16.5" x14ac:dyDescent="0.2">
      <c r="A29" s="345" t="s">
        <v>229</v>
      </c>
      <c r="B29" s="345" t="s">
        <v>9</v>
      </c>
      <c r="C29" s="345" t="s">
        <v>189</v>
      </c>
      <c r="D29" s="347" t="s">
        <v>2146</v>
      </c>
      <c r="E29" s="30" t="s">
        <v>18</v>
      </c>
      <c r="F29" s="31">
        <v>34.380000000000003</v>
      </c>
      <c r="G29" s="369">
        <f>'CPU EST'!G381</f>
        <v>32.088719588624727</v>
      </c>
      <c r="H29" s="371">
        <f t="shared" si="0"/>
        <v>1103.2101794569182</v>
      </c>
    </row>
    <row r="30" spans="1:10" ht="16.5" x14ac:dyDescent="0.2">
      <c r="A30" s="345" t="s">
        <v>228</v>
      </c>
      <c r="B30" s="345" t="s">
        <v>9</v>
      </c>
      <c r="C30" s="345" t="s">
        <v>188</v>
      </c>
      <c r="D30" s="347" t="s">
        <v>2153</v>
      </c>
      <c r="E30" s="30" t="s">
        <v>187</v>
      </c>
      <c r="F30" s="31">
        <v>343.77</v>
      </c>
      <c r="G30" s="369">
        <f>'CPU EST'!G399</f>
        <v>3.4809892414615864</v>
      </c>
      <c r="H30" s="371">
        <f t="shared" si="0"/>
        <v>1196.6596715372496</v>
      </c>
    </row>
    <row r="31" spans="1:10" x14ac:dyDescent="0.15">
      <c r="A31" s="343" t="s">
        <v>227</v>
      </c>
      <c r="B31" s="28"/>
      <c r="C31" s="28"/>
      <c r="D31" s="347" t="s">
        <v>2154</v>
      </c>
      <c r="E31" s="28"/>
      <c r="F31" s="28"/>
      <c r="G31" s="368">
        <v>0</v>
      </c>
      <c r="H31" s="371">
        <f t="shared" si="0"/>
        <v>0</v>
      </c>
    </row>
    <row r="32" spans="1:10" x14ac:dyDescent="0.2">
      <c r="A32" s="345" t="s">
        <v>226</v>
      </c>
      <c r="B32" s="345" t="s">
        <v>9</v>
      </c>
      <c r="C32" s="345" t="s">
        <v>202</v>
      </c>
      <c r="D32" s="347" t="s">
        <v>1901</v>
      </c>
      <c r="E32" s="30" t="s">
        <v>18</v>
      </c>
      <c r="F32" s="31">
        <v>62.21</v>
      </c>
      <c r="G32" s="369">
        <f>'CPU EST'!G417</f>
        <v>54.54728952015941</v>
      </c>
      <c r="H32" s="371">
        <f t="shared" si="0"/>
        <v>3393.3868810491167</v>
      </c>
    </row>
    <row r="33" spans="1:10" x14ac:dyDescent="0.2">
      <c r="A33" s="345" t="s">
        <v>225</v>
      </c>
      <c r="B33" s="345" t="s">
        <v>9</v>
      </c>
      <c r="C33" s="345" t="s">
        <v>200</v>
      </c>
      <c r="D33" s="347" t="s">
        <v>2155</v>
      </c>
      <c r="E33" s="30" t="s">
        <v>33</v>
      </c>
      <c r="F33" s="31">
        <v>17.670000000000002</v>
      </c>
      <c r="G33" s="369">
        <f>'CPU EST'!G435</f>
        <v>9.6213149619971272</v>
      </c>
      <c r="H33" s="371">
        <f t="shared" si="0"/>
        <v>170.00863537848926</v>
      </c>
    </row>
    <row r="34" spans="1:10" ht="16.5" x14ac:dyDescent="0.2">
      <c r="A34" s="345" t="s">
        <v>224</v>
      </c>
      <c r="B34" s="345" t="s">
        <v>9</v>
      </c>
      <c r="C34" s="345" t="s">
        <v>198</v>
      </c>
      <c r="D34" s="347" t="s">
        <v>2149</v>
      </c>
      <c r="E34" s="30" t="s">
        <v>18</v>
      </c>
      <c r="F34" s="31">
        <v>0.88</v>
      </c>
      <c r="G34" s="371">
        <f>'CPU EST'!G458</f>
        <v>417.08268107939909</v>
      </c>
      <c r="H34" s="371">
        <f t="shared" si="0"/>
        <v>367.03275934987118</v>
      </c>
      <c r="J34" s="329"/>
    </row>
    <row r="35" spans="1:10" ht="16.5" x14ac:dyDescent="0.2">
      <c r="A35" s="345" t="s">
        <v>223</v>
      </c>
      <c r="B35" s="345" t="s">
        <v>9</v>
      </c>
      <c r="C35" s="345" t="s">
        <v>34</v>
      </c>
      <c r="D35" s="347" t="s">
        <v>2150</v>
      </c>
      <c r="E35" s="30" t="s">
        <v>33</v>
      </c>
      <c r="F35" s="31">
        <v>193.77</v>
      </c>
      <c r="G35" s="371">
        <f>'CPU EST'!G479</f>
        <v>47.797349973998479</v>
      </c>
      <c r="H35" s="371">
        <f t="shared" si="0"/>
        <v>9261.6925044616855</v>
      </c>
    </row>
    <row r="36" spans="1:10" x14ac:dyDescent="0.2">
      <c r="A36" s="345" t="s">
        <v>222</v>
      </c>
      <c r="B36" s="345" t="s">
        <v>9</v>
      </c>
      <c r="C36" s="345" t="s">
        <v>31</v>
      </c>
      <c r="D36" s="347" t="s">
        <v>1947</v>
      </c>
      <c r="E36" s="30" t="s">
        <v>30</v>
      </c>
      <c r="F36" s="33">
        <v>1162.22</v>
      </c>
      <c r="G36" s="371">
        <f>'CPU EST'!G501</f>
        <v>8.3579100704249978</v>
      </c>
      <c r="H36" s="371">
        <f t="shared" si="0"/>
        <v>9713.7302420493415</v>
      </c>
      <c r="J36" s="329"/>
    </row>
    <row r="37" spans="1:10" x14ac:dyDescent="0.2">
      <c r="A37" s="345" t="s">
        <v>221</v>
      </c>
      <c r="B37" s="345" t="s">
        <v>9</v>
      </c>
      <c r="C37" s="345" t="s">
        <v>87</v>
      </c>
      <c r="D37" s="347" t="s">
        <v>2143</v>
      </c>
      <c r="E37" s="30" t="s">
        <v>30</v>
      </c>
      <c r="F37" s="31">
        <v>43.21</v>
      </c>
      <c r="G37" s="371">
        <f>'CPU EST'!G522</f>
        <v>7.7306249953953339</v>
      </c>
      <c r="H37" s="371">
        <f t="shared" si="0"/>
        <v>334.04030605103236</v>
      </c>
      <c r="J37" s="329"/>
    </row>
    <row r="38" spans="1:10" x14ac:dyDescent="0.2">
      <c r="A38" s="345" t="s">
        <v>220</v>
      </c>
      <c r="B38" s="345" t="s">
        <v>9</v>
      </c>
      <c r="C38" s="345" t="s">
        <v>80</v>
      </c>
      <c r="D38" s="347" t="s">
        <v>2156</v>
      </c>
      <c r="E38" s="30" t="s">
        <v>30</v>
      </c>
      <c r="F38" s="31">
        <v>32</v>
      </c>
      <c r="G38" s="371">
        <f>'CPU EST'!G542</f>
        <v>8.1547050360686679</v>
      </c>
      <c r="H38" s="371">
        <f t="shared" si="0"/>
        <v>260.95056115419737</v>
      </c>
      <c r="J38" s="357"/>
    </row>
    <row r="39" spans="1:10" ht="16.5" x14ac:dyDescent="0.2">
      <c r="A39" s="345" t="s">
        <v>219</v>
      </c>
      <c r="B39" s="345" t="s">
        <v>9</v>
      </c>
      <c r="C39" s="345" t="s">
        <v>193</v>
      </c>
      <c r="D39" s="347" t="s">
        <v>2157</v>
      </c>
      <c r="E39" s="30" t="s">
        <v>18</v>
      </c>
      <c r="F39" s="31">
        <v>18.79</v>
      </c>
      <c r="G39" s="371">
        <f>'CPU EST'!G562</f>
        <v>349.77765416988109</v>
      </c>
      <c r="H39" s="371">
        <f t="shared" si="0"/>
        <v>6572.3221218520657</v>
      </c>
    </row>
    <row r="40" spans="1:10" x14ac:dyDescent="0.2">
      <c r="A40" s="345" t="s">
        <v>218</v>
      </c>
      <c r="B40" s="345" t="s">
        <v>9</v>
      </c>
      <c r="C40" s="345" t="s">
        <v>191</v>
      </c>
      <c r="D40" s="347" t="s">
        <v>2158</v>
      </c>
      <c r="E40" s="30" t="s">
        <v>18</v>
      </c>
      <c r="F40" s="31">
        <v>50.82</v>
      </c>
      <c r="G40" s="371">
        <f>'CPU EST'!G580</f>
        <v>34.173780365005918</v>
      </c>
      <c r="H40" s="371">
        <f t="shared" si="0"/>
        <v>1736.7115181496008</v>
      </c>
    </row>
    <row r="41" spans="1:10" ht="16.5" x14ac:dyDescent="0.2">
      <c r="A41" s="345" t="s">
        <v>217</v>
      </c>
      <c r="B41" s="345" t="s">
        <v>9</v>
      </c>
      <c r="C41" s="345" t="s">
        <v>189</v>
      </c>
      <c r="D41" s="347" t="s">
        <v>2146</v>
      </c>
      <c r="E41" s="30" t="s">
        <v>18</v>
      </c>
      <c r="F41" s="31">
        <v>14.82</v>
      </c>
      <c r="G41" s="371">
        <f>'CPU EST'!G596</f>
        <v>32.088719588624727</v>
      </c>
      <c r="H41" s="371">
        <f t="shared" si="0"/>
        <v>475.55482430341846</v>
      </c>
    </row>
    <row r="42" spans="1:10" ht="16.5" x14ac:dyDescent="0.2">
      <c r="A42" s="345" t="s">
        <v>216</v>
      </c>
      <c r="B42" s="345" t="s">
        <v>9</v>
      </c>
      <c r="C42" s="345" t="s">
        <v>188</v>
      </c>
      <c r="D42" s="347" t="s">
        <v>2153</v>
      </c>
      <c r="E42" s="30" t="s">
        <v>187</v>
      </c>
      <c r="F42" s="31">
        <v>148.16</v>
      </c>
      <c r="G42" s="371">
        <f>'CPU EST'!G614</f>
        <v>3.4809892414615864</v>
      </c>
      <c r="H42" s="371">
        <f t="shared" si="0"/>
        <v>515.74336601494861</v>
      </c>
    </row>
    <row r="43" spans="1:10" x14ac:dyDescent="0.15">
      <c r="A43" s="343" t="s">
        <v>215</v>
      </c>
      <c r="B43" s="28"/>
      <c r="C43" s="28"/>
      <c r="D43" s="347" t="s">
        <v>2159</v>
      </c>
      <c r="E43" s="28"/>
      <c r="F43" s="28"/>
      <c r="G43" s="368"/>
      <c r="H43" s="371">
        <f t="shared" si="0"/>
        <v>0</v>
      </c>
    </row>
    <row r="44" spans="1:10" x14ac:dyDescent="0.2">
      <c r="A44" s="345" t="s">
        <v>214</v>
      </c>
      <c r="B44" s="345" t="s">
        <v>9</v>
      </c>
      <c r="C44" s="345" t="s">
        <v>202</v>
      </c>
      <c r="D44" s="347" t="s">
        <v>1901</v>
      </c>
      <c r="E44" s="30" t="s">
        <v>18</v>
      </c>
      <c r="F44" s="31">
        <v>106</v>
      </c>
      <c r="G44" s="371">
        <f>'CPU EST'!G632</f>
        <v>54.54728952015941</v>
      </c>
      <c r="H44" s="371">
        <f t="shared" si="0"/>
        <v>5782.0126891368973</v>
      </c>
    </row>
    <row r="45" spans="1:10" x14ac:dyDescent="0.2">
      <c r="A45" s="345" t="s">
        <v>213</v>
      </c>
      <c r="B45" s="345" t="s">
        <v>9</v>
      </c>
      <c r="C45" s="345" t="s">
        <v>200</v>
      </c>
      <c r="D45" s="347" t="s">
        <v>2155</v>
      </c>
      <c r="E45" s="30" t="s">
        <v>33</v>
      </c>
      <c r="F45" s="31">
        <v>17.670000000000002</v>
      </c>
      <c r="G45" s="371">
        <f>'CPU EST'!G650</f>
        <v>9.6213149619971272</v>
      </c>
      <c r="H45" s="371">
        <f t="shared" si="0"/>
        <v>170.00863537848926</v>
      </c>
    </row>
    <row r="46" spans="1:10" ht="16.5" x14ac:dyDescent="0.2">
      <c r="A46" s="345" t="s">
        <v>212</v>
      </c>
      <c r="B46" s="345" t="s">
        <v>9</v>
      </c>
      <c r="C46" s="345" t="s">
        <v>198</v>
      </c>
      <c r="D46" s="347" t="s">
        <v>2149</v>
      </c>
      <c r="E46" s="30" t="s">
        <v>18</v>
      </c>
      <c r="F46" s="31">
        <v>0.88</v>
      </c>
      <c r="G46" s="371">
        <f>'CPU EST'!G673</f>
        <v>417.08268107939909</v>
      </c>
      <c r="H46" s="371">
        <f t="shared" si="0"/>
        <v>367.03275934987118</v>
      </c>
      <c r="J46" s="329"/>
    </row>
    <row r="47" spans="1:10" ht="16.5" x14ac:dyDescent="0.2">
      <c r="A47" s="345" t="s">
        <v>211</v>
      </c>
      <c r="B47" s="345" t="s">
        <v>9</v>
      </c>
      <c r="C47" s="345" t="s">
        <v>34</v>
      </c>
      <c r="D47" s="347" t="s">
        <v>2150</v>
      </c>
      <c r="E47" s="30" t="s">
        <v>33</v>
      </c>
      <c r="F47" s="31">
        <v>193.77</v>
      </c>
      <c r="G47" s="371">
        <f>'CPU EST'!G694</f>
        <v>47.797349973998479</v>
      </c>
      <c r="H47" s="371">
        <f t="shared" si="0"/>
        <v>9261.6925044616855</v>
      </c>
    </row>
    <row r="48" spans="1:10" x14ac:dyDescent="0.2">
      <c r="A48" s="345" t="s">
        <v>210</v>
      </c>
      <c r="B48" s="345" t="s">
        <v>9</v>
      </c>
      <c r="C48" s="345" t="s">
        <v>31</v>
      </c>
      <c r="D48" s="347" t="s">
        <v>1947</v>
      </c>
      <c r="E48" s="30" t="s">
        <v>30</v>
      </c>
      <c r="F48" s="33">
        <v>1424</v>
      </c>
      <c r="G48" s="371">
        <f>'CPU EST'!G715</f>
        <v>8.3579100704249978</v>
      </c>
      <c r="H48" s="371">
        <f t="shared" si="0"/>
        <v>11901.663940285196</v>
      </c>
    </row>
    <row r="49" spans="1:10" x14ac:dyDescent="0.2">
      <c r="A49" s="345" t="s">
        <v>209</v>
      </c>
      <c r="B49" s="345" t="s">
        <v>9</v>
      </c>
      <c r="C49" s="345" t="s">
        <v>80</v>
      </c>
      <c r="D49" s="347" t="s">
        <v>2156</v>
      </c>
      <c r="E49" s="30" t="s">
        <v>30</v>
      </c>
      <c r="F49" s="31">
        <v>49</v>
      </c>
      <c r="G49" s="371">
        <f>'CPU EST'!G735</f>
        <v>8.1547050360686679</v>
      </c>
      <c r="H49" s="371">
        <f t="shared" si="0"/>
        <v>399.58054676736475</v>
      </c>
      <c r="J49" s="329"/>
    </row>
    <row r="50" spans="1:10" ht="16.5" x14ac:dyDescent="0.2">
      <c r="A50" s="345" t="s">
        <v>208</v>
      </c>
      <c r="B50" s="345" t="s">
        <v>9</v>
      </c>
      <c r="C50" s="345" t="s">
        <v>193</v>
      </c>
      <c r="D50" s="347" t="s">
        <v>2157</v>
      </c>
      <c r="E50" s="30" t="s">
        <v>18</v>
      </c>
      <c r="F50" s="31">
        <v>18.79</v>
      </c>
      <c r="G50" s="371">
        <f>'CPU EST'!G755</f>
        <v>349.77765416988109</v>
      </c>
      <c r="H50" s="371">
        <f t="shared" si="0"/>
        <v>6572.3221218520657</v>
      </c>
    </row>
    <row r="51" spans="1:10" x14ac:dyDescent="0.2">
      <c r="A51" s="345" t="s">
        <v>207</v>
      </c>
      <c r="B51" s="345" t="s">
        <v>9</v>
      </c>
      <c r="C51" s="345" t="s">
        <v>191</v>
      </c>
      <c r="D51" s="347" t="s">
        <v>2158</v>
      </c>
      <c r="E51" s="30" t="s">
        <v>18</v>
      </c>
      <c r="F51" s="31">
        <v>101.63</v>
      </c>
      <c r="G51" s="371">
        <f>'CPU EST'!G773</f>
        <v>34.173780365005918</v>
      </c>
      <c r="H51" s="371">
        <f t="shared" si="0"/>
        <v>3473.0812984955514</v>
      </c>
      <c r="J51" s="361"/>
    </row>
    <row r="52" spans="1:10" ht="16.5" x14ac:dyDescent="0.2">
      <c r="A52" s="345" t="s">
        <v>206</v>
      </c>
      <c r="B52" s="345" t="s">
        <v>9</v>
      </c>
      <c r="C52" s="345" t="s">
        <v>189</v>
      </c>
      <c r="D52" s="347" t="s">
        <v>2146</v>
      </c>
      <c r="E52" s="30" t="s">
        <v>18</v>
      </c>
      <c r="F52" s="31">
        <v>29.63</v>
      </c>
      <c r="G52" s="371">
        <f>'CPU EST'!G789</f>
        <v>32.088719588624727</v>
      </c>
      <c r="H52" s="371">
        <f t="shared" si="0"/>
        <v>950.78876141095066</v>
      </c>
    </row>
    <row r="53" spans="1:10" ht="16.5" x14ac:dyDescent="0.2">
      <c r="A53" s="345" t="s">
        <v>205</v>
      </c>
      <c r="B53" s="345" t="s">
        <v>9</v>
      </c>
      <c r="C53" s="345" t="s">
        <v>188</v>
      </c>
      <c r="D53" s="347" t="s">
        <v>2153</v>
      </c>
      <c r="E53" s="30" t="s">
        <v>187</v>
      </c>
      <c r="F53" s="31">
        <v>296.32</v>
      </c>
      <c r="G53" s="371">
        <f>'CPU EST'!G807</f>
        <v>3.4809892414615864</v>
      </c>
      <c r="H53" s="371">
        <f t="shared" si="0"/>
        <v>1031.4867320298972</v>
      </c>
    </row>
    <row r="54" spans="1:10" x14ac:dyDescent="0.15">
      <c r="A54" s="28"/>
      <c r="B54" s="28"/>
      <c r="C54" s="28"/>
      <c r="D54" s="35" t="s">
        <v>2160</v>
      </c>
      <c r="E54" s="28"/>
      <c r="F54" s="28"/>
      <c r="G54" s="368"/>
      <c r="H54" s="377">
        <f>SUM(H9:H53)</f>
        <v>201683.10473357595</v>
      </c>
    </row>
    <row r="55" spans="1:10" x14ac:dyDescent="0.15">
      <c r="A55" s="343" t="s">
        <v>204</v>
      </c>
      <c r="B55" s="28"/>
      <c r="C55" s="28"/>
      <c r="D55" s="347" t="s">
        <v>2161</v>
      </c>
      <c r="E55" s="28"/>
      <c r="F55" s="28"/>
      <c r="G55" s="368"/>
      <c r="H55" s="371"/>
    </row>
    <row r="56" spans="1:10" x14ac:dyDescent="0.2">
      <c r="A56" s="345" t="s">
        <v>203</v>
      </c>
      <c r="B56" s="345" t="s">
        <v>9</v>
      </c>
      <c r="C56" s="345" t="s">
        <v>202</v>
      </c>
      <c r="D56" s="347" t="s">
        <v>1901</v>
      </c>
      <c r="E56" s="30" t="s">
        <v>18</v>
      </c>
      <c r="F56" s="31">
        <v>108.64</v>
      </c>
      <c r="G56" s="371">
        <f>'CPU EST'!G825</f>
        <v>54.54728952015941</v>
      </c>
      <c r="H56" s="371">
        <f t="shared" ref="H56:H65" si="1">F56*G56</f>
        <v>5926.017533470118</v>
      </c>
    </row>
    <row r="57" spans="1:10" x14ac:dyDescent="0.2">
      <c r="A57" s="345" t="s">
        <v>201</v>
      </c>
      <c r="B57" s="345" t="s">
        <v>9</v>
      </c>
      <c r="C57" s="345" t="s">
        <v>200</v>
      </c>
      <c r="D57" s="347" t="s">
        <v>2155</v>
      </c>
      <c r="E57" s="30" t="s">
        <v>33</v>
      </c>
      <c r="F57" s="31">
        <v>97.86</v>
      </c>
      <c r="G57" s="371">
        <f>'CPU EST'!G843</f>
        <v>9.6213149619971272</v>
      </c>
      <c r="H57" s="371">
        <f t="shared" si="1"/>
        <v>941.54188218103889</v>
      </c>
    </row>
    <row r="58" spans="1:10" ht="16.5" x14ac:dyDescent="0.2">
      <c r="A58" s="345" t="s">
        <v>199</v>
      </c>
      <c r="B58" s="345" t="s">
        <v>9</v>
      </c>
      <c r="C58" s="345" t="s">
        <v>198</v>
      </c>
      <c r="D58" s="347" t="s">
        <v>2149</v>
      </c>
      <c r="E58" s="30" t="s">
        <v>18</v>
      </c>
      <c r="F58" s="31">
        <v>4.8899999999999997</v>
      </c>
      <c r="G58" s="371">
        <f>'CPU EST'!G866</f>
        <v>417.08268107939909</v>
      </c>
      <c r="H58" s="371">
        <f t="shared" si="1"/>
        <v>2039.5343104782614</v>
      </c>
      <c r="J58" s="329"/>
    </row>
    <row r="59" spans="1:10" ht="16.5" x14ac:dyDescent="0.2">
      <c r="A59" s="345" t="s">
        <v>197</v>
      </c>
      <c r="B59" s="345" t="s">
        <v>9</v>
      </c>
      <c r="C59" s="345" t="s">
        <v>34</v>
      </c>
      <c r="D59" s="347" t="s">
        <v>2150</v>
      </c>
      <c r="E59" s="30" t="s">
        <v>33</v>
      </c>
      <c r="F59" s="31">
        <v>464.11</v>
      </c>
      <c r="G59" s="371">
        <f>'CPU EST'!G887</f>
        <v>47.797349973998479</v>
      </c>
      <c r="H59" s="371">
        <f t="shared" si="1"/>
        <v>22183.228096432435</v>
      </c>
    </row>
    <row r="60" spans="1:10" x14ac:dyDescent="0.2">
      <c r="A60" s="345" t="s">
        <v>196</v>
      </c>
      <c r="B60" s="345" t="s">
        <v>9</v>
      </c>
      <c r="C60" s="345" t="s">
        <v>31</v>
      </c>
      <c r="D60" s="347" t="s">
        <v>1947</v>
      </c>
      <c r="E60" s="30" t="s">
        <v>30</v>
      </c>
      <c r="F60" s="33">
        <v>1949</v>
      </c>
      <c r="G60" s="371">
        <f>'CPU EST'!G909</f>
        <v>8.3579100704249978</v>
      </c>
      <c r="H60" s="371">
        <f t="shared" si="1"/>
        <v>16289.566727258321</v>
      </c>
    </row>
    <row r="61" spans="1:10" x14ac:dyDescent="0.2">
      <c r="A61" s="345" t="s">
        <v>195</v>
      </c>
      <c r="B61" s="345" t="s">
        <v>9</v>
      </c>
      <c r="C61" s="345" t="s">
        <v>80</v>
      </c>
      <c r="D61" s="347" t="s">
        <v>2156</v>
      </c>
      <c r="E61" s="30" t="s">
        <v>30</v>
      </c>
      <c r="F61" s="31">
        <v>351</v>
      </c>
      <c r="G61" s="371">
        <f>'CPU EST'!G929</f>
        <v>8.1547050360686679</v>
      </c>
      <c r="H61" s="371">
        <f t="shared" si="1"/>
        <v>2862.3014676601024</v>
      </c>
      <c r="J61" s="329"/>
    </row>
    <row r="62" spans="1:10" ht="16.5" x14ac:dyDescent="0.2">
      <c r="A62" s="345" t="s">
        <v>194</v>
      </c>
      <c r="B62" s="345" t="s">
        <v>9</v>
      </c>
      <c r="C62" s="345" t="s">
        <v>193</v>
      </c>
      <c r="D62" s="347" t="s">
        <v>2157</v>
      </c>
      <c r="E62" s="30" t="s">
        <v>18</v>
      </c>
      <c r="F62" s="31">
        <v>86.27</v>
      </c>
      <c r="G62" s="371">
        <f>'CPU EST'!G949</f>
        <v>349.77765416988109</v>
      </c>
      <c r="H62" s="371">
        <f t="shared" si="1"/>
        <v>30175.318225235642</v>
      </c>
    </row>
    <row r="63" spans="1:10" x14ac:dyDescent="0.2">
      <c r="A63" s="345" t="s">
        <v>192</v>
      </c>
      <c r="B63" s="345" t="s">
        <v>9</v>
      </c>
      <c r="C63" s="345" t="s">
        <v>191</v>
      </c>
      <c r="D63" s="347" t="s">
        <v>2158</v>
      </c>
      <c r="E63" s="30" t="s">
        <v>18</v>
      </c>
      <c r="F63" s="31">
        <v>45.58</v>
      </c>
      <c r="G63" s="371">
        <f>'CPU EST'!G967</f>
        <v>34.173780365005918</v>
      </c>
      <c r="H63" s="371">
        <f t="shared" si="1"/>
        <v>1557.6409090369696</v>
      </c>
    </row>
    <row r="64" spans="1:10" ht="16.5" x14ac:dyDescent="0.2">
      <c r="A64" s="345" t="s">
        <v>190</v>
      </c>
      <c r="B64" s="345" t="s">
        <v>9</v>
      </c>
      <c r="C64" s="345" t="s">
        <v>189</v>
      </c>
      <c r="D64" s="347" t="s">
        <v>2146</v>
      </c>
      <c r="E64" s="30" t="s">
        <v>18</v>
      </c>
      <c r="F64" s="31">
        <v>81.98</v>
      </c>
      <c r="G64" s="371">
        <f>'CPU EST'!G983</f>
        <v>32.088719588624727</v>
      </c>
      <c r="H64" s="371">
        <f t="shared" si="1"/>
        <v>2630.6332318754553</v>
      </c>
    </row>
    <row r="65" spans="1:10" ht="16.5" x14ac:dyDescent="0.2">
      <c r="A65" s="345" t="s">
        <v>3313</v>
      </c>
      <c r="B65" s="345" t="s">
        <v>9</v>
      </c>
      <c r="C65" s="345" t="s">
        <v>188</v>
      </c>
      <c r="D65" s="347" t="s">
        <v>2153</v>
      </c>
      <c r="E65" s="30" t="s">
        <v>187</v>
      </c>
      <c r="F65" s="31">
        <v>819.79</v>
      </c>
      <c r="G65" s="371">
        <f>'CPU EST'!G1001</f>
        <v>3.4809892414615864</v>
      </c>
      <c r="H65" s="371">
        <f t="shared" si="1"/>
        <v>2853.6801702577936</v>
      </c>
    </row>
    <row r="66" spans="1:10" x14ac:dyDescent="0.15">
      <c r="A66" s="28"/>
      <c r="B66" s="28"/>
      <c r="C66" s="28"/>
      <c r="D66" s="35" t="s">
        <v>2162</v>
      </c>
      <c r="E66" s="28"/>
      <c r="F66" s="28"/>
      <c r="G66" s="368"/>
      <c r="H66" s="377">
        <f>SUM(H55:H65)</f>
        <v>87459.462553886144</v>
      </c>
    </row>
    <row r="67" spans="1:10" x14ac:dyDescent="0.15">
      <c r="A67" s="343" t="s">
        <v>186</v>
      </c>
      <c r="B67" s="28"/>
      <c r="C67" s="28"/>
      <c r="D67" s="343" t="s">
        <v>185</v>
      </c>
      <c r="E67" s="28"/>
      <c r="F67" s="28"/>
      <c r="G67" s="368"/>
      <c r="H67" s="371"/>
    </row>
    <row r="68" spans="1:10" x14ac:dyDescent="0.15">
      <c r="A68" s="343" t="s">
        <v>184</v>
      </c>
      <c r="B68" s="28"/>
      <c r="C68" s="28"/>
      <c r="D68" s="347" t="s">
        <v>2163</v>
      </c>
      <c r="E68" s="28"/>
      <c r="F68" s="28"/>
      <c r="G68" s="368"/>
      <c r="H68" s="371"/>
    </row>
    <row r="69" spans="1:10" ht="16.5" x14ac:dyDescent="0.2">
      <c r="A69" s="345" t="s">
        <v>183</v>
      </c>
      <c r="B69" s="345" t="s">
        <v>9</v>
      </c>
      <c r="C69" s="345" t="s">
        <v>182</v>
      </c>
      <c r="D69" s="347" t="s">
        <v>2164</v>
      </c>
      <c r="E69" s="30" t="s">
        <v>18</v>
      </c>
      <c r="F69" s="31">
        <v>245.75</v>
      </c>
      <c r="G69" s="372">
        <f>'CPU EST'!G1019</f>
        <v>41.153429360267118</v>
      </c>
      <c r="H69" s="371">
        <f t="shared" ref="H69:H98" si="2">F69*G69</f>
        <v>10113.455265285644</v>
      </c>
      <c r="J69" s="362"/>
    </row>
    <row r="70" spans="1:10" x14ac:dyDescent="0.2">
      <c r="A70" s="345" t="s">
        <v>181</v>
      </c>
      <c r="B70" s="345" t="s">
        <v>9</v>
      </c>
      <c r="C70" s="345" t="s">
        <v>180</v>
      </c>
      <c r="D70" s="347" t="s">
        <v>2111</v>
      </c>
      <c r="E70" s="30" t="s">
        <v>33</v>
      </c>
      <c r="F70" s="33">
        <v>1228.76</v>
      </c>
      <c r="G70" s="371">
        <f>'CPU EST'!G1035</f>
        <v>2.5003042415999999</v>
      </c>
      <c r="H70" s="371">
        <f t="shared" si="2"/>
        <v>3072.273839908416</v>
      </c>
      <c r="J70" s="362"/>
    </row>
    <row r="71" spans="1:10" ht="24.75" x14ac:dyDescent="0.2">
      <c r="A71" s="345" t="s">
        <v>179</v>
      </c>
      <c r="B71" s="345" t="s">
        <v>9</v>
      </c>
      <c r="C71" s="345" t="s">
        <v>178</v>
      </c>
      <c r="D71" s="347" t="s">
        <v>2165</v>
      </c>
      <c r="E71" s="30" t="s">
        <v>30</v>
      </c>
      <c r="F71" s="31">
        <v>896</v>
      </c>
      <c r="G71" s="371">
        <f>'CPU EST'!G1054</f>
        <v>10.1867561373816</v>
      </c>
      <c r="H71" s="371">
        <f t="shared" si="2"/>
        <v>9127.3334990939147</v>
      </c>
      <c r="J71" s="362"/>
    </row>
    <row r="72" spans="1:10" x14ac:dyDescent="0.2">
      <c r="A72" s="345" t="s">
        <v>177</v>
      </c>
      <c r="B72" s="345" t="s">
        <v>168</v>
      </c>
      <c r="C72" s="356">
        <v>37776</v>
      </c>
      <c r="D72" s="347" t="s">
        <v>2112</v>
      </c>
      <c r="E72" s="30" t="s">
        <v>30</v>
      </c>
      <c r="F72" s="33">
        <v>3645</v>
      </c>
      <c r="G72" s="371">
        <f>'CPU EST'!G1074</f>
        <v>9.7361700060932996</v>
      </c>
      <c r="H72" s="371">
        <f t="shared" si="2"/>
        <v>35488.339672210081</v>
      </c>
      <c r="J72" s="362"/>
    </row>
    <row r="73" spans="1:10" x14ac:dyDescent="0.2">
      <c r="A73" s="345" t="s">
        <v>176</v>
      </c>
      <c r="B73" s="345" t="s">
        <v>2</v>
      </c>
      <c r="C73" s="345" t="s">
        <v>175</v>
      </c>
      <c r="D73" s="347" t="s">
        <v>2166</v>
      </c>
      <c r="E73" s="30" t="s">
        <v>30</v>
      </c>
      <c r="F73" s="33">
        <v>4582.5</v>
      </c>
      <c r="G73" s="371">
        <f>ROUNDDOWN('CPU EST'!G1093,2)</f>
        <v>10.93</v>
      </c>
      <c r="H73" s="371">
        <f>F73*'CPU EST'!G1093</f>
        <v>50122.149668446829</v>
      </c>
      <c r="J73" s="363"/>
    </row>
    <row r="74" spans="1:10" ht="24.75" x14ac:dyDescent="0.2">
      <c r="A74" s="345" t="s">
        <v>174</v>
      </c>
      <c r="B74" s="345" t="s">
        <v>9</v>
      </c>
      <c r="C74" s="345" t="s">
        <v>28</v>
      </c>
      <c r="D74" s="347" t="s">
        <v>2167</v>
      </c>
      <c r="E74" s="30" t="s">
        <v>18</v>
      </c>
      <c r="F74" s="31">
        <v>123.54</v>
      </c>
      <c r="G74" s="371">
        <f>'CPU EST'!G1113</f>
        <v>361.35150113539481</v>
      </c>
      <c r="H74" s="371">
        <f t="shared" si="2"/>
        <v>44641.364450266679</v>
      </c>
      <c r="I74" s="329"/>
      <c r="J74" s="362"/>
    </row>
    <row r="75" spans="1:10" x14ac:dyDescent="0.2">
      <c r="A75" s="345" t="s">
        <v>173</v>
      </c>
      <c r="B75" s="345" t="s">
        <v>9</v>
      </c>
      <c r="C75" s="345" t="s">
        <v>172</v>
      </c>
      <c r="D75" s="347" t="s">
        <v>2168</v>
      </c>
      <c r="E75" s="30" t="s">
        <v>18</v>
      </c>
      <c r="F75" s="31">
        <v>59.43</v>
      </c>
      <c r="G75" s="371">
        <f>'CPU EST'!G1131</f>
        <v>97.953645794697252</v>
      </c>
      <c r="H75" s="371">
        <f t="shared" si="2"/>
        <v>5821.385169578858</v>
      </c>
      <c r="J75" s="362"/>
    </row>
    <row r="76" spans="1:10" ht="16.5" x14ac:dyDescent="0.2">
      <c r="A76" s="345" t="s">
        <v>171</v>
      </c>
      <c r="B76" s="345" t="s">
        <v>9</v>
      </c>
      <c r="C76" s="345" t="s">
        <v>170</v>
      </c>
      <c r="D76" s="347" t="s">
        <v>2169</v>
      </c>
      <c r="E76" s="30" t="s">
        <v>33</v>
      </c>
      <c r="F76" s="33">
        <v>1228.76</v>
      </c>
      <c r="G76" s="371">
        <f>'CPU EST'!G1149</f>
        <v>15.76164</v>
      </c>
      <c r="H76" s="371">
        <f t="shared" si="2"/>
        <v>19367.272766400001</v>
      </c>
      <c r="J76" s="362"/>
    </row>
    <row r="77" spans="1:10" ht="16.5" x14ac:dyDescent="0.2">
      <c r="A77" s="345" t="s">
        <v>169</v>
      </c>
      <c r="B77" s="345" t="s">
        <v>168</v>
      </c>
      <c r="C77" s="356">
        <v>36934</v>
      </c>
      <c r="D77" s="347" t="s">
        <v>2170</v>
      </c>
      <c r="E77" s="30" t="s">
        <v>165</v>
      </c>
      <c r="F77" s="31">
        <v>141.33000000000001</v>
      </c>
      <c r="G77" s="371">
        <f>'CPU EST'!G1165</f>
        <v>2.129235</v>
      </c>
      <c r="H77" s="371">
        <f t="shared" si="2"/>
        <v>300.92478255000003</v>
      </c>
      <c r="J77" s="363"/>
    </row>
    <row r="78" spans="1:10" ht="16.5" x14ac:dyDescent="0.2">
      <c r="A78" s="345" t="s">
        <v>167</v>
      </c>
      <c r="B78" s="345" t="s">
        <v>2</v>
      </c>
      <c r="C78" s="345" t="s">
        <v>166</v>
      </c>
      <c r="D78" s="347" t="s">
        <v>2171</v>
      </c>
      <c r="E78" s="30" t="s">
        <v>165</v>
      </c>
      <c r="F78" s="31">
        <v>292.43</v>
      </c>
      <c r="G78" s="371">
        <f>'CPU EST'!G1187</f>
        <v>25.683342514328658</v>
      </c>
      <c r="H78" s="371">
        <f t="shared" si="2"/>
        <v>7510.5798514651297</v>
      </c>
      <c r="J78" s="363"/>
    </row>
    <row r="79" spans="1:10" x14ac:dyDescent="0.15">
      <c r="A79" s="343" t="s">
        <v>164</v>
      </c>
      <c r="B79" s="28"/>
      <c r="C79" s="28"/>
      <c r="D79" s="343" t="s">
        <v>163</v>
      </c>
      <c r="E79" s="28"/>
      <c r="F79" s="28"/>
      <c r="G79" s="368"/>
      <c r="H79" s="371"/>
      <c r="J79" s="363"/>
    </row>
    <row r="80" spans="1:10" ht="12.4" customHeight="1" x14ac:dyDescent="0.15">
      <c r="A80" s="343" t="s">
        <v>162</v>
      </c>
      <c r="B80" s="37"/>
      <c r="C80" s="37"/>
      <c r="D80" s="251" t="s">
        <v>3984</v>
      </c>
      <c r="E80" s="28"/>
      <c r="F80" s="28"/>
      <c r="G80" s="368"/>
      <c r="H80" s="371"/>
      <c r="J80" s="363"/>
    </row>
    <row r="81" spans="1:10" ht="16.5" x14ac:dyDescent="0.2">
      <c r="A81" s="345" t="s">
        <v>161</v>
      </c>
      <c r="B81" s="345" t="s">
        <v>9</v>
      </c>
      <c r="C81" s="345" t="s">
        <v>34</v>
      </c>
      <c r="D81" s="347" t="s">
        <v>2150</v>
      </c>
      <c r="E81" s="30" t="s">
        <v>33</v>
      </c>
      <c r="F81" s="31">
        <v>59.81</v>
      </c>
      <c r="G81" s="371">
        <f>'CPU EST'!G1208</f>
        <v>47.797349973998479</v>
      </c>
      <c r="H81" s="371">
        <f t="shared" si="2"/>
        <v>2858.759501944849</v>
      </c>
      <c r="J81" s="364"/>
    </row>
    <row r="82" spans="1:10" ht="24.75" x14ac:dyDescent="0.2">
      <c r="A82" s="345" t="s">
        <v>160</v>
      </c>
      <c r="B82" s="345" t="s">
        <v>9</v>
      </c>
      <c r="C82" s="345" t="s">
        <v>28</v>
      </c>
      <c r="D82" s="347" t="s">
        <v>2172</v>
      </c>
      <c r="E82" s="30" t="s">
        <v>18</v>
      </c>
      <c r="F82" s="31">
        <v>4.29</v>
      </c>
      <c r="G82" s="371">
        <f>'CPU EST'!G1228</f>
        <v>361.35150113539481</v>
      </c>
      <c r="H82" s="371">
        <f t="shared" si="2"/>
        <v>1550.1979398708438</v>
      </c>
      <c r="I82" s="329"/>
      <c r="J82" s="362"/>
    </row>
    <row r="83" spans="1:10" x14ac:dyDescent="0.15">
      <c r="A83" s="343" t="s">
        <v>159</v>
      </c>
      <c r="B83" s="28"/>
      <c r="C83" s="28"/>
      <c r="D83" s="347" t="s">
        <v>2173</v>
      </c>
      <c r="E83" s="28"/>
      <c r="F83" s="28"/>
      <c r="G83" s="368"/>
      <c r="H83" s="371"/>
      <c r="J83" s="363"/>
    </row>
    <row r="84" spans="1:10" ht="16.5" x14ac:dyDescent="0.2">
      <c r="A84" s="345" t="s">
        <v>158</v>
      </c>
      <c r="B84" s="345" t="s">
        <v>9</v>
      </c>
      <c r="C84" s="345" t="s">
        <v>34</v>
      </c>
      <c r="D84" s="347" t="s">
        <v>2150</v>
      </c>
      <c r="E84" s="30" t="s">
        <v>33</v>
      </c>
      <c r="F84" s="31">
        <v>235.93</v>
      </c>
      <c r="G84" s="371">
        <f>'CPU EST'!G1249</f>
        <v>47.797349973998479</v>
      </c>
      <c r="H84" s="371">
        <f t="shared" si="2"/>
        <v>11276.828779365462</v>
      </c>
      <c r="J84" s="363"/>
    </row>
    <row r="85" spans="1:10" ht="24.75" x14ac:dyDescent="0.2">
      <c r="A85" s="345" t="s">
        <v>157</v>
      </c>
      <c r="B85" s="345" t="s">
        <v>9</v>
      </c>
      <c r="C85" s="345" t="s">
        <v>28</v>
      </c>
      <c r="D85" s="347" t="s">
        <v>2172</v>
      </c>
      <c r="E85" s="30" t="s">
        <v>18</v>
      </c>
      <c r="F85" s="31">
        <v>16.739999999999998</v>
      </c>
      <c r="G85" s="371">
        <f>'CPU EST'!G1269</f>
        <v>361.35150113539481</v>
      </c>
      <c r="H85" s="371">
        <f t="shared" si="2"/>
        <v>6049.0241290065087</v>
      </c>
      <c r="I85" s="329"/>
      <c r="J85" s="362"/>
    </row>
    <row r="86" spans="1:10" x14ac:dyDescent="0.15">
      <c r="A86" s="343" t="s">
        <v>156</v>
      </c>
      <c r="B86" s="28"/>
      <c r="C86" s="28"/>
      <c r="D86" s="347" t="s">
        <v>2174</v>
      </c>
      <c r="E86" s="28"/>
      <c r="F86" s="28"/>
      <c r="G86" s="368"/>
      <c r="H86" s="371"/>
      <c r="J86" s="363"/>
    </row>
    <row r="87" spans="1:10" ht="16.5" x14ac:dyDescent="0.2">
      <c r="A87" s="345" t="s">
        <v>155</v>
      </c>
      <c r="B87" s="345" t="s">
        <v>9</v>
      </c>
      <c r="C87" s="345" t="s">
        <v>34</v>
      </c>
      <c r="D87" s="347" t="s">
        <v>2150</v>
      </c>
      <c r="E87" s="30" t="s">
        <v>33</v>
      </c>
      <c r="F87" s="31">
        <v>123.55</v>
      </c>
      <c r="G87" s="371">
        <f>'CPU EST'!G1290</f>
        <v>47.797349973998479</v>
      </c>
      <c r="H87" s="371">
        <f t="shared" si="2"/>
        <v>5905.3625892875116</v>
      </c>
      <c r="J87" s="363"/>
    </row>
    <row r="88" spans="1:10" ht="24.75" x14ac:dyDescent="0.2">
      <c r="A88" s="345" t="s">
        <v>154</v>
      </c>
      <c r="B88" s="345" t="s">
        <v>9</v>
      </c>
      <c r="C88" s="345" t="s">
        <v>28</v>
      </c>
      <c r="D88" s="347" t="s">
        <v>2172</v>
      </c>
      <c r="E88" s="30" t="s">
        <v>18</v>
      </c>
      <c r="F88" s="31">
        <v>9.0299999999999994</v>
      </c>
      <c r="G88" s="371">
        <f>'CPU EST'!G1310</f>
        <v>361.35150113539481</v>
      </c>
      <c r="H88" s="371">
        <f t="shared" si="2"/>
        <v>3263.0040552526148</v>
      </c>
      <c r="I88" s="329"/>
      <c r="J88" s="362"/>
    </row>
    <row r="89" spans="1:10" x14ac:dyDescent="0.15">
      <c r="A89" s="343" t="s">
        <v>153</v>
      </c>
      <c r="B89" s="28"/>
      <c r="C89" s="28"/>
      <c r="D89" s="347" t="s">
        <v>2175</v>
      </c>
      <c r="E89" s="28"/>
      <c r="F89" s="28"/>
      <c r="G89" s="368"/>
      <c r="H89" s="371"/>
      <c r="J89" s="363"/>
    </row>
    <row r="90" spans="1:10" ht="16.5" x14ac:dyDescent="0.2">
      <c r="A90" s="345" t="s">
        <v>152</v>
      </c>
      <c r="B90" s="345" t="s">
        <v>9</v>
      </c>
      <c r="C90" s="345" t="s">
        <v>34</v>
      </c>
      <c r="D90" s="347" t="s">
        <v>2150</v>
      </c>
      <c r="E90" s="30" t="s">
        <v>33</v>
      </c>
      <c r="F90" s="31">
        <v>123.55</v>
      </c>
      <c r="G90" s="371">
        <f>'CPU EST'!G1331</f>
        <v>47.797349973998479</v>
      </c>
      <c r="H90" s="371">
        <f t="shared" si="2"/>
        <v>5905.3625892875116</v>
      </c>
      <c r="J90" s="363"/>
    </row>
    <row r="91" spans="1:10" ht="24.75" x14ac:dyDescent="0.2">
      <c r="A91" s="345" t="s">
        <v>151</v>
      </c>
      <c r="B91" s="345" t="s">
        <v>9</v>
      </c>
      <c r="C91" s="345" t="s">
        <v>28</v>
      </c>
      <c r="D91" s="347" t="s">
        <v>2172</v>
      </c>
      <c r="E91" s="30" t="s">
        <v>18</v>
      </c>
      <c r="F91" s="31">
        <v>9.0299999999999994</v>
      </c>
      <c r="G91" s="371">
        <f>'CPU EST'!G1351</f>
        <v>361.35150113539481</v>
      </c>
      <c r="H91" s="371">
        <f t="shared" si="2"/>
        <v>3263.0040552526148</v>
      </c>
      <c r="I91" s="329"/>
      <c r="J91" s="362"/>
    </row>
    <row r="92" spans="1:10" x14ac:dyDescent="0.15">
      <c r="A92" s="343" t="s">
        <v>150</v>
      </c>
      <c r="B92" s="28"/>
      <c r="C92" s="28"/>
      <c r="D92" s="347" t="s">
        <v>2176</v>
      </c>
      <c r="E92" s="28"/>
      <c r="F92" s="28"/>
      <c r="G92" s="368"/>
      <c r="H92" s="371"/>
      <c r="J92" s="363"/>
    </row>
    <row r="93" spans="1:10" ht="16.5" x14ac:dyDescent="0.2">
      <c r="A93" s="345" t="s">
        <v>149</v>
      </c>
      <c r="B93" s="345" t="s">
        <v>9</v>
      </c>
      <c r="C93" s="345" t="s">
        <v>34</v>
      </c>
      <c r="D93" s="347" t="s">
        <v>2150</v>
      </c>
      <c r="E93" s="30" t="s">
        <v>33</v>
      </c>
      <c r="F93" s="31">
        <v>42.56</v>
      </c>
      <c r="G93" s="371">
        <f>'CPU EST'!G1372</f>
        <v>47.797349973998479</v>
      </c>
      <c r="H93" s="371">
        <f t="shared" si="2"/>
        <v>2034.2552148933753</v>
      </c>
      <c r="J93" s="363"/>
    </row>
    <row r="94" spans="1:10" ht="24.75" x14ac:dyDescent="0.2">
      <c r="A94" s="345" t="s">
        <v>148</v>
      </c>
      <c r="B94" s="345" t="s">
        <v>9</v>
      </c>
      <c r="C94" s="345" t="s">
        <v>28</v>
      </c>
      <c r="D94" s="347" t="s">
        <v>2172</v>
      </c>
      <c r="E94" s="30" t="s">
        <v>18</v>
      </c>
      <c r="F94" s="31">
        <v>3.04</v>
      </c>
      <c r="G94" s="371">
        <f>'CPU EST'!G1392</f>
        <v>361.35150113539481</v>
      </c>
      <c r="H94" s="371">
        <f t="shared" si="2"/>
        <v>1098.5085634516001</v>
      </c>
      <c r="I94" s="329"/>
      <c r="J94" s="362"/>
    </row>
    <row r="95" spans="1:10" x14ac:dyDescent="0.15">
      <c r="A95" s="343" t="s">
        <v>147</v>
      </c>
      <c r="B95" s="28"/>
      <c r="C95" s="28"/>
      <c r="D95" s="347" t="s">
        <v>2177</v>
      </c>
      <c r="E95" s="28"/>
      <c r="F95" s="28"/>
      <c r="G95" s="368"/>
      <c r="H95" s="371"/>
      <c r="J95" s="363"/>
    </row>
    <row r="96" spans="1:10" ht="16.5" x14ac:dyDescent="0.2">
      <c r="A96" s="345" t="s">
        <v>146</v>
      </c>
      <c r="B96" s="345" t="s">
        <v>9</v>
      </c>
      <c r="C96" s="345" t="s">
        <v>34</v>
      </c>
      <c r="D96" s="347" t="s">
        <v>2150</v>
      </c>
      <c r="E96" s="30" t="s">
        <v>33</v>
      </c>
      <c r="F96" s="31">
        <v>138.1</v>
      </c>
      <c r="G96" s="371">
        <f>'CPU EST'!G1413</f>
        <v>47.797349973998479</v>
      </c>
      <c r="H96" s="371">
        <f t="shared" si="2"/>
        <v>6600.8140314091897</v>
      </c>
      <c r="J96" s="363"/>
    </row>
    <row r="97" spans="1:10" x14ac:dyDescent="0.2">
      <c r="A97" s="345" t="s">
        <v>145</v>
      </c>
      <c r="B97" s="345" t="s">
        <v>9</v>
      </c>
      <c r="C97" s="345" t="s">
        <v>31</v>
      </c>
      <c r="D97" s="347" t="s">
        <v>1947</v>
      </c>
      <c r="E97" s="30" t="s">
        <v>30</v>
      </c>
      <c r="F97" s="31">
        <v>627.28</v>
      </c>
      <c r="G97" s="371">
        <f>'CPU EST'!G1435</f>
        <v>8.3579100704249978</v>
      </c>
      <c r="H97" s="371">
        <f t="shared" si="2"/>
        <v>5242.7498289761925</v>
      </c>
      <c r="J97" s="363"/>
    </row>
    <row r="98" spans="1:10" x14ac:dyDescent="0.2">
      <c r="A98" s="345" t="s">
        <v>144</v>
      </c>
      <c r="B98" s="345" t="s">
        <v>9</v>
      </c>
      <c r="C98" s="345" t="s">
        <v>80</v>
      </c>
      <c r="D98" s="347" t="s">
        <v>2156</v>
      </c>
      <c r="E98" s="30" t="s">
        <v>30</v>
      </c>
      <c r="F98" s="31">
        <v>136.57</v>
      </c>
      <c r="G98" s="371">
        <f>'CPU EST'!G1455</f>
        <v>8.1547050360686679</v>
      </c>
      <c r="H98" s="371">
        <f t="shared" si="2"/>
        <v>1113.6880667758978</v>
      </c>
      <c r="J98" s="362"/>
    </row>
    <row r="99" spans="1:10" ht="24.75" x14ac:dyDescent="0.2">
      <c r="A99" s="345" t="s">
        <v>143</v>
      </c>
      <c r="B99" s="345" t="s">
        <v>9</v>
      </c>
      <c r="C99" s="345" t="s">
        <v>28</v>
      </c>
      <c r="D99" s="347" t="s">
        <v>2172</v>
      </c>
      <c r="E99" s="30" t="s">
        <v>18</v>
      </c>
      <c r="F99" s="31">
        <v>6.9</v>
      </c>
      <c r="G99" s="371">
        <f>'CPU EST'!G1475</f>
        <v>361.35150113539481</v>
      </c>
      <c r="H99" s="371">
        <f t="shared" ref="H99:H130" si="3">F99*G99</f>
        <v>2493.3253578342242</v>
      </c>
      <c r="I99" s="329"/>
      <c r="J99" s="362"/>
    </row>
    <row r="100" spans="1:10" x14ac:dyDescent="0.15">
      <c r="A100" s="343" t="s">
        <v>142</v>
      </c>
      <c r="B100" s="28"/>
      <c r="C100" s="28"/>
      <c r="D100" s="343" t="s">
        <v>141</v>
      </c>
      <c r="E100" s="28"/>
      <c r="F100" s="28"/>
      <c r="G100" s="368"/>
      <c r="H100" s="371"/>
      <c r="J100" s="363"/>
    </row>
    <row r="101" spans="1:10" ht="16.5" x14ac:dyDescent="0.2">
      <c r="A101" s="345" t="s">
        <v>140</v>
      </c>
      <c r="B101" s="345" t="s">
        <v>9</v>
      </c>
      <c r="C101" s="345" t="s">
        <v>34</v>
      </c>
      <c r="D101" s="347" t="s">
        <v>2150</v>
      </c>
      <c r="E101" s="30" t="s">
        <v>33</v>
      </c>
      <c r="F101" s="31">
        <v>47.26</v>
      </c>
      <c r="G101" s="371">
        <f>'CPU EST'!G1496</f>
        <v>47.797349973998479</v>
      </c>
      <c r="H101" s="371">
        <f t="shared" si="3"/>
        <v>2258.9027597711679</v>
      </c>
      <c r="J101" s="363"/>
    </row>
    <row r="102" spans="1:10" x14ac:dyDescent="0.2">
      <c r="A102" s="345" t="s">
        <v>139</v>
      </c>
      <c r="B102" s="345" t="s">
        <v>9</v>
      </c>
      <c r="C102" s="345" t="s">
        <v>31</v>
      </c>
      <c r="D102" s="347" t="s">
        <v>1947</v>
      </c>
      <c r="E102" s="30" t="s">
        <v>30</v>
      </c>
      <c r="F102" s="31">
        <v>183.72</v>
      </c>
      <c r="G102" s="371">
        <f>'CPU EST'!G1518</f>
        <v>8.3579100704249978</v>
      </c>
      <c r="H102" s="371">
        <f t="shared" si="3"/>
        <v>1535.5152381384805</v>
      </c>
      <c r="J102" s="363"/>
    </row>
    <row r="103" spans="1:10" x14ac:dyDescent="0.2">
      <c r="A103" s="345" t="s">
        <v>138</v>
      </c>
      <c r="B103" s="345" t="s">
        <v>9</v>
      </c>
      <c r="C103" s="345" t="s">
        <v>80</v>
      </c>
      <c r="D103" s="347" t="s">
        <v>2156</v>
      </c>
      <c r="E103" s="30" t="s">
        <v>30</v>
      </c>
      <c r="F103" s="31">
        <v>56.43</v>
      </c>
      <c r="G103" s="371">
        <f>'CPU EST'!G1538</f>
        <v>8.1547050360686679</v>
      </c>
      <c r="H103" s="371">
        <f t="shared" si="3"/>
        <v>460.17000518535491</v>
      </c>
      <c r="J103" s="362"/>
    </row>
    <row r="104" spans="1:10" ht="24.75" x14ac:dyDescent="0.2">
      <c r="A104" s="345" t="s">
        <v>137</v>
      </c>
      <c r="B104" s="345" t="s">
        <v>9</v>
      </c>
      <c r="C104" s="345" t="s">
        <v>28</v>
      </c>
      <c r="D104" s="347" t="s">
        <v>2172</v>
      </c>
      <c r="E104" s="30" t="s">
        <v>18</v>
      </c>
      <c r="F104" s="31">
        <v>2.36</v>
      </c>
      <c r="G104" s="371">
        <f>'CPU EST'!G1558</f>
        <v>361.35150113539481</v>
      </c>
      <c r="H104" s="371">
        <f t="shared" si="3"/>
        <v>852.78954267953168</v>
      </c>
      <c r="I104" s="329"/>
      <c r="J104" s="362"/>
    </row>
    <row r="105" spans="1:10" x14ac:dyDescent="0.15">
      <c r="A105" s="343" t="s">
        <v>136</v>
      </c>
      <c r="B105" s="28"/>
      <c r="C105" s="353"/>
      <c r="D105" s="347" t="s">
        <v>2178</v>
      </c>
      <c r="E105" s="28"/>
      <c r="F105" s="28"/>
      <c r="G105" s="368"/>
      <c r="H105" s="371"/>
      <c r="J105" s="363"/>
    </row>
    <row r="106" spans="1:10" x14ac:dyDescent="0.2">
      <c r="A106" s="345" t="s">
        <v>135</v>
      </c>
      <c r="B106" s="345" t="s">
        <v>9</v>
      </c>
      <c r="C106" s="345" t="s">
        <v>31</v>
      </c>
      <c r="D106" s="347" t="s">
        <v>1947</v>
      </c>
      <c r="E106" s="30" t="s">
        <v>30</v>
      </c>
      <c r="F106" s="33">
        <v>2733</v>
      </c>
      <c r="G106" s="371">
        <f>'CPU EST'!G1580</f>
        <v>8.3579100704249978</v>
      </c>
      <c r="H106" s="371">
        <f t="shared" si="3"/>
        <v>22842.168222471519</v>
      </c>
      <c r="J106" s="363"/>
    </row>
    <row r="107" spans="1:10" x14ac:dyDescent="0.2">
      <c r="A107" s="345" t="s">
        <v>134</v>
      </c>
      <c r="B107" s="345" t="s">
        <v>9</v>
      </c>
      <c r="C107" s="345" t="s">
        <v>87</v>
      </c>
      <c r="D107" s="347" t="s">
        <v>2143</v>
      </c>
      <c r="E107" s="30" t="s">
        <v>30</v>
      </c>
      <c r="F107" s="33">
        <v>1005</v>
      </c>
      <c r="G107" s="371">
        <f>'CPU EST'!G1601</f>
        <v>7.7306249953953339</v>
      </c>
      <c r="H107" s="371">
        <f t="shared" si="3"/>
        <v>7769.2781203723107</v>
      </c>
      <c r="J107" s="363"/>
    </row>
    <row r="108" spans="1:10" x14ac:dyDescent="0.2">
      <c r="A108" s="345" t="s">
        <v>133</v>
      </c>
      <c r="B108" s="345" t="s">
        <v>9</v>
      </c>
      <c r="C108" s="345" t="s">
        <v>80</v>
      </c>
      <c r="D108" s="347" t="s">
        <v>2156</v>
      </c>
      <c r="E108" s="30" t="s">
        <v>30</v>
      </c>
      <c r="F108" s="31">
        <v>567</v>
      </c>
      <c r="G108" s="371">
        <f>'CPU EST'!G1621</f>
        <v>8.1547050360686679</v>
      </c>
      <c r="H108" s="371">
        <f t="shared" si="3"/>
        <v>4623.7177554509344</v>
      </c>
      <c r="J108" s="362"/>
    </row>
    <row r="109" spans="1:10" x14ac:dyDescent="0.15">
      <c r="A109" s="343" t="s">
        <v>132</v>
      </c>
      <c r="B109" s="28"/>
      <c r="C109" s="28"/>
      <c r="D109" s="343" t="s">
        <v>131</v>
      </c>
      <c r="E109" s="28"/>
      <c r="F109" s="28"/>
      <c r="G109" s="368"/>
      <c r="H109" s="371"/>
      <c r="J109" s="363"/>
    </row>
    <row r="110" spans="1:10" x14ac:dyDescent="0.15">
      <c r="A110" s="343" t="s">
        <v>130</v>
      </c>
      <c r="B110" s="28"/>
      <c r="C110" s="28"/>
      <c r="D110" s="347" t="s">
        <v>2179</v>
      </c>
      <c r="E110" s="28"/>
      <c r="F110" s="28"/>
      <c r="G110" s="368"/>
      <c r="H110" s="371"/>
      <c r="J110" s="363"/>
    </row>
    <row r="111" spans="1:10" ht="16.5" x14ac:dyDescent="0.2">
      <c r="A111" s="345" t="s">
        <v>129</v>
      </c>
      <c r="B111" s="345" t="s">
        <v>9</v>
      </c>
      <c r="C111" s="345" t="s">
        <v>34</v>
      </c>
      <c r="D111" s="347" t="s">
        <v>2150</v>
      </c>
      <c r="E111" s="30" t="s">
        <v>33</v>
      </c>
      <c r="F111" s="31">
        <v>36.26</v>
      </c>
      <c r="G111" s="371">
        <f>'CPU EST'!G1642</f>
        <v>47.797349973998479</v>
      </c>
      <c r="H111" s="371">
        <f t="shared" si="3"/>
        <v>1733.1319100571848</v>
      </c>
      <c r="J111" s="363"/>
    </row>
    <row r="112" spans="1:10" x14ac:dyDescent="0.2">
      <c r="A112" s="345" t="s">
        <v>128</v>
      </c>
      <c r="B112" s="345" t="s">
        <v>9</v>
      </c>
      <c r="C112" s="345" t="s">
        <v>31</v>
      </c>
      <c r="D112" s="347" t="s">
        <v>1947</v>
      </c>
      <c r="E112" s="30" t="s">
        <v>30</v>
      </c>
      <c r="F112" s="31">
        <v>294.26</v>
      </c>
      <c r="G112" s="371">
        <f>'CPU EST'!G1664</f>
        <v>8.3579100704249978</v>
      </c>
      <c r="H112" s="371">
        <f t="shared" si="3"/>
        <v>2459.3986173232597</v>
      </c>
      <c r="J112" s="363"/>
    </row>
    <row r="113" spans="1:10" x14ac:dyDescent="0.2">
      <c r="A113" s="345" t="s">
        <v>127</v>
      </c>
      <c r="B113" s="345" t="s">
        <v>9</v>
      </c>
      <c r="C113" s="345" t="s">
        <v>87</v>
      </c>
      <c r="D113" s="347" t="s">
        <v>2143</v>
      </c>
      <c r="E113" s="30" t="s">
        <v>30</v>
      </c>
      <c r="F113" s="31">
        <v>57.75</v>
      </c>
      <c r="G113" s="371">
        <f>'CPU EST'!G1685</f>
        <v>7.7306249953953339</v>
      </c>
      <c r="H113" s="371">
        <f t="shared" si="3"/>
        <v>446.44359348408051</v>
      </c>
      <c r="J113" s="363"/>
    </row>
    <row r="114" spans="1:10" ht="24.75" x14ac:dyDescent="0.2">
      <c r="A114" s="345" t="s">
        <v>126</v>
      </c>
      <c r="B114" s="345" t="s">
        <v>9</v>
      </c>
      <c r="C114" s="345" t="s">
        <v>28</v>
      </c>
      <c r="D114" s="347" t="s">
        <v>2167</v>
      </c>
      <c r="E114" s="30" t="s">
        <v>18</v>
      </c>
      <c r="F114" s="31">
        <v>3.88</v>
      </c>
      <c r="G114" s="371">
        <f>'CPU EST'!G1705</f>
        <v>361.35150113539481</v>
      </c>
      <c r="H114" s="371">
        <f t="shared" si="3"/>
        <v>1402.0438244053319</v>
      </c>
      <c r="I114" s="329"/>
      <c r="J114" s="362"/>
    </row>
    <row r="115" spans="1:10" x14ac:dyDescent="0.15">
      <c r="A115" s="343" t="s">
        <v>125</v>
      </c>
      <c r="B115" s="28"/>
      <c r="C115" s="28"/>
      <c r="D115" s="347" t="s">
        <v>2180</v>
      </c>
      <c r="E115" s="28"/>
      <c r="F115" s="28"/>
      <c r="G115" s="368"/>
      <c r="H115" s="371"/>
      <c r="J115" s="363"/>
    </row>
    <row r="116" spans="1:10" ht="16.5" x14ac:dyDescent="0.2">
      <c r="A116" s="345" t="s">
        <v>124</v>
      </c>
      <c r="B116" s="345" t="s">
        <v>9</v>
      </c>
      <c r="C116" s="345" t="s">
        <v>34</v>
      </c>
      <c r="D116" s="347" t="s">
        <v>2150</v>
      </c>
      <c r="E116" s="30" t="s">
        <v>33</v>
      </c>
      <c r="F116" s="31">
        <v>236.28</v>
      </c>
      <c r="G116" s="371">
        <f>'CPU EST'!G1726</f>
        <v>47.797349973998479</v>
      </c>
      <c r="H116" s="371">
        <f t="shared" si="3"/>
        <v>11293.55785185636</v>
      </c>
      <c r="J116" s="363"/>
    </row>
    <row r="117" spans="1:10" x14ac:dyDescent="0.2">
      <c r="A117" s="345" t="s">
        <v>123</v>
      </c>
      <c r="B117" s="345" t="s">
        <v>9</v>
      </c>
      <c r="C117" s="345" t="s">
        <v>31</v>
      </c>
      <c r="D117" s="347" t="s">
        <v>1947</v>
      </c>
      <c r="E117" s="30" t="s">
        <v>30</v>
      </c>
      <c r="F117" s="33">
        <v>1007.02</v>
      </c>
      <c r="G117" s="371">
        <f>'CPU EST'!G1748</f>
        <v>8.3579100704249978</v>
      </c>
      <c r="H117" s="371">
        <f t="shared" si="3"/>
        <v>8416.5825991193815</v>
      </c>
      <c r="J117" s="363"/>
    </row>
    <row r="118" spans="1:10" x14ac:dyDescent="0.2">
      <c r="A118" s="345" t="s">
        <v>122</v>
      </c>
      <c r="B118" s="345" t="s">
        <v>9</v>
      </c>
      <c r="C118" s="345" t="s">
        <v>87</v>
      </c>
      <c r="D118" s="347" t="s">
        <v>2143</v>
      </c>
      <c r="E118" s="30" t="s">
        <v>30</v>
      </c>
      <c r="F118" s="31">
        <v>40.909999999999997</v>
      </c>
      <c r="G118" s="371">
        <f>'CPU EST'!G1769</f>
        <v>7.7306249953953339</v>
      </c>
      <c r="H118" s="371">
        <f t="shared" si="3"/>
        <v>316.25986856162308</v>
      </c>
      <c r="J118" s="363"/>
    </row>
    <row r="119" spans="1:10" x14ac:dyDescent="0.2">
      <c r="A119" s="345" t="s">
        <v>121</v>
      </c>
      <c r="B119" s="345" t="s">
        <v>9</v>
      </c>
      <c r="C119" s="345" t="s">
        <v>80</v>
      </c>
      <c r="D119" s="347" t="s">
        <v>2156</v>
      </c>
      <c r="E119" s="30" t="s">
        <v>30</v>
      </c>
      <c r="F119" s="31">
        <v>185.04</v>
      </c>
      <c r="G119" s="371">
        <f>'CPU EST'!G1789</f>
        <v>8.1547050360686679</v>
      </c>
      <c r="H119" s="371">
        <f t="shared" si="3"/>
        <v>1508.9466198741463</v>
      </c>
      <c r="J119" s="362"/>
    </row>
    <row r="120" spans="1:10" ht="24.75" x14ac:dyDescent="0.2">
      <c r="A120" s="345" t="s">
        <v>120</v>
      </c>
      <c r="B120" s="345" t="s">
        <v>9</v>
      </c>
      <c r="C120" s="345" t="s">
        <v>28</v>
      </c>
      <c r="D120" s="347" t="s">
        <v>2167</v>
      </c>
      <c r="E120" s="30" t="s">
        <v>18</v>
      </c>
      <c r="F120" s="31">
        <v>18.91</v>
      </c>
      <c r="G120" s="371">
        <f>'CPU EST'!G1809</f>
        <v>361.35150113539481</v>
      </c>
      <c r="H120" s="371">
        <f t="shared" si="3"/>
        <v>6833.1568864703158</v>
      </c>
      <c r="I120" s="329"/>
      <c r="J120" s="362"/>
    </row>
    <row r="121" spans="1:10" x14ac:dyDescent="0.2">
      <c r="A121" s="343" t="s">
        <v>119</v>
      </c>
      <c r="B121" s="342"/>
      <c r="C121" s="342"/>
      <c r="D121" s="347" t="s">
        <v>2181</v>
      </c>
      <c r="E121" s="342"/>
      <c r="F121" s="342"/>
      <c r="G121" s="373"/>
      <c r="H121" s="371"/>
      <c r="J121" s="363"/>
    </row>
    <row r="122" spans="1:10" ht="16.5" x14ac:dyDescent="0.2">
      <c r="A122" s="345" t="s">
        <v>118</v>
      </c>
      <c r="B122" s="345" t="s">
        <v>9</v>
      </c>
      <c r="C122" s="345" t="s">
        <v>34</v>
      </c>
      <c r="D122" s="347" t="s">
        <v>2150</v>
      </c>
      <c r="E122" s="30" t="s">
        <v>33</v>
      </c>
      <c r="F122" s="31">
        <v>91.19</v>
      </c>
      <c r="G122" s="371">
        <f>'CPU EST'!G1830</f>
        <v>47.797349973998479</v>
      </c>
      <c r="H122" s="371">
        <f t="shared" si="3"/>
        <v>4358.6403441289212</v>
      </c>
      <c r="J122" s="363"/>
    </row>
    <row r="123" spans="1:10" x14ac:dyDescent="0.2">
      <c r="A123" s="345" t="s">
        <v>117</v>
      </c>
      <c r="B123" s="345" t="s">
        <v>9</v>
      </c>
      <c r="C123" s="345" t="s">
        <v>31</v>
      </c>
      <c r="D123" s="347" t="s">
        <v>1947</v>
      </c>
      <c r="E123" s="30" t="s">
        <v>30</v>
      </c>
      <c r="F123" s="31">
        <v>364</v>
      </c>
      <c r="G123" s="371">
        <f>'CPU EST'!G1852</f>
        <v>8.3579100704249978</v>
      </c>
      <c r="H123" s="371">
        <f t="shared" si="3"/>
        <v>3042.2792656346992</v>
      </c>
      <c r="J123" s="363"/>
    </row>
    <row r="124" spans="1:10" x14ac:dyDescent="0.2">
      <c r="A124" s="345" t="s">
        <v>116</v>
      </c>
      <c r="B124" s="345" t="s">
        <v>9</v>
      </c>
      <c r="C124" s="345" t="s">
        <v>80</v>
      </c>
      <c r="D124" s="347" t="s">
        <v>2156</v>
      </c>
      <c r="E124" s="30" t="s">
        <v>30</v>
      </c>
      <c r="F124" s="31">
        <v>61</v>
      </c>
      <c r="G124" s="371">
        <f>'CPU EST'!G1872</f>
        <v>8.1547050360686679</v>
      </c>
      <c r="H124" s="371">
        <f t="shared" si="3"/>
        <v>497.43700720018876</v>
      </c>
      <c r="J124" s="362"/>
    </row>
    <row r="125" spans="1:10" ht="24.75" x14ac:dyDescent="0.2">
      <c r="A125" s="345" t="s">
        <v>115</v>
      </c>
      <c r="B125" s="345" t="s">
        <v>9</v>
      </c>
      <c r="C125" s="345" t="s">
        <v>28</v>
      </c>
      <c r="D125" s="347" t="s">
        <v>2172</v>
      </c>
      <c r="E125" s="30" t="s">
        <v>18</v>
      </c>
      <c r="F125" s="31">
        <v>8.73</v>
      </c>
      <c r="G125" s="371">
        <f>'CPU EST'!G1892</f>
        <v>361.35150113539481</v>
      </c>
      <c r="H125" s="371">
        <f t="shared" si="3"/>
        <v>3154.598604911997</v>
      </c>
      <c r="I125" s="329"/>
      <c r="J125" s="362"/>
    </row>
    <row r="126" spans="1:10" x14ac:dyDescent="0.2">
      <c r="A126" s="343" t="s">
        <v>114</v>
      </c>
      <c r="B126" s="342"/>
      <c r="C126" s="342"/>
      <c r="D126" s="347" t="s">
        <v>2182</v>
      </c>
      <c r="E126" s="342"/>
      <c r="F126" s="342"/>
      <c r="G126" s="373"/>
      <c r="H126" s="371"/>
      <c r="J126" s="363"/>
    </row>
    <row r="127" spans="1:10" ht="16.5" x14ac:dyDescent="0.2">
      <c r="A127" s="345" t="s">
        <v>113</v>
      </c>
      <c r="B127" s="345" t="s">
        <v>9</v>
      </c>
      <c r="C127" s="345" t="s">
        <v>34</v>
      </c>
      <c r="D127" s="347" t="s">
        <v>2150</v>
      </c>
      <c r="E127" s="30" t="s">
        <v>33</v>
      </c>
      <c r="F127" s="31">
        <v>397.29</v>
      </c>
      <c r="G127" s="371">
        <f>'CPU EST'!G1913</f>
        <v>47.797349973998479</v>
      </c>
      <c r="H127" s="371">
        <f t="shared" si="3"/>
        <v>18989.409171169857</v>
      </c>
      <c r="J127" s="363"/>
    </row>
    <row r="128" spans="1:10" x14ac:dyDescent="0.2">
      <c r="A128" s="345" t="s">
        <v>112</v>
      </c>
      <c r="B128" s="345" t="s">
        <v>9</v>
      </c>
      <c r="C128" s="345" t="s">
        <v>31</v>
      </c>
      <c r="D128" s="347" t="s">
        <v>1947</v>
      </c>
      <c r="E128" s="30" t="s">
        <v>30</v>
      </c>
      <c r="F128" s="33">
        <v>1258</v>
      </c>
      <c r="G128" s="371">
        <f>'CPU EST'!G1935</f>
        <v>8.3579100704249978</v>
      </c>
      <c r="H128" s="371">
        <f t="shared" si="3"/>
        <v>10514.250868594647</v>
      </c>
      <c r="J128" s="363"/>
    </row>
    <row r="129" spans="1:10" x14ac:dyDescent="0.2">
      <c r="A129" s="345" t="s">
        <v>111</v>
      </c>
      <c r="B129" s="345" t="s">
        <v>9</v>
      </c>
      <c r="C129" s="345" t="s">
        <v>87</v>
      </c>
      <c r="D129" s="347" t="s">
        <v>2143</v>
      </c>
      <c r="E129" s="30" t="s">
        <v>30</v>
      </c>
      <c r="F129" s="33">
        <v>1358</v>
      </c>
      <c r="G129" s="371">
        <f>'CPU EST'!G1956</f>
        <v>7.7306249953953339</v>
      </c>
      <c r="H129" s="371">
        <f t="shared" si="3"/>
        <v>10498.188743746863</v>
      </c>
      <c r="J129" s="363"/>
    </row>
    <row r="130" spans="1:10" x14ac:dyDescent="0.2">
      <c r="A130" s="345" t="s">
        <v>110</v>
      </c>
      <c r="B130" s="345" t="s">
        <v>9</v>
      </c>
      <c r="C130" s="345" t="s">
        <v>80</v>
      </c>
      <c r="D130" s="347" t="s">
        <v>2156</v>
      </c>
      <c r="E130" s="30" t="s">
        <v>30</v>
      </c>
      <c r="F130" s="31">
        <v>327</v>
      </c>
      <c r="G130" s="371">
        <f>'CPU EST'!G1976</f>
        <v>8.1547050360686679</v>
      </c>
      <c r="H130" s="371">
        <f t="shared" si="3"/>
        <v>2666.5885467944545</v>
      </c>
      <c r="J130" s="362"/>
    </row>
    <row r="131" spans="1:10" ht="24.75" x14ac:dyDescent="0.2">
      <c r="A131" s="345" t="s">
        <v>109</v>
      </c>
      <c r="B131" s="345" t="s">
        <v>9</v>
      </c>
      <c r="C131" s="345" t="s">
        <v>28</v>
      </c>
      <c r="D131" s="347" t="s">
        <v>2172</v>
      </c>
      <c r="E131" s="30" t="s">
        <v>18</v>
      </c>
      <c r="F131" s="31">
        <v>33.33</v>
      </c>
      <c r="G131" s="371">
        <f>'CPU EST'!G1996</f>
        <v>361.35150113539481</v>
      </c>
      <c r="H131" s="371">
        <f t="shared" ref="H131:H162" si="4">F131*G131</f>
        <v>12043.845532842708</v>
      </c>
      <c r="I131" s="329"/>
      <c r="J131" s="362"/>
    </row>
    <row r="132" spans="1:10" x14ac:dyDescent="0.2">
      <c r="A132" s="343" t="s">
        <v>108</v>
      </c>
      <c r="B132" s="342"/>
      <c r="C132" s="342"/>
      <c r="D132" s="347" t="s">
        <v>2183</v>
      </c>
      <c r="E132" s="342"/>
      <c r="F132" s="342"/>
      <c r="G132" s="373"/>
      <c r="H132" s="371"/>
      <c r="J132" s="363"/>
    </row>
    <row r="133" spans="1:10" ht="16.5" x14ac:dyDescent="0.2">
      <c r="A133" s="345" t="s">
        <v>107</v>
      </c>
      <c r="B133" s="345" t="s">
        <v>9</v>
      </c>
      <c r="C133" s="345" t="s">
        <v>34</v>
      </c>
      <c r="D133" s="347" t="s">
        <v>2150</v>
      </c>
      <c r="E133" s="30" t="s">
        <v>33</v>
      </c>
      <c r="F133" s="31">
        <v>282.88</v>
      </c>
      <c r="G133" s="371">
        <f>'CPU EST'!G2017</f>
        <v>47.797349973998479</v>
      </c>
      <c r="H133" s="371">
        <f t="shared" si="4"/>
        <v>13520.914360644689</v>
      </c>
      <c r="J133" s="363"/>
    </row>
    <row r="134" spans="1:10" x14ac:dyDescent="0.2">
      <c r="A134" s="345" t="s">
        <v>106</v>
      </c>
      <c r="B134" s="345" t="s">
        <v>9</v>
      </c>
      <c r="C134" s="345" t="s">
        <v>31</v>
      </c>
      <c r="D134" s="347" t="s">
        <v>1947</v>
      </c>
      <c r="E134" s="30" t="s">
        <v>30</v>
      </c>
      <c r="F134" s="31">
        <v>813</v>
      </c>
      <c r="G134" s="371">
        <f>'CPU EST'!G2039</f>
        <v>8.3579100704249978</v>
      </c>
      <c r="H134" s="371">
        <f t="shared" si="4"/>
        <v>6794.9808872555232</v>
      </c>
      <c r="J134" s="362"/>
    </row>
    <row r="135" spans="1:10" x14ac:dyDescent="0.2">
      <c r="A135" s="345" t="s">
        <v>105</v>
      </c>
      <c r="B135" s="345" t="s">
        <v>9</v>
      </c>
      <c r="C135" s="345" t="s">
        <v>87</v>
      </c>
      <c r="D135" s="347" t="s">
        <v>2143</v>
      </c>
      <c r="E135" s="30" t="s">
        <v>30</v>
      </c>
      <c r="F135" s="33">
        <v>1084</v>
      </c>
      <c r="G135" s="371">
        <f>'CPU EST'!G2060</f>
        <v>7.7306249953953339</v>
      </c>
      <c r="H135" s="371">
        <f t="shared" si="4"/>
        <v>8379.9974950085416</v>
      </c>
      <c r="J135" s="362"/>
    </row>
    <row r="136" spans="1:10" x14ac:dyDescent="0.2">
      <c r="A136" s="345" t="s">
        <v>104</v>
      </c>
      <c r="B136" s="345" t="s">
        <v>9</v>
      </c>
      <c r="C136" s="345" t="s">
        <v>80</v>
      </c>
      <c r="D136" s="347" t="s">
        <v>2156</v>
      </c>
      <c r="E136" s="30" t="s">
        <v>30</v>
      </c>
      <c r="F136" s="31">
        <v>120</v>
      </c>
      <c r="G136" s="371">
        <f>'CPU EST'!G2080</f>
        <v>8.1547050360686679</v>
      </c>
      <c r="H136" s="371">
        <f t="shared" si="4"/>
        <v>978.56460432824019</v>
      </c>
      <c r="J136" s="362"/>
    </row>
    <row r="137" spans="1:10" ht="24.75" x14ac:dyDescent="0.2">
      <c r="A137" s="345" t="s">
        <v>103</v>
      </c>
      <c r="B137" s="345" t="s">
        <v>9</v>
      </c>
      <c r="C137" s="345" t="s">
        <v>28</v>
      </c>
      <c r="D137" s="347" t="s">
        <v>2172</v>
      </c>
      <c r="E137" s="30" t="s">
        <v>18</v>
      </c>
      <c r="F137" s="31">
        <v>23.33</v>
      </c>
      <c r="G137" s="371">
        <f>'CPU EST'!G2100</f>
        <v>361.35150113539481</v>
      </c>
      <c r="H137" s="371">
        <f t="shared" si="4"/>
        <v>8430.3305214887605</v>
      </c>
      <c r="I137" s="329"/>
      <c r="J137" s="362"/>
    </row>
    <row r="138" spans="1:10" x14ac:dyDescent="0.2">
      <c r="A138" s="343" t="s">
        <v>102</v>
      </c>
      <c r="B138" s="342"/>
      <c r="C138" s="342"/>
      <c r="D138" s="347" t="s">
        <v>2184</v>
      </c>
      <c r="E138" s="342"/>
      <c r="F138" s="342"/>
      <c r="G138" s="373"/>
      <c r="H138" s="371"/>
      <c r="J138" s="363"/>
    </row>
    <row r="139" spans="1:10" ht="16.5" x14ac:dyDescent="0.2">
      <c r="A139" s="345" t="s">
        <v>101</v>
      </c>
      <c r="B139" s="345" t="s">
        <v>9</v>
      </c>
      <c r="C139" s="345" t="s">
        <v>34</v>
      </c>
      <c r="D139" s="347" t="s">
        <v>2150</v>
      </c>
      <c r="E139" s="30" t="s">
        <v>33</v>
      </c>
      <c r="F139" s="31">
        <v>266.39</v>
      </c>
      <c r="G139" s="371">
        <f>'CPU EST'!G2121</f>
        <v>47.797349973998479</v>
      </c>
      <c r="H139" s="371">
        <f t="shared" si="4"/>
        <v>12732.736059573454</v>
      </c>
      <c r="J139" s="363"/>
    </row>
    <row r="140" spans="1:10" x14ac:dyDescent="0.2">
      <c r="A140" s="345" t="s">
        <v>100</v>
      </c>
      <c r="B140" s="345" t="s">
        <v>9</v>
      </c>
      <c r="C140" s="345" t="s">
        <v>31</v>
      </c>
      <c r="D140" s="347" t="s">
        <v>1947</v>
      </c>
      <c r="E140" s="30" t="s">
        <v>30</v>
      </c>
      <c r="F140" s="33">
        <v>1073</v>
      </c>
      <c r="G140" s="371">
        <f>'CPU EST'!G2143</f>
        <v>8.3579100704249978</v>
      </c>
      <c r="H140" s="371">
        <f t="shared" si="4"/>
        <v>8968.0375055660224</v>
      </c>
      <c r="J140" s="363"/>
    </row>
    <row r="141" spans="1:10" x14ac:dyDescent="0.2">
      <c r="A141" s="345" t="s">
        <v>99</v>
      </c>
      <c r="B141" s="345" t="s">
        <v>9</v>
      </c>
      <c r="C141" s="345" t="s">
        <v>87</v>
      </c>
      <c r="D141" s="347" t="s">
        <v>2143</v>
      </c>
      <c r="E141" s="30" t="s">
        <v>30</v>
      </c>
      <c r="F141" s="31">
        <v>534</v>
      </c>
      <c r="G141" s="371">
        <f>'CPU EST'!G2164</f>
        <v>7.7306249953953339</v>
      </c>
      <c r="H141" s="371">
        <f t="shared" si="4"/>
        <v>4128.1537475411087</v>
      </c>
      <c r="J141" s="365"/>
    </row>
    <row r="142" spans="1:10" x14ac:dyDescent="0.2">
      <c r="A142" s="345" t="s">
        <v>98</v>
      </c>
      <c r="B142" s="345" t="s">
        <v>9</v>
      </c>
      <c r="C142" s="345" t="s">
        <v>80</v>
      </c>
      <c r="D142" s="347" t="s">
        <v>2156</v>
      </c>
      <c r="E142" s="30" t="s">
        <v>30</v>
      </c>
      <c r="F142" s="31">
        <v>134</v>
      </c>
      <c r="G142" s="371">
        <f>'CPU EST'!G2184</f>
        <v>8.1547050360686679</v>
      </c>
      <c r="H142" s="371">
        <f t="shared" si="4"/>
        <v>1092.7304748332015</v>
      </c>
      <c r="J142" s="362"/>
    </row>
    <row r="143" spans="1:10" ht="24.75" x14ac:dyDescent="0.2">
      <c r="A143" s="345" t="s">
        <v>97</v>
      </c>
      <c r="B143" s="345" t="s">
        <v>9</v>
      </c>
      <c r="C143" s="345" t="s">
        <v>28</v>
      </c>
      <c r="D143" s="347" t="s">
        <v>2172</v>
      </c>
      <c r="E143" s="30" t="s">
        <v>18</v>
      </c>
      <c r="F143" s="31">
        <v>22.62</v>
      </c>
      <c r="G143" s="371">
        <f>'CPU EST'!G2204</f>
        <v>361.35150113539481</v>
      </c>
      <c r="H143" s="371">
        <f t="shared" si="4"/>
        <v>8173.7709556826312</v>
      </c>
      <c r="I143" s="329"/>
      <c r="J143" s="362"/>
    </row>
    <row r="144" spans="1:10" x14ac:dyDescent="0.2">
      <c r="A144" s="343" t="s">
        <v>96</v>
      </c>
      <c r="B144" s="342"/>
      <c r="C144" s="342"/>
      <c r="D144" s="347" t="s">
        <v>2185</v>
      </c>
      <c r="E144" s="342"/>
      <c r="F144" s="342"/>
      <c r="G144" s="373"/>
      <c r="H144" s="371"/>
      <c r="J144" s="363"/>
    </row>
    <row r="145" spans="1:10" ht="16.5" x14ac:dyDescent="0.2">
      <c r="A145" s="345" t="s">
        <v>95</v>
      </c>
      <c r="B145" s="345" t="s">
        <v>9</v>
      </c>
      <c r="C145" s="345" t="s">
        <v>34</v>
      </c>
      <c r="D145" s="347" t="s">
        <v>2150</v>
      </c>
      <c r="E145" s="30" t="s">
        <v>33</v>
      </c>
      <c r="F145" s="31">
        <v>12.01</v>
      </c>
      <c r="G145" s="371">
        <f>'CPU EST'!G2225</f>
        <v>47.797349973998479</v>
      </c>
      <c r="H145" s="371">
        <f t="shared" si="4"/>
        <v>574.04617318772171</v>
      </c>
      <c r="J145" s="363"/>
    </row>
    <row r="146" spans="1:10" x14ac:dyDescent="0.2">
      <c r="A146" s="345" t="s">
        <v>94</v>
      </c>
      <c r="B146" s="345" t="s">
        <v>9</v>
      </c>
      <c r="C146" s="345" t="s">
        <v>31</v>
      </c>
      <c r="D146" s="347" t="s">
        <v>1947</v>
      </c>
      <c r="E146" s="30" t="s">
        <v>30</v>
      </c>
      <c r="F146" s="31">
        <v>222</v>
      </c>
      <c r="G146" s="371">
        <f>'CPU EST'!G2247</f>
        <v>8.3579100704249978</v>
      </c>
      <c r="H146" s="371">
        <f t="shared" si="4"/>
        <v>1855.4560356343495</v>
      </c>
      <c r="J146" s="363"/>
    </row>
    <row r="147" spans="1:10" x14ac:dyDescent="0.2">
      <c r="A147" s="345" t="s">
        <v>93</v>
      </c>
      <c r="B147" s="345" t="s">
        <v>9</v>
      </c>
      <c r="C147" s="345" t="s">
        <v>80</v>
      </c>
      <c r="D147" s="347" t="s">
        <v>2156</v>
      </c>
      <c r="E147" s="30" t="s">
        <v>30</v>
      </c>
      <c r="F147" s="31">
        <v>120</v>
      </c>
      <c r="G147" s="371">
        <f>'CPU EST'!G2267</f>
        <v>8.1547050360686679</v>
      </c>
      <c r="H147" s="371">
        <f t="shared" si="4"/>
        <v>978.56460432824019</v>
      </c>
      <c r="J147" s="362"/>
    </row>
    <row r="148" spans="1:10" ht="24.75" x14ac:dyDescent="0.2">
      <c r="A148" s="345" t="s">
        <v>92</v>
      </c>
      <c r="B148" s="345" t="s">
        <v>9</v>
      </c>
      <c r="C148" s="345" t="s">
        <v>28</v>
      </c>
      <c r="D148" s="347" t="s">
        <v>2172</v>
      </c>
      <c r="E148" s="30" t="s">
        <v>18</v>
      </c>
      <c r="F148" s="31">
        <v>1</v>
      </c>
      <c r="G148" s="371">
        <f>'CPU EST'!G2287</f>
        <v>361.35150113539481</v>
      </c>
      <c r="H148" s="371">
        <f t="shared" si="4"/>
        <v>361.35150113539481</v>
      </c>
      <c r="I148" s="329"/>
      <c r="J148" s="362"/>
    </row>
    <row r="149" spans="1:10" x14ac:dyDescent="0.2">
      <c r="A149" s="343" t="s">
        <v>91</v>
      </c>
      <c r="B149" s="342"/>
      <c r="C149" s="342"/>
      <c r="D149" s="347" t="s">
        <v>2186</v>
      </c>
      <c r="E149" s="342"/>
      <c r="F149" s="342"/>
      <c r="G149" s="373"/>
      <c r="H149" s="371"/>
      <c r="J149" s="363"/>
    </row>
    <row r="150" spans="1:10" ht="16.5" x14ac:dyDescent="0.2">
      <c r="A150" s="345" t="s">
        <v>90</v>
      </c>
      <c r="B150" s="345" t="s">
        <v>9</v>
      </c>
      <c r="C150" s="345" t="s">
        <v>34</v>
      </c>
      <c r="D150" s="347" t="s">
        <v>2150</v>
      </c>
      <c r="E150" s="30" t="s">
        <v>33</v>
      </c>
      <c r="F150" s="31">
        <v>171.9</v>
      </c>
      <c r="G150" s="371">
        <f>'CPU EST'!G2308</f>
        <v>47.797349973998479</v>
      </c>
      <c r="H150" s="371">
        <f t="shared" si="4"/>
        <v>8216.364460530338</v>
      </c>
      <c r="J150" s="363"/>
    </row>
    <row r="151" spans="1:10" x14ac:dyDescent="0.2">
      <c r="A151" s="345" t="s">
        <v>89</v>
      </c>
      <c r="B151" s="345" t="s">
        <v>9</v>
      </c>
      <c r="C151" s="345" t="s">
        <v>31</v>
      </c>
      <c r="D151" s="347" t="s">
        <v>1947</v>
      </c>
      <c r="E151" s="30" t="s">
        <v>30</v>
      </c>
      <c r="F151" s="31">
        <v>754.68</v>
      </c>
      <c r="G151" s="371">
        <f>'CPU EST'!G2330</f>
        <v>8.3579100704249978</v>
      </c>
      <c r="H151" s="371">
        <f t="shared" si="4"/>
        <v>6307.5475719483366</v>
      </c>
      <c r="J151" s="363"/>
    </row>
    <row r="152" spans="1:10" x14ac:dyDescent="0.2">
      <c r="A152" s="345" t="s">
        <v>88</v>
      </c>
      <c r="B152" s="345" t="s">
        <v>9</v>
      </c>
      <c r="C152" s="345" t="s">
        <v>87</v>
      </c>
      <c r="D152" s="347" t="s">
        <v>2143</v>
      </c>
      <c r="E152" s="30" t="s">
        <v>30</v>
      </c>
      <c r="F152" s="31">
        <v>84</v>
      </c>
      <c r="G152" s="371">
        <f>'CPU EST'!G2351</f>
        <v>7.7306249953953339</v>
      </c>
      <c r="H152" s="371">
        <f t="shared" si="4"/>
        <v>649.37249961320799</v>
      </c>
      <c r="J152" s="363"/>
    </row>
    <row r="153" spans="1:10" x14ac:dyDescent="0.2">
      <c r="A153" s="345" t="s">
        <v>86</v>
      </c>
      <c r="B153" s="345" t="s">
        <v>9</v>
      </c>
      <c r="C153" s="345" t="s">
        <v>80</v>
      </c>
      <c r="D153" s="347" t="s">
        <v>2156</v>
      </c>
      <c r="E153" s="30" t="s">
        <v>30</v>
      </c>
      <c r="F153" s="31">
        <v>9.33</v>
      </c>
      <c r="G153" s="371">
        <f>'CPU EST'!G2371</f>
        <v>8.1547050360686679</v>
      </c>
      <c r="H153" s="371">
        <f t="shared" si="4"/>
        <v>76.083397986520666</v>
      </c>
      <c r="J153" s="362"/>
    </row>
    <row r="154" spans="1:10" ht="24.75" x14ac:dyDescent="0.2">
      <c r="A154" s="345" t="s">
        <v>85</v>
      </c>
      <c r="B154" s="345" t="s">
        <v>9</v>
      </c>
      <c r="C154" s="345" t="s">
        <v>28</v>
      </c>
      <c r="D154" s="347" t="s">
        <v>2172</v>
      </c>
      <c r="E154" s="30" t="s">
        <v>18</v>
      </c>
      <c r="F154" s="31">
        <v>15.29</v>
      </c>
      <c r="G154" s="371">
        <f>'CPU EST'!G2391</f>
        <v>361.35150113539481</v>
      </c>
      <c r="H154" s="371">
        <f t="shared" si="4"/>
        <v>5525.0644523601868</v>
      </c>
      <c r="I154" s="329"/>
      <c r="J154" s="362"/>
    </row>
    <row r="155" spans="1:10" x14ac:dyDescent="0.2">
      <c r="A155" s="343" t="s">
        <v>84</v>
      </c>
      <c r="B155" s="342"/>
      <c r="C155" s="342"/>
      <c r="D155" s="347" t="s">
        <v>2187</v>
      </c>
      <c r="E155" s="342"/>
      <c r="F155" s="342"/>
      <c r="G155" s="373"/>
      <c r="H155" s="371"/>
      <c r="J155" s="363"/>
    </row>
    <row r="156" spans="1:10" ht="16.5" x14ac:dyDescent="0.2">
      <c r="A156" s="345" t="s">
        <v>83</v>
      </c>
      <c r="B156" s="345" t="s">
        <v>9</v>
      </c>
      <c r="C156" s="345" t="s">
        <v>34</v>
      </c>
      <c r="D156" s="347" t="s">
        <v>2150</v>
      </c>
      <c r="E156" s="30" t="s">
        <v>33</v>
      </c>
      <c r="F156" s="31">
        <v>20.88</v>
      </c>
      <c r="G156" s="371">
        <f>'CPU EST'!G2412</f>
        <v>47.797349973998479</v>
      </c>
      <c r="H156" s="371">
        <f t="shared" si="4"/>
        <v>998.00866745708822</v>
      </c>
      <c r="J156" s="363"/>
    </row>
    <row r="157" spans="1:10" x14ac:dyDescent="0.2">
      <c r="A157" s="345" t="s">
        <v>82</v>
      </c>
      <c r="B157" s="345" t="s">
        <v>9</v>
      </c>
      <c r="C157" s="345" t="s">
        <v>31</v>
      </c>
      <c r="D157" s="347" t="s">
        <v>1947</v>
      </c>
      <c r="E157" s="30" t="s">
        <v>30</v>
      </c>
      <c r="F157" s="31">
        <v>222</v>
      </c>
      <c r="G157" s="371">
        <f>'CPU EST'!G2434</f>
        <v>8.3579100704249978</v>
      </c>
      <c r="H157" s="371">
        <f t="shared" si="4"/>
        <v>1855.4560356343495</v>
      </c>
      <c r="J157" s="363"/>
    </row>
    <row r="158" spans="1:10" x14ac:dyDescent="0.2">
      <c r="A158" s="345" t="s">
        <v>81</v>
      </c>
      <c r="B158" s="345" t="s">
        <v>9</v>
      </c>
      <c r="C158" s="345" t="s">
        <v>80</v>
      </c>
      <c r="D158" s="347" t="s">
        <v>2156</v>
      </c>
      <c r="E158" s="30" t="s">
        <v>30</v>
      </c>
      <c r="F158" s="31">
        <v>120</v>
      </c>
      <c r="G158" s="371">
        <f>'CPU EST'!G2454</f>
        <v>8.1547050360686679</v>
      </c>
      <c r="H158" s="371">
        <f t="shared" si="4"/>
        <v>978.56460432824019</v>
      </c>
      <c r="J158" s="362"/>
    </row>
    <row r="159" spans="1:10" ht="24.75" x14ac:dyDescent="0.2">
      <c r="A159" s="345" t="s">
        <v>79</v>
      </c>
      <c r="B159" s="345" t="s">
        <v>9</v>
      </c>
      <c r="C159" s="345" t="s">
        <v>28</v>
      </c>
      <c r="D159" s="347" t="s">
        <v>2172</v>
      </c>
      <c r="E159" s="30" t="s">
        <v>18</v>
      </c>
      <c r="F159" s="31">
        <v>1.57</v>
      </c>
      <c r="G159" s="371">
        <f>'CPU EST'!G2474</f>
        <v>361.35150113539481</v>
      </c>
      <c r="H159" s="371">
        <f t="shared" si="4"/>
        <v>567.32185678256985</v>
      </c>
      <c r="I159" s="329"/>
      <c r="J159" s="362"/>
    </row>
    <row r="160" spans="1:10" x14ac:dyDescent="0.15">
      <c r="A160" s="343" t="s">
        <v>78</v>
      </c>
      <c r="B160" s="28"/>
      <c r="C160" s="28"/>
      <c r="D160" s="343" t="s">
        <v>77</v>
      </c>
      <c r="E160" s="28"/>
      <c r="F160" s="28"/>
      <c r="G160" s="368"/>
      <c r="H160" s="371"/>
      <c r="J160" s="363"/>
    </row>
    <row r="161" spans="1:10" x14ac:dyDescent="0.15">
      <c r="A161" s="343" t="s">
        <v>76</v>
      </c>
      <c r="B161" s="28"/>
      <c r="C161" s="28"/>
      <c r="D161" s="347" t="s">
        <v>2188</v>
      </c>
      <c r="E161" s="28"/>
      <c r="F161" s="28"/>
      <c r="G161" s="368"/>
      <c r="H161" s="371"/>
      <c r="J161" s="363"/>
    </row>
    <row r="162" spans="1:10" ht="16.5" x14ac:dyDescent="0.2">
      <c r="A162" s="345" t="s">
        <v>75</v>
      </c>
      <c r="B162" s="345" t="s">
        <v>9</v>
      </c>
      <c r="C162" s="345" t="s">
        <v>34</v>
      </c>
      <c r="D162" s="347" t="s">
        <v>2150</v>
      </c>
      <c r="E162" s="30" t="s">
        <v>33</v>
      </c>
      <c r="F162" s="31">
        <v>18.260000000000002</v>
      </c>
      <c r="G162" s="371">
        <f>'CPU EST'!G2495</f>
        <v>47.797349973998479</v>
      </c>
      <c r="H162" s="371">
        <f t="shared" si="4"/>
        <v>872.77961052521232</v>
      </c>
      <c r="J162" s="363"/>
    </row>
    <row r="163" spans="1:10" x14ac:dyDescent="0.2">
      <c r="A163" s="345" t="s">
        <v>74</v>
      </c>
      <c r="B163" s="345" t="s">
        <v>9</v>
      </c>
      <c r="C163" s="345" t="s">
        <v>31</v>
      </c>
      <c r="D163" s="347" t="s">
        <v>1947</v>
      </c>
      <c r="E163" s="30" t="s">
        <v>30</v>
      </c>
      <c r="F163" s="31">
        <v>191.7</v>
      </c>
      <c r="G163" s="371">
        <f>'CPU EST'!G2517</f>
        <v>8.3579100704249978</v>
      </c>
      <c r="H163" s="371">
        <f t="shared" ref="H163:H194" si="5">F163*G163</f>
        <v>1602.211360500472</v>
      </c>
      <c r="J163" s="363"/>
    </row>
    <row r="164" spans="1:10" ht="24.75" x14ac:dyDescent="0.2">
      <c r="A164" s="345" t="s">
        <v>73</v>
      </c>
      <c r="B164" s="345" t="s">
        <v>9</v>
      </c>
      <c r="C164" s="345" t="s">
        <v>28</v>
      </c>
      <c r="D164" s="347" t="s">
        <v>2172</v>
      </c>
      <c r="E164" s="30" t="s">
        <v>18</v>
      </c>
      <c r="F164" s="31">
        <v>2.5099999999999998</v>
      </c>
      <c r="G164" s="371">
        <f>'CPU EST'!G2537</f>
        <v>361.35150113539481</v>
      </c>
      <c r="H164" s="371">
        <f t="shared" si="5"/>
        <v>906.99226784984091</v>
      </c>
      <c r="I164" s="329"/>
      <c r="J164" s="362"/>
    </row>
    <row r="165" spans="1:10" ht="24.75" x14ac:dyDescent="0.2">
      <c r="A165" s="345" t="s">
        <v>72</v>
      </c>
      <c r="B165" s="345" t="s">
        <v>9</v>
      </c>
      <c r="C165" s="345" t="s">
        <v>41</v>
      </c>
      <c r="D165" s="345" t="s">
        <v>3323</v>
      </c>
      <c r="E165" s="30" t="s">
        <v>40</v>
      </c>
      <c r="F165" s="31">
        <v>43.81</v>
      </c>
      <c r="G165" s="371">
        <f>'CPU EST'!G2555</f>
        <v>2.1734100000000001</v>
      </c>
      <c r="H165" s="371">
        <f t="shared" si="5"/>
        <v>95.217092100000002</v>
      </c>
      <c r="J165" s="363"/>
    </row>
    <row r="166" spans="1:10" ht="16.5" x14ac:dyDescent="0.2">
      <c r="A166" s="345" t="s">
        <v>71</v>
      </c>
      <c r="B166" s="345" t="s">
        <v>9</v>
      </c>
      <c r="C166" s="345" t="s">
        <v>38</v>
      </c>
      <c r="D166" s="347" t="s">
        <v>2190</v>
      </c>
      <c r="E166" s="30" t="s">
        <v>18</v>
      </c>
      <c r="F166" s="31">
        <v>43.81</v>
      </c>
      <c r="G166" s="371">
        <f>'CPU EST'!G2573</f>
        <v>10.054229913388092</v>
      </c>
      <c r="H166" s="371">
        <f t="shared" si="5"/>
        <v>440.4758125055323</v>
      </c>
      <c r="J166" s="362"/>
    </row>
    <row r="167" spans="1:10" x14ac:dyDescent="0.15">
      <c r="A167" s="343" t="s">
        <v>70</v>
      </c>
      <c r="B167" s="28"/>
      <c r="C167" s="28"/>
      <c r="D167" s="347" t="s">
        <v>2191</v>
      </c>
      <c r="E167" s="28"/>
      <c r="F167" s="28"/>
      <c r="G167" s="368"/>
      <c r="H167" s="371"/>
      <c r="J167" s="363"/>
    </row>
    <row r="168" spans="1:10" ht="16.5" x14ac:dyDescent="0.2">
      <c r="A168" s="345" t="s">
        <v>69</v>
      </c>
      <c r="B168" s="345" t="s">
        <v>9</v>
      </c>
      <c r="C168" s="345" t="s">
        <v>34</v>
      </c>
      <c r="D168" s="347" t="s">
        <v>2150</v>
      </c>
      <c r="E168" s="30" t="s">
        <v>33</v>
      </c>
      <c r="F168" s="31">
        <v>424.55</v>
      </c>
      <c r="G168" s="371">
        <f>'CPU EST'!G2594</f>
        <v>47.797349973998479</v>
      </c>
      <c r="H168" s="371">
        <f t="shared" si="5"/>
        <v>20292.364931461056</v>
      </c>
      <c r="J168" s="363"/>
    </row>
    <row r="169" spans="1:10" x14ac:dyDescent="0.2">
      <c r="A169" s="345" t="s">
        <v>68</v>
      </c>
      <c r="B169" s="345" t="s">
        <v>9</v>
      </c>
      <c r="C169" s="345" t="s">
        <v>31</v>
      </c>
      <c r="D169" s="347" t="s">
        <v>1947</v>
      </c>
      <c r="E169" s="30" t="s">
        <v>30</v>
      </c>
      <c r="F169" s="33">
        <v>2412</v>
      </c>
      <c r="G169" s="371">
        <f>'CPU EST'!G2616</f>
        <v>8.3579100704249978</v>
      </c>
      <c r="H169" s="371">
        <f t="shared" si="5"/>
        <v>20159.279089865096</v>
      </c>
      <c r="J169" s="363"/>
    </row>
    <row r="170" spans="1:10" ht="24.75" x14ac:dyDescent="0.2">
      <c r="A170" s="345" t="s">
        <v>67</v>
      </c>
      <c r="B170" s="345" t="s">
        <v>9</v>
      </c>
      <c r="C170" s="345" t="s">
        <v>28</v>
      </c>
      <c r="D170" s="347" t="s">
        <v>2172</v>
      </c>
      <c r="E170" s="30" t="s">
        <v>18</v>
      </c>
      <c r="F170" s="31">
        <v>50.95</v>
      </c>
      <c r="G170" s="371">
        <f>'CPU EST'!G2636</f>
        <v>361.35150113539481</v>
      </c>
      <c r="H170" s="371">
        <f t="shared" si="5"/>
        <v>18410.858982848367</v>
      </c>
      <c r="I170" s="329"/>
      <c r="J170" s="362"/>
    </row>
    <row r="171" spans="1:10" ht="24.75" x14ac:dyDescent="0.2">
      <c r="A171" s="345" t="s">
        <v>66</v>
      </c>
      <c r="B171" s="345" t="s">
        <v>9</v>
      </c>
      <c r="C171" s="345" t="s">
        <v>41</v>
      </c>
      <c r="D171" s="347" t="s">
        <v>2189</v>
      </c>
      <c r="E171" s="30" t="s">
        <v>40</v>
      </c>
      <c r="F171" s="33">
        <v>1409.52</v>
      </c>
      <c r="G171" s="371">
        <f>'CPU EST'!G2654</f>
        <v>2.1734100000000001</v>
      </c>
      <c r="H171" s="371">
        <f t="shared" si="5"/>
        <v>3063.4648631999999</v>
      </c>
      <c r="J171" s="363"/>
    </row>
    <row r="172" spans="1:10" ht="16.5" x14ac:dyDescent="0.2">
      <c r="A172" s="345" t="s">
        <v>65</v>
      </c>
      <c r="B172" s="345" t="s">
        <v>9</v>
      </c>
      <c r="C172" s="345" t="s">
        <v>38</v>
      </c>
      <c r="D172" s="347" t="s">
        <v>2190</v>
      </c>
      <c r="E172" s="30" t="s">
        <v>18</v>
      </c>
      <c r="F172" s="33">
        <v>1409.52</v>
      </c>
      <c r="G172" s="371">
        <f>'CPU EST'!G2672</f>
        <v>10.054229913388092</v>
      </c>
      <c r="H172" s="371">
        <f t="shared" si="5"/>
        <v>14171.638147518783</v>
      </c>
      <c r="J172" s="363"/>
    </row>
    <row r="173" spans="1:10" x14ac:dyDescent="0.2">
      <c r="A173" s="343" t="s">
        <v>64</v>
      </c>
      <c r="B173" s="342"/>
      <c r="C173" s="342"/>
      <c r="D173" s="347" t="s">
        <v>2192</v>
      </c>
      <c r="E173" s="342"/>
      <c r="F173" s="342"/>
      <c r="G173" s="373"/>
      <c r="H173" s="371"/>
      <c r="J173" s="363"/>
    </row>
    <row r="174" spans="1:10" ht="16.5" x14ac:dyDescent="0.2">
      <c r="A174" s="345" t="s">
        <v>63</v>
      </c>
      <c r="B174" s="345" t="s">
        <v>9</v>
      </c>
      <c r="C174" s="345" t="s">
        <v>34</v>
      </c>
      <c r="D174" s="347" t="s">
        <v>2150</v>
      </c>
      <c r="E174" s="30" t="s">
        <v>33</v>
      </c>
      <c r="F174" s="31">
        <v>276.7</v>
      </c>
      <c r="G174" s="371">
        <f>'CPU EST'!G2693</f>
        <v>47.797349973998479</v>
      </c>
      <c r="H174" s="371">
        <f t="shared" si="5"/>
        <v>13225.526737805378</v>
      </c>
      <c r="J174" s="363"/>
    </row>
    <row r="175" spans="1:10" x14ac:dyDescent="0.2">
      <c r="A175" s="345" t="s">
        <v>62</v>
      </c>
      <c r="B175" s="345" t="s">
        <v>9</v>
      </c>
      <c r="C175" s="345" t="s">
        <v>31</v>
      </c>
      <c r="D175" s="347" t="s">
        <v>1947</v>
      </c>
      <c r="E175" s="30" t="s">
        <v>30</v>
      </c>
      <c r="F175" s="33">
        <v>1526</v>
      </c>
      <c r="G175" s="371">
        <f>'CPU EST'!G2715</f>
        <v>8.3579100704249978</v>
      </c>
      <c r="H175" s="371">
        <f t="shared" si="5"/>
        <v>12754.170767468546</v>
      </c>
      <c r="J175" s="363"/>
    </row>
    <row r="176" spans="1:10" ht="24.75" x14ac:dyDescent="0.2">
      <c r="A176" s="345" t="s">
        <v>61</v>
      </c>
      <c r="B176" s="345" t="s">
        <v>9</v>
      </c>
      <c r="C176" s="345" t="s">
        <v>28</v>
      </c>
      <c r="D176" s="347" t="s">
        <v>2172</v>
      </c>
      <c r="E176" s="30" t="s">
        <v>18</v>
      </c>
      <c r="F176" s="31">
        <v>33.200000000000003</v>
      </c>
      <c r="G176" s="371">
        <f>'CPU EST'!G2735</f>
        <v>361.35150113539481</v>
      </c>
      <c r="H176" s="371">
        <f t="shared" si="5"/>
        <v>11996.869837695109</v>
      </c>
      <c r="I176" s="329"/>
      <c r="J176" s="362"/>
    </row>
    <row r="177" spans="1:11" ht="24.75" x14ac:dyDescent="0.2">
      <c r="A177" s="345" t="s">
        <v>60</v>
      </c>
      <c r="B177" s="345" t="s">
        <v>9</v>
      </c>
      <c r="C177" s="345" t="s">
        <v>41</v>
      </c>
      <c r="D177" s="347" t="s">
        <v>2189</v>
      </c>
      <c r="E177" s="30" t="s">
        <v>40</v>
      </c>
      <c r="F177" s="31">
        <v>918.64</v>
      </c>
      <c r="G177" s="371">
        <f>'CPU EST'!G2753</f>
        <v>2.1734100000000001</v>
      </c>
      <c r="H177" s="371">
        <f t="shared" si="5"/>
        <v>1996.5813624</v>
      </c>
      <c r="J177" s="363"/>
      <c r="K177" s="366"/>
    </row>
    <row r="178" spans="1:11" ht="16.5" x14ac:dyDescent="0.2">
      <c r="A178" s="345" t="s">
        <v>59</v>
      </c>
      <c r="B178" s="345" t="s">
        <v>9</v>
      </c>
      <c r="C178" s="345" t="s">
        <v>38</v>
      </c>
      <c r="D178" s="347" t="s">
        <v>2190</v>
      </c>
      <c r="E178" s="30" t="s">
        <v>18</v>
      </c>
      <c r="F178" s="31">
        <v>918.64</v>
      </c>
      <c r="G178" s="371">
        <f>'CPU EST'!G2771</f>
        <v>10.054229913388092</v>
      </c>
      <c r="H178" s="371">
        <f t="shared" si="5"/>
        <v>9236.2177676348365</v>
      </c>
      <c r="J178" s="363"/>
    </row>
    <row r="179" spans="1:11" x14ac:dyDescent="0.2">
      <c r="A179" s="343" t="s">
        <v>58</v>
      </c>
      <c r="B179" s="342"/>
      <c r="C179" s="342"/>
      <c r="D179" s="347" t="s">
        <v>2193</v>
      </c>
      <c r="E179" s="342"/>
      <c r="F179" s="342"/>
      <c r="G179" s="373"/>
      <c r="H179" s="371"/>
      <c r="J179" s="363"/>
    </row>
    <row r="180" spans="1:11" ht="16.5" x14ac:dyDescent="0.2">
      <c r="A180" s="345" t="s">
        <v>57</v>
      </c>
      <c r="B180" s="345" t="s">
        <v>9</v>
      </c>
      <c r="C180" s="345" t="s">
        <v>34</v>
      </c>
      <c r="D180" s="347" t="s">
        <v>2150</v>
      </c>
      <c r="E180" s="30" t="s">
        <v>33</v>
      </c>
      <c r="F180" s="31">
        <v>275.61</v>
      </c>
      <c r="G180" s="371">
        <f>'CPU EST'!G2792</f>
        <v>47.797349973998479</v>
      </c>
      <c r="H180" s="371">
        <f t="shared" si="5"/>
        <v>13173.427626333721</v>
      </c>
      <c r="J180" s="363"/>
    </row>
    <row r="181" spans="1:11" x14ac:dyDescent="0.2">
      <c r="A181" s="345" t="s">
        <v>56</v>
      </c>
      <c r="B181" s="345" t="s">
        <v>9</v>
      </c>
      <c r="C181" s="345" t="s">
        <v>31</v>
      </c>
      <c r="D181" s="347" t="s">
        <v>1947</v>
      </c>
      <c r="E181" s="30" t="s">
        <v>30</v>
      </c>
      <c r="F181" s="33">
        <v>1528</v>
      </c>
      <c r="G181" s="371">
        <f>'CPU EST'!G2814</f>
        <v>8.3579100704249978</v>
      </c>
      <c r="H181" s="371">
        <f t="shared" si="5"/>
        <v>12770.886587609397</v>
      </c>
      <c r="J181" s="363"/>
    </row>
    <row r="182" spans="1:11" ht="24.75" x14ac:dyDescent="0.2">
      <c r="A182" s="345" t="s">
        <v>55</v>
      </c>
      <c r="B182" s="345" t="s">
        <v>9</v>
      </c>
      <c r="C182" s="345" t="s">
        <v>28</v>
      </c>
      <c r="D182" s="347" t="s">
        <v>2172</v>
      </c>
      <c r="E182" s="30" t="s">
        <v>18</v>
      </c>
      <c r="F182" s="31">
        <v>33.07</v>
      </c>
      <c r="G182" s="371">
        <f>'CPU EST'!G2834</f>
        <v>361.35150113539481</v>
      </c>
      <c r="H182" s="371">
        <f t="shared" si="5"/>
        <v>11949.894142547506</v>
      </c>
      <c r="I182" s="329"/>
      <c r="J182" s="362"/>
    </row>
    <row r="183" spans="1:11" ht="24.75" x14ac:dyDescent="0.2">
      <c r="A183" s="345" t="s">
        <v>54</v>
      </c>
      <c r="B183" s="345" t="s">
        <v>9</v>
      </c>
      <c r="C183" s="345" t="s">
        <v>41</v>
      </c>
      <c r="D183" s="347" t="s">
        <v>2189</v>
      </c>
      <c r="E183" s="30" t="s">
        <v>40</v>
      </c>
      <c r="F183" s="31">
        <v>915.04</v>
      </c>
      <c r="G183" s="371">
        <f>'CPU EST'!G2852</f>
        <v>2.1734100000000001</v>
      </c>
      <c r="H183" s="371">
        <f t="shared" si="5"/>
        <v>1988.7570863999999</v>
      </c>
      <c r="J183" s="363"/>
    </row>
    <row r="184" spans="1:11" ht="16.5" x14ac:dyDescent="0.2">
      <c r="A184" s="345" t="s">
        <v>53</v>
      </c>
      <c r="B184" s="345" t="s">
        <v>9</v>
      </c>
      <c r="C184" s="345" t="s">
        <v>38</v>
      </c>
      <c r="D184" s="347" t="s">
        <v>2190</v>
      </c>
      <c r="E184" s="30" t="s">
        <v>18</v>
      </c>
      <c r="F184" s="31">
        <v>915.04</v>
      </c>
      <c r="G184" s="371">
        <f>'CPU EST'!G2870</f>
        <v>10.054229913388092</v>
      </c>
      <c r="H184" s="371">
        <f t="shared" si="5"/>
        <v>9200.0225399466399</v>
      </c>
      <c r="J184" s="363"/>
    </row>
    <row r="185" spans="1:11" x14ac:dyDescent="0.2">
      <c r="A185" s="343" t="s">
        <v>52</v>
      </c>
      <c r="B185" s="342"/>
      <c r="C185" s="342"/>
      <c r="D185" s="347" t="s">
        <v>2194</v>
      </c>
      <c r="E185" s="342"/>
      <c r="F185" s="342"/>
      <c r="G185" s="373"/>
      <c r="H185" s="371"/>
      <c r="J185" s="363"/>
    </row>
    <row r="186" spans="1:11" ht="16.5" x14ac:dyDescent="0.2">
      <c r="A186" s="345" t="s">
        <v>51</v>
      </c>
      <c r="B186" s="345" t="s">
        <v>9</v>
      </c>
      <c r="C186" s="345" t="s">
        <v>34</v>
      </c>
      <c r="D186" s="347" t="s">
        <v>2150</v>
      </c>
      <c r="E186" s="30" t="s">
        <v>33</v>
      </c>
      <c r="F186" s="31">
        <v>33.159999999999997</v>
      </c>
      <c r="G186" s="371">
        <f>'CPU EST'!G2891</f>
        <v>47.797349973998479</v>
      </c>
      <c r="H186" s="371">
        <f t="shared" si="5"/>
        <v>1584.9601251377894</v>
      </c>
      <c r="J186" s="363"/>
    </row>
    <row r="187" spans="1:11" x14ac:dyDescent="0.2">
      <c r="A187" s="345" t="s">
        <v>50</v>
      </c>
      <c r="B187" s="345" t="s">
        <v>9</v>
      </c>
      <c r="C187" s="345" t="s">
        <v>31</v>
      </c>
      <c r="D187" s="347" t="s">
        <v>1947</v>
      </c>
      <c r="E187" s="30" t="s">
        <v>30</v>
      </c>
      <c r="F187" s="31">
        <v>231</v>
      </c>
      <c r="G187" s="371">
        <f>'CPU EST'!G2913</f>
        <v>8.3579100704249978</v>
      </c>
      <c r="H187" s="371">
        <f t="shared" si="5"/>
        <v>1930.6772262681745</v>
      </c>
      <c r="J187" s="363"/>
    </row>
    <row r="188" spans="1:11" ht="49.5" x14ac:dyDescent="0.2">
      <c r="A188" s="345" t="s">
        <v>49</v>
      </c>
      <c r="B188" s="345" t="s">
        <v>9</v>
      </c>
      <c r="C188" s="345" t="s">
        <v>5483</v>
      </c>
      <c r="D188" s="347" t="s">
        <v>2172</v>
      </c>
      <c r="E188" s="30" t="s">
        <v>18</v>
      </c>
      <c r="F188" s="31">
        <v>4.3499999999999996</v>
      </c>
      <c r="G188" s="371">
        <f>'CPU EST'!G2933</f>
        <v>361.35150113539481</v>
      </c>
      <c r="H188" s="371">
        <f t="shared" si="5"/>
        <v>1571.8790299389673</v>
      </c>
      <c r="I188" s="329"/>
      <c r="J188" s="362"/>
    </row>
    <row r="189" spans="1:11" ht="24.75" x14ac:dyDescent="0.2">
      <c r="A189" s="345" t="s">
        <v>48</v>
      </c>
      <c r="B189" s="345" t="s">
        <v>9</v>
      </c>
      <c r="C189" s="345" t="s">
        <v>41</v>
      </c>
      <c r="D189" s="347" t="s">
        <v>2189</v>
      </c>
      <c r="E189" s="30" t="s">
        <v>40</v>
      </c>
      <c r="F189" s="31">
        <v>110.1</v>
      </c>
      <c r="G189" s="371">
        <f>'CPU EST'!G2951</f>
        <v>2.1734100000000001</v>
      </c>
      <c r="H189" s="371">
        <f t="shared" si="5"/>
        <v>239.292441</v>
      </c>
      <c r="J189" s="363"/>
    </row>
    <row r="190" spans="1:11" ht="16.5" x14ac:dyDescent="0.2">
      <c r="A190" s="345" t="s">
        <v>47</v>
      </c>
      <c r="B190" s="345" t="s">
        <v>9</v>
      </c>
      <c r="C190" s="345" t="s">
        <v>38</v>
      </c>
      <c r="D190" s="347" t="s">
        <v>2190</v>
      </c>
      <c r="E190" s="30" t="s">
        <v>18</v>
      </c>
      <c r="F190" s="31">
        <v>110.1</v>
      </c>
      <c r="G190" s="371">
        <f>'CPU EST'!G2969</f>
        <v>10.054229913388092</v>
      </c>
      <c r="H190" s="371">
        <f t="shared" si="5"/>
        <v>1106.9707134640289</v>
      </c>
      <c r="J190" s="363"/>
    </row>
    <row r="191" spans="1:11" x14ac:dyDescent="0.2">
      <c r="A191" s="343" t="s">
        <v>46</v>
      </c>
      <c r="B191" s="342"/>
      <c r="C191" s="342"/>
      <c r="D191" s="347" t="s">
        <v>2195</v>
      </c>
      <c r="E191" s="342"/>
      <c r="F191" s="342"/>
      <c r="G191" s="373"/>
      <c r="H191" s="371"/>
      <c r="J191" s="363"/>
    </row>
    <row r="192" spans="1:11" ht="16.5" x14ac:dyDescent="0.2">
      <c r="A192" s="345" t="s">
        <v>45</v>
      </c>
      <c r="B192" s="345" t="s">
        <v>9</v>
      </c>
      <c r="C192" s="345" t="s">
        <v>34</v>
      </c>
      <c r="D192" s="347" t="s">
        <v>2150</v>
      </c>
      <c r="E192" s="30" t="s">
        <v>33</v>
      </c>
      <c r="F192" s="31">
        <v>27.09</v>
      </c>
      <c r="G192" s="371">
        <f>'CPU EST'!G2990</f>
        <v>47.797349973998479</v>
      </c>
      <c r="H192" s="371">
        <f t="shared" si="5"/>
        <v>1294.8302107956188</v>
      </c>
      <c r="J192" s="363"/>
    </row>
    <row r="193" spans="1:10" x14ac:dyDescent="0.2">
      <c r="A193" s="345" t="s">
        <v>44</v>
      </c>
      <c r="B193" s="345" t="s">
        <v>9</v>
      </c>
      <c r="C193" s="345" t="s">
        <v>31</v>
      </c>
      <c r="D193" s="347" t="s">
        <v>1947</v>
      </c>
      <c r="E193" s="30" t="s">
        <v>30</v>
      </c>
      <c r="F193" s="31">
        <v>517</v>
      </c>
      <c r="G193" s="369">
        <f>'CPU EST'!G3012</f>
        <v>8.3579100704249978</v>
      </c>
      <c r="H193" s="371">
        <f t="shared" si="5"/>
        <v>4321.0395064097238</v>
      </c>
      <c r="J193" s="363"/>
    </row>
    <row r="194" spans="1:10" ht="24.75" x14ac:dyDescent="0.2">
      <c r="A194" s="345" t="s">
        <v>43</v>
      </c>
      <c r="B194" s="345" t="s">
        <v>9</v>
      </c>
      <c r="C194" s="345" t="s">
        <v>28</v>
      </c>
      <c r="D194" s="347" t="s">
        <v>2172</v>
      </c>
      <c r="E194" s="30" t="s">
        <v>18</v>
      </c>
      <c r="F194" s="31">
        <v>4.0599999999999996</v>
      </c>
      <c r="G194" s="369">
        <f>'CPU EST'!G3032</f>
        <v>361.35150113539481</v>
      </c>
      <c r="H194" s="371">
        <f t="shared" si="5"/>
        <v>1467.0870946097027</v>
      </c>
      <c r="I194" s="329"/>
      <c r="J194" s="362"/>
    </row>
    <row r="195" spans="1:10" ht="24.75" x14ac:dyDescent="0.2">
      <c r="A195" s="345" t="s">
        <v>42</v>
      </c>
      <c r="B195" s="345" t="s">
        <v>9</v>
      </c>
      <c r="C195" s="345" t="s">
        <v>41</v>
      </c>
      <c r="D195" s="347" t="s">
        <v>2189</v>
      </c>
      <c r="E195" s="30" t="s">
        <v>40</v>
      </c>
      <c r="F195" s="31">
        <v>89.92</v>
      </c>
      <c r="G195" s="369">
        <f>'CPU EST'!G3050</f>
        <v>2.1734100000000001</v>
      </c>
      <c r="H195" s="371">
        <f t="shared" ref="H195:H199" si="6">F195*G195</f>
        <v>195.4330272</v>
      </c>
      <c r="J195" s="363"/>
    </row>
    <row r="196" spans="1:10" ht="16.5" x14ac:dyDescent="0.2">
      <c r="A196" s="345" t="s">
        <v>39</v>
      </c>
      <c r="B196" s="345" t="s">
        <v>9</v>
      </c>
      <c r="C196" s="345" t="s">
        <v>38</v>
      </c>
      <c r="D196" s="347" t="s">
        <v>2190</v>
      </c>
      <c r="E196" s="30" t="s">
        <v>18</v>
      </c>
      <c r="F196" s="31">
        <v>89.92</v>
      </c>
      <c r="G196" s="369">
        <f>'CPU EST'!G3068</f>
        <v>10.054229913388092</v>
      </c>
      <c r="H196" s="371">
        <f t="shared" si="6"/>
        <v>904.07635381185719</v>
      </c>
      <c r="J196" s="363"/>
    </row>
    <row r="197" spans="1:10" x14ac:dyDescent="0.2">
      <c r="A197" s="343" t="s">
        <v>37</v>
      </c>
      <c r="B197" s="342"/>
      <c r="C197" s="342"/>
      <c r="D197" s="343" t="s">
        <v>36</v>
      </c>
      <c r="E197" s="342"/>
      <c r="F197" s="342"/>
      <c r="G197" s="373"/>
      <c r="H197" s="371"/>
      <c r="J197" s="363"/>
    </row>
    <row r="198" spans="1:10" ht="16.5" x14ac:dyDescent="0.2">
      <c r="A198" s="345" t="s">
        <v>35</v>
      </c>
      <c r="B198" s="345" t="s">
        <v>9</v>
      </c>
      <c r="C198" s="345" t="s">
        <v>34</v>
      </c>
      <c r="D198" s="347" t="s">
        <v>2150</v>
      </c>
      <c r="E198" s="30" t="s">
        <v>33</v>
      </c>
      <c r="F198" s="31">
        <v>59.15</v>
      </c>
      <c r="G198" s="369">
        <f>'CPU EST'!G3089</f>
        <v>47.797349973998479</v>
      </c>
      <c r="H198" s="371">
        <f t="shared" si="6"/>
        <v>2827.2132509620101</v>
      </c>
      <c r="J198" s="363"/>
    </row>
    <row r="199" spans="1:10" x14ac:dyDescent="0.2">
      <c r="A199" s="345" t="s">
        <v>32</v>
      </c>
      <c r="B199" s="345" t="s">
        <v>9</v>
      </c>
      <c r="C199" s="345" t="s">
        <v>31</v>
      </c>
      <c r="D199" s="347" t="s">
        <v>1947</v>
      </c>
      <c r="E199" s="30" t="s">
        <v>30</v>
      </c>
      <c r="F199" s="31">
        <v>424</v>
      </c>
      <c r="G199" s="369">
        <f>'CPU EST'!G3111</f>
        <v>8.3579100704249978</v>
      </c>
      <c r="H199" s="371">
        <f t="shared" si="6"/>
        <v>3543.7538698601988</v>
      </c>
      <c r="J199" s="363"/>
    </row>
    <row r="200" spans="1:10" ht="24.75" x14ac:dyDescent="0.2">
      <c r="A200" s="345" t="s">
        <v>29</v>
      </c>
      <c r="B200" s="345" t="s">
        <v>9</v>
      </c>
      <c r="C200" s="345" t="s">
        <v>28</v>
      </c>
      <c r="D200" s="347" t="s">
        <v>2172</v>
      </c>
      <c r="E200" s="30" t="s">
        <v>18</v>
      </c>
      <c r="F200" s="31">
        <v>7.66</v>
      </c>
      <c r="G200" s="369">
        <f>'CPU EST'!G3131</f>
        <v>361.35150113539481</v>
      </c>
      <c r="H200" s="371">
        <f>ROUND((F200*G200),2)</f>
        <v>2767.95</v>
      </c>
      <c r="I200" s="329"/>
      <c r="J200" s="362"/>
    </row>
    <row r="201" spans="1:10" x14ac:dyDescent="0.15">
      <c r="A201" s="28"/>
      <c r="B201" s="28"/>
      <c r="C201" s="28"/>
      <c r="D201" s="35" t="s">
        <v>2196</v>
      </c>
      <c r="E201" s="28"/>
      <c r="F201" s="28"/>
      <c r="G201" s="368">
        <v>0</v>
      </c>
      <c r="H201" s="377">
        <f>SUM(H67:H200)</f>
        <v>688943.48310458136</v>
      </c>
    </row>
    <row r="202" spans="1:10" x14ac:dyDescent="0.15">
      <c r="A202" s="343" t="s">
        <v>27</v>
      </c>
      <c r="B202" s="28"/>
      <c r="C202" s="28"/>
      <c r="D202" s="347" t="s">
        <v>2197</v>
      </c>
      <c r="E202" s="28"/>
      <c r="F202" s="28"/>
      <c r="G202" s="368">
        <v>0</v>
      </c>
      <c r="H202" s="371">
        <f>F202*G202</f>
        <v>0</v>
      </c>
    </row>
    <row r="203" spans="1:10" ht="24.75" x14ac:dyDescent="0.2">
      <c r="A203" s="345" t="s">
        <v>26</v>
      </c>
      <c r="B203" s="345" t="s">
        <v>9</v>
      </c>
      <c r="C203" s="345" t="s">
        <v>25</v>
      </c>
      <c r="D203" s="347" t="s">
        <v>2198</v>
      </c>
      <c r="E203" s="30" t="s">
        <v>18</v>
      </c>
      <c r="F203" s="31">
        <v>1.48</v>
      </c>
      <c r="G203" s="369">
        <f>'CPU EST'!G3158</f>
        <v>2142.8762437257865</v>
      </c>
      <c r="H203" s="371">
        <f>F203*G203</f>
        <v>3171.4568407141642</v>
      </c>
    </row>
    <row r="204" spans="1:10" ht="24.75" x14ac:dyDescent="0.2">
      <c r="A204" s="345" t="s">
        <v>24</v>
      </c>
      <c r="B204" s="345" t="s">
        <v>9</v>
      </c>
      <c r="C204" s="345" t="s">
        <v>23</v>
      </c>
      <c r="D204" s="347" t="s">
        <v>2199</v>
      </c>
      <c r="E204" s="30" t="s">
        <v>18</v>
      </c>
      <c r="F204" s="31">
        <v>0.53</v>
      </c>
      <c r="G204" s="369">
        <f>'CPU EST'!G3185</f>
        <v>2000.4293529827648</v>
      </c>
      <c r="H204" s="371">
        <f>F204*G204</f>
        <v>1060.2275570808654</v>
      </c>
    </row>
    <row r="205" spans="1:10" ht="24.75" x14ac:dyDescent="0.2">
      <c r="A205" s="345" t="s">
        <v>22</v>
      </c>
      <c r="B205" s="345" t="s">
        <v>9</v>
      </c>
      <c r="C205" s="345" t="s">
        <v>21</v>
      </c>
      <c r="D205" s="347" t="s">
        <v>2200</v>
      </c>
      <c r="E205" s="30" t="s">
        <v>18</v>
      </c>
      <c r="F205" s="31">
        <v>1.53</v>
      </c>
      <c r="G205" s="369">
        <f>'CPU EST'!G3212</f>
        <v>2142.8762437257865</v>
      </c>
      <c r="H205" s="371">
        <f>F205*G205</f>
        <v>3278.6006529004535</v>
      </c>
    </row>
    <row r="206" spans="1:10" ht="24.75" x14ac:dyDescent="0.2">
      <c r="A206" s="345" t="s">
        <v>20</v>
      </c>
      <c r="B206" s="345" t="s">
        <v>9</v>
      </c>
      <c r="C206" s="345" t="s">
        <v>19</v>
      </c>
      <c r="D206" s="347" t="s">
        <v>2201</v>
      </c>
      <c r="E206" s="30" t="s">
        <v>18</v>
      </c>
      <c r="F206" s="31">
        <v>2.34</v>
      </c>
      <c r="G206" s="369">
        <f>'CPU EST'!G3239</f>
        <v>2000.4293529827648</v>
      </c>
      <c r="H206" s="371">
        <f>F206*G206</f>
        <v>4681.0046859796694</v>
      </c>
    </row>
    <row r="207" spans="1:10" x14ac:dyDescent="0.15">
      <c r="A207" s="28"/>
      <c r="B207" s="28"/>
      <c r="C207" s="28"/>
      <c r="D207" s="35" t="s">
        <v>2202</v>
      </c>
      <c r="E207" s="28"/>
      <c r="F207" s="28"/>
      <c r="G207" s="368"/>
      <c r="H207" s="377">
        <f>SUM(H202:H206)</f>
        <v>12191.289736675153</v>
      </c>
    </row>
    <row r="208" spans="1:10" x14ac:dyDescent="0.15">
      <c r="A208" s="343" t="s">
        <v>17</v>
      </c>
      <c r="B208" s="28"/>
      <c r="C208" s="28"/>
      <c r="D208" s="347" t="s">
        <v>2203</v>
      </c>
      <c r="E208" s="28"/>
      <c r="F208" s="28"/>
      <c r="G208" s="368"/>
      <c r="H208" s="371">
        <f t="shared" ref="H208:H217" si="7">F208*G208</f>
        <v>0</v>
      </c>
    </row>
    <row r="209" spans="1:10" x14ac:dyDescent="0.2">
      <c r="A209" s="345" t="s">
        <v>16</v>
      </c>
      <c r="B209" s="345" t="s">
        <v>9</v>
      </c>
      <c r="C209" s="345" t="s">
        <v>15</v>
      </c>
      <c r="D209" s="347" t="s">
        <v>2204</v>
      </c>
      <c r="E209" s="353" t="s">
        <v>2205</v>
      </c>
      <c r="F209" s="31">
        <v>4</v>
      </c>
      <c r="G209" s="369">
        <f>'CPU EST'!G3261</f>
        <v>1001.3853287149921</v>
      </c>
      <c r="H209" s="371">
        <f t="shared" si="7"/>
        <v>4005.5413148599682</v>
      </c>
      <c r="J209" s="329"/>
    </row>
    <row r="210" spans="1:10" ht="16.5" x14ac:dyDescent="0.15">
      <c r="A210" s="345" t="s">
        <v>14</v>
      </c>
      <c r="B210" s="28"/>
      <c r="C210" s="28"/>
      <c r="D210" s="347" t="s">
        <v>2206</v>
      </c>
      <c r="E210" s="28"/>
      <c r="F210" s="28"/>
      <c r="G210" s="368"/>
      <c r="H210" s="371"/>
    </row>
    <row r="211" spans="1:10" x14ac:dyDescent="0.2">
      <c r="A211" s="345" t="s">
        <v>13</v>
      </c>
      <c r="B211" s="345" t="s">
        <v>9</v>
      </c>
      <c r="C211" s="345" t="s">
        <v>12</v>
      </c>
      <c r="D211" s="347" t="s">
        <v>2207</v>
      </c>
      <c r="E211" s="30" t="s">
        <v>0</v>
      </c>
      <c r="F211" s="31">
        <v>100</v>
      </c>
      <c r="G211" s="369">
        <f>'CPU EST'!G3279</f>
        <v>97.900634999999994</v>
      </c>
      <c r="H211" s="371">
        <f t="shared" si="7"/>
        <v>9790.0635000000002</v>
      </c>
    </row>
    <row r="212" spans="1:10" ht="16.5" x14ac:dyDescent="0.15">
      <c r="A212" s="345" t="s">
        <v>11</v>
      </c>
      <c r="B212" s="28"/>
      <c r="C212" s="28"/>
      <c r="D212" s="347" t="s">
        <v>2208</v>
      </c>
      <c r="E212" s="28"/>
      <c r="F212" s="28"/>
      <c r="G212" s="368"/>
      <c r="H212" s="371"/>
    </row>
    <row r="213" spans="1:10" x14ac:dyDescent="0.2">
      <c r="A213" s="345" t="s">
        <v>10</v>
      </c>
      <c r="B213" s="345" t="s">
        <v>9</v>
      </c>
      <c r="C213" s="345" t="s">
        <v>8</v>
      </c>
      <c r="D213" s="347" t="s">
        <v>2209</v>
      </c>
      <c r="E213" s="30" t="s">
        <v>0</v>
      </c>
      <c r="F213" s="31">
        <v>12</v>
      </c>
      <c r="G213" s="369">
        <f>'CPU EST'!G3297</f>
        <v>108.785355</v>
      </c>
      <c r="H213" s="371">
        <f t="shared" si="7"/>
        <v>1305.42426</v>
      </c>
    </row>
    <row r="214" spans="1:10" x14ac:dyDescent="0.15">
      <c r="A214" s="345" t="s">
        <v>7</v>
      </c>
      <c r="B214" s="28"/>
      <c r="C214" s="28"/>
      <c r="D214" s="347" t="s">
        <v>2210</v>
      </c>
      <c r="E214" s="28"/>
      <c r="F214" s="28"/>
      <c r="G214" s="368"/>
      <c r="H214" s="371"/>
    </row>
    <row r="215" spans="1:10" x14ac:dyDescent="0.2">
      <c r="A215" s="345" t="s">
        <v>6</v>
      </c>
      <c r="B215" s="345" t="s">
        <v>2</v>
      </c>
      <c r="C215" s="345" t="s">
        <v>5</v>
      </c>
      <c r="D215" s="347" t="s">
        <v>2211</v>
      </c>
      <c r="E215" s="30" t="s">
        <v>0</v>
      </c>
      <c r="F215" s="31">
        <v>2</v>
      </c>
      <c r="G215" s="369">
        <f>'CPU EST'!G3315</f>
        <v>13017.480165000001</v>
      </c>
      <c r="H215" s="371">
        <f t="shared" si="7"/>
        <v>26034.960330000002</v>
      </c>
    </row>
    <row r="216" spans="1:10" x14ac:dyDescent="0.15">
      <c r="A216" s="345" t="s">
        <v>4</v>
      </c>
      <c r="B216" s="28"/>
      <c r="C216" s="28"/>
      <c r="D216" s="347" t="s">
        <v>2212</v>
      </c>
      <c r="E216" s="28"/>
      <c r="F216" s="28"/>
      <c r="G216" s="374"/>
      <c r="H216" s="371"/>
    </row>
    <row r="217" spans="1:10" ht="24.75" x14ac:dyDescent="0.2">
      <c r="A217" s="345" t="s">
        <v>3</v>
      </c>
      <c r="B217" s="345" t="s">
        <v>2</v>
      </c>
      <c r="C217" s="345" t="s">
        <v>1</v>
      </c>
      <c r="D217" s="347" t="s">
        <v>2213</v>
      </c>
      <c r="E217" s="30" t="s">
        <v>0</v>
      </c>
      <c r="F217" s="31">
        <v>1</v>
      </c>
      <c r="G217" s="375">
        <f>'CPU EST'!G3333</f>
        <v>11732.798198501998</v>
      </c>
      <c r="H217" s="371">
        <f t="shared" si="7"/>
        <v>11732.798198501998</v>
      </c>
    </row>
    <row r="218" spans="1:10" x14ac:dyDescent="0.15">
      <c r="A218" s="28"/>
      <c r="B218" s="28"/>
      <c r="C218" s="28"/>
      <c r="D218" s="35" t="s">
        <v>2214</v>
      </c>
      <c r="E218" s="28"/>
      <c r="F218" s="28"/>
      <c r="G218" s="374"/>
      <c r="H218" s="378">
        <f>SUM(H208:H217)</f>
        <v>52868.787603361969</v>
      </c>
    </row>
    <row r="219" spans="1:10" x14ac:dyDescent="0.15">
      <c r="A219" s="28"/>
      <c r="B219" s="28"/>
      <c r="C219" s="28"/>
      <c r="D219" s="35" t="s">
        <v>2215</v>
      </c>
      <c r="E219" s="28"/>
      <c r="F219" s="28"/>
      <c r="G219" s="374"/>
      <c r="H219" s="378">
        <f>H218+H207+H201+H66+H54</f>
        <v>1043146.1277320805</v>
      </c>
    </row>
  </sheetData>
  <mergeCells count="7">
    <mergeCell ref="A1:H1"/>
    <mergeCell ref="A2:C2"/>
    <mergeCell ref="A3:C3"/>
    <mergeCell ref="A4:C4"/>
    <mergeCell ref="D2:H2"/>
    <mergeCell ref="D3:H3"/>
    <mergeCell ref="D4:H4"/>
  </mergeCells>
  <pageMargins left="0.51181102362204722" right="0.51181102362204722" top="0.78740157480314965" bottom="0.78740157480314965" header="0.31496062992125984" footer="0.31496062992125984"/>
  <pageSetup paperSize="9" scale="79" orientation="portrait" r:id="rId1"/>
  <headerFooter>
    <oddFooter>Página &amp;P de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92D050"/>
  </sheetPr>
  <dimension ref="A1:K3344"/>
  <sheetViews>
    <sheetView view="pageBreakPreview" zoomScaleNormal="100" zoomScaleSheetLayoutView="100" workbookViewId="0">
      <selection activeCell="E11" sqref="E11"/>
    </sheetView>
  </sheetViews>
  <sheetFormatPr defaultColWidth="14.5" defaultRowHeight="8.25" x14ac:dyDescent="0.2"/>
  <cols>
    <col min="1" max="1" width="15.83203125" style="379" customWidth="1"/>
    <col min="2" max="2" width="10.83203125" style="379" customWidth="1"/>
    <col min="3" max="3" width="38.83203125" style="379" customWidth="1"/>
    <col min="4" max="4" width="12.83203125" style="384" customWidth="1"/>
    <col min="5" max="5" width="12.83203125" style="390" customWidth="1"/>
    <col min="6" max="6" width="17.83203125" style="385" customWidth="1"/>
    <col min="7" max="7" width="17.83203125" style="338" customWidth="1"/>
    <col min="8" max="16384" width="14.5" style="379"/>
  </cols>
  <sheetData>
    <row r="1" spans="1:7" x14ac:dyDescent="0.2">
      <c r="A1" s="517" t="s">
        <v>3301</v>
      </c>
      <c r="B1" s="518"/>
      <c r="C1" s="518"/>
      <c r="D1" s="518"/>
      <c r="E1" s="518"/>
      <c r="F1" s="518"/>
      <c r="G1" s="519"/>
    </row>
    <row r="3" spans="1:7" ht="24.75" x14ac:dyDescent="0.2">
      <c r="A3" s="135" t="s">
        <v>256</v>
      </c>
      <c r="B3" s="135" t="s">
        <v>255</v>
      </c>
      <c r="C3" s="135" t="s">
        <v>3950</v>
      </c>
      <c r="D3" s="351"/>
      <c r="E3" s="339"/>
      <c r="F3" s="209"/>
      <c r="G3" s="161" t="s">
        <v>0</v>
      </c>
    </row>
    <row r="4" spans="1:7" x14ac:dyDescent="0.2">
      <c r="A4" s="134"/>
      <c r="B4" s="134"/>
      <c r="C4" s="134"/>
      <c r="D4" s="351"/>
      <c r="E4" s="339"/>
      <c r="F4" s="208"/>
      <c r="G4" s="158"/>
    </row>
    <row r="5" spans="1:7" x14ac:dyDescent="0.2">
      <c r="A5" s="256" t="s">
        <v>3275</v>
      </c>
      <c r="B5" s="134"/>
      <c r="C5" s="134"/>
      <c r="D5" s="348" t="s">
        <v>263</v>
      </c>
      <c r="E5" s="386" t="s">
        <v>262</v>
      </c>
      <c r="F5" s="211" t="s">
        <v>3278</v>
      </c>
      <c r="G5" s="166" t="s">
        <v>3279</v>
      </c>
    </row>
    <row r="6" spans="1:7" ht="16.5" x14ac:dyDescent="0.2">
      <c r="A6" s="134" t="s">
        <v>1884</v>
      </c>
      <c r="B6" s="134"/>
      <c r="C6" s="134"/>
      <c r="D6" s="351"/>
      <c r="E6" s="339"/>
      <c r="F6" s="209"/>
      <c r="G6" s="158"/>
    </row>
    <row r="7" spans="1:7" x14ac:dyDescent="0.2">
      <c r="A7" s="137"/>
      <c r="B7" s="137"/>
      <c r="C7" s="134"/>
      <c r="D7" s="205"/>
      <c r="E7" s="340"/>
      <c r="F7" s="213"/>
      <c r="G7" s="170">
        <f>E7*F7</f>
        <v>0</v>
      </c>
    </row>
    <row r="8" spans="1:7" x14ac:dyDescent="0.2">
      <c r="A8" s="137" t="s">
        <v>1854</v>
      </c>
      <c r="B8" s="137"/>
      <c r="C8" s="137"/>
      <c r="D8" s="205"/>
      <c r="E8" s="387"/>
      <c r="F8" s="215"/>
      <c r="G8" s="170">
        <f>SUM(G7)</f>
        <v>0</v>
      </c>
    </row>
    <row r="9" spans="1:7" ht="16.5" x14ac:dyDescent="0.2">
      <c r="A9" s="134" t="s">
        <v>1886</v>
      </c>
      <c r="B9" s="134"/>
      <c r="C9" s="134"/>
      <c r="D9" s="351"/>
      <c r="E9" s="339"/>
      <c r="F9" s="209"/>
      <c r="G9" s="158"/>
    </row>
    <row r="10" spans="1:7" x14ac:dyDescent="0.2">
      <c r="A10" s="137"/>
      <c r="B10" s="137"/>
      <c r="C10" s="134"/>
      <c r="D10" s="205"/>
      <c r="E10" s="340"/>
      <c r="F10" s="213"/>
      <c r="G10" s="170">
        <f>E10*F10</f>
        <v>0</v>
      </c>
    </row>
    <row r="11" spans="1:7" x14ac:dyDescent="0.2">
      <c r="A11" s="137"/>
      <c r="B11" s="137"/>
      <c r="C11" s="134"/>
      <c r="D11" s="205"/>
      <c r="E11" s="340"/>
      <c r="F11" s="213"/>
      <c r="G11" s="170">
        <f>E11*F11</f>
        <v>0</v>
      </c>
    </row>
    <row r="12" spans="1:7" x14ac:dyDescent="0.2">
      <c r="A12" s="134"/>
      <c r="B12" s="134"/>
      <c r="C12" s="134"/>
      <c r="D12" s="351"/>
      <c r="E12" s="339"/>
      <c r="F12" s="209"/>
      <c r="G12" s="158"/>
    </row>
    <row r="13" spans="1:7" x14ac:dyDescent="0.2">
      <c r="A13" s="137" t="s">
        <v>1854</v>
      </c>
      <c r="B13" s="137"/>
      <c r="C13" s="137"/>
      <c r="D13" s="205"/>
      <c r="E13" s="387"/>
      <c r="F13" s="215"/>
      <c r="G13" s="170">
        <f>SUM(G10:G12)</f>
        <v>0</v>
      </c>
    </row>
    <row r="14" spans="1:7" ht="24.75" x14ac:dyDescent="0.2">
      <c r="A14" s="134" t="s">
        <v>1889</v>
      </c>
      <c r="B14" s="134"/>
      <c r="C14" s="134"/>
      <c r="D14" s="351"/>
      <c r="E14" s="339"/>
      <c r="F14" s="209"/>
      <c r="G14" s="158"/>
    </row>
    <row r="15" spans="1:7" ht="16.5" x14ac:dyDescent="0.2">
      <c r="A15" s="137" t="s">
        <v>9</v>
      </c>
      <c r="B15" s="137" t="s">
        <v>3302</v>
      </c>
      <c r="C15" s="134" t="s">
        <v>3303</v>
      </c>
      <c r="D15" s="205" t="s">
        <v>0</v>
      </c>
      <c r="E15" s="340">
        <v>1</v>
      </c>
      <c r="F15" s="213">
        <v>10602</v>
      </c>
      <c r="G15" s="170">
        <f>E15*F15</f>
        <v>10602</v>
      </c>
    </row>
    <row r="16" spans="1:7" x14ac:dyDescent="0.2">
      <c r="A16" s="137" t="s">
        <v>1854</v>
      </c>
      <c r="B16" s="137"/>
      <c r="C16" s="137"/>
      <c r="D16" s="205"/>
      <c r="E16" s="387"/>
      <c r="F16" s="215"/>
      <c r="G16" s="170">
        <f>SUM(G15)</f>
        <v>10602</v>
      </c>
    </row>
    <row r="17" spans="1:7" x14ac:dyDescent="0.2">
      <c r="A17" s="201" t="s">
        <v>3274</v>
      </c>
      <c r="B17" s="135"/>
      <c r="C17" s="135"/>
      <c r="D17" s="348"/>
      <c r="E17" s="386"/>
      <c r="F17" s="216"/>
      <c r="G17" s="161">
        <f>G16+G13+G8</f>
        <v>10602</v>
      </c>
    </row>
    <row r="18" spans="1:7" x14ac:dyDescent="0.2">
      <c r="A18" s="201" t="s">
        <v>3273</v>
      </c>
      <c r="B18" s="135"/>
      <c r="C18" s="135"/>
      <c r="D18" s="348"/>
      <c r="E18" s="386"/>
      <c r="F18" s="217">
        <v>0.2303</v>
      </c>
      <c r="G18" s="161">
        <f>F18*G17</f>
        <v>2441.6406000000002</v>
      </c>
    </row>
    <row r="19" spans="1:7" ht="24.75" x14ac:dyDescent="0.2">
      <c r="A19" s="249" t="s">
        <v>3280</v>
      </c>
      <c r="B19" s="249"/>
      <c r="C19" s="249"/>
      <c r="D19" s="350"/>
      <c r="E19" s="388"/>
      <c r="F19" s="219"/>
      <c r="G19" s="161">
        <f>G17+G18</f>
        <v>13043.640600000001</v>
      </c>
    </row>
    <row r="20" spans="1:7" x14ac:dyDescent="0.2">
      <c r="A20" s="134"/>
      <c r="B20" s="134"/>
      <c r="C20" s="134"/>
      <c r="D20" s="351"/>
      <c r="E20" s="339"/>
      <c r="F20" s="209"/>
      <c r="G20" s="158"/>
    </row>
    <row r="21" spans="1:7" ht="24.75" x14ac:dyDescent="0.2">
      <c r="A21" s="135" t="s">
        <v>254</v>
      </c>
      <c r="B21" s="135" t="s">
        <v>253</v>
      </c>
      <c r="C21" s="135" t="s">
        <v>3951</v>
      </c>
      <c r="D21" s="351"/>
      <c r="E21" s="339"/>
      <c r="F21" s="209"/>
      <c r="G21" s="161" t="s">
        <v>0</v>
      </c>
    </row>
    <row r="22" spans="1:7" x14ac:dyDescent="0.2">
      <c r="A22" s="134"/>
      <c r="B22" s="134"/>
      <c r="C22" s="134"/>
      <c r="D22" s="351"/>
      <c r="E22" s="339"/>
      <c r="F22" s="208"/>
      <c r="G22" s="158"/>
    </row>
    <row r="23" spans="1:7" x14ac:dyDescent="0.2">
      <c r="A23" s="256" t="s">
        <v>3275</v>
      </c>
      <c r="B23" s="134"/>
      <c r="C23" s="134"/>
      <c r="D23" s="348" t="s">
        <v>263</v>
      </c>
      <c r="E23" s="386" t="s">
        <v>262</v>
      </c>
      <c r="F23" s="211" t="s">
        <v>3278</v>
      </c>
      <c r="G23" s="166" t="s">
        <v>3279</v>
      </c>
    </row>
    <row r="24" spans="1:7" ht="16.5" x14ac:dyDescent="0.2">
      <c r="A24" s="134" t="s">
        <v>1884</v>
      </c>
      <c r="B24" s="134"/>
      <c r="C24" s="134"/>
      <c r="D24" s="351"/>
      <c r="E24" s="339"/>
      <c r="F24" s="209"/>
      <c r="G24" s="158"/>
    </row>
    <row r="25" spans="1:7" x14ac:dyDescent="0.2">
      <c r="A25" s="137"/>
      <c r="B25" s="137"/>
      <c r="C25" s="134"/>
      <c r="D25" s="205"/>
      <c r="E25" s="340"/>
      <c r="F25" s="213"/>
      <c r="G25" s="170">
        <f>E25*F25</f>
        <v>0</v>
      </c>
    </row>
    <row r="26" spans="1:7" x14ac:dyDescent="0.2">
      <c r="A26" s="137" t="s">
        <v>1854</v>
      </c>
      <c r="B26" s="137"/>
      <c r="C26" s="137"/>
      <c r="D26" s="205"/>
      <c r="E26" s="387"/>
      <c r="F26" s="215"/>
      <c r="G26" s="170">
        <f>SUM(G25)</f>
        <v>0</v>
      </c>
    </row>
    <row r="27" spans="1:7" ht="16.5" x14ac:dyDescent="0.2">
      <c r="A27" s="134" t="s">
        <v>1886</v>
      </c>
      <c r="B27" s="134"/>
      <c r="C27" s="134"/>
      <c r="D27" s="351"/>
      <c r="E27" s="339"/>
      <c r="F27" s="209"/>
      <c r="G27" s="158"/>
    </row>
    <row r="28" spans="1:7" x14ac:dyDescent="0.2">
      <c r="A28" s="137"/>
      <c r="B28" s="137"/>
      <c r="C28" s="134"/>
      <c r="D28" s="205"/>
      <c r="E28" s="340"/>
      <c r="F28" s="213"/>
      <c r="G28" s="170">
        <f>E28*F28</f>
        <v>0</v>
      </c>
    </row>
    <row r="29" spans="1:7" x14ac:dyDescent="0.2">
      <c r="A29" s="137"/>
      <c r="B29" s="137"/>
      <c r="C29" s="134"/>
      <c r="D29" s="205"/>
      <c r="E29" s="340"/>
      <c r="F29" s="213"/>
      <c r="G29" s="170">
        <f>E29*F29</f>
        <v>0</v>
      </c>
    </row>
    <row r="30" spans="1:7" x14ac:dyDescent="0.2">
      <c r="A30" s="134"/>
      <c r="B30" s="134"/>
      <c r="C30" s="134"/>
      <c r="D30" s="351"/>
      <c r="E30" s="339"/>
      <c r="F30" s="209"/>
      <c r="G30" s="158"/>
    </row>
    <row r="31" spans="1:7" x14ac:dyDescent="0.2">
      <c r="A31" s="137" t="s">
        <v>1854</v>
      </c>
      <c r="B31" s="137"/>
      <c r="C31" s="137"/>
      <c r="D31" s="205"/>
      <c r="E31" s="387"/>
      <c r="F31" s="215"/>
      <c r="G31" s="170">
        <f>SUM(G28:G30)</f>
        <v>0</v>
      </c>
    </row>
    <row r="32" spans="1:7" ht="24.75" x14ac:dyDescent="0.2">
      <c r="A32" s="134" t="s">
        <v>1889</v>
      </c>
      <c r="B32" s="134"/>
      <c r="C32" s="134"/>
      <c r="D32" s="351"/>
      <c r="E32" s="339"/>
      <c r="F32" s="209"/>
      <c r="G32" s="158"/>
    </row>
    <row r="33" spans="1:7" ht="16.5" x14ac:dyDescent="0.2">
      <c r="A33" s="137" t="s">
        <v>9</v>
      </c>
      <c r="B33" s="137" t="s">
        <v>3304</v>
      </c>
      <c r="C33" s="134" t="s">
        <v>3305</v>
      </c>
      <c r="D33" s="205" t="s">
        <v>0</v>
      </c>
      <c r="E33" s="340">
        <v>1</v>
      </c>
      <c r="F33" s="213">
        <v>1325.25</v>
      </c>
      <c r="G33" s="170">
        <f>E33*F33</f>
        <v>1325.25</v>
      </c>
    </row>
    <row r="34" spans="1:7" x14ac:dyDescent="0.2">
      <c r="A34" s="137" t="s">
        <v>1854</v>
      </c>
      <c r="B34" s="137"/>
      <c r="C34" s="137"/>
      <c r="D34" s="205"/>
      <c r="E34" s="387"/>
      <c r="F34" s="215"/>
      <c r="G34" s="170">
        <f>SUM(G33)</f>
        <v>1325.25</v>
      </c>
    </row>
    <row r="35" spans="1:7" x14ac:dyDescent="0.2">
      <c r="A35" s="139" t="s">
        <v>3274</v>
      </c>
      <c r="B35" s="137"/>
      <c r="C35" s="137"/>
      <c r="D35" s="205"/>
      <c r="E35" s="387"/>
      <c r="F35" s="215"/>
      <c r="G35" s="170">
        <f>G34+G31+G26</f>
        <v>1325.25</v>
      </c>
    </row>
    <row r="36" spans="1:7" x14ac:dyDescent="0.2">
      <c r="A36" s="139" t="s">
        <v>3273</v>
      </c>
      <c r="B36" s="137"/>
      <c r="C36" s="137"/>
      <c r="D36" s="205"/>
      <c r="E36" s="387"/>
      <c r="F36" s="220">
        <v>0.2303</v>
      </c>
      <c r="G36" s="170">
        <f>F36*G35</f>
        <v>305.20507500000002</v>
      </c>
    </row>
    <row r="37" spans="1:7" ht="24.75" x14ac:dyDescent="0.2">
      <c r="A37" s="249" t="s">
        <v>3280</v>
      </c>
      <c r="B37" s="134"/>
      <c r="C37" s="134"/>
      <c r="D37" s="351"/>
      <c r="E37" s="339"/>
      <c r="F37" s="209"/>
      <c r="G37" s="161">
        <f>G35+G36</f>
        <v>1630.4550750000001</v>
      </c>
    </row>
    <row r="38" spans="1:7" x14ac:dyDescent="0.2">
      <c r="A38" s="134"/>
      <c r="B38" s="134"/>
      <c r="C38" s="134"/>
      <c r="D38" s="351"/>
      <c r="E38" s="339"/>
      <c r="F38" s="209"/>
      <c r="G38" s="158"/>
    </row>
    <row r="39" spans="1:7" ht="24.75" x14ac:dyDescent="0.2">
      <c r="A39" s="135" t="s">
        <v>252</v>
      </c>
      <c r="B39" s="135" t="s">
        <v>3306</v>
      </c>
      <c r="C39" s="135" t="s">
        <v>3952</v>
      </c>
      <c r="D39" s="351"/>
      <c r="E39" s="339"/>
      <c r="F39" s="209"/>
      <c r="G39" s="161" t="s">
        <v>165</v>
      </c>
    </row>
    <row r="40" spans="1:7" x14ac:dyDescent="0.2">
      <c r="A40" s="134"/>
      <c r="B40" s="134"/>
      <c r="C40" s="134"/>
      <c r="D40" s="351"/>
      <c r="E40" s="339"/>
      <c r="F40" s="208"/>
      <c r="G40" s="158"/>
    </row>
    <row r="41" spans="1:7" x14ac:dyDescent="0.2">
      <c r="A41" s="256" t="s">
        <v>3275</v>
      </c>
      <c r="B41" s="134"/>
      <c r="C41" s="134"/>
      <c r="D41" s="348" t="s">
        <v>263</v>
      </c>
      <c r="E41" s="386" t="s">
        <v>262</v>
      </c>
      <c r="F41" s="211" t="s">
        <v>3278</v>
      </c>
      <c r="G41" s="166" t="s">
        <v>3279</v>
      </c>
    </row>
    <row r="42" spans="1:7" ht="16.5" x14ac:dyDescent="0.2">
      <c r="A42" s="134" t="s">
        <v>1884</v>
      </c>
      <c r="B42" s="134"/>
      <c r="C42" s="134"/>
      <c r="D42" s="351"/>
      <c r="E42" s="339"/>
      <c r="F42" s="209"/>
      <c r="G42" s="158"/>
    </row>
    <row r="43" spans="1:7" x14ac:dyDescent="0.2">
      <c r="A43" s="137"/>
      <c r="B43" s="137"/>
      <c r="C43" s="134"/>
      <c r="D43" s="205"/>
      <c r="E43" s="340"/>
      <c r="F43" s="213"/>
      <c r="G43" s="170">
        <f>E43*F43</f>
        <v>0</v>
      </c>
    </row>
    <row r="44" spans="1:7" x14ac:dyDescent="0.2">
      <c r="A44" s="137" t="s">
        <v>1854</v>
      </c>
      <c r="B44" s="137"/>
      <c r="C44" s="137"/>
      <c r="D44" s="205"/>
      <c r="E44" s="387"/>
      <c r="F44" s="215"/>
      <c r="G44" s="170">
        <f>SUM(G43)</f>
        <v>0</v>
      </c>
    </row>
    <row r="45" spans="1:7" ht="16.5" x14ac:dyDescent="0.2">
      <c r="A45" s="134" t="s">
        <v>1886</v>
      </c>
      <c r="B45" s="134"/>
      <c r="C45" s="134"/>
      <c r="D45" s="351"/>
      <c r="E45" s="339"/>
      <c r="F45" s="209"/>
      <c r="G45" s="158"/>
    </row>
    <row r="46" spans="1:7" x14ac:dyDescent="0.2">
      <c r="A46" s="137"/>
      <c r="B46" s="137"/>
      <c r="C46" s="134"/>
      <c r="D46" s="205"/>
      <c r="E46" s="340"/>
      <c r="F46" s="213"/>
      <c r="G46" s="170">
        <f>E46*F46</f>
        <v>0</v>
      </c>
    </row>
    <row r="47" spans="1:7" x14ac:dyDescent="0.2">
      <c r="A47" s="137"/>
      <c r="B47" s="137"/>
      <c r="C47" s="134"/>
      <c r="D47" s="205"/>
      <c r="E47" s="340"/>
      <c r="F47" s="213"/>
      <c r="G47" s="170">
        <f>E47*F47</f>
        <v>0</v>
      </c>
    </row>
    <row r="48" spans="1:7" x14ac:dyDescent="0.2">
      <c r="A48" s="134"/>
      <c r="B48" s="134"/>
      <c r="C48" s="134"/>
      <c r="D48" s="351"/>
      <c r="E48" s="339"/>
      <c r="F48" s="209"/>
      <c r="G48" s="158"/>
    </row>
    <row r="49" spans="1:7" x14ac:dyDescent="0.2">
      <c r="A49" s="137" t="s">
        <v>1854</v>
      </c>
      <c r="B49" s="137"/>
      <c r="C49" s="137"/>
      <c r="D49" s="205"/>
      <c r="E49" s="387"/>
      <c r="F49" s="215"/>
      <c r="G49" s="170">
        <f>SUM(G46:G48)</f>
        <v>0</v>
      </c>
    </row>
    <row r="50" spans="1:7" ht="24.75" x14ac:dyDescent="0.2">
      <c r="A50" s="134" t="s">
        <v>1889</v>
      </c>
      <c r="B50" s="134"/>
      <c r="C50" s="134"/>
      <c r="D50" s="351"/>
      <c r="E50" s="339"/>
      <c r="F50" s="209"/>
      <c r="G50" s="158"/>
    </row>
    <row r="51" spans="1:7" ht="24.75" x14ac:dyDescent="0.2">
      <c r="A51" s="137" t="s">
        <v>1853</v>
      </c>
      <c r="B51" s="137"/>
      <c r="C51" s="134" t="s">
        <v>3307</v>
      </c>
      <c r="D51" s="205" t="s">
        <v>165</v>
      </c>
      <c r="E51" s="340">
        <v>1</v>
      </c>
      <c r="F51" s="213">
        <v>48.530382799999998</v>
      </c>
      <c r="G51" s="170">
        <f>E51*F51</f>
        <v>48.530382799999998</v>
      </c>
    </row>
    <row r="52" spans="1:7" x14ac:dyDescent="0.2">
      <c r="A52" s="137" t="s">
        <v>1854</v>
      </c>
      <c r="B52" s="137"/>
      <c r="C52" s="137"/>
      <c r="D52" s="205"/>
      <c r="E52" s="387"/>
      <c r="F52" s="215"/>
      <c r="G52" s="170">
        <f>SUM(G51)</f>
        <v>48.530382799999998</v>
      </c>
    </row>
    <row r="53" spans="1:7" x14ac:dyDescent="0.2">
      <c r="A53" s="139" t="s">
        <v>3274</v>
      </c>
      <c r="B53" s="137"/>
      <c r="C53" s="137"/>
      <c r="D53" s="205"/>
      <c r="E53" s="387"/>
      <c r="F53" s="215"/>
      <c r="G53" s="170">
        <f>G44+G49+G52</f>
        <v>48.530382799999998</v>
      </c>
    </row>
    <row r="54" spans="1:7" x14ac:dyDescent="0.2">
      <c r="A54" s="139" t="s">
        <v>3273</v>
      </c>
      <c r="B54" s="137"/>
      <c r="C54" s="137"/>
      <c r="D54" s="205"/>
      <c r="E54" s="387"/>
      <c r="F54" s="220">
        <v>0.2303</v>
      </c>
      <c r="G54" s="170">
        <f>F54*G53</f>
        <v>11.17654715884</v>
      </c>
    </row>
    <row r="55" spans="1:7" ht="24.75" x14ac:dyDescent="0.2">
      <c r="A55" s="249" t="s">
        <v>3280</v>
      </c>
      <c r="B55" s="134"/>
      <c r="C55" s="134"/>
      <c r="D55" s="351"/>
      <c r="E55" s="339"/>
      <c r="F55" s="209"/>
      <c r="G55" s="161">
        <f>G53+G54</f>
        <v>59.70692995884</v>
      </c>
    </row>
    <row r="56" spans="1:7" x14ac:dyDescent="0.2">
      <c r="A56" s="134"/>
      <c r="B56" s="134"/>
      <c r="C56" s="134"/>
      <c r="D56" s="351"/>
      <c r="E56" s="339"/>
      <c r="F56" s="209"/>
      <c r="G56" s="158"/>
    </row>
    <row r="57" spans="1:7" ht="24.75" x14ac:dyDescent="0.2">
      <c r="A57" s="135" t="s">
        <v>251</v>
      </c>
      <c r="B57" s="135" t="s">
        <v>250</v>
      </c>
      <c r="C57" s="135" t="s">
        <v>3953</v>
      </c>
      <c r="D57" s="351"/>
      <c r="E57" s="339"/>
      <c r="F57" s="209"/>
      <c r="G57" s="161" t="s">
        <v>165</v>
      </c>
    </row>
    <row r="58" spans="1:7" x14ac:dyDescent="0.2">
      <c r="A58" s="134"/>
      <c r="B58" s="134"/>
      <c r="C58" s="134"/>
      <c r="D58" s="351"/>
      <c r="E58" s="339"/>
      <c r="F58" s="208"/>
      <c r="G58" s="158"/>
    </row>
    <row r="59" spans="1:7" x14ac:dyDescent="0.2">
      <c r="A59" s="256" t="s">
        <v>3275</v>
      </c>
      <c r="B59" s="134"/>
      <c r="C59" s="134"/>
      <c r="D59" s="348" t="s">
        <v>263</v>
      </c>
      <c r="E59" s="386" t="s">
        <v>262</v>
      </c>
      <c r="F59" s="211" t="s">
        <v>3278</v>
      </c>
      <c r="G59" s="166" t="s">
        <v>3279</v>
      </c>
    </row>
    <row r="60" spans="1:7" ht="16.5" x14ac:dyDescent="0.2">
      <c r="A60" s="134" t="s">
        <v>1884</v>
      </c>
      <c r="B60" s="134"/>
      <c r="C60" s="134"/>
      <c r="D60" s="351"/>
      <c r="E60" s="339"/>
      <c r="F60" s="209"/>
      <c r="G60" s="158"/>
    </row>
    <row r="61" spans="1:7" x14ac:dyDescent="0.2">
      <c r="A61" s="137"/>
      <c r="B61" s="137"/>
      <c r="C61" s="134"/>
      <c r="D61" s="205"/>
      <c r="E61" s="340"/>
      <c r="F61" s="213"/>
      <c r="G61" s="170">
        <f>E61*F61</f>
        <v>0</v>
      </c>
    </row>
    <row r="62" spans="1:7" x14ac:dyDescent="0.2">
      <c r="A62" s="137" t="s">
        <v>1854</v>
      </c>
      <c r="B62" s="137"/>
      <c r="C62" s="137"/>
      <c r="D62" s="205"/>
      <c r="E62" s="387"/>
      <c r="F62" s="215"/>
      <c r="G62" s="170">
        <f>SUM(G61)</f>
        <v>0</v>
      </c>
    </row>
    <row r="63" spans="1:7" ht="16.5" x14ac:dyDescent="0.2">
      <c r="A63" s="134" t="s">
        <v>1886</v>
      </c>
      <c r="B63" s="134"/>
      <c r="C63" s="134"/>
      <c r="D63" s="351"/>
      <c r="E63" s="339"/>
      <c r="F63" s="209"/>
      <c r="G63" s="158"/>
    </row>
    <row r="64" spans="1:7" x14ac:dyDescent="0.2">
      <c r="A64" s="137"/>
      <c r="B64" s="137"/>
      <c r="C64" s="134"/>
      <c r="D64" s="205"/>
      <c r="E64" s="340"/>
      <c r="F64" s="213"/>
      <c r="G64" s="170">
        <f>E64*F64</f>
        <v>0</v>
      </c>
    </row>
    <row r="65" spans="1:7" x14ac:dyDescent="0.2">
      <c r="A65" s="137"/>
      <c r="B65" s="137"/>
      <c r="C65" s="134"/>
      <c r="D65" s="205"/>
      <c r="E65" s="340"/>
      <c r="F65" s="213"/>
      <c r="G65" s="170">
        <f>E65*F65</f>
        <v>0</v>
      </c>
    </row>
    <row r="66" spans="1:7" x14ac:dyDescent="0.2">
      <c r="A66" s="134"/>
      <c r="B66" s="134"/>
      <c r="C66" s="134"/>
      <c r="D66" s="351"/>
      <c r="E66" s="339"/>
      <c r="F66" s="209"/>
      <c r="G66" s="158"/>
    </row>
    <row r="67" spans="1:7" x14ac:dyDescent="0.2">
      <c r="A67" s="137" t="s">
        <v>1854</v>
      </c>
      <c r="B67" s="137"/>
      <c r="C67" s="137"/>
      <c r="D67" s="205"/>
      <c r="E67" s="387"/>
      <c r="F67" s="215"/>
      <c r="G67" s="170">
        <f>SUM(G64:G66)</f>
        <v>0</v>
      </c>
    </row>
    <row r="68" spans="1:7" ht="24.75" x14ac:dyDescent="0.2">
      <c r="A68" s="134" t="s">
        <v>1889</v>
      </c>
      <c r="B68" s="134"/>
      <c r="C68" s="134"/>
      <c r="D68" s="351"/>
      <c r="E68" s="339"/>
      <c r="F68" s="209"/>
      <c r="G68" s="158"/>
    </row>
    <row r="69" spans="1:7" ht="24.75" x14ac:dyDescent="0.2">
      <c r="A69" s="137" t="s">
        <v>9</v>
      </c>
      <c r="B69" s="137" t="s">
        <v>1853</v>
      </c>
      <c r="C69" s="134" t="s">
        <v>3308</v>
      </c>
      <c r="D69" s="205" t="s">
        <v>165</v>
      </c>
      <c r="E69" s="340">
        <v>1</v>
      </c>
      <c r="F69" s="213">
        <v>35.338563764935387</v>
      </c>
      <c r="G69" s="170">
        <f>E69*F69</f>
        <v>35.338563764935387</v>
      </c>
    </row>
    <row r="70" spans="1:7" x14ac:dyDescent="0.2">
      <c r="A70" s="137" t="s">
        <v>1854</v>
      </c>
      <c r="B70" s="137"/>
      <c r="C70" s="137"/>
      <c r="D70" s="205"/>
      <c r="E70" s="387"/>
      <c r="F70" s="215"/>
      <c r="G70" s="170">
        <f>SUM(G69)</f>
        <v>35.338563764935387</v>
      </c>
    </row>
    <row r="71" spans="1:7" x14ac:dyDescent="0.2">
      <c r="A71" s="139" t="s">
        <v>3274</v>
      </c>
      <c r="B71" s="137"/>
      <c r="C71" s="137"/>
      <c r="D71" s="205"/>
      <c r="E71" s="387"/>
      <c r="F71" s="215"/>
      <c r="G71" s="170">
        <f>G62+G67+G70</f>
        <v>35.338563764935387</v>
      </c>
    </row>
    <row r="72" spans="1:7" x14ac:dyDescent="0.2">
      <c r="A72" s="139" t="s">
        <v>3273</v>
      </c>
      <c r="B72" s="137"/>
      <c r="C72" s="137"/>
      <c r="D72" s="205"/>
      <c r="E72" s="387"/>
      <c r="F72" s="220">
        <v>0.2303</v>
      </c>
      <c r="G72" s="170">
        <f>F72*G71</f>
        <v>8.1384712350646193</v>
      </c>
    </row>
    <row r="73" spans="1:7" ht="24.75" x14ac:dyDescent="0.2">
      <c r="A73" s="249" t="s">
        <v>3280</v>
      </c>
      <c r="B73" s="134"/>
      <c r="C73" s="134"/>
      <c r="D73" s="351"/>
      <c r="E73" s="339"/>
      <c r="F73" s="209"/>
      <c r="G73" s="161">
        <f>G71+G72</f>
        <v>43.477035000000008</v>
      </c>
    </row>
    <row r="74" spans="1:7" x14ac:dyDescent="0.2">
      <c r="A74" s="134"/>
      <c r="B74" s="134"/>
      <c r="C74" s="134"/>
      <c r="D74" s="351"/>
      <c r="E74" s="339"/>
      <c r="F74" s="209"/>
      <c r="G74" s="158"/>
    </row>
    <row r="75" spans="1:7" ht="16.5" x14ac:dyDescent="0.2">
      <c r="A75" s="135" t="s">
        <v>249</v>
      </c>
      <c r="B75" s="135" t="s">
        <v>248</v>
      </c>
      <c r="C75" s="135" t="s">
        <v>3954</v>
      </c>
      <c r="D75" s="351"/>
      <c r="E75" s="339"/>
      <c r="F75" s="209"/>
      <c r="G75" s="161" t="s">
        <v>165</v>
      </c>
    </row>
    <row r="76" spans="1:7" x14ac:dyDescent="0.2">
      <c r="A76" s="134"/>
      <c r="B76" s="134"/>
      <c r="C76" s="134"/>
      <c r="D76" s="351"/>
      <c r="E76" s="339"/>
      <c r="F76" s="208"/>
      <c r="G76" s="158"/>
    </row>
    <row r="77" spans="1:7" x14ac:dyDescent="0.2">
      <c r="A77" s="256" t="s">
        <v>3275</v>
      </c>
      <c r="B77" s="134"/>
      <c r="C77" s="134"/>
      <c r="D77" s="348" t="s">
        <v>263</v>
      </c>
      <c r="E77" s="386" t="s">
        <v>262</v>
      </c>
      <c r="F77" s="211" t="s">
        <v>3278</v>
      </c>
      <c r="G77" s="166" t="s">
        <v>3279</v>
      </c>
    </row>
    <row r="78" spans="1:7" ht="16.5" x14ac:dyDescent="0.2">
      <c r="A78" s="134" t="s">
        <v>1884</v>
      </c>
      <c r="B78" s="134"/>
      <c r="C78" s="134"/>
      <c r="D78" s="351"/>
      <c r="E78" s="339"/>
      <c r="F78" s="209"/>
      <c r="G78" s="158"/>
    </row>
    <row r="79" spans="1:7" x14ac:dyDescent="0.2">
      <c r="A79" s="137"/>
      <c r="B79" s="137"/>
      <c r="C79" s="134"/>
      <c r="D79" s="205"/>
      <c r="E79" s="340"/>
      <c r="F79" s="213"/>
      <c r="G79" s="170">
        <f>E79*F79</f>
        <v>0</v>
      </c>
    </row>
    <row r="80" spans="1:7" x14ac:dyDescent="0.2">
      <c r="A80" s="137" t="s">
        <v>1854</v>
      </c>
      <c r="B80" s="137"/>
      <c r="C80" s="137"/>
      <c r="D80" s="205"/>
      <c r="E80" s="387"/>
      <c r="F80" s="215"/>
      <c r="G80" s="170">
        <f>SUM(G79)</f>
        <v>0</v>
      </c>
    </row>
    <row r="81" spans="1:7" ht="16.5" x14ac:dyDescent="0.2">
      <c r="A81" s="134" t="s">
        <v>1886</v>
      </c>
      <c r="B81" s="134"/>
      <c r="C81" s="134"/>
      <c r="D81" s="351"/>
      <c r="E81" s="339"/>
      <c r="F81" s="209"/>
      <c r="G81" s="158"/>
    </row>
    <row r="82" spans="1:7" ht="16.5" x14ac:dyDescent="0.2">
      <c r="A82" s="147" t="s">
        <v>9</v>
      </c>
      <c r="B82" s="146" t="s">
        <v>1861</v>
      </c>
      <c r="C82" s="144" t="s">
        <v>2646</v>
      </c>
      <c r="D82" s="197" t="s">
        <v>1935</v>
      </c>
      <c r="E82" s="389">
        <v>1.500065</v>
      </c>
      <c r="F82" s="172">
        <v>13.040459999999999</v>
      </c>
      <c r="G82" s="170">
        <f>F82*E82</f>
        <v>19.561537629899998</v>
      </c>
    </row>
    <row r="83" spans="1:7" x14ac:dyDescent="0.2">
      <c r="A83" s="137" t="s">
        <v>1854</v>
      </c>
      <c r="B83" s="137"/>
      <c r="C83" s="137"/>
      <c r="D83" s="205"/>
      <c r="E83" s="387"/>
      <c r="F83" s="215"/>
      <c r="G83" s="170">
        <f>SUM(G82)</f>
        <v>19.561537629899998</v>
      </c>
    </row>
    <row r="84" spans="1:7" ht="24.75" x14ac:dyDescent="0.2">
      <c r="A84" s="134" t="s">
        <v>1889</v>
      </c>
      <c r="B84" s="134"/>
      <c r="C84" s="134"/>
      <c r="D84" s="351"/>
      <c r="E84" s="339"/>
      <c r="F84" s="209"/>
      <c r="G84" s="158"/>
    </row>
    <row r="85" spans="1:7" x14ac:dyDescent="0.2">
      <c r="A85" s="137"/>
      <c r="B85" s="137"/>
      <c r="C85" s="134"/>
      <c r="D85" s="205"/>
      <c r="E85" s="340"/>
      <c r="F85" s="213"/>
      <c r="G85" s="170"/>
    </row>
    <row r="86" spans="1:7" x14ac:dyDescent="0.2">
      <c r="A86" s="137" t="s">
        <v>1854</v>
      </c>
      <c r="B86" s="137"/>
      <c r="C86" s="137"/>
      <c r="D86" s="205"/>
      <c r="E86" s="387"/>
      <c r="F86" s="215"/>
      <c r="G86" s="170">
        <f>SUM(G85)</f>
        <v>0</v>
      </c>
    </row>
    <row r="87" spans="1:7" x14ac:dyDescent="0.2">
      <c r="A87" s="139" t="s">
        <v>3274</v>
      </c>
      <c r="B87" s="137"/>
      <c r="C87" s="137"/>
      <c r="D87" s="205"/>
      <c r="E87" s="387"/>
      <c r="F87" s="215"/>
      <c r="G87" s="170">
        <f>G80+G83+G86</f>
        <v>19.561537629899998</v>
      </c>
    </row>
    <row r="88" spans="1:7" x14ac:dyDescent="0.2">
      <c r="A88" s="139" t="s">
        <v>3273</v>
      </c>
      <c r="B88" s="137"/>
      <c r="C88" s="137"/>
      <c r="D88" s="205"/>
      <c r="E88" s="387"/>
      <c r="F88" s="220">
        <v>0.2303</v>
      </c>
      <c r="G88" s="170">
        <f>F88*G87</f>
        <v>4.5050221161659696</v>
      </c>
    </row>
    <row r="89" spans="1:7" ht="24.75" x14ac:dyDescent="0.2">
      <c r="A89" s="249" t="s">
        <v>3280</v>
      </c>
      <c r="B89" s="134"/>
      <c r="C89" s="134"/>
      <c r="D89" s="351"/>
      <c r="E89" s="339"/>
      <c r="F89" s="209"/>
      <c r="G89" s="161">
        <f>G87+G88</f>
        <v>24.06655974606597</v>
      </c>
    </row>
    <row r="90" spans="1:7" x14ac:dyDescent="0.2">
      <c r="A90" s="134"/>
      <c r="B90" s="134"/>
      <c r="C90" s="134"/>
      <c r="D90" s="351"/>
      <c r="E90" s="339"/>
      <c r="F90" s="209"/>
      <c r="G90" s="158"/>
    </row>
    <row r="91" spans="1:7" ht="16.5" x14ac:dyDescent="0.2">
      <c r="A91" s="135" t="s">
        <v>247</v>
      </c>
      <c r="B91" s="135" t="s">
        <v>31</v>
      </c>
      <c r="C91" s="135" t="s">
        <v>3955</v>
      </c>
      <c r="D91" s="351"/>
      <c r="E91" s="339"/>
      <c r="F91" s="209"/>
      <c r="G91" s="161" t="s">
        <v>30</v>
      </c>
    </row>
    <row r="92" spans="1:7" x14ac:dyDescent="0.2">
      <c r="A92" s="134"/>
      <c r="B92" s="134"/>
      <c r="C92" s="134"/>
      <c r="D92" s="351"/>
      <c r="E92" s="339"/>
      <c r="F92" s="208"/>
      <c r="G92" s="158"/>
    </row>
    <row r="93" spans="1:7" x14ac:dyDescent="0.2">
      <c r="A93" s="256" t="s">
        <v>3275</v>
      </c>
      <c r="B93" s="134"/>
      <c r="C93" s="134"/>
      <c r="D93" s="348" t="s">
        <v>263</v>
      </c>
      <c r="E93" s="386" t="s">
        <v>262</v>
      </c>
      <c r="F93" s="211" t="s">
        <v>3278</v>
      </c>
      <c r="G93" s="166" t="s">
        <v>3279</v>
      </c>
    </row>
    <row r="94" spans="1:7" ht="16.5" x14ac:dyDescent="0.2">
      <c r="A94" s="134" t="s">
        <v>1884</v>
      </c>
      <c r="B94" s="134"/>
      <c r="C94" s="134"/>
      <c r="D94" s="351"/>
      <c r="E94" s="339"/>
      <c r="F94" s="209"/>
      <c r="G94" s="158"/>
    </row>
    <row r="95" spans="1:7" ht="24.75" x14ac:dyDescent="0.2">
      <c r="A95" s="134" t="s">
        <v>9</v>
      </c>
      <c r="B95" s="134" t="s">
        <v>5230</v>
      </c>
      <c r="C95" s="134" t="s">
        <v>5323</v>
      </c>
      <c r="D95" s="351" t="s">
        <v>30</v>
      </c>
      <c r="E95" s="339">
        <v>0.03</v>
      </c>
      <c r="F95" s="209">
        <v>7.7473999999999998</v>
      </c>
      <c r="G95" s="170">
        <f t="shared" ref="G95:G100" si="0">E95*F95</f>
        <v>0.23242199999999999</v>
      </c>
    </row>
    <row r="96" spans="1:7" ht="16.5" x14ac:dyDescent="0.2">
      <c r="A96" s="134" t="s">
        <v>9</v>
      </c>
      <c r="B96" s="134" t="s">
        <v>5387</v>
      </c>
      <c r="C96" s="134" t="s">
        <v>5382</v>
      </c>
      <c r="D96" s="351" t="s">
        <v>30</v>
      </c>
      <c r="E96" s="339">
        <v>0.38500000000000001</v>
      </c>
      <c r="F96" s="209">
        <v>3.72817</v>
      </c>
      <c r="G96" s="170">
        <f t="shared" si="0"/>
        <v>1.43534545</v>
      </c>
    </row>
    <row r="97" spans="1:11" ht="16.5" x14ac:dyDescent="0.2">
      <c r="A97" s="134" t="s">
        <v>9</v>
      </c>
      <c r="B97" s="134" t="s">
        <v>5388</v>
      </c>
      <c r="C97" s="134" t="s">
        <v>5383</v>
      </c>
      <c r="D97" s="351" t="s">
        <v>30</v>
      </c>
      <c r="E97" s="339">
        <v>0.22</v>
      </c>
      <c r="F97" s="209">
        <v>3.72817</v>
      </c>
      <c r="G97" s="170">
        <f t="shared" si="0"/>
        <v>0.82019739999999997</v>
      </c>
    </row>
    <row r="98" spans="1:11" ht="16.5" x14ac:dyDescent="0.2">
      <c r="A98" s="134" t="s">
        <v>9</v>
      </c>
      <c r="B98" s="134" t="s">
        <v>5389</v>
      </c>
      <c r="C98" s="134" t="s">
        <v>5384</v>
      </c>
      <c r="D98" s="351" t="s">
        <v>30</v>
      </c>
      <c r="E98" s="339">
        <v>0.27500000000000002</v>
      </c>
      <c r="F98" s="209">
        <v>4.0999999999999996</v>
      </c>
      <c r="G98" s="170">
        <f t="shared" si="0"/>
        <v>1.1274999999999999</v>
      </c>
    </row>
    <row r="99" spans="1:11" ht="16.5" x14ac:dyDescent="0.2">
      <c r="A99" s="134" t="s">
        <v>9</v>
      </c>
      <c r="B99" s="134" t="s">
        <v>5390</v>
      </c>
      <c r="C99" s="134" t="s">
        <v>5385</v>
      </c>
      <c r="D99" s="351" t="s">
        <v>30</v>
      </c>
      <c r="E99" s="339">
        <v>0.22</v>
      </c>
      <c r="F99" s="209">
        <v>4.0999999999999996</v>
      </c>
      <c r="G99" s="170">
        <f t="shared" si="0"/>
        <v>0.90199999999999991</v>
      </c>
    </row>
    <row r="100" spans="1:11" ht="33" x14ac:dyDescent="0.2">
      <c r="A100" s="134" t="s">
        <v>9</v>
      </c>
      <c r="B100" s="134" t="s">
        <v>5391</v>
      </c>
      <c r="C100" s="134" t="s">
        <v>5386</v>
      </c>
      <c r="D100" s="351" t="s">
        <v>0</v>
      </c>
      <c r="E100" s="339">
        <v>0.26400000000000001</v>
      </c>
      <c r="F100" s="209">
        <v>0.14000000000000001</v>
      </c>
      <c r="G100" s="170">
        <f t="shared" si="0"/>
        <v>3.6960000000000007E-2</v>
      </c>
    </row>
    <row r="101" spans="1:11" x14ac:dyDescent="0.2">
      <c r="A101" s="137" t="s">
        <v>1854</v>
      </c>
      <c r="B101" s="137"/>
      <c r="C101" s="137"/>
      <c r="D101" s="205"/>
      <c r="E101" s="387"/>
      <c r="F101" s="215"/>
      <c r="G101" s="170">
        <f>SUM(G95:G100)</f>
        <v>4.5544248499999993</v>
      </c>
    </row>
    <row r="102" spans="1:11" ht="16.5" x14ac:dyDescent="0.2">
      <c r="A102" s="134" t="s">
        <v>1886</v>
      </c>
      <c r="B102" s="134"/>
      <c r="C102" s="134"/>
      <c r="D102" s="351"/>
      <c r="E102" s="339"/>
      <c r="F102" s="209"/>
      <c r="G102" s="158"/>
    </row>
    <row r="103" spans="1:11" ht="16.5" x14ac:dyDescent="0.2">
      <c r="A103" s="147" t="s">
        <v>9</v>
      </c>
      <c r="B103" s="146" t="s">
        <v>2221</v>
      </c>
      <c r="C103" s="144" t="s">
        <v>5392</v>
      </c>
      <c r="D103" s="197" t="s">
        <v>1935</v>
      </c>
      <c r="E103" s="389">
        <v>4.0000090000000002E-2</v>
      </c>
      <c r="F103" s="172">
        <v>15.143189999999999</v>
      </c>
      <c r="G103" s="170">
        <f>F103*E103</f>
        <v>0.60572896288709999</v>
      </c>
    </row>
    <row r="104" spans="1:11" x14ac:dyDescent="0.2">
      <c r="A104" s="147" t="s">
        <v>9</v>
      </c>
      <c r="B104" s="153" t="s">
        <v>2223</v>
      </c>
      <c r="C104" s="144" t="s">
        <v>5393</v>
      </c>
      <c r="D104" s="197" t="s">
        <v>1935</v>
      </c>
      <c r="E104" s="389">
        <v>0.09</v>
      </c>
      <c r="F104" s="172">
        <v>18.147089999999999</v>
      </c>
      <c r="G104" s="170">
        <f>F104*E104</f>
        <v>1.6332380999999998</v>
      </c>
    </row>
    <row r="105" spans="1:11" x14ac:dyDescent="0.2">
      <c r="A105" s="134"/>
      <c r="B105" s="134"/>
      <c r="C105" s="134"/>
      <c r="D105" s="351"/>
      <c r="E105" s="339"/>
      <c r="F105" s="209"/>
      <c r="G105" s="158"/>
    </row>
    <row r="106" spans="1:11" x14ac:dyDescent="0.2">
      <c r="A106" s="137" t="s">
        <v>1854</v>
      </c>
      <c r="B106" s="137"/>
      <c r="C106" s="137"/>
      <c r="D106" s="205"/>
      <c r="E106" s="387"/>
      <c r="F106" s="215"/>
      <c r="G106" s="170">
        <f>SUM(G103:G105)</f>
        <v>2.2389670628870997</v>
      </c>
    </row>
    <row r="107" spans="1:11" ht="24.75" x14ac:dyDescent="0.2">
      <c r="A107" s="134" t="s">
        <v>1889</v>
      </c>
      <c r="B107" s="134"/>
      <c r="C107" s="134"/>
      <c r="D107" s="351"/>
      <c r="E107" s="339"/>
      <c r="F107" s="209"/>
      <c r="G107" s="158"/>
    </row>
    <row r="108" spans="1:11" x14ac:dyDescent="0.2">
      <c r="A108" s="137"/>
      <c r="B108" s="137"/>
      <c r="C108" s="134"/>
      <c r="D108" s="205"/>
      <c r="E108" s="340"/>
      <c r="F108" s="213"/>
      <c r="G108" s="170"/>
    </row>
    <row r="109" spans="1:11" x14ac:dyDescent="0.2">
      <c r="A109" s="137" t="s">
        <v>1854</v>
      </c>
      <c r="B109" s="137"/>
      <c r="C109" s="137"/>
      <c r="D109" s="205"/>
      <c r="E109" s="387"/>
      <c r="F109" s="215"/>
      <c r="G109" s="170">
        <f>SUM(G108)</f>
        <v>0</v>
      </c>
    </row>
    <row r="110" spans="1:11" x14ac:dyDescent="0.2">
      <c r="A110" s="201" t="s">
        <v>3274</v>
      </c>
      <c r="B110" s="137"/>
      <c r="C110" s="137"/>
      <c r="D110" s="205"/>
      <c r="E110" s="387"/>
      <c r="F110" s="215"/>
      <c r="G110" s="170">
        <f>G101+G106+G109</f>
        <v>6.793391912887099</v>
      </c>
    </row>
    <row r="111" spans="1:11" x14ac:dyDescent="0.2">
      <c r="A111" s="201" t="s">
        <v>3273</v>
      </c>
      <c r="B111" s="137"/>
      <c r="C111" s="137"/>
      <c r="D111" s="205"/>
      <c r="E111" s="387"/>
      <c r="F111" s="220">
        <v>0.2303</v>
      </c>
      <c r="G111" s="170">
        <f>F111*G110</f>
        <v>1.564518157537899</v>
      </c>
    </row>
    <row r="112" spans="1:11" ht="24.75" x14ac:dyDescent="0.2">
      <c r="A112" s="249" t="s">
        <v>3280</v>
      </c>
      <c r="B112" s="134"/>
      <c r="C112" s="134"/>
      <c r="D112" s="351"/>
      <c r="E112" s="339"/>
      <c r="F112" s="209"/>
      <c r="G112" s="161">
        <f>G110+G111</f>
        <v>8.3579100704249978</v>
      </c>
      <c r="I112" s="380"/>
      <c r="K112" s="381"/>
    </row>
    <row r="113" spans="1:7" x14ac:dyDescent="0.2">
      <c r="A113" s="134"/>
      <c r="B113" s="134"/>
      <c r="C113" s="134"/>
      <c r="D113" s="351"/>
      <c r="E113" s="339"/>
      <c r="F113" s="209"/>
      <c r="G113" s="158"/>
    </row>
    <row r="114" spans="1:7" ht="16.5" x14ac:dyDescent="0.2">
      <c r="A114" s="135" t="s">
        <v>246</v>
      </c>
      <c r="B114" s="135" t="s">
        <v>87</v>
      </c>
      <c r="C114" s="135" t="s">
        <v>3956</v>
      </c>
      <c r="D114" s="351"/>
      <c r="E114" s="339"/>
      <c r="F114" s="209"/>
      <c r="G114" s="161" t="s">
        <v>30</v>
      </c>
    </row>
    <row r="115" spans="1:7" x14ac:dyDescent="0.2">
      <c r="A115" s="134"/>
      <c r="B115" s="134"/>
      <c r="C115" s="134"/>
      <c r="D115" s="351"/>
      <c r="E115" s="339"/>
      <c r="F115" s="208"/>
      <c r="G115" s="158"/>
    </row>
    <row r="116" spans="1:7" x14ac:dyDescent="0.2">
      <c r="A116" s="256" t="s">
        <v>3275</v>
      </c>
      <c r="B116" s="134"/>
      <c r="C116" s="134"/>
      <c r="D116" s="348" t="s">
        <v>263</v>
      </c>
      <c r="E116" s="386" t="s">
        <v>262</v>
      </c>
      <c r="F116" s="211" t="s">
        <v>3278</v>
      </c>
      <c r="G116" s="166" t="s">
        <v>3279</v>
      </c>
    </row>
    <row r="117" spans="1:7" ht="16.5" x14ac:dyDescent="0.2">
      <c r="A117" s="134" t="s">
        <v>1884</v>
      </c>
      <c r="B117" s="134"/>
      <c r="C117" s="134"/>
      <c r="D117" s="351"/>
      <c r="E117" s="339"/>
      <c r="F117" s="209"/>
      <c r="G117" s="158"/>
    </row>
    <row r="118" spans="1:7" ht="24.75" x14ac:dyDescent="0.2">
      <c r="A118" s="134" t="s">
        <v>9</v>
      </c>
      <c r="B118" s="134" t="s">
        <v>5230</v>
      </c>
      <c r="C118" s="134" t="s">
        <v>5323</v>
      </c>
      <c r="D118" s="351" t="s">
        <v>30</v>
      </c>
      <c r="E118" s="339">
        <v>0.03</v>
      </c>
      <c r="F118" s="209">
        <v>7.7473999999999998</v>
      </c>
      <c r="G118" s="170">
        <f t="shared" ref="G118:G121" si="1">E118*F118</f>
        <v>0.23242199999999999</v>
      </c>
    </row>
    <row r="119" spans="1:7" ht="16.5" x14ac:dyDescent="0.2">
      <c r="A119" s="134" t="s">
        <v>9</v>
      </c>
      <c r="B119" s="134" t="s">
        <v>5399</v>
      </c>
      <c r="C119" s="134" t="s">
        <v>5395</v>
      </c>
      <c r="D119" s="351" t="s">
        <v>30</v>
      </c>
      <c r="E119" s="339">
        <v>0.88</v>
      </c>
      <c r="F119" s="209">
        <v>3.41</v>
      </c>
      <c r="G119" s="170">
        <f t="shared" si="1"/>
        <v>3.0008000000000004</v>
      </c>
    </row>
    <row r="120" spans="1:7" ht="16.5" x14ac:dyDescent="0.2">
      <c r="A120" s="134" t="s">
        <v>9</v>
      </c>
      <c r="B120" s="134" t="s">
        <v>5400</v>
      </c>
      <c r="C120" s="134" t="s">
        <v>5396</v>
      </c>
      <c r="D120" s="351" t="s">
        <v>30</v>
      </c>
      <c r="E120" s="339">
        <v>0.187</v>
      </c>
      <c r="F120" s="209">
        <v>3.41</v>
      </c>
      <c r="G120" s="170">
        <f t="shared" si="1"/>
        <v>0.63767000000000007</v>
      </c>
    </row>
    <row r="121" spans="1:7" ht="16.5" x14ac:dyDescent="0.2">
      <c r="A121" s="134" t="s">
        <v>9</v>
      </c>
      <c r="B121" s="134" t="s">
        <v>5401</v>
      </c>
      <c r="C121" s="134" t="s">
        <v>5397</v>
      </c>
      <c r="D121" s="351" t="s">
        <v>30</v>
      </c>
      <c r="E121" s="339">
        <v>3.3000000000000002E-2</v>
      </c>
      <c r="F121" s="209">
        <v>3.41</v>
      </c>
      <c r="G121" s="170">
        <f t="shared" si="1"/>
        <v>0.11253000000000001</v>
      </c>
    </row>
    <row r="122" spans="1:7" ht="33" x14ac:dyDescent="0.2">
      <c r="A122" s="134" t="s">
        <v>9</v>
      </c>
      <c r="B122" s="137" t="s">
        <v>5402</v>
      </c>
      <c r="C122" s="134" t="s">
        <v>5398</v>
      </c>
      <c r="D122" s="205" t="s">
        <v>0</v>
      </c>
      <c r="E122" s="340">
        <v>0.26400000000000001</v>
      </c>
      <c r="F122" s="213">
        <v>0.2316</v>
      </c>
      <c r="G122" s="170">
        <f>E122*F122</f>
        <v>6.11424E-2</v>
      </c>
    </row>
    <row r="123" spans="1:7" x14ac:dyDescent="0.2">
      <c r="A123" s="137" t="s">
        <v>1854</v>
      </c>
      <c r="B123" s="137"/>
      <c r="C123" s="137"/>
      <c r="D123" s="205"/>
      <c r="E123" s="387"/>
      <c r="F123" s="215"/>
      <c r="G123" s="170">
        <f>SUM(G118:G122)</f>
        <v>4.0445644000000005</v>
      </c>
    </row>
    <row r="124" spans="1:7" ht="16.5" x14ac:dyDescent="0.2">
      <c r="A124" s="134" t="s">
        <v>1886</v>
      </c>
      <c r="B124" s="134"/>
      <c r="C124" s="134"/>
      <c r="D124" s="351"/>
      <c r="E124" s="339"/>
      <c r="F124" s="209"/>
      <c r="G124" s="158"/>
    </row>
    <row r="125" spans="1:7" ht="16.5" x14ac:dyDescent="0.2">
      <c r="A125" s="147" t="s">
        <v>9</v>
      </c>
      <c r="B125" s="146" t="s">
        <v>2221</v>
      </c>
      <c r="C125" s="144" t="s">
        <v>5392</v>
      </c>
      <c r="D125" s="197" t="s">
        <v>1935</v>
      </c>
      <c r="E125" s="389">
        <v>3.9999887999999997E-2</v>
      </c>
      <c r="F125" s="172">
        <v>15.143189999999999</v>
      </c>
      <c r="G125" s="170">
        <f>F125*E125</f>
        <v>0.60572590396271986</v>
      </c>
    </row>
    <row r="126" spans="1:7" x14ac:dyDescent="0.2">
      <c r="A126" s="147" t="s">
        <v>9</v>
      </c>
      <c r="B126" s="153" t="s">
        <v>2223</v>
      </c>
      <c r="C126" s="144" t="s">
        <v>5393</v>
      </c>
      <c r="D126" s="197" t="s">
        <v>1935</v>
      </c>
      <c r="E126" s="389">
        <v>0.09</v>
      </c>
      <c r="F126" s="172">
        <v>18.147089999999999</v>
      </c>
      <c r="G126" s="170">
        <f>F126*E126</f>
        <v>1.6332380999999998</v>
      </c>
    </row>
    <row r="127" spans="1:7" x14ac:dyDescent="0.2">
      <c r="A127" s="137" t="s">
        <v>1854</v>
      </c>
      <c r="B127" s="137"/>
      <c r="C127" s="137"/>
      <c r="D127" s="205"/>
      <c r="E127" s="387"/>
      <c r="F127" s="215"/>
      <c r="G127" s="170">
        <f>SUM(G125:G126)</f>
        <v>2.2389640039627197</v>
      </c>
    </row>
    <row r="128" spans="1:7" ht="24.75" x14ac:dyDescent="0.2">
      <c r="A128" s="134" t="s">
        <v>1889</v>
      </c>
      <c r="B128" s="134"/>
      <c r="C128" s="134"/>
      <c r="D128" s="351"/>
      <c r="E128" s="339"/>
      <c r="F128" s="209"/>
      <c r="G128" s="158"/>
    </row>
    <row r="129" spans="1:9" x14ac:dyDescent="0.2">
      <c r="A129" s="137"/>
      <c r="B129" s="137"/>
      <c r="C129" s="134"/>
      <c r="D129" s="205"/>
      <c r="E129" s="340"/>
      <c r="F129" s="213"/>
      <c r="G129" s="170"/>
    </row>
    <row r="130" spans="1:9" x14ac:dyDescent="0.2">
      <c r="A130" s="137" t="s">
        <v>1854</v>
      </c>
      <c r="B130" s="137"/>
      <c r="C130" s="137"/>
      <c r="D130" s="205"/>
      <c r="E130" s="387"/>
      <c r="F130" s="215"/>
      <c r="G130" s="170">
        <f>SUM(G129)</f>
        <v>0</v>
      </c>
    </row>
    <row r="131" spans="1:9" x14ac:dyDescent="0.2">
      <c r="A131" s="201" t="s">
        <v>3274</v>
      </c>
      <c r="B131" s="137"/>
      <c r="C131" s="137"/>
      <c r="D131" s="205"/>
      <c r="E131" s="387"/>
      <c r="F131" s="215"/>
      <c r="G131" s="170">
        <f>G123+G127+G130</f>
        <v>6.2835284039627197</v>
      </c>
    </row>
    <row r="132" spans="1:9" x14ac:dyDescent="0.2">
      <c r="A132" s="201" t="s">
        <v>3273</v>
      </c>
      <c r="B132" s="137"/>
      <c r="C132" s="137"/>
      <c r="D132" s="205"/>
      <c r="E132" s="387"/>
      <c r="F132" s="220">
        <v>0.2303</v>
      </c>
      <c r="G132" s="170">
        <f>F132*G131</f>
        <v>1.4470965914326144</v>
      </c>
    </row>
    <row r="133" spans="1:9" ht="24.75" x14ac:dyDescent="0.2">
      <c r="A133" s="249" t="s">
        <v>3280</v>
      </c>
      <c r="B133" s="134"/>
      <c r="C133" s="134"/>
      <c r="D133" s="351"/>
      <c r="E133" s="339"/>
      <c r="F133" s="209"/>
      <c r="G133" s="161">
        <f>G131+G132</f>
        <v>7.7306249953953339</v>
      </c>
      <c r="I133" s="382"/>
    </row>
    <row r="134" spans="1:9" x14ac:dyDescent="0.2">
      <c r="A134" s="134"/>
      <c r="B134" s="134"/>
      <c r="C134" s="134"/>
      <c r="D134" s="351"/>
      <c r="E134" s="339"/>
      <c r="F134" s="209"/>
      <c r="G134" s="161"/>
    </row>
    <row r="135" spans="1:9" ht="49.5" x14ac:dyDescent="0.2">
      <c r="A135" s="135" t="s">
        <v>245</v>
      </c>
      <c r="B135" s="135" t="s">
        <v>244</v>
      </c>
      <c r="C135" s="135" t="s">
        <v>3957</v>
      </c>
      <c r="D135" s="351"/>
      <c r="E135" s="339"/>
      <c r="F135" s="209"/>
      <c r="G135" s="161" t="s">
        <v>3297</v>
      </c>
    </row>
    <row r="136" spans="1:9" x14ac:dyDescent="0.2">
      <c r="A136" s="134"/>
      <c r="B136" s="134"/>
      <c r="C136" s="134"/>
      <c r="D136" s="351"/>
      <c r="E136" s="339"/>
      <c r="F136" s="208"/>
      <c r="G136" s="158"/>
    </row>
    <row r="137" spans="1:9" x14ac:dyDescent="0.2">
      <c r="A137" s="256" t="s">
        <v>3275</v>
      </c>
      <c r="B137" s="134"/>
      <c r="C137" s="134"/>
      <c r="D137" s="348" t="s">
        <v>263</v>
      </c>
      <c r="E137" s="386" t="s">
        <v>262</v>
      </c>
      <c r="F137" s="211" t="s">
        <v>3278</v>
      </c>
      <c r="G137" s="166" t="s">
        <v>3279</v>
      </c>
    </row>
    <row r="138" spans="1:9" ht="16.5" x14ac:dyDescent="0.2">
      <c r="A138" s="134" t="s">
        <v>1884</v>
      </c>
      <c r="B138" s="134"/>
      <c r="C138" s="134"/>
      <c r="D138" s="351"/>
      <c r="E138" s="339"/>
      <c r="F138" s="209"/>
      <c r="G138" s="158"/>
    </row>
    <row r="139" spans="1:9" ht="24.75" x14ac:dyDescent="0.2">
      <c r="A139" s="134" t="s">
        <v>9</v>
      </c>
      <c r="B139" s="134" t="s">
        <v>5425</v>
      </c>
      <c r="C139" s="134" t="s">
        <v>5424</v>
      </c>
      <c r="D139" s="351" t="s">
        <v>3297</v>
      </c>
      <c r="E139" s="340">
        <v>1.05</v>
      </c>
      <c r="F139" s="209">
        <v>260.30439999999999</v>
      </c>
      <c r="G139" s="170">
        <f>E139*F139</f>
        <v>273.31961999999999</v>
      </c>
    </row>
    <row r="140" spans="1:9" x14ac:dyDescent="0.2">
      <c r="A140" s="137" t="s">
        <v>9</v>
      </c>
      <c r="B140" s="137" t="s">
        <v>5420</v>
      </c>
      <c r="C140" s="134" t="s">
        <v>5418</v>
      </c>
      <c r="D140" s="205" t="s">
        <v>3297</v>
      </c>
      <c r="E140" s="340">
        <v>1</v>
      </c>
      <c r="F140" s="213">
        <v>25.737439999999999</v>
      </c>
      <c r="G140" s="170">
        <f>E140*F140</f>
        <v>25.737439999999999</v>
      </c>
    </row>
    <row r="141" spans="1:9" x14ac:dyDescent="0.2">
      <c r="A141" s="137" t="s">
        <v>1854</v>
      </c>
      <c r="B141" s="137"/>
      <c r="C141" s="137"/>
      <c r="D141" s="205"/>
      <c r="E141" s="387"/>
      <c r="F141" s="215"/>
      <c r="G141" s="170">
        <f>SUM(G139:G140)</f>
        <v>299.05705999999998</v>
      </c>
    </row>
    <row r="142" spans="1:9" ht="16.5" x14ac:dyDescent="0.2">
      <c r="A142" s="134" t="s">
        <v>1886</v>
      </c>
      <c r="B142" s="134"/>
      <c r="C142" s="134"/>
      <c r="D142" s="351"/>
      <c r="E142" s="339"/>
      <c r="F142" s="209"/>
      <c r="G142" s="158"/>
    </row>
    <row r="143" spans="1:9" ht="16.5" x14ac:dyDescent="0.2">
      <c r="A143" s="147" t="s">
        <v>277</v>
      </c>
      <c r="B143" s="146" t="s">
        <v>2680</v>
      </c>
      <c r="C143" s="144" t="s">
        <v>2681</v>
      </c>
      <c r="D143" s="197" t="s">
        <v>1935</v>
      </c>
      <c r="E143" s="389">
        <v>0.39363550000000003</v>
      </c>
      <c r="F143" s="172">
        <v>15.143189999999999</v>
      </c>
      <c r="G143" s="170">
        <f>F143*E143</f>
        <v>5.9608971672450002</v>
      </c>
    </row>
    <row r="144" spans="1:9" ht="16.5" x14ac:dyDescent="0.2">
      <c r="A144" s="144" t="s">
        <v>9</v>
      </c>
      <c r="B144" s="153" t="s">
        <v>1975</v>
      </c>
      <c r="C144" s="144" t="s">
        <v>2664</v>
      </c>
      <c r="D144" s="197" t="s">
        <v>1935</v>
      </c>
      <c r="E144" s="389">
        <v>0.1</v>
      </c>
      <c r="F144" s="172">
        <v>18.147089999999999</v>
      </c>
      <c r="G144" s="170">
        <f t="shared" ref="G144" si="2">F144*E144</f>
        <v>1.8147089999999999</v>
      </c>
    </row>
    <row r="145" spans="1:11" ht="24.75" x14ac:dyDescent="0.2">
      <c r="A145" s="147" t="s">
        <v>9</v>
      </c>
      <c r="B145" s="146" t="s">
        <v>1860</v>
      </c>
      <c r="C145" s="144" t="s">
        <v>2734</v>
      </c>
      <c r="D145" s="197" t="s">
        <v>1935</v>
      </c>
      <c r="E145" s="389">
        <v>0.1</v>
      </c>
      <c r="F145" s="172">
        <v>18.261945000000001</v>
      </c>
      <c r="G145" s="170">
        <f>F145*E145</f>
        <v>1.8261945000000002</v>
      </c>
      <c r="K145" s="383"/>
    </row>
    <row r="146" spans="1:11" ht="16.5" x14ac:dyDescent="0.2">
      <c r="A146" s="147" t="s">
        <v>9</v>
      </c>
      <c r="B146" s="146" t="s">
        <v>1861</v>
      </c>
      <c r="C146" s="144" t="s">
        <v>2646</v>
      </c>
      <c r="D146" s="197" t="s">
        <v>1935</v>
      </c>
      <c r="E146" s="389">
        <v>0.39363599999999999</v>
      </c>
      <c r="F146" s="172">
        <v>13.040459999999999</v>
      </c>
      <c r="G146" s="170">
        <f>F146*E146</f>
        <v>5.1331945125599994</v>
      </c>
      <c r="K146" s="383"/>
    </row>
    <row r="147" spans="1:11" x14ac:dyDescent="0.2">
      <c r="A147" s="137" t="s">
        <v>1854</v>
      </c>
      <c r="B147" s="137"/>
      <c r="C147" s="137"/>
      <c r="D147" s="205"/>
      <c r="E147" s="387"/>
      <c r="F147" s="215"/>
      <c r="G147" s="170">
        <f>SUM(G143:G146)</f>
        <v>14.734995179804999</v>
      </c>
    </row>
    <row r="148" spans="1:11" ht="24.75" x14ac:dyDescent="0.2">
      <c r="A148" s="134" t="s">
        <v>1889</v>
      </c>
      <c r="B148" s="134"/>
      <c r="C148" s="134"/>
      <c r="D148" s="351"/>
      <c r="E148" s="339"/>
      <c r="F148" s="209"/>
      <c r="G148" s="158"/>
    </row>
    <row r="149" spans="1:11" ht="24.75" x14ac:dyDescent="0.2">
      <c r="A149" s="137" t="s">
        <v>277</v>
      </c>
      <c r="B149" s="137">
        <v>39400</v>
      </c>
      <c r="C149" s="134" t="s">
        <v>5417</v>
      </c>
      <c r="D149" s="205" t="s">
        <v>0</v>
      </c>
      <c r="E149" s="340">
        <v>1.8034E-4</v>
      </c>
      <c r="F149" s="213">
        <v>1096</v>
      </c>
      <c r="G149" s="170">
        <f>E149*F149</f>
        <v>0.19765263999999999</v>
      </c>
    </row>
    <row r="150" spans="1:11" x14ac:dyDescent="0.2">
      <c r="A150" s="137" t="s">
        <v>1854</v>
      </c>
      <c r="B150" s="137"/>
      <c r="C150" s="137"/>
      <c r="D150" s="205"/>
      <c r="E150" s="387"/>
      <c r="F150" s="215"/>
      <c r="G150" s="170">
        <f>SUM(G149)</f>
        <v>0.19765263999999999</v>
      </c>
    </row>
    <row r="151" spans="1:11" x14ac:dyDescent="0.2">
      <c r="A151" s="201" t="s">
        <v>3274</v>
      </c>
      <c r="B151" s="137"/>
      <c r="C151" s="137"/>
      <c r="D151" s="205"/>
      <c r="E151" s="387"/>
      <c r="F151" s="215"/>
      <c r="G151" s="170">
        <f>G141+G147+G150</f>
        <v>313.98970781980501</v>
      </c>
    </row>
    <row r="152" spans="1:11" x14ac:dyDescent="0.2">
      <c r="A152" s="201" t="s">
        <v>3273</v>
      </c>
      <c r="B152" s="137"/>
      <c r="C152" s="137"/>
      <c r="D152" s="205"/>
      <c r="E152" s="387"/>
      <c r="F152" s="220">
        <v>0.2303</v>
      </c>
      <c r="G152" s="170">
        <f>F152*G151</f>
        <v>72.311829710901094</v>
      </c>
    </row>
    <row r="153" spans="1:11" ht="24.75" x14ac:dyDescent="0.2">
      <c r="A153" s="249" t="s">
        <v>3280</v>
      </c>
      <c r="B153" s="134"/>
      <c r="C153" s="134"/>
      <c r="D153" s="351"/>
      <c r="E153" s="339"/>
      <c r="F153" s="209"/>
      <c r="G153" s="161">
        <f>G151+G152</f>
        <v>386.30153753070613</v>
      </c>
      <c r="K153" s="381"/>
    </row>
    <row r="154" spans="1:11" x14ac:dyDescent="0.2">
      <c r="A154" s="134"/>
      <c r="B154" s="134"/>
      <c r="C154" s="134"/>
      <c r="D154" s="351"/>
      <c r="E154" s="339"/>
      <c r="F154" s="209"/>
      <c r="G154" s="161"/>
    </row>
    <row r="155" spans="1:11" ht="16.5" x14ac:dyDescent="0.2">
      <c r="A155" s="135" t="s">
        <v>243</v>
      </c>
      <c r="B155" s="135" t="s">
        <v>242</v>
      </c>
      <c r="C155" s="135" t="s">
        <v>3958</v>
      </c>
      <c r="D155" s="351"/>
      <c r="E155" s="339"/>
      <c r="F155" s="209"/>
      <c r="G155" s="161" t="s">
        <v>0</v>
      </c>
    </row>
    <row r="156" spans="1:11" x14ac:dyDescent="0.2">
      <c r="A156" s="134"/>
      <c r="B156" s="134"/>
      <c r="C156" s="134"/>
      <c r="D156" s="351"/>
      <c r="E156" s="339"/>
      <c r="F156" s="208"/>
      <c r="G156" s="158"/>
    </row>
    <row r="157" spans="1:11" x14ac:dyDescent="0.2">
      <c r="A157" s="256" t="s">
        <v>3275</v>
      </c>
      <c r="B157" s="134"/>
      <c r="C157" s="134"/>
      <c r="D157" s="348" t="s">
        <v>263</v>
      </c>
      <c r="E157" s="386" t="s">
        <v>262</v>
      </c>
      <c r="F157" s="211" t="s">
        <v>3278</v>
      </c>
      <c r="G157" s="166" t="s">
        <v>3279</v>
      </c>
    </row>
    <row r="158" spans="1:11" ht="16.5" x14ac:dyDescent="0.2">
      <c r="A158" s="134" t="s">
        <v>1884</v>
      </c>
      <c r="B158" s="134"/>
      <c r="C158" s="134"/>
      <c r="D158" s="351"/>
      <c r="E158" s="339"/>
      <c r="F158" s="209"/>
      <c r="G158" s="158"/>
    </row>
    <row r="159" spans="1:11" x14ac:dyDescent="0.2">
      <c r="A159" s="137"/>
      <c r="B159" s="137"/>
      <c r="C159" s="134"/>
      <c r="D159" s="205"/>
      <c r="E159" s="340"/>
      <c r="F159" s="213"/>
      <c r="G159" s="170">
        <f>E159*F159</f>
        <v>0</v>
      </c>
    </row>
    <row r="160" spans="1:11" x14ac:dyDescent="0.2">
      <c r="A160" s="137" t="s">
        <v>1854</v>
      </c>
      <c r="B160" s="137"/>
      <c r="C160" s="137"/>
      <c r="D160" s="205"/>
      <c r="E160" s="387"/>
      <c r="F160" s="215"/>
      <c r="G160" s="170">
        <f>SUM(G159)</f>
        <v>0</v>
      </c>
    </row>
    <row r="161" spans="1:7" ht="16.5" x14ac:dyDescent="0.2">
      <c r="A161" s="134" t="s">
        <v>1886</v>
      </c>
      <c r="B161" s="134"/>
      <c r="C161" s="134"/>
      <c r="D161" s="351"/>
      <c r="E161" s="339"/>
      <c r="F161" s="209"/>
      <c r="G161" s="158"/>
    </row>
    <row r="162" spans="1:7" ht="24.75" x14ac:dyDescent="0.2">
      <c r="A162" s="147" t="s">
        <v>9</v>
      </c>
      <c r="B162" s="146" t="s">
        <v>1860</v>
      </c>
      <c r="C162" s="144" t="s">
        <v>2734</v>
      </c>
      <c r="D162" s="197" t="s">
        <v>1935</v>
      </c>
      <c r="E162" s="389">
        <v>0.249972</v>
      </c>
      <c r="F162" s="172">
        <v>18.261945000000001</v>
      </c>
      <c r="G162" s="170">
        <f>F162*E162</f>
        <v>4.5649749155400006</v>
      </c>
    </row>
    <row r="163" spans="1:7" ht="16.5" x14ac:dyDescent="0.2">
      <c r="A163" s="147" t="s">
        <v>9</v>
      </c>
      <c r="B163" s="146" t="s">
        <v>1861</v>
      </c>
      <c r="C163" s="144" t="s">
        <v>2646</v>
      </c>
      <c r="D163" s="197" t="s">
        <v>1935</v>
      </c>
      <c r="E163" s="389">
        <v>2.49973</v>
      </c>
      <c r="F163" s="172">
        <v>13.040459999999999</v>
      </c>
      <c r="G163" s="170">
        <f>F163*E163</f>
        <v>32.5976290758</v>
      </c>
    </row>
    <row r="164" spans="1:7" x14ac:dyDescent="0.2">
      <c r="A164" s="137" t="s">
        <v>1854</v>
      </c>
      <c r="B164" s="137"/>
      <c r="C164" s="137"/>
      <c r="D164" s="205"/>
      <c r="E164" s="387"/>
      <c r="F164" s="215"/>
      <c r="G164" s="170">
        <f>SUM(G162:G163)</f>
        <v>37.162603991339999</v>
      </c>
    </row>
    <row r="165" spans="1:7" ht="24.75" x14ac:dyDescent="0.2">
      <c r="A165" s="134" t="s">
        <v>1889</v>
      </c>
      <c r="B165" s="134"/>
      <c r="C165" s="134"/>
      <c r="D165" s="351"/>
      <c r="E165" s="339"/>
      <c r="F165" s="209"/>
      <c r="G165" s="158"/>
    </row>
    <row r="166" spans="1:7" x14ac:dyDescent="0.2">
      <c r="A166" s="137"/>
      <c r="B166" s="137"/>
      <c r="C166" s="134"/>
      <c r="D166" s="205"/>
      <c r="E166" s="340"/>
      <c r="F166" s="213"/>
      <c r="G166" s="170"/>
    </row>
    <row r="167" spans="1:7" x14ac:dyDescent="0.2">
      <c r="A167" s="137" t="s">
        <v>1854</v>
      </c>
      <c r="B167" s="137"/>
      <c r="C167" s="137"/>
      <c r="D167" s="205"/>
      <c r="E167" s="387"/>
      <c r="F167" s="215"/>
      <c r="G167" s="170">
        <f>SUM(G166)</f>
        <v>0</v>
      </c>
    </row>
    <row r="168" spans="1:7" x14ac:dyDescent="0.2">
      <c r="A168" s="201" t="s">
        <v>3274</v>
      </c>
      <c r="B168" s="137"/>
      <c r="C168" s="137"/>
      <c r="D168" s="205"/>
      <c r="E168" s="387"/>
      <c r="F168" s="215"/>
      <c r="G168" s="170">
        <f>G160+G164+G167</f>
        <v>37.162603991339999</v>
      </c>
    </row>
    <row r="169" spans="1:7" x14ac:dyDescent="0.2">
      <c r="A169" s="201" t="s">
        <v>3273</v>
      </c>
      <c r="B169" s="137"/>
      <c r="C169" s="137"/>
      <c r="D169" s="205"/>
      <c r="E169" s="387"/>
      <c r="F169" s="220">
        <v>0.2303</v>
      </c>
      <c r="G169" s="170">
        <f>F169*G168</f>
        <v>8.5585476992056027</v>
      </c>
    </row>
    <row r="170" spans="1:7" ht="24.75" x14ac:dyDescent="0.2">
      <c r="A170" s="249" t="s">
        <v>3280</v>
      </c>
      <c r="B170" s="134"/>
      <c r="C170" s="134"/>
      <c r="D170" s="351"/>
      <c r="E170" s="339"/>
      <c r="F170" s="209"/>
      <c r="G170" s="161">
        <f>G168+G169</f>
        <v>45.721151690545604</v>
      </c>
    </row>
    <row r="171" spans="1:7" x14ac:dyDescent="0.2">
      <c r="A171" s="134"/>
      <c r="B171" s="134"/>
      <c r="C171" s="134"/>
      <c r="D171" s="351"/>
      <c r="E171" s="339"/>
      <c r="F171" s="209"/>
      <c r="G171" s="161"/>
    </row>
    <row r="172" spans="1:7" ht="24.75" x14ac:dyDescent="0.2">
      <c r="A172" s="135" t="s">
        <v>241</v>
      </c>
      <c r="B172" s="135" t="s">
        <v>189</v>
      </c>
      <c r="C172" s="135" t="s">
        <v>3959</v>
      </c>
      <c r="D172" s="351"/>
      <c r="E172" s="339"/>
      <c r="F172" s="209"/>
      <c r="G172" s="161" t="s">
        <v>3297</v>
      </c>
    </row>
    <row r="173" spans="1:7" x14ac:dyDescent="0.2">
      <c r="A173" s="134"/>
      <c r="B173" s="134"/>
      <c r="C173" s="134"/>
      <c r="D173" s="351"/>
      <c r="E173" s="339"/>
      <c r="F173" s="208"/>
      <c r="G173" s="158"/>
    </row>
    <row r="174" spans="1:7" x14ac:dyDescent="0.2">
      <c r="A174" s="256" t="s">
        <v>3275</v>
      </c>
      <c r="B174" s="134"/>
      <c r="C174" s="134"/>
      <c r="D174" s="348" t="s">
        <v>263</v>
      </c>
      <c r="E174" s="386" t="s">
        <v>262</v>
      </c>
      <c r="F174" s="211" t="s">
        <v>3278</v>
      </c>
      <c r="G174" s="166" t="s">
        <v>3279</v>
      </c>
    </row>
    <row r="175" spans="1:7" ht="16.5" x14ac:dyDescent="0.2">
      <c r="A175" s="134" t="s">
        <v>1884</v>
      </c>
      <c r="B175" s="134"/>
      <c r="C175" s="134"/>
      <c r="D175" s="351"/>
      <c r="E175" s="339"/>
      <c r="F175" s="209"/>
      <c r="G175" s="158"/>
    </row>
    <row r="176" spans="1:7" x14ac:dyDescent="0.2">
      <c r="A176" s="137"/>
      <c r="B176" s="137"/>
      <c r="C176" s="134"/>
      <c r="D176" s="205"/>
      <c r="E176" s="340"/>
      <c r="F176" s="213"/>
      <c r="G176" s="170">
        <f>E176*F176</f>
        <v>0</v>
      </c>
    </row>
    <row r="177" spans="1:7" x14ac:dyDescent="0.2">
      <c r="A177" s="137" t="s">
        <v>1854</v>
      </c>
      <c r="B177" s="137"/>
      <c r="C177" s="137"/>
      <c r="D177" s="205"/>
      <c r="E177" s="387"/>
      <c r="F177" s="215"/>
      <c r="G177" s="170">
        <f>SUM(G176)</f>
        <v>0</v>
      </c>
    </row>
    <row r="178" spans="1:7" ht="16.5" x14ac:dyDescent="0.2">
      <c r="A178" s="134" t="s">
        <v>1886</v>
      </c>
      <c r="B178" s="134"/>
      <c r="C178" s="134"/>
      <c r="D178" s="351"/>
      <c r="E178" s="339"/>
      <c r="F178" s="209"/>
      <c r="G178" s="158"/>
    </row>
    <row r="179" spans="1:7" ht="16.5" x14ac:dyDescent="0.2">
      <c r="A179" s="147" t="s">
        <v>9</v>
      </c>
      <c r="B179" s="146" t="s">
        <v>1861</v>
      </c>
      <c r="C179" s="144" t="s">
        <v>2646</v>
      </c>
      <c r="D179" s="197" t="s">
        <v>1935</v>
      </c>
      <c r="E179" s="389">
        <v>2.0000849999999999</v>
      </c>
      <c r="F179" s="172">
        <v>13.040459999999999</v>
      </c>
      <c r="G179" s="170">
        <f>F179*E179</f>
        <v>26.082028439099997</v>
      </c>
    </row>
    <row r="180" spans="1:7" x14ac:dyDescent="0.2">
      <c r="A180" s="137" t="s">
        <v>1854</v>
      </c>
      <c r="B180" s="137"/>
      <c r="C180" s="137"/>
      <c r="D180" s="205"/>
      <c r="E180" s="387"/>
      <c r="F180" s="215"/>
      <c r="G180" s="170">
        <f>SUM(G179:G179)</f>
        <v>26.082028439099997</v>
      </c>
    </row>
    <row r="181" spans="1:7" ht="24.75" x14ac:dyDescent="0.2">
      <c r="A181" s="134" t="s">
        <v>1889</v>
      </c>
      <c r="B181" s="134"/>
      <c r="C181" s="134"/>
      <c r="D181" s="351"/>
      <c r="E181" s="339"/>
      <c r="F181" s="209"/>
      <c r="G181" s="158"/>
    </row>
    <row r="182" spans="1:7" x14ac:dyDescent="0.2">
      <c r="A182" s="137"/>
      <c r="B182" s="137"/>
      <c r="C182" s="134"/>
      <c r="D182" s="205"/>
      <c r="E182" s="340"/>
      <c r="F182" s="213"/>
      <c r="G182" s="170"/>
    </row>
    <row r="183" spans="1:7" x14ac:dyDescent="0.2">
      <c r="A183" s="137" t="s">
        <v>1854</v>
      </c>
      <c r="B183" s="137"/>
      <c r="C183" s="137"/>
      <c r="D183" s="205"/>
      <c r="E183" s="387"/>
      <c r="F183" s="215"/>
      <c r="G183" s="170">
        <f>SUM(G182)</f>
        <v>0</v>
      </c>
    </row>
    <row r="184" spans="1:7" x14ac:dyDescent="0.2">
      <c r="A184" s="201" t="s">
        <v>3274</v>
      </c>
      <c r="B184" s="137"/>
      <c r="C184" s="137"/>
      <c r="D184" s="205"/>
      <c r="E184" s="387"/>
      <c r="F184" s="215"/>
      <c r="G184" s="170">
        <f>G177+G180+G183</f>
        <v>26.082028439099997</v>
      </c>
    </row>
    <row r="185" spans="1:7" x14ac:dyDescent="0.2">
      <c r="A185" s="201" t="s">
        <v>3273</v>
      </c>
      <c r="B185" s="137"/>
      <c r="C185" s="137"/>
      <c r="D185" s="205"/>
      <c r="E185" s="387"/>
      <c r="F185" s="220">
        <v>0.2303</v>
      </c>
      <c r="G185" s="170">
        <f>F185*G184</f>
        <v>6.0066911495247295</v>
      </c>
    </row>
    <row r="186" spans="1:7" ht="24.75" x14ac:dyDescent="0.2">
      <c r="A186" s="249" t="s">
        <v>3280</v>
      </c>
      <c r="B186" s="134"/>
      <c r="C186" s="134"/>
      <c r="D186" s="351"/>
      <c r="E186" s="339"/>
      <c r="F186" s="209"/>
      <c r="G186" s="161">
        <f>G184+G185</f>
        <v>32.088719588624727</v>
      </c>
    </row>
    <row r="187" spans="1:7" x14ac:dyDescent="0.2">
      <c r="A187" s="134"/>
      <c r="B187" s="134"/>
      <c r="C187" s="134"/>
      <c r="D187" s="351"/>
      <c r="E187" s="339"/>
      <c r="F187" s="209"/>
      <c r="G187" s="158"/>
    </row>
    <row r="188" spans="1:7" ht="24.75" x14ac:dyDescent="0.2">
      <c r="A188" s="135" t="s">
        <v>240</v>
      </c>
      <c r="B188" s="135" t="s">
        <v>188</v>
      </c>
      <c r="C188" s="135" t="s">
        <v>5483</v>
      </c>
      <c r="D188" s="351"/>
      <c r="E188" s="339"/>
      <c r="F188" s="209"/>
      <c r="G188" s="161" t="s">
        <v>187</v>
      </c>
    </row>
    <row r="189" spans="1:7" x14ac:dyDescent="0.2">
      <c r="A189" s="134"/>
      <c r="B189" s="134"/>
      <c r="C189" s="134"/>
      <c r="D189" s="351"/>
      <c r="E189" s="339"/>
      <c r="F189" s="208"/>
      <c r="G189" s="158"/>
    </row>
    <row r="190" spans="1:7" x14ac:dyDescent="0.2">
      <c r="A190" s="256" t="s">
        <v>3275</v>
      </c>
      <c r="B190" s="134"/>
      <c r="C190" s="134"/>
      <c r="D190" s="348" t="s">
        <v>263</v>
      </c>
      <c r="E190" s="386" t="s">
        <v>262</v>
      </c>
      <c r="F190" s="211" t="s">
        <v>3278</v>
      </c>
      <c r="G190" s="166" t="s">
        <v>3279</v>
      </c>
    </row>
    <row r="191" spans="1:7" ht="16.5" x14ac:dyDescent="0.2">
      <c r="A191" s="134" t="s">
        <v>1884</v>
      </c>
      <c r="B191" s="134"/>
      <c r="C191" s="134"/>
      <c r="D191" s="351"/>
      <c r="E191" s="339"/>
      <c r="F191" s="209"/>
      <c r="G191" s="158"/>
    </row>
    <row r="192" spans="1:7" x14ac:dyDescent="0.2">
      <c r="A192" s="137"/>
      <c r="B192" s="137"/>
      <c r="C192" s="134"/>
      <c r="D192" s="205"/>
      <c r="E192" s="340"/>
      <c r="F192" s="213"/>
      <c r="G192" s="170">
        <f>E192*F192</f>
        <v>0</v>
      </c>
    </row>
    <row r="193" spans="1:7" x14ac:dyDescent="0.2">
      <c r="A193" s="137" t="s">
        <v>1854</v>
      </c>
      <c r="B193" s="137"/>
      <c r="C193" s="137"/>
      <c r="D193" s="205"/>
      <c r="E193" s="387"/>
      <c r="F193" s="215"/>
      <c r="G193" s="170">
        <f>SUM(G192)</f>
        <v>0</v>
      </c>
    </row>
    <row r="194" spans="1:7" ht="16.5" x14ac:dyDescent="0.2">
      <c r="A194" s="134" t="s">
        <v>1886</v>
      </c>
      <c r="B194" s="134"/>
      <c r="C194" s="134"/>
      <c r="D194" s="351"/>
      <c r="E194" s="339"/>
      <c r="F194" s="209"/>
      <c r="G194" s="158"/>
    </row>
    <row r="195" spans="1:7" x14ac:dyDescent="0.2">
      <c r="A195" s="137"/>
      <c r="B195" s="137"/>
      <c r="C195" s="134"/>
      <c r="D195" s="205"/>
      <c r="E195" s="340"/>
      <c r="F195" s="213"/>
      <c r="G195" s="170">
        <f>E195*F195</f>
        <v>0</v>
      </c>
    </row>
    <row r="196" spans="1:7" x14ac:dyDescent="0.2">
      <c r="A196" s="137"/>
      <c r="B196" s="137"/>
      <c r="C196" s="134"/>
      <c r="D196" s="205"/>
      <c r="E196" s="340"/>
      <c r="F196" s="213"/>
      <c r="G196" s="170">
        <f>E196*F196</f>
        <v>0</v>
      </c>
    </row>
    <row r="197" spans="1:7" x14ac:dyDescent="0.2">
      <c r="A197" s="134"/>
      <c r="B197" s="134"/>
      <c r="C197" s="134"/>
      <c r="D197" s="351"/>
      <c r="E197" s="339"/>
      <c r="F197" s="209"/>
      <c r="G197" s="158"/>
    </row>
    <row r="198" spans="1:7" x14ac:dyDescent="0.2">
      <c r="A198" s="137" t="s">
        <v>1854</v>
      </c>
      <c r="B198" s="137"/>
      <c r="C198" s="137"/>
      <c r="D198" s="205"/>
      <c r="E198" s="387"/>
      <c r="F198" s="215"/>
      <c r="G198" s="170">
        <f>SUM(G195:G197)</f>
        <v>0</v>
      </c>
    </row>
    <row r="199" spans="1:7" ht="24.75" x14ac:dyDescent="0.2">
      <c r="A199" s="134" t="s">
        <v>1889</v>
      </c>
      <c r="B199" s="134"/>
      <c r="C199" s="134"/>
      <c r="D199" s="351"/>
      <c r="E199" s="339"/>
      <c r="F199" s="209"/>
      <c r="G199" s="158"/>
    </row>
    <row r="200" spans="1:7" ht="41.25" x14ac:dyDescent="0.2">
      <c r="A200" s="147" t="s">
        <v>9</v>
      </c>
      <c r="B200" s="146" t="s">
        <v>2758</v>
      </c>
      <c r="C200" s="144" t="s">
        <v>2759</v>
      </c>
      <c r="D200" s="197" t="s">
        <v>0</v>
      </c>
      <c r="E200" s="389">
        <v>2.3972380000000001E-2</v>
      </c>
      <c r="F200" s="172">
        <v>118.026765</v>
      </c>
      <c r="G200" s="170">
        <f>F200*E200</f>
        <v>2.8293824607507001</v>
      </c>
    </row>
    <row r="201" spans="1:7" x14ac:dyDescent="0.2">
      <c r="A201" s="137" t="s">
        <v>1854</v>
      </c>
      <c r="B201" s="137"/>
      <c r="C201" s="137"/>
      <c r="D201" s="205"/>
      <c r="E201" s="387"/>
      <c r="F201" s="215"/>
      <c r="G201" s="170">
        <f>SUM(G200)</f>
        <v>2.8293824607507001</v>
      </c>
    </row>
    <row r="202" spans="1:7" x14ac:dyDescent="0.2">
      <c r="A202" s="201" t="s">
        <v>3274</v>
      </c>
      <c r="B202" s="137"/>
      <c r="C202" s="137"/>
      <c r="D202" s="205"/>
      <c r="E202" s="387"/>
      <c r="F202" s="215"/>
      <c r="G202" s="170">
        <f>G193+G198+G201</f>
        <v>2.8293824607507001</v>
      </c>
    </row>
    <row r="203" spans="1:7" x14ac:dyDescent="0.2">
      <c r="A203" s="201" t="s">
        <v>3273</v>
      </c>
      <c r="B203" s="137"/>
      <c r="C203" s="137"/>
      <c r="D203" s="205"/>
      <c r="E203" s="387"/>
      <c r="F203" s="220">
        <v>0.2303</v>
      </c>
      <c r="G203" s="170">
        <f>F203*G202</f>
        <v>0.65160678071088629</v>
      </c>
    </row>
    <row r="204" spans="1:7" ht="24.75" x14ac:dyDescent="0.2">
      <c r="A204" s="249" t="s">
        <v>3280</v>
      </c>
      <c r="B204" s="134"/>
      <c r="C204" s="134"/>
      <c r="D204" s="351"/>
      <c r="E204" s="339"/>
      <c r="F204" s="209"/>
      <c r="G204" s="161">
        <f>G202+G203</f>
        <v>3.4809892414615864</v>
      </c>
    </row>
    <row r="205" spans="1:7" x14ac:dyDescent="0.2">
      <c r="A205" s="134"/>
      <c r="B205" s="134"/>
      <c r="C205" s="134"/>
      <c r="D205" s="351"/>
      <c r="E205" s="339"/>
      <c r="F205" s="209"/>
      <c r="G205" s="161"/>
    </row>
    <row r="206" spans="1:7" ht="16.5" x14ac:dyDescent="0.2">
      <c r="A206" s="135" t="s">
        <v>237</v>
      </c>
      <c r="B206" s="135" t="s">
        <v>202</v>
      </c>
      <c r="C206" s="135" t="s">
        <v>3960</v>
      </c>
      <c r="D206" s="351"/>
      <c r="E206" s="339"/>
      <c r="F206" s="209"/>
      <c r="G206" s="161" t="s">
        <v>3297</v>
      </c>
    </row>
    <row r="207" spans="1:7" x14ac:dyDescent="0.2">
      <c r="A207" s="134"/>
      <c r="B207" s="134"/>
      <c r="C207" s="134"/>
      <c r="D207" s="351"/>
      <c r="E207" s="339"/>
      <c r="F207" s="208"/>
      <c r="G207" s="158"/>
    </row>
    <row r="208" spans="1:7" x14ac:dyDescent="0.2">
      <c r="A208" s="256" t="s">
        <v>3275</v>
      </c>
      <c r="B208" s="134"/>
      <c r="C208" s="134"/>
      <c r="D208" s="348" t="s">
        <v>263</v>
      </c>
      <c r="E208" s="386" t="s">
        <v>262</v>
      </c>
      <c r="F208" s="211" t="s">
        <v>3278</v>
      </c>
      <c r="G208" s="166" t="s">
        <v>3279</v>
      </c>
    </row>
    <row r="209" spans="1:7" ht="16.5" x14ac:dyDescent="0.2">
      <c r="A209" s="134" t="s">
        <v>1884</v>
      </c>
      <c r="B209" s="134"/>
      <c r="C209" s="134"/>
      <c r="D209" s="351"/>
      <c r="E209" s="339"/>
      <c r="F209" s="209"/>
      <c r="G209" s="158"/>
    </row>
    <row r="210" spans="1:7" x14ac:dyDescent="0.2">
      <c r="A210" s="137"/>
      <c r="B210" s="137"/>
      <c r="C210" s="134"/>
      <c r="D210" s="205"/>
      <c r="E210" s="340"/>
      <c r="F210" s="213"/>
      <c r="G210" s="170">
        <f>E210*F210</f>
        <v>0</v>
      </c>
    </row>
    <row r="211" spans="1:7" x14ac:dyDescent="0.2">
      <c r="A211" s="137" t="s">
        <v>1854</v>
      </c>
      <c r="B211" s="137"/>
      <c r="C211" s="137"/>
      <c r="D211" s="205"/>
      <c r="E211" s="387"/>
      <c r="F211" s="215"/>
      <c r="G211" s="170">
        <f>SUM(G210)</f>
        <v>0</v>
      </c>
    </row>
    <row r="212" spans="1:7" ht="16.5" x14ac:dyDescent="0.2">
      <c r="A212" s="134" t="s">
        <v>1886</v>
      </c>
      <c r="B212" s="134"/>
      <c r="C212" s="134"/>
      <c r="D212" s="351"/>
      <c r="E212" s="339"/>
      <c r="F212" s="209"/>
      <c r="G212" s="158"/>
    </row>
    <row r="213" spans="1:7" ht="16.5" x14ac:dyDescent="0.2">
      <c r="A213" s="147" t="s">
        <v>9</v>
      </c>
      <c r="B213" s="146" t="s">
        <v>1861</v>
      </c>
      <c r="C213" s="144" t="s">
        <v>2646</v>
      </c>
      <c r="D213" s="197" t="s">
        <v>1935</v>
      </c>
      <c r="E213" s="389">
        <v>3.3999242399999998</v>
      </c>
      <c r="F213" s="172">
        <v>13.040459999999999</v>
      </c>
      <c r="G213" s="170">
        <f>F213*E213</f>
        <v>44.336576054750395</v>
      </c>
    </row>
    <row r="214" spans="1:7" x14ac:dyDescent="0.2">
      <c r="A214" s="137"/>
      <c r="B214" s="137"/>
      <c r="C214" s="134"/>
      <c r="D214" s="205"/>
      <c r="E214" s="340"/>
      <c r="F214" s="213"/>
      <c r="G214" s="170">
        <f>E214*F214</f>
        <v>0</v>
      </c>
    </row>
    <row r="215" spans="1:7" x14ac:dyDescent="0.2">
      <c r="A215" s="134"/>
      <c r="B215" s="134"/>
      <c r="C215" s="134"/>
      <c r="D215" s="351"/>
      <c r="E215" s="339"/>
      <c r="F215" s="209"/>
      <c r="G215" s="158"/>
    </row>
    <row r="216" spans="1:7" x14ac:dyDescent="0.2">
      <c r="A216" s="137" t="s">
        <v>1854</v>
      </c>
      <c r="B216" s="137"/>
      <c r="C216" s="137"/>
      <c r="D216" s="205"/>
      <c r="E216" s="387"/>
      <c r="F216" s="215"/>
      <c r="G216" s="170">
        <f>SUM(G213:G215)</f>
        <v>44.336576054750395</v>
      </c>
    </row>
    <row r="217" spans="1:7" ht="24.75" x14ac:dyDescent="0.2">
      <c r="A217" s="134" t="s">
        <v>1889</v>
      </c>
      <c r="B217" s="134"/>
      <c r="C217" s="134"/>
      <c r="D217" s="351"/>
      <c r="E217" s="339"/>
      <c r="F217" s="209"/>
      <c r="G217" s="158"/>
    </row>
    <row r="218" spans="1:7" x14ac:dyDescent="0.2">
      <c r="A218" s="137"/>
      <c r="B218" s="137"/>
      <c r="C218" s="134"/>
      <c r="D218" s="205"/>
      <c r="E218" s="340"/>
      <c r="F218" s="213"/>
      <c r="G218" s="170"/>
    </row>
    <row r="219" spans="1:7" x14ac:dyDescent="0.2">
      <c r="A219" s="137" t="s">
        <v>1854</v>
      </c>
      <c r="B219" s="137"/>
      <c r="C219" s="137"/>
      <c r="D219" s="205"/>
      <c r="E219" s="387"/>
      <c r="F219" s="215"/>
      <c r="G219" s="170">
        <f>SUM(G218)</f>
        <v>0</v>
      </c>
    </row>
    <row r="220" spans="1:7" x14ac:dyDescent="0.2">
      <c r="A220" s="201" t="s">
        <v>3274</v>
      </c>
      <c r="B220" s="137"/>
      <c r="C220" s="137"/>
      <c r="D220" s="205"/>
      <c r="E220" s="387"/>
      <c r="F220" s="215"/>
      <c r="G220" s="170">
        <f>G211+G216+G219</f>
        <v>44.336576054750395</v>
      </c>
    </row>
    <row r="221" spans="1:7" x14ac:dyDescent="0.2">
      <c r="A221" s="201" t="s">
        <v>3273</v>
      </c>
      <c r="B221" s="137"/>
      <c r="C221" s="137"/>
      <c r="D221" s="205"/>
      <c r="E221" s="387"/>
      <c r="F221" s="220">
        <v>0.2303</v>
      </c>
      <c r="G221" s="170">
        <f>F221*G220</f>
        <v>10.210713465409016</v>
      </c>
    </row>
    <row r="222" spans="1:7" ht="24.75" x14ac:dyDescent="0.2">
      <c r="A222" s="249" t="s">
        <v>3280</v>
      </c>
      <c r="B222" s="134"/>
      <c r="C222" s="134"/>
      <c r="D222" s="351"/>
      <c r="E222" s="339"/>
      <c r="F222" s="209"/>
      <c r="G222" s="161">
        <f>G220+G221</f>
        <v>54.54728952015941</v>
      </c>
    </row>
    <row r="223" spans="1:7" x14ac:dyDescent="0.2">
      <c r="A223" s="134"/>
      <c r="B223" s="134"/>
      <c r="C223" s="134"/>
      <c r="D223" s="351"/>
      <c r="E223" s="339"/>
      <c r="F223" s="209"/>
      <c r="G223" s="161"/>
    </row>
    <row r="224" spans="1:7" ht="16.5" x14ac:dyDescent="0.2">
      <c r="A224" s="135" t="s">
        <v>236</v>
      </c>
      <c r="B224" s="135" t="s">
        <v>200</v>
      </c>
      <c r="C224" s="135" t="s">
        <v>3310</v>
      </c>
      <c r="D224" s="351"/>
      <c r="E224" s="339"/>
      <c r="F224" s="209"/>
      <c r="G224" s="161" t="s">
        <v>3281</v>
      </c>
    </row>
    <row r="225" spans="1:7" x14ac:dyDescent="0.2">
      <c r="A225" s="134"/>
      <c r="B225" s="134"/>
      <c r="C225" s="134"/>
      <c r="D225" s="351"/>
      <c r="E225" s="339"/>
      <c r="F225" s="208"/>
      <c r="G225" s="158"/>
    </row>
    <row r="226" spans="1:7" x14ac:dyDescent="0.2">
      <c r="A226" s="256" t="s">
        <v>3275</v>
      </c>
      <c r="B226" s="134"/>
      <c r="C226" s="134"/>
      <c r="D226" s="348" t="s">
        <v>263</v>
      </c>
      <c r="E226" s="386" t="s">
        <v>262</v>
      </c>
      <c r="F226" s="211" t="s">
        <v>3278</v>
      </c>
      <c r="G226" s="166" t="s">
        <v>3279</v>
      </c>
    </row>
    <row r="227" spans="1:7" ht="16.5" x14ac:dyDescent="0.2">
      <c r="A227" s="134" t="s">
        <v>1884</v>
      </c>
      <c r="B227" s="134"/>
      <c r="C227" s="134"/>
      <c r="D227" s="351"/>
      <c r="E227" s="339"/>
      <c r="F227" s="209"/>
      <c r="G227" s="158"/>
    </row>
    <row r="228" spans="1:7" ht="24.75" x14ac:dyDescent="0.2">
      <c r="A228" s="147" t="s">
        <v>9</v>
      </c>
      <c r="B228" s="146" t="s">
        <v>3019</v>
      </c>
      <c r="C228" s="144" t="s">
        <v>3020</v>
      </c>
      <c r="D228" s="197" t="s">
        <v>2988</v>
      </c>
      <c r="E228" s="389">
        <v>7.0000000000000007E-2</v>
      </c>
      <c r="F228" s="172">
        <v>2.25</v>
      </c>
      <c r="G228" s="170">
        <f>F228*E228</f>
        <v>0.15750000000000003</v>
      </c>
    </row>
    <row r="229" spans="1:7" x14ac:dyDescent="0.2">
      <c r="A229" s="137" t="s">
        <v>1854</v>
      </c>
      <c r="B229" s="137"/>
      <c r="C229" s="137"/>
      <c r="D229" s="205"/>
      <c r="E229" s="387"/>
      <c r="F229" s="215"/>
      <c r="G229" s="170">
        <f>SUM(G228)</f>
        <v>0.15750000000000003</v>
      </c>
    </row>
    <row r="230" spans="1:7" ht="16.5" x14ac:dyDescent="0.2">
      <c r="A230" s="134" t="s">
        <v>1886</v>
      </c>
      <c r="B230" s="134"/>
      <c r="C230" s="134"/>
      <c r="D230" s="351"/>
      <c r="E230" s="339"/>
      <c r="F230" s="209"/>
      <c r="G230" s="158"/>
    </row>
    <row r="231" spans="1:7" ht="16.5" x14ac:dyDescent="0.2">
      <c r="A231" s="147" t="s">
        <v>9</v>
      </c>
      <c r="B231" s="146" t="s">
        <v>1861</v>
      </c>
      <c r="C231" s="144" t="s">
        <v>2646</v>
      </c>
      <c r="D231" s="197" t="s">
        <v>1935</v>
      </c>
      <c r="E231" s="389">
        <v>0.58761730000000001</v>
      </c>
      <c r="F231" s="172">
        <v>13.040459999999999</v>
      </c>
      <c r="G231" s="170">
        <f>F231*E231</f>
        <v>7.6627998959579999</v>
      </c>
    </row>
    <row r="232" spans="1:7" x14ac:dyDescent="0.2">
      <c r="A232" s="137"/>
      <c r="B232" s="137"/>
      <c r="C232" s="134"/>
      <c r="D232" s="205"/>
      <c r="E232" s="340"/>
      <c r="F232" s="213"/>
      <c r="G232" s="170">
        <f>E232*F232</f>
        <v>0</v>
      </c>
    </row>
    <row r="233" spans="1:7" x14ac:dyDescent="0.2">
      <c r="A233" s="134"/>
      <c r="B233" s="134"/>
      <c r="C233" s="134"/>
      <c r="D233" s="351"/>
      <c r="E233" s="339"/>
      <c r="F233" s="209"/>
      <c r="G233" s="158"/>
    </row>
    <row r="234" spans="1:7" x14ac:dyDescent="0.2">
      <c r="A234" s="137" t="s">
        <v>1854</v>
      </c>
      <c r="B234" s="137"/>
      <c r="C234" s="137"/>
      <c r="D234" s="205"/>
      <c r="E234" s="387"/>
      <c r="F234" s="215"/>
      <c r="G234" s="170">
        <f>SUM(G231:G233)</f>
        <v>7.6627998959579999</v>
      </c>
    </row>
    <row r="235" spans="1:7" ht="24.75" x14ac:dyDescent="0.2">
      <c r="A235" s="134" t="s">
        <v>1889</v>
      </c>
      <c r="B235" s="134"/>
      <c r="C235" s="134"/>
      <c r="D235" s="351"/>
      <c r="E235" s="339"/>
      <c r="F235" s="209"/>
      <c r="G235" s="158"/>
    </row>
    <row r="236" spans="1:7" x14ac:dyDescent="0.2">
      <c r="A236" s="137"/>
      <c r="B236" s="137"/>
      <c r="C236" s="134"/>
      <c r="D236" s="205"/>
      <c r="E236" s="340"/>
      <c r="F236" s="213"/>
      <c r="G236" s="170"/>
    </row>
    <row r="237" spans="1:7" x14ac:dyDescent="0.2">
      <c r="A237" s="137" t="s">
        <v>1854</v>
      </c>
      <c r="B237" s="137"/>
      <c r="C237" s="137"/>
      <c r="D237" s="205"/>
      <c r="E237" s="387"/>
      <c r="F237" s="215"/>
      <c r="G237" s="170">
        <f>SUM(G236)</f>
        <v>0</v>
      </c>
    </row>
    <row r="238" spans="1:7" x14ac:dyDescent="0.2">
      <c r="A238" s="201" t="s">
        <v>3274</v>
      </c>
      <c r="B238" s="137"/>
      <c r="C238" s="137"/>
      <c r="D238" s="205"/>
      <c r="E238" s="387"/>
      <c r="F238" s="215"/>
      <c r="G238" s="170">
        <f>G229+G234+G237</f>
        <v>7.8202998959579997</v>
      </c>
    </row>
    <row r="239" spans="1:7" x14ac:dyDescent="0.2">
      <c r="A239" s="201" t="s">
        <v>3273</v>
      </c>
      <c r="B239" s="137"/>
      <c r="C239" s="137"/>
      <c r="D239" s="205"/>
      <c r="E239" s="387"/>
      <c r="F239" s="220">
        <v>0.2303</v>
      </c>
      <c r="G239" s="170">
        <f>F239*G238</f>
        <v>1.8010150660391273</v>
      </c>
    </row>
    <row r="240" spans="1:7" ht="24.75" x14ac:dyDescent="0.2">
      <c r="A240" s="249" t="s">
        <v>3280</v>
      </c>
      <c r="B240" s="134"/>
      <c r="C240" s="134"/>
      <c r="D240" s="351"/>
      <c r="E240" s="339"/>
      <c r="F240" s="209"/>
      <c r="G240" s="161">
        <f>G238+G239</f>
        <v>9.6213149619971272</v>
      </c>
    </row>
    <row r="241" spans="1:7" x14ac:dyDescent="0.2">
      <c r="A241" s="134"/>
      <c r="B241" s="134"/>
      <c r="C241" s="134"/>
      <c r="D241" s="351"/>
      <c r="E241" s="339"/>
      <c r="F241" s="209"/>
      <c r="G241" s="161"/>
    </row>
    <row r="242" spans="1:7" ht="24.75" x14ac:dyDescent="0.2">
      <c r="A242" s="135" t="s">
        <v>235</v>
      </c>
      <c r="B242" s="135" t="s">
        <v>198</v>
      </c>
      <c r="C242" s="135" t="s">
        <v>3311</v>
      </c>
      <c r="D242" s="351"/>
      <c r="E242" s="339"/>
      <c r="F242" s="209"/>
      <c r="G242" s="161" t="s">
        <v>3297</v>
      </c>
    </row>
    <row r="243" spans="1:7" x14ac:dyDescent="0.2">
      <c r="A243" s="134"/>
      <c r="B243" s="134"/>
      <c r="C243" s="134"/>
      <c r="D243" s="351"/>
      <c r="E243" s="339"/>
      <c r="F243" s="208"/>
      <c r="G243" s="158"/>
    </row>
    <row r="244" spans="1:7" x14ac:dyDescent="0.2">
      <c r="A244" s="256" t="s">
        <v>3275</v>
      </c>
      <c r="B244" s="134"/>
      <c r="C244" s="134"/>
      <c r="D244" s="348" t="s">
        <v>263</v>
      </c>
      <c r="E244" s="386" t="s">
        <v>262</v>
      </c>
      <c r="F244" s="211" t="s">
        <v>3278</v>
      </c>
      <c r="G244" s="166" t="s">
        <v>3279</v>
      </c>
    </row>
    <row r="245" spans="1:7" ht="16.5" x14ac:dyDescent="0.2">
      <c r="A245" s="134" t="s">
        <v>1884</v>
      </c>
      <c r="B245" s="134"/>
      <c r="C245" s="134"/>
      <c r="D245" s="351"/>
      <c r="E245" s="339"/>
      <c r="F245" s="209"/>
      <c r="G245" s="158"/>
    </row>
    <row r="246" spans="1:7" x14ac:dyDescent="0.2">
      <c r="A246" s="134" t="s">
        <v>9</v>
      </c>
      <c r="B246" s="134" t="s">
        <v>5431</v>
      </c>
      <c r="C246" s="134" t="s">
        <v>5426</v>
      </c>
      <c r="D246" s="351" t="s">
        <v>3297</v>
      </c>
      <c r="E246" s="339">
        <v>0.9</v>
      </c>
      <c r="F246" s="209">
        <v>57.339149999999997</v>
      </c>
      <c r="G246" s="170">
        <f t="shared" ref="G246:G249" si="3">E246*F246</f>
        <v>51.605235</v>
      </c>
    </row>
    <row r="247" spans="1:7" ht="33" x14ac:dyDescent="0.2">
      <c r="A247" s="134" t="s">
        <v>9</v>
      </c>
      <c r="B247" s="134" t="s">
        <v>5432</v>
      </c>
      <c r="C247" s="134" t="s">
        <v>5427</v>
      </c>
      <c r="D247" s="351" t="s">
        <v>1935</v>
      </c>
      <c r="E247" s="339">
        <v>0.30599999999999999</v>
      </c>
      <c r="F247" s="209">
        <v>0.84</v>
      </c>
      <c r="G247" s="170">
        <f t="shared" si="3"/>
        <v>0.25703999999999999</v>
      </c>
    </row>
    <row r="248" spans="1:7" ht="16.5" x14ac:dyDescent="0.2">
      <c r="A248" s="134" t="s">
        <v>9</v>
      </c>
      <c r="B248" s="134" t="s">
        <v>5433</v>
      </c>
      <c r="C248" s="134" t="s">
        <v>5428</v>
      </c>
      <c r="D248" s="351" t="s">
        <v>30</v>
      </c>
      <c r="E248" s="339">
        <v>304</v>
      </c>
      <c r="F248" s="209">
        <v>0.30922500000000003</v>
      </c>
      <c r="G248" s="170">
        <f t="shared" si="3"/>
        <v>94.004400000000004</v>
      </c>
    </row>
    <row r="249" spans="1:7" ht="24.75" x14ac:dyDescent="0.2">
      <c r="A249" s="134" t="s">
        <v>9</v>
      </c>
      <c r="B249" s="134" t="s">
        <v>5434</v>
      </c>
      <c r="C249" s="134" t="s">
        <v>5429</v>
      </c>
      <c r="D249" s="351" t="s">
        <v>3297</v>
      </c>
      <c r="E249" s="339">
        <v>0.21</v>
      </c>
      <c r="F249" s="213">
        <v>62</v>
      </c>
      <c r="G249" s="170">
        <f t="shared" si="3"/>
        <v>13.02</v>
      </c>
    </row>
    <row r="250" spans="1:7" ht="24.75" x14ac:dyDescent="0.2">
      <c r="A250" s="137" t="s">
        <v>9</v>
      </c>
      <c r="B250" s="137" t="s">
        <v>5435</v>
      </c>
      <c r="C250" s="134" t="s">
        <v>5430</v>
      </c>
      <c r="D250" s="205" t="s">
        <v>3297</v>
      </c>
      <c r="E250" s="340">
        <v>0.63</v>
      </c>
      <c r="F250" s="213">
        <v>62</v>
      </c>
      <c r="G250" s="170">
        <f>E250*F250</f>
        <v>39.06</v>
      </c>
    </row>
    <row r="251" spans="1:7" x14ac:dyDescent="0.2">
      <c r="A251" s="137" t="s">
        <v>1854</v>
      </c>
      <c r="B251" s="137"/>
      <c r="C251" s="137"/>
      <c r="D251" s="205"/>
      <c r="E251" s="387"/>
      <c r="F251" s="215"/>
      <c r="G251" s="170">
        <f>SUM(G246:G250)</f>
        <v>197.94667500000003</v>
      </c>
    </row>
    <row r="252" spans="1:7" ht="16.5" x14ac:dyDescent="0.2">
      <c r="A252" s="134" t="s">
        <v>1886</v>
      </c>
      <c r="B252" s="134"/>
      <c r="C252" s="134"/>
      <c r="D252" s="351"/>
      <c r="E252" s="339"/>
      <c r="F252" s="209"/>
      <c r="G252" s="158"/>
    </row>
    <row r="253" spans="1:7" ht="16.5" x14ac:dyDescent="0.2">
      <c r="A253" s="147" t="s">
        <v>277</v>
      </c>
      <c r="B253" s="146" t="s">
        <v>2680</v>
      </c>
      <c r="C253" s="144" t="s">
        <v>2681</v>
      </c>
      <c r="D253" s="197" t="s">
        <v>1935</v>
      </c>
      <c r="E253" s="389">
        <v>0.4</v>
      </c>
      <c r="F253" s="172">
        <v>15.143189999999999</v>
      </c>
      <c r="G253" s="170">
        <f>F253*E253</f>
        <v>6.0572759999999999</v>
      </c>
    </row>
    <row r="254" spans="1:7" ht="16.5" x14ac:dyDescent="0.2">
      <c r="A254" s="144" t="s">
        <v>9</v>
      </c>
      <c r="B254" s="153" t="s">
        <v>1975</v>
      </c>
      <c r="C254" s="144" t="s">
        <v>2664</v>
      </c>
      <c r="D254" s="197" t="s">
        <v>1935</v>
      </c>
      <c r="E254" s="389">
        <v>0.2</v>
      </c>
      <c r="F254" s="172">
        <v>18.147089999999999</v>
      </c>
      <c r="G254" s="170">
        <f t="shared" ref="G254" si="4">F254*E254</f>
        <v>3.6294179999999998</v>
      </c>
    </row>
    <row r="255" spans="1:7" ht="24.75" x14ac:dyDescent="0.2">
      <c r="A255" s="147" t="s">
        <v>9</v>
      </c>
      <c r="B255" s="146" t="s">
        <v>1860</v>
      </c>
      <c r="C255" s="144" t="s">
        <v>2734</v>
      </c>
      <c r="D255" s="197" t="s">
        <v>1935</v>
      </c>
      <c r="E255" s="389">
        <v>0.9</v>
      </c>
      <c r="F255" s="172">
        <v>18.261945000000001</v>
      </c>
      <c r="G255" s="170">
        <f>F255*E255</f>
        <v>16.435750500000001</v>
      </c>
    </row>
    <row r="256" spans="1:7" ht="16.5" x14ac:dyDescent="0.2">
      <c r="A256" s="147" t="s">
        <v>9</v>
      </c>
      <c r="B256" s="146" t="s">
        <v>1861</v>
      </c>
      <c r="C256" s="144" t="s">
        <v>2646</v>
      </c>
      <c r="D256" s="197" t="s">
        <v>1935</v>
      </c>
      <c r="E256" s="389">
        <v>8.7989344999999997</v>
      </c>
      <c r="F256" s="172">
        <v>13.040459999999999</v>
      </c>
      <c r="G256" s="170">
        <f>F256*E256</f>
        <v>114.74215338987</v>
      </c>
    </row>
    <row r="257" spans="1:11" x14ac:dyDescent="0.2">
      <c r="A257" s="137" t="s">
        <v>1854</v>
      </c>
      <c r="B257" s="137"/>
      <c r="C257" s="137"/>
      <c r="D257" s="205"/>
      <c r="E257" s="387"/>
      <c r="F257" s="215"/>
      <c r="G257" s="170">
        <f>SUM(G253:G256)</f>
        <v>140.86459788987</v>
      </c>
    </row>
    <row r="258" spans="1:11" ht="24.75" x14ac:dyDescent="0.2">
      <c r="A258" s="134" t="s">
        <v>1889</v>
      </c>
      <c r="B258" s="134"/>
      <c r="C258" s="134"/>
      <c r="D258" s="351"/>
      <c r="E258" s="339"/>
      <c r="F258" s="209"/>
      <c r="G258" s="158"/>
    </row>
    <row r="259" spans="1:11" ht="24.75" x14ac:dyDescent="0.2">
      <c r="A259" s="137" t="s">
        <v>277</v>
      </c>
      <c r="B259" s="137">
        <v>39400</v>
      </c>
      <c r="C259" s="134" t="s">
        <v>5417</v>
      </c>
      <c r="D259" s="205" t="s">
        <v>0</v>
      </c>
      <c r="E259" s="340">
        <v>1.8034E-4</v>
      </c>
      <c r="F259" s="213">
        <v>1096</v>
      </c>
      <c r="G259" s="170">
        <f>E259*F259</f>
        <v>0.19765263999999999</v>
      </c>
    </row>
    <row r="260" spans="1:11" x14ac:dyDescent="0.2">
      <c r="A260" s="137" t="s">
        <v>1854</v>
      </c>
      <c r="B260" s="137"/>
      <c r="C260" s="137"/>
      <c r="D260" s="205"/>
      <c r="E260" s="387"/>
      <c r="F260" s="215"/>
      <c r="G260" s="170">
        <f>SUM(G259)</f>
        <v>0.19765263999999999</v>
      </c>
    </row>
    <row r="261" spans="1:11" x14ac:dyDescent="0.2">
      <c r="A261" s="201" t="s">
        <v>3274</v>
      </c>
      <c r="B261" s="137"/>
      <c r="C261" s="137"/>
      <c r="D261" s="205"/>
      <c r="E261" s="387"/>
      <c r="F261" s="215"/>
      <c r="G261" s="170">
        <f>G251+G257+G260</f>
        <v>339.00892552987</v>
      </c>
    </row>
    <row r="262" spans="1:11" x14ac:dyDescent="0.2">
      <c r="A262" s="201" t="s">
        <v>3273</v>
      </c>
      <c r="B262" s="137"/>
      <c r="C262" s="137"/>
      <c r="D262" s="205"/>
      <c r="E262" s="387"/>
      <c r="F262" s="220">
        <v>0.2303</v>
      </c>
      <c r="G262" s="170">
        <f>F262*G261</f>
        <v>78.073755549529068</v>
      </c>
    </row>
    <row r="263" spans="1:11" ht="24.75" x14ac:dyDescent="0.2">
      <c r="A263" s="249" t="s">
        <v>3280</v>
      </c>
      <c r="B263" s="134"/>
      <c r="C263" s="134"/>
      <c r="D263" s="351"/>
      <c r="E263" s="339"/>
      <c r="F263" s="209"/>
      <c r="G263" s="161">
        <f>G261+G262</f>
        <v>417.08268107939909</v>
      </c>
      <c r="K263" s="381"/>
    </row>
    <row r="264" spans="1:11" x14ac:dyDescent="0.2">
      <c r="A264" s="134"/>
      <c r="B264" s="134"/>
      <c r="C264" s="134"/>
      <c r="D264" s="351"/>
      <c r="E264" s="339"/>
      <c r="F264" s="209"/>
      <c r="G264" s="161"/>
    </row>
    <row r="265" spans="1:11" ht="24.75" x14ac:dyDescent="0.2">
      <c r="A265" s="135" t="s">
        <v>234</v>
      </c>
      <c r="B265" s="135" t="s">
        <v>34</v>
      </c>
      <c r="C265" s="135" t="s">
        <v>3322</v>
      </c>
      <c r="D265" s="351"/>
      <c r="E265" s="339"/>
      <c r="F265" s="209"/>
      <c r="G265" s="161" t="s">
        <v>3281</v>
      </c>
    </row>
    <row r="266" spans="1:11" x14ac:dyDescent="0.2">
      <c r="A266" s="134"/>
      <c r="B266" s="134"/>
      <c r="C266" s="134"/>
      <c r="D266" s="351"/>
      <c r="E266" s="339"/>
      <c r="F266" s="208"/>
      <c r="G266" s="158"/>
    </row>
    <row r="267" spans="1:11" x14ac:dyDescent="0.2">
      <c r="A267" s="256" t="s">
        <v>3275</v>
      </c>
      <c r="B267" s="134"/>
      <c r="C267" s="134"/>
      <c r="D267" s="348" t="s">
        <v>263</v>
      </c>
      <c r="E267" s="386" t="s">
        <v>262</v>
      </c>
      <c r="F267" s="211" t="s">
        <v>3278</v>
      </c>
      <c r="G267" s="166" t="s">
        <v>3279</v>
      </c>
    </row>
    <row r="268" spans="1:11" ht="16.5" x14ac:dyDescent="0.2">
      <c r="A268" s="134" t="s">
        <v>1884</v>
      </c>
      <c r="B268" s="134"/>
      <c r="C268" s="134"/>
      <c r="D268" s="351"/>
      <c r="E268" s="339"/>
      <c r="F268" s="209"/>
      <c r="G268" s="158"/>
    </row>
    <row r="269" spans="1:11" ht="24.75" x14ac:dyDescent="0.2">
      <c r="A269" s="134" t="s">
        <v>277</v>
      </c>
      <c r="B269" s="134">
        <v>1357</v>
      </c>
      <c r="C269" s="134" t="s">
        <v>5412</v>
      </c>
      <c r="D269" s="205" t="s">
        <v>5403</v>
      </c>
      <c r="E269" s="340">
        <v>0.3666666666666667</v>
      </c>
      <c r="F269" s="213">
        <v>31.5197</v>
      </c>
      <c r="G269" s="170">
        <f t="shared" ref="G269:G273" si="5">F269*E269</f>
        <v>11.557223333333335</v>
      </c>
    </row>
    <row r="270" spans="1:11" ht="16.5" x14ac:dyDescent="0.2">
      <c r="A270" s="134" t="s">
        <v>277</v>
      </c>
      <c r="B270" s="134">
        <v>2692</v>
      </c>
      <c r="C270" s="134" t="s">
        <v>5405</v>
      </c>
      <c r="D270" s="205" t="s">
        <v>5404</v>
      </c>
      <c r="E270" s="340">
        <v>0.01</v>
      </c>
      <c r="F270" s="213">
        <v>4.9000000000000004</v>
      </c>
      <c r="G270" s="170">
        <f t="shared" si="5"/>
        <v>4.9000000000000002E-2</v>
      </c>
    </row>
    <row r="271" spans="1:11" ht="16.5" x14ac:dyDescent="0.2">
      <c r="A271" s="134" t="s">
        <v>277</v>
      </c>
      <c r="B271" s="134">
        <v>4491</v>
      </c>
      <c r="C271" s="134" t="s">
        <v>5408</v>
      </c>
      <c r="D271" s="205" t="s">
        <v>5406</v>
      </c>
      <c r="E271" s="340">
        <v>3.8046000000000002</v>
      </c>
      <c r="F271" s="213">
        <v>2.7</v>
      </c>
      <c r="G271" s="170">
        <f t="shared" si="5"/>
        <v>10.272420000000002</v>
      </c>
    </row>
    <row r="272" spans="1:11" x14ac:dyDescent="0.2">
      <c r="A272" s="134" t="s">
        <v>277</v>
      </c>
      <c r="B272" s="134">
        <v>5068</v>
      </c>
      <c r="C272" s="134" t="s">
        <v>5409</v>
      </c>
      <c r="D272" s="205" t="s">
        <v>5407</v>
      </c>
      <c r="E272" s="340">
        <v>0.1075</v>
      </c>
      <c r="F272" s="213">
        <v>8.9</v>
      </c>
      <c r="G272" s="170">
        <f t="shared" si="5"/>
        <v>0.95674999999999999</v>
      </c>
    </row>
    <row r="273" spans="1:11" ht="16.5" x14ac:dyDescent="0.2">
      <c r="A273" s="134"/>
      <c r="B273" s="134">
        <v>5069</v>
      </c>
      <c r="C273" s="134" t="s">
        <v>5410</v>
      </c>
      <c r="D273" s="205" t="s">
        <v>5407</v>
      </c>
      <c r="E273" s="340">
        <v>1.9E-2</v>
      </c>
      <c r="F273" s="213">
        <v>7.23</v>
      </c>
      <c r="G273" s="170">
        <f t="shared" si="5"/>
        <v>0.13736999999999999</v>
      </c>
    </row>
    <row r="274" spans="1:11" x14ac:dyDescent="0.2">
      <c r="A274" s="137" t="s">
        <v>1854</v>
      </c>
      <c r="B274" s="137"/>
      <c r="C274" s="137"/>
      <c r="D274" s="205"/>
      <c r="E274" s="387"/>
      <c r="F274" s="215"/>
      <c r="G274" s="170">
        <f>SUM(G269:G273)</f>
        <v>22.972763333333337</v>
      </c>
    </row>
    <row r="275" spans="1:11" ht="16.5" x14ac:dyDescent="0.2">
      <c r="A275" s="134" t="s">
        <v>1886</v>
      </c>
      <c r="B275" s="134"/>
      <c r="C275" s="134"/>
      <c r="D275" s="351"/>
      <c r="E275" s="339"/>
      <c r="F275" s="209"/>
      <c r="G275" s="158"/>
    </row>
    <row r="276" spans="1:11" ht="16.5" x14ac:dyDescent="0.2">
      <c r="A276" s="147" t="s">
        <v>277</v>
      </c>
      <c r="B276" s="146" t="s">
        <v>2680</v>
      </c>
      <c r="C276" s="144" t="s">
        <v>2681</v>
      </c>
      <c r="D276" s="197" t="s">
        <v>1935</v>
      </c>
      <c r="E276" s="389">
        <v>0.36767496</v>
      </c>
      <c r="F276" s="172">
        <v>15.143189999999999</v>
      </c>
      <c r="G276" s="170">
        <f>F276*E276</f>
        <v>5.5677717775223998</v>
      </c>
    </row>
    <row r="277" spans="1:11" ht="16.5" x14ac:dyDescent="0.2">
      <c r="A277" s="144" t="s">
        <v>9</v>
      </c>
      <c r="B277" s="153" t="s">
        <v>1975</v>
      </c>
      <c r="C277" s="144" t="s">
        <v>2664</v>
      </c>
      <c r="D277" s="197" t="s">
        <v>1935</v>
      </c>
      <c r="E277" s="389">
        <v>0.56767497</v>
      </c>
      <c r="F277" s="172">
        <v>18.147089999999999</v>
      </c>
      <c r="G277" s="170">
        <f t="shared" ref="G277" si="6">F277*E277</f>
        <v>10.3016487713373</v>
      </c>
    </row>
    <row r="278" spans="1:11" x14ac:dyDescent="0.2">
      <c r="A278" s="137" t="s">
        <v>1854</v>
      </c>
      <c r="B278" s="137"/>
      <c r="C278" s="137"/>
      <c r="D278" s="205"/>
      <c r="E278" s="387"/>
      <c r="F278" s="215"/>
      <c r="G278" s="170">
        <f>SUM(G276:G277)</f>
        <v>15.869420548859701</v>
      </c>
    </row>
    <row r="279" spans="1:11" ht="24.75" x14ac:dyDescent="0.2">
      <c r="A279" s="134" t="s">
        <v>1889</v>
      </c>
      <c r="B279" s="134"/>
      <c r="C279" s="134"/>
      <c r="D279" s="351"/>
      <c r="E279" s="339"/>
      <c r="F279" s="209"/>
      <c r="G279" s="158"/>
    </row>
    <row r="280" spans="1:11" ht="24.75" x14ac:dyDescent="0.2">
      <c r="A280" s="137" t="s">
        <v>277</v>
      </c>
      <c r="B280" s="137">
        <v>14618</v>
      </c>
      <c r="C280" s="134" t="s">
        <v>5411</v>
      </c>
      <c r="D280" s="205" t="s">
        <v>5403</v>
      </c>
      <c r="E280" s="340">
        <v>9.38E-6</v>
      </c>
      <c r="F280" s="213">
        <v>850.17</v>
      </c>
      <c r="G280" s="170">
        <f>F280*E280</f>
        <v>7.9745945999999991E-3</v>
      </c>
    </row>
    <row r="281" spans="1:11" x14ac:dyDescent="0.2">
      <c r="A281" s="137" t="s">
        <v>1854</v>
      </c>
      <c r="B281" s="137"/>
      <c r="C281" s="137"/>
      <c r="D281" s="205"/>
      <c r="E281" s="387"/>
      <c r="F281" s="215"/>
      <c r="G281" s="170">
        <f>SUM(G280)</f>
        <v>7.9745945999999991E-3</v>
      </c>
    </row>
    <row r="282" spans="1:11" x14ac:dyDescent="0.2">
      <c r="A282" s="201" t="s">
        <v>3274</v>
      </c>
      <c r="B282" s="137"/>
      <c r="C282" s="137"/>
      <c r="D282" s="205"/>
      <c r="E282" s="387"/>
      <c r="F282" s="215"/>
      <c r="G282" s="170">
        <f>G274+G278+G281</f>
        <v>38.850158476793041</v>
      </c>
    </row>
    <row r="283" spans="1:11" x14ac:dyDescent="0.2">
      <c r="A283" s="201" t="s">
        <v>3273</v>
      </c>
      <c r="B283" s="137"/>
      <c r="C283" s="137"/>
      <c r="D283" s="205"/>
      <c r="E283" s="387"/>
      <c r="F283" s="220">
        <v>0.2303</v>
      </c>
      <c r="G283" s="170">
        <f>F283*G282</f>
        <v>8.9471914972054378</v>
      </c>
    </row>
    <row r="284" spans="1:11" ht="24.75" x14ac:dyDescent="0.2">
      <c r="A284" s="249" t="s">
        <v>3280</v>
      </c>
      <c r="B284" s="134"/>
      <c r="C284" s="134"/>
      <c r="D284" s="351"/>
      <c r="E284" s="339"/>
      <c r="F284" s="209"/>
      <c r="G284" s="161">
        <f>G282+G283</f>
        <v>47.797349973998479</v>
      </c>
      <c r="I284" s="382"/>
      <c r="K284" s="381"/>
    </row>
    <row r="285" spans="1:11" x14ac:dyDescent="0.2">
      <c r="A285" s="134"/>
      <c r="B285" s="134"/>
      <c r="C285" s="134"/>
      <c r="D285" s="351"/>
      <c r="E285" s="339"/>
      <c r="F285" s="209"/>
      <c r="G285" s="161"/>
    </row>
    <row r="286" spans="1:11" ht="16.5" x14ac:dyDescent="0.2">
      <c r="A286" s="135" t="s">
        <v>233</v>
      </c>
      <c r="B286" s="135" t="s">
        <v>31</v>
      </c>
      <c r="C286" s="135" t="s">
        <v>3955</v>
      </c>
      <c r="D286" s="351"/>
      <c r="E286" s="339"/>
      <c r="F286" s="209"/>
      <c r="G286" s="161" t="s">
        <v>30</v>
      </c>
    </row>
    <row r="287" spans="1:11" x14ac:dyDescent="0.2">
      <c r="A287" s="134"/>
      <c r="B287" s="134"/>
      <c r="C287" s="134"/>
      <c r="D287" s="351"/>
      <c r="E287" s="339"/>
      <c r="F287" s="208"/>
      <c r="G287" s="158"/>
    </row>
    <row r="288" spans="1:11" x14ac:dyDescent="0.2">
      <c r="A288" s="256" t="s">
        <v>3275</v>
      </c>
      <c r="B288" s="134"/>
      <c r="C288" s="134"/>
      <c r="D288" s="348" t="s">
        <v>263</v>
      </c>
      <c r="E288" s="386" t="s">
        <v>262</v>
      </c>
      <c r="F288" s="211" t="s">
        <v>3278</v>
      </c>
      <c r="G288" s="166" t="s">
        <v>3279</v>
      </c>
    </row>
    <row r="289" spans="1:7" ht="16.5" x14ac:dyDescent="0.2">
      <c r="A289" s="134" t="s">
        <v>1884</v>
      </c>
      <c r="B289" s="134"/>
      <c r="C289" s="134"/>
      <c r="D289" s="351"/>
      <c r="E289" s="339"/>
      <c r="F289" s="209"/>
      <c r="G289" s="158"/>
    </row>
    <row r="290" spans="1:7" ht="24.75" x14ac:dyDescent="0.2">
      <c r="A290" s="134" t="s">
        <v>9</v>
      </c>
      <c r="B290" s="134" t="s">
        <v>5230</v>
      </c>
      <c r="C290" s="134" t="s">
        <v>5323</v>
      </c>
      <c r="D290" s="351" t="s">
        <v>30</v>
      </c>
      <c r="E290" s="339">
        <v>0.03</v>
      </c>
      <c r="F290" s="209">
        <v>7.7473999999999998</v>
      </c>
      <c r="G290" s="170">
        <f t="shared" ref="G290:G295" si="7">E290*F290</f>
        <v>0.23242199999999999</v>
      </c>
    </row>
    <row r="291" spans="1:7" ht="16.5" x14ac:dyDescent="0.2">
      <c r="A291" s="134" t="s">
        <v>9</v>
      </c>
      <c r="B291" s="134" t="s">
        <v>5387</v>
      </c>
      <c r="C291" s="134" t="s">
        <v>5382</v>
      </c>
      <c r="D291" s="351" t="s">
        <v>30</v>
      </c>
      <c r="E291" s="339">
        <v>0.38500000000000001</v>
      </c>
      <c r="F291" s="209">
        <v>3.72817</v>
      </c>
      <c r="G291" s="170">
        <f t="shared" si="7"/>
        <v>1.43534545</v>
      </c>
    </row>
    <row r="292" spans="1:7" ht="16.5" x14ac:dyDescent="0.2">
      <c r="A292" s="134" t="s">
        <v>9</v>
      </c>
      <c r="B292" s="134" t="s">
        <v>5388</v>
      </c>
      <c r="C292" s="134" t="s">
        <v>5383</v>
      </c>
      <c r="D292" s="351" t="s">
        <v>30</v>
      </c>
      <c r="E292" s="339">
        <v>0.22</v>
      </c>
      <c r="F292" s="209">
        <v>3.72817</v>
      </c>
      <c r="G292" s="170">
        <f t="shared" si="7"/>
        <v>0.82019739999999997</v>
      </c>
    </row>
    <row r="293" spans="1:7" ht="16.5" x14ac:dyDescent="0.2">
      <c r="A293" s="134" t="s">
        <v>9</v>
      </c>
      <c r="B293" s="134" t="s">
        <v>5389</v>
      </c>
      <c r="C293" s="134" t="s">
        <v>5384</v>
      </c>
      <c r="D293" s="351" t="s">
        <v>30</v>
      </c>
      <c r="E293" s="339">
        <v>0.27500000000000002</v>
      </c>
      <c r="F293" s="209">
        <v>4.0999999999999996</v>
      </c>
      <c r="G293" s="170">
        <f t="shared" si="7"/>
        <v>1.1274999999999999</v>
      </c>
    </row>
    <row r="294" spans="1:7" ht="16.5" x14ac:dyDescent="0.2">
      <c r="A294" s="134" t="s">
        <v>9</v>
      </c>
      <c r="B294" s="134" t="s">
        <v>5390</v>
      </c>
      <c r="C294" s="134" t="s">
        <v>5385</v>
      </c>
      <c r="D294" s="351" t="s">
        <v>30</v>
      </c>
      <c r="E294" s="339">
        <v>0.22</v>
      </c>
      <c r="F294" s="209">
        <v>4.0999999999999996</v>
      </c>
      <c r="G294" s="170">
        <f t="shared" si="7"/>
        <v>0.90199999999999991</v>
      </c>
    </row>
    <row r="295" spans="1:7" ht="33" x14ac:dyDescent="0.2">
      <c r="A295" s="134" t="s">
        <v>9</v>
      </c>
      <c r="B295" s="134" t="s">
        <v>5391</v>
      </c>
      <c r="C295" s="134" t="s">
        <v>5386</v>
      </c>
      <c r="D295" s="351" t="s">
        <v>0</v>
      </c>
      <c r="E295" s="339">
        <v>0.26400000000000001</v>
      </c>
      <c r="F295" s="209">
        <v>0.14000000000000001</v>
      </c>
      <c r="G295" s="170">
        <f t="shared" si="7"/>
        <v>3.6960000000000007E-2</v>
      </c>
    </row>
    <row r="296" spans="1:7" x14ac:dyDescent="0.2">
      <c r="A296" s="137" t="s">
        <v>1854</v>
      </c>
      <c r="B296" s="137"/>
      <c r="C296" s="137"/>
      <c r="D296" s="205"/>
      <c r="E296" s="387"/>
      <c r="F296" s="215"/>
      <c r="G296" s="170">
        <f>SUM(G290:G295)</f>
        <v>4.5544248499999993</v>
      </c>
    </row>
    <row r="297" spans="1:7" ht="16.5" x14ac:dyDescent="0.2">
      <c r="A297" s="134" t="s">
        <v>1886</v>
      </c>
      <c r="B297" s="134"/>
      <c r="C297" s="134"/>
      <c r="D297" s="351"/>
      <c r="E297" s="339"/>
      <c r="F297" s="209"/>
      <c r="G297" s="158"/>
    </row>
    <row r="298" spans="1:7" ht="16.5" x14ac:dyDescent="0.2">
      <c r="A298" s="147" t="s">
        <v>9</v>
      </c>
      <c r="B298" s="146" t="s">
        <v>2221</v>
      </c>
      <c r="C298" s="144" t="s">
        <v>5392</v>
      </c>
      <c r="D298" s="197" t="s">
        <v>1935</v>
      </c>
      <c r="E298" s="389">
        <v>4.0000090000000002E-2</v>
      </c>
      <c r="F298" s="172">
        <v>15.143189999999999</v>
      </c>
      <c r="G298" s="170">
        <f>F298*E298</f>
        <v>0.60572896288709999</v>
      </c>
    </row>
    <row r="299" spans="1:7" x14ac:dyDescent="0.2">
      <c r="A299" s="147" t="s">
        <v>9</v>
      </c>
      <c r="B299" s="153" t="s">
        <v>2223</v>
      </c>
      <c r="C299" s="144" t="s">
        <v>5393</v>
      </c>
      <c r="D299" s="197" t="s">
        <v>1935</v>
      </c>
      <c r="E299" s="389">
        <v>0.09</v>
      </c>
      <c r="F299" s="172">
        <v>18.147089999999999</v>
      </c>
      <c r="G299" s="170">
        <f>F299*E299</f>
        <v>1.6332380999999998</v>
      </c>
    </row>
    <row r="300" spans="1:7" x14ac:dyDescent="0.2">
      <c r="A300" s="137" t="s">
        <v>1854</v>
      </c>
      <c r="B300" s="137"/>
      <c r="C300" s="137"/>
      <c r="D300" s="205"/>
      <c r="E300" s="387"/>
      <c r="F300" s="215"/>
      <c r="G300" s="170">
        <f>SUM(G298:G299)</f>
        <v>2.2389670628870997</v>
      </c>
    </row>
    <row r="301" spans="1:7" ht="24.75" x14ac:dyDescent="0.2">
      <c r="A301" s="134" t="s">
        <v>1889</v>
      </c>
      <c r="B301" s="134"/>
      <c r="C301" s="134"/>
      <c r="D301" s="351"/>
      <c r="E301" s="339"/>
      <c r="F301" s="209"/>
      <c r="G301" s="158"/>
    </row>
    <row r="302" spans="1:7" x14ac:dyDescent="0.2">
      <c r="A302" s="137"/>
      <c r="B302" s="137"/>
      <c r="C302" s="134"/>
      <c r="D302" s="205"/>
      <c r="E302" s="340"/>
      <c r="F302" s="213"/>
      <c r="G302" s="170"/>
    </row>
    <row r="303" spans="1:7" x14ac:dyDescent="0.2">
      <c r="A303" s="137" t="s">
        <v>1854</v>
      </c>
      <c r="B303" s="137"/>
      <c r="C303" s="137"/>
      <c r="D303" s="205"/>
      <c r="E303" s="387"/>
      <c r="F303" s="215"/>
      <c r="G303" s="170">
        <f>SUM(G302)</f>
        <v>0</v>
      </c>
    </row>
    <row r="304" spans="1:7" x14ac:dyDescent="0.2">
      <c r="A304" s="201" t="s">
        <v>3274</v>
      </c>
      <c r="B304" s="137"/>
      <c r="C304" s="137"/>
      <c r="D304" s="205"/>
      <c r="E304" s="387"/>
      <c r="F304" s="215"/>
      <c r="G304" s="170">
        <f>G296+G300+G303</f>
        <v>6.793391912887099</v>
      </c>
    </row>
    <row r="305" spans="1:7" x14ac:dyDescent="0.2">
      <c r="A305" s="201" t="s">
        <v>3273</v>
      </c>
      <c r="B305" s="137"/>
      <c r="C305" s="137"/>
      <c r="D305" s="205"/>
      <c r="E305" s="387"/>
      <c r="F305" s="220">
        <v>0.2303</v>
      </c>
      <c r="G305" s="170">
        <f>F305*G304</f>
        <v>1.564518157537899</v>
      </c>
    </row>
    <row r="306" spans="1:7" ht="24.75" x14ac:dyDescent="0.2">
      <c r="A306" s="249" t="s">
        <v>3280</v>
      </c>
      <c r="B306" s="134"/>
      <c r="C306" s="134"/>
      <c r="D306" s="351"/>
      <c r="E306" s="339"/>
      <c r="F306" s="209"/>
      <c r="G306" s="161">
        <f>G304+G305</f>
        <v>8.3579100704249978</v>
      </c>
    </row>
    <row r="307" spans="1:7" x14ac:dyDescent="0.2">
      <c r="A307" s="134"/>
      <c r="B307" s="134"/>
      <c r="C307" s="134"/>
      <c r="D307" s="351"/>
      <c r="E307" s="339"/>
      <c r="F307" s="209"/>
      <c r="G307" s="158"/>
    </row>
    <row r="308" spans="1:7" ht="16.5" x14ac:dyDescent="0.2">
      <c r="A308" s="135" t="s">
        <v>232</v>
      </c>
      <c r="B308" s="135" t="s">
        <v>87</v>
      </c>
      <c r="C308" s="135" t="s">
        <v>3956</v>
      </c>
      <c r="D308" s="351"/>
      <c r="E308" s="339"/>
      <c r="F308" s="209"/>
      <c r="G308" s="161" t="s">
        <v>30</v>
      </c>
    </row>
    <row r="309" spans="1:7" x14ac:dyDescent="0.2">
      <c r="A309" s="134"/>
      <c r="B309" s="134"/>
      <c r="C309" s="134"/>
      <c r="D309" s="351"/>
      <c r="E309" s="339"/>
      <c r="F309" s="208"/>
      <c r="G309" s="158"/>
    </row>
    <row r="310" spans="1:7" x14ac:dyDescent="0.2">
      <c r="A310" s="256" t="s">
        <v>3275</v>
      </c>
      <c r="B310" s="134"/>
      <c r="C310" s="134"/>
      <c r="D310" s="348" t="s">
        <v>263</v>
      </c>
      <c r="E310" s="386" t="s">
        <v>262</v>
      </c>
      <c r="F310" s="211" t="s">
        <v>3278</v>
      </c>
      <c r="G310" s="166" t="s">
        <v>3279</v>
      </c>
    </row>
    <row r="311" spans="1:7" ht="16.5" x14ac:dyDescent="0.2">
      <c r="A311" s="134" t="s">
        <v>1884</v>
      </c>
      <c r="B311" s="134"/>
      <c r="C311" s="134"/>
      <c r="D311" s="351"/>
      <c r="E311" s="339"/>
      <c r="F311" s="209"/>
      <c r="G311" s="158"/>
    </row>
    <row r="312" spans="1:7" ht="24.75" x14ac:dyDescent="0.2">
      <c r="A312" s="134" t="s">
        <v>9</v>
      </c>
      <c r="B312" s="134" t="s">
        <v>5230</v>
      </c>
      <c r="C312" s="134" t="s">
        <v>5323</v>
      </c>
      <c r="D312" s="351" t="s">
        <v>30</v>
      </c>
      <c r="E312" s="339">
        <v>0.03</v>
      </c>
      <c r="F312" s="209">
        <v>7.7473999999999998</v>
      </c>
      <c r="G312" s="170">
        <f t="shared" ref="G312:G315" si="8">E312*F312</f>
        <v>0.23242199999999999</v>
      </c>
    </row>
    <row r="313" spans="1:7" ht="16.5" x14ac:dyDescent="0.2">
      <c r="A313" s="134" t="s">
        <v>9</v>
      </c>
      <c r="B313" s="134" t="s">
        <v>5399</v>
      </c>
      <c r="C313" s="134" t="s">
        <v>5395</v>
      </c>
      <c r="D313" s="351" t="s">
        <v>30</v>
      </c>
      <c r="E313" s="339">
        <v>0.88</v>
      </c>
      <c r="F313" s="209">
        <v>3.41</v>
      </c>
      <c r="G313" s="170">
        <f t="shared" si="8"/>
        <v>3.0008000000000004</v>
      </c>
    </row>
    <row r="314" spans="1:7" ht="16.5" x14ac:dyDescent="0.2">
      <c r="A314" s="134" t="s">
        <v>9</v>
      </c>
      <c r="B314" s="134" t="s">
        <v>5400</v>
      </c>
      <c r="C314" s="134" t="s">
        <v>5396</v>
      </c>
      <c r="D314" s="351" t="s">
        <v>30</v>
      </c>
      <c r="E314" s="339">
        <v>0.187</v>
      </c>
      <c r="F314" s="209">
        <v>3.41</v>
      </c>
      <c r="G314" s="170">
        <f t="shared" si="8"/>
        <v>0.63767000000000007</v>
      </c>
    </row>
    <row r="315" spans="1:7" ht="16.5" x14ac:dyDescent="0.2">
      <c r="A315" s="134" t="s">
        <v>9</v>
      </c>
      <c r="B315" s="134" t="s">
        <v>5401</v>
      </c>
      <c r="C315" s="134" t="s">
        <v>5397</v>
      </c>
      <c r="D315" s="351" t="s">
        <v>30</v>
      </c>
      <c r="E315" s="339">
        <v>3.3000000000000002E-2</v>
      </c>
      <c r="F315" s="209">
        <v>3.41</v>
      </c>
      <c r="G315" s="170">
        <f t="shared" si="8"/>
        <v>0.11253000000000001</v>
      </c>
    </row>
    <row r="316" spans="1:7" ht="33" x14ac:dyDescent="0.2">
      <c r="A316" s="134" t="s">
        <v>9</v>
      </c>
      <c r="B316" s="137" t="s">
        <v>5402</v>
      </c>
      <c r="C316" s="134" t="s">
        <v>5398</v>
      </c>
      <c r="D316" s="205" t="s">
        <v>0</v>
      </c>
      <c r="E316" s="340">
        <v>0.26400000000000001</v>
      </c>
      <c r="F316" s="213">
        <v>0.2316</v>
      </c>
      <c r="G316" s="170">
        <f>E316*F316</f>
        <v>6.11424E-2</v>
      </c>
    </row>
    <row r="317" spans="1:7" x14ac:dyDescent="0.2">
      <c r="A317" s="137" t="s">
        <v>1854</v>
      </c>
      <c r="B317" s="137"/>
      <c r="C317" s="137"/>
      <c r="D317" s="205"/>
      <c r="E317" s="387"/>
      <c r="F317" s="215"/>
      <c r="G317" s="170">
        <f>SUM(G312:G316)</f>
        <v>4.0445644000000005</v>
      </c>
    </row>
    <row r="318" spans="1:7" ht="16.5" x14ac:dyDescent="0.2">
      <c r="A318" s="134" t="s">
        <v>1886</v>
      </c>
      <c r="B318" s="134"/>
      <c r="C318" s="134"/>
      <c r="D318" s="351"/>
      <c r="E318" s="339"/>
      <c r="F318" s="209"/>
      <c r="G318" s="158"/>
    </row>
    <row r="319" spans="1:7" ht="16.5" x14ac:dyDescent="0.2">
      <c r="A319" s="147" t="s">
        <v>9</v>
      </c>
      <c r="B319" s="146" t="s">
        <v>2221</v>
      </c>
      <c r="C319" s="144" t="s">
        <v>5392</v>
      </c>
      <c r="D319" s="197" t="s">
        <v>1935</v>
      </c>
      <c r="E319" s="389">
        <v>3.9999887999999997E-2</v>
      </c>
      <c r="F319" s="172">
        <v>15.143189999999999</v>
      </c>
      <c r="G319" s="170">
        <f>F319*E319</f>
        <v>0.60572590396271986</v>
      </c>
    </row>
    <row r="320" spans="1:7" x14ac:dyDescent="0.2">
      <c r="A320" s="147" t="s">
        <v>9</v>
      </c>
      <c r="B320" s="153" t="s">
        <v>2223</v>
      </c>
      <c r="C320" s="144" t="s">
        <v>5393</v>
      </c>
      <c r="D320" s="197" t="s">
        <v>1935</v>
      </c>
      <c r="E320" s="389">
        <v>0.09</v>
      </c>
      <c r="F320" s="172">
        <v>18.147089999999999</v>
      </c>
      <c r="G320" s="170">
        <f>F320*E320</f>
        <v>1.6332380999999998</v>
      </c>
    </row>
    <row r="321" spans="1:7" x14ac:dyDescent="0.2">
      <c r="A321" s="137" t="s">
        <v>1854</v>
      </c>
      <c r="B321" s="137"/>
      <c r="C321" s="137"/>
      <c r="D321" s="205"/>
      <c r="E321" s="387"/>
      <c r="F321" s="215"/>
      <c r="G321" s="170">
        <f>SUM(G319:G320)</f>
        <v>2.2389640039627197</v>
      </c>
    </row>
    <row r="322" spans="1:7" ht="24.75" x14ac:dyDescent="0.2">
      <c r="A322" s="134" t="s">
        <v>1889</v>
      </c>
      <c r="B322" s="134"/>
      <c r="C322" s="134"/>
      <c r="D322" s="351"/>
      <c r="E322" s="339"/>
      <c r="F322" s="209"/>
      <c r="G322" s="158"/>
    </row>
    <row r="323" spans="1:7" x14ac:dyDescent="0.2">
      <c r="A323" s="137"/>
      <c r="B323" s="137"/>
      <c r="C323" s="134"/>
      <c r="D323" s="205"/>
      <c r="E323" s="340"/>
      <c r="F323" s="213"/>
      <c r="G323" s="170"/>
    </row>
    <row r="324" spans="1:7" x14ac:dyDescent="0.2">
      <c r="A324" s="137" t="s">
        <v>1854</v>
      </c>
      <c r="B324" s="137"/>
      <c r="C324" s="137"/>
      <c r="D324" s="205"/>
      <c r="E324" s="387"/>
      <c r="F324" s="215"/>
      <c r="G324" s="170">
        <f>SUM(G323)</f>
        <v>0</v>
      </c>
    </row>
    <row r="325" spans="1:7" x14ac:dyDescent="0.2">
      <c r="A325" s="201" t="s">
        <v>3274</v>
      </c>
      <c r="B325" s="137"/>
      <c r="C325" s="137"/>
      <c r="D325" s="205"/>
      <c r="E325" s="387"/>
      <c r="F325" s="215"/>
      <c r="G325" s="170">
        <f>G317+G321+G324</f>
        <v>6.2835284039627197</v>
      </c>
    </row>
    <row r="326" spans="1:7" x14ac:dyDescent="0.2">
      <c r="A326" s="201" t="s">
        <v>3273</v>
      </c>
      <c r="B326" s="137"/>
      <c r="C326" s="137"/>
      <c r="D326" s="205"/>
      <c r="E326" s="387"/>
      <c r="F326" s="220">
        <v>0.2303</v>
      </c>
      <c r="G326" s="170">
        <f>F326*G325</f>
        <v>1.4470965914326144</v>
      </c>
    </row>
    <row r="327" spans="1:7" ht="24.75" x14ac:dyDescent="0.2">
      <c r="A327" s="249" t="s">
        <v>3280</v>
      </c>
      <c r="B327" s="134"/>
      <c r="C327" s="134"/>
      <c r="D327" s="351"/>
      <c r="E327" s="339"/>
      <c r="F327" s="209"/>
      <c r="G327" s="161">
        <f>G325+G326</f>
        <v>7.7306249953953339</v>
      </c>
    </row>
    <row r="328" spans="1:7" x14ac:dyDescent="0.2">
      <c r="A328" s="134"/>
      <c r="B328" s="134"/>
      <c r="C328" s="134"/>
      <c r="D328" s="351"/>
      <c r="E328" s="339"/>
      <c r="F328" s="209"/>
      <c r="G328" s="161"/>
    </row>
    <row r="329" spans="1:7" ht="41.25" x14ac:dyDescent="0.2">
      <c r="A329" s="135" t="s">
        <v>231</v>
      </c>
      <c r="B329" s="135" t="s">
        <v>193</v>
      </c>
      <c r="C329" s="135" t="s">
        <v>3961</v>
      </c>
      <c r="D329" s="351"/>
      <c r="E329" s="339"/>
      <c r="F329" s="209"/>
      <c r="G329" s="161" t="s">
        <v>3297</v>
      </c>
    </row>
    <row r="330" spans="1:7" x14ac:dyDescent="0.2">
      <c r="A330" s="134"/>
      <c r="B330" s="134"/>
      <c r="C330" s="134"/>
      <c r="D330" s="351"/>
      <c r="E330" s="339"/>
      <c r="F330" s="208"/>
      <c r="G330" s="158"/>
    </row>
    <row r="331" spans="1:7" x14ac:dyDescent="0.2">
      <c r="A331" s="256" t="s">
        <v>3275</v>
      </c>
      <c r="B331" s="134"/>
      <c r="C331" s="134"/>
      <c r="D331" s="348" t="s">
        <v>263</v>
      </c>
      <c r="E331" s="386" t="s">
        <v>262</v>
      </c>
      <c r="F331" s="211" t="s">
        <v>3278</v>
      </c>
      <c r="G331" s="166" t="s">
        <v>3279</v>
      </c>
    </row>
    <row r="332" spans="1:7" ht="16.5" x14ac:dyDescent="0.2">
      <c r="A332" s="134" t="s">
        <v>1884</v>
      </c>
      <c r="B332" s="134"/>
      <c r="C332" s="134"/>
      <c r="D332" s="351"/>
      <c r="E332" s="339"/>
      <c r="F332" s="209"/>
      <c r="G332" s="158"/>
    </row>
    <row r="333" spans="1:7" ht="16.5" x14ac:dyDescent="0.2">
      <c r="A333" s="134" t="s">
        <v>9</v>
      </c>
      <c r="B333" s="134" t="s">
        <v>5422</v>
      </c>
      <c r="C333" s="134" t="s">
        <v>5423</v>
      </c>
      <c r="D333" s="351" t="s">
        <v>3297</v>
      </c>
      <c r="E333" s="340">
        <v>1.05</v>
      </c>
      <c r="F333" s="209">
        <v>232.03100000000001</v>
      </c>
      <c r="G333" s="170">
        <f>E333*F333</f>
        <v>243.63255000000001</v>
      </c>
    </row>
    <row r="334" spans="1:7" x14ac:dyDescent="0.2">
      <c r="A334" s="137" t="s">
        <v>9</v>
      </c>
      <c r="B334" s="137" t="s">
        <v>5420</v>
      </c>
      <c r="C334" s="134" t="s">
        <v>5418</v>
      </c>
      <c r="D334" s="205" t="s">
        <v>3297</v>
      </c>
      <c r="E334" s="340">
        <v>1</v>
      </c>
      <c r="F334" s="213">
        <v>25.737439999999999</v>
      </c>
      <c r="G334" s="170">
        <f>E334*F334</f>
        <v>25.737439999999999</v>
      </c>
    </row>
    <row r="335" spans="1:7" x14ac:dyDescent="0.2">
      <c r="A335" s="137" t="s">
        <v>1854</v>
      </c>
      <c r="B335" s="137"/>
      <c r="C335" s="137"/>
      <c r="D335" s="205"/>
      <c r="E335" s="387"/>
      <c r="F335" s="215"/>
      <c r="G335" s="170">
        <f>SUM(G333:G334)</f>
        <v>269.36999000000003</v>
      </c>
    </row>
    <row r="336" spans="1:7" ht="16.5" x14ac:dyDescent="0.2">
      <c r="A336" s="134" t="s">
        <v>1886</v>
      </c>
      <c r="B336" s="134"/>
      <c r="C336" s="134"/>
      <c r="D336" s="351"/>
      <c r="E336" s="339"/>
      <c r="F336" s="209"/>
      <c r="G336" s="158"/>
    </row>
    <row r="337" spans="1:11" ht="16.5" x14ac:dyDescent="0.2">
      <c r="A337" s="147" t="s">
        <v>277</v>
      </c>
      <c r="B337" s="146" t="s">
        <v>2680</v>
      </c>
      <c r="C337" s="144" t="s">
        <v>2681</v>
      </c>
      <c r="D337" s="197" t="s">
        <v>1935</v>
      </c>
      <c r="E337" s="389">
        <v>0.31829800000000003</v>
      </c>
      <c r="F337" s="172">
        <v>15.143189999999999</v>
      </c>
      <c r="G337" s="170">
        <f>F337*E337</f>
        <v>4.8200470906200001</v>
      </c>
    </row>
    <row r="338" spans="1:11" ht="16.5" x14ac:dyDescent="0.2">
      <c r="A338" s="144" t="s">
        <v>9</v>
      </c>
      <c r="B338" s="153" t="s">
        <v>1975</v>
      </c>
      <c r="C338" s="144" t="s">
        <v>2664</v>
      </c>
      <c r="D338" s="197" t="s">
        <v>1935</v>
      </c>
      <c r="E338" s="389">
        <v>0.158299</v>
      </c>
      <c r="F338" s="172">
        <v>18.147089999999999</v>
      </c>
      <c r="G338" s="170">
        <f t="shared" ref="G338" si="9">F338*E338</f>
        <v>2.8726661999099998</v>
      </c>
    </row>
    <row r="339" spans="1:11" ht="24.75" x14ac:dyDescent="0.2">
      <c r="A339" s="147" t="s">
        <v>9</v>
      </c>
      <c r="B339" s="146" t="s">
        <v>1860</v>
      </c>
      <c r="C339" s="144" t="s">
        <v>2734</v>
      </c>
      <c r="D339" s="197" t="s">
        <v>1935</v>
      </c>
      <c r="E339" s="389">
        <v>0.1</v>
      </c>
      <c r="F339" s="172">
        <v>18.261945000000001</v>
      </c>
      <c r="G339" s="170">
        <f>F339*E339</f>
        <v>1.8261945000000002</v>
      </c>
    </row>
    <row r="340" spans="1:11" ht="16.5" x14ac:dyDescent="0.2">
      <c r="A340" s="147" t="s">
        <v>9</v>
      </c>
      <c r="B340" s="146" t="s">
        <v>1861</v>
      </c>
      <c r="C340" s="144" t="s">
        <v>2646</v>
      </c>
      <c r="D340" s="197" t="s">
        <v>1935</v>
      </c>
      <c r="E340" s="389">
        <v>0.4</v>
      </c>
      <c r="F340" s="172">
        <v>13.040459999999999</v>
      </c>
      <c r="G340" s="170">
        <f>F340*E340</f>
        <v>5.2161840000000002</v>
      </c>
    </row>
    <row r="341" spans="1:11" x14ac:dyDescent="0.2">
      <c r="A341" s="137" t="s">
        <v>1854</v>
      </c>
      <c r="B341" s="137"/>
      <c r="C341" s="137"/>
      <c r="D341" s="205"/>
      <c r="E341" s="387"/>
      <c r="F341" s="215"/>
      <c r="G341" s="170">
        <f>SUM(G337:G340)</f>
        <v>14.735091790529999</v>
      </c>
    </row>
    <row r="342" spans="1:11" ht="24.75" x14ac:dyDescent="0.2">
      <c r="A342" s="134" t="s">
        <v>1889</v>
      </c>
      <c r="B342" s="134"/>
      <c r="C342" s="134"/>
      <c r="D342" s="351"/>
      <c r="E342" s="339"/>
      <c r="F342" s="209"/>
      <c r="G342" s="158"/>
    </row>
    <row r="343" spans="1:11" ht="24.75" x14ac:dyDescent="0.2">
      <c r="A343" s="137" t="s">
        <v>277</v>
      </c>
      <c r="B343" s="137">
        <v>39400</v>
      </c>
      <c r="C343" s="134" t="s">
        <v>5417</v>
      </c>
      <c r="D343" s="205" t="s">
        <v>0</v>
      </c>
      <c r="E343" s="340">
        <v>1.8034E-4</v>
      </c>
      <c r="F343" s="213">
        <v>1096</v>
      </c>
      <c r="G343" s="170">
        <f>E343*F343</f>
        <v>0.19765263999999999</v>
      </c>
    </row>
    <row r="344" spans="1:11" x14ac:dyDescent="0.2">
      <c r="A344" s="137" t="s">
        <v>1854</v>
      </c>
      <c r="B344" s="137"/>
      <c r="C344" s="137"/>
      <c r="D344" s="205"/>
      <c r="E344" s="387"/>
      <c r="F344" s="215"/>
      <c r="G344" s="170">
        <f>SUM(G343)</f>
        <v>0.19765263999999999</v>
      </c>
    </row>
    <row r="345" spans="1:11" x14ac:dyDescent="0.2">
      <c r="A345" s="201" t="s">
        <v>3274</v>
      </c>
      <c r="B345" s="137"/>
      <c r="C345" s="137"/>
      <c r="D345" s="205"/>
      <c r="E345" s="387"/>
      <c r="F345" s="215"/>
      <c r="G345" s="170">
        <f>G335+G341+G344</f>
        <v>284.30273443053005</v>
      </c>
    </row>
    <row r="346" spans="1:11" x14ac:dyDescent="0.2">
      <c r="A346" s="201" t="s">
        <v>3273</v>
      </c>
      <c r="B346" s="137"/>
      <c r="C346" s="137"/>
      <c r="D346" s="205"/>
      <c r="E346" s="387"/>
      <c r="F346" s="220">
        <v>0.2303</v>
      </c>
      <c r="G346" s="170">
        <f>F346*G345</f>
        <v>65.474919739351066</v>
      </c>
    </row>
    <row r="347" spans="1:11" ht="24.75" x14ac:dyDescent="0.2">
      <c r="A347" s="249" t="s">
        <v>3280</v>
      </c>
      <c r="B347" s="134"/>
      <c r="C347" s="134"/>
      <c r="D347" s="351"/>
      <c r="E347" s="339"/>
      <c r="F347" s="209"/>
      <c r="G347" s="161">
        <f>G345+G346</f>
        <v>349.77765416988109</v>
      </c>
      <c r="K347" s="381"/>
    </row>
    <row r="348" spans="1:11" x14ac:dyDescent="0.2">
      <c r="A348" s="134"/>
      <c r="B348" s="134"/>
      <c r="C348" s="134"/>
      <c r="D348" s="351"/>
      <c r="E348" s="339"/>
      <c r="F348" s="209"/>
      <c r="G348" s="161"/>
    </row>
    <row r="349" spans="1:11" ht="24.75" x14ac:dyDescent="0.2">
      <c r="A349" s="135" t="s">
        <v>230</v>
      </c>
      <c r="B349" s="135" t="s">
        <v>191</v>
      </c>
      <c r="C349" s="135" t="s">
        <v>3312</v>
      </c>
      <c r="D349" s="351"/>
      <c r="E349" s="339"/>
      <c r="F349" s="209"/>
      <c r="G349" s="161" t="s">
        <v>3297</v>
      </c>
    </row>
    <row r="350" spans="1:11" x14ac:dyDescent="0.2">
      <c r="A350" s="134"/>
      <c r="B350" s="134"/>
      <c r="C350" s="134"/>
      <c r="D350" s="351"/>
      <c r="E350" s="339"/>
      <c r="F350" s="208"/>
      <c r="G350" s="158"/>
    </row>
    <row r="351" spans="1:11" x14ac:dyDescent="0.2">
      <c r="A351" s="256" t="s">
        <v>3275</v>
      </c>
      <c r="B351" s="134"/>
      <c r="C351" s="134"/>
      <c r="D351" s="348" t="s">
        <v>263</v>
      </c>
      <c r="E351" s="386" t="s">
        <v>262</v>
      </c>
      <c r="F351" s="211" t="s">
        <v>3278</v>
      </c>
      <c r="G351" s="166" t="s">
        <v>3279</v>
      </c>
    </row>
    <row r="352" spans="1:11" ht="16.5" x14ac:dyDescent="0.2">
      <c r="A352" s="134" t="s">
        <v>1884</v>
      </c>
      <c r="B352" s="134"/>
      <c r="C352" s="134"/>
      <c r="D352" s="351"/>
      <c r="E352" s="339"/>
      <c r="F352" s="209"/>
      <c r="G352" s="158"/>
    </row>
    <row r="353" spans="1:9" x14ac:dyDescent="0.2">
      <c r="A353" s="137"/>
      <c r="B353" s="137"/>
      <c r="C353" s="134"/>
      <c r="D353" s="205"/>
      <c r="E353" s="340"/>
      <c r="F353" s="213"/>
      <c r="G353" s="170">
        <f>E353*F353</f>
        <v>0</v>
      </c>
    </row>
    <row r="354" spans="1:9" x14ac:dyDescent="0.2">
      <c r="A354" s="137" t="s">
        <v>1854</v>
      </c>
      <c r="B354" s="137"/>
      <c r="C354" s="137"/>
      <c r="D354" s="205"/>
      <c r="E354" s="387"/>
      <c r="F354" s="215"/>
      <c r="G354" s="170">
        <f>SUM(G353)</f>
        <v>0</v>
      </c>
    </row>
    <row r="355" spans="1:9" ht="16.5" x14ac:dyDescent="0.2">
      <c r="A355" s="134" t="s">
        <v>1886</v>
      </c>
      <c r="B355" s="134"/>
      <c r="C355" s="134"/>
      <c r="D355" s="351"/>
      <c r="E355" s="339"/>
      <c r="F355" s="209"/>
      <c r="G355" s="158"/>
    </row>
    <row r="356" spans="1:9" x14ac:dyDescent="0.2">
      <c r="A356" s="137" t="s">
        <v>1861</v>
      </c>
      <c r="B356" s="137" t="s">
        <v>9</v>
      </c>
      <c r="C356" s="134" t="s">
        <v>1977</v>
      </c>
      <c r="D356" s="205" t="s">
        <v>1935</v>
      </c>
      <c r="E356" s="340">
        <v>2.1301216599999999</v>
      </c>
      <c r="F356" s="213">
        <v>13.04</v>
      </c>
      <c r="G356" s="170">
        <f>E356*F356</f>
        <v>27.776786446399996</v>
      </c>
    </row>
    <row r="357" spans="1:9" x14ac:dyDescent="0.2">
      <c r="A357" s="137"/>
      <c r="B357" s="137"/>
      <c r="C357" s="134"/>
      <c r="D357" s="205"/>
      <c r="E357" s="340"/>
      <c r="F357" s="213"/>
      <c r="G357" s="170">
        <f>E357*F357</f>
        <v>0</v>
      </c>
    </row>
    <row r="358" spans="1:9" x14ac:dyDescent="0.2">
      <c r="A358" s="134"/>
      <c r="B358" s="134"/>
      <c r="C358" s="134"/>
      <c r="D358" s="351"/>
      <c r="E358" s="339"/>
      <c r="F358" s="209"/>
      <c r="G358" s="158"/>
    </row>
    <row r="359" spans="1:9" x14ac:dyDescent="0.2">
      <c r="A359" s="137" t="s">
        <v>1854</v>
      </c>
      <c r="B359" s="137"/>
      <c r="C359" s="137"/>
      <c r="D359" s="205"/>
      <c r="E359" s="387"/>
      <c r="F359" s="215"/>
      <c r="G359" s="170">
        <f>SUM(G356:G358)</f>
        <v>27.776786446399996</v>
      </c>
    </row>
    <row r="360" spans="1:9" ht="24.75" x14ac:dyDescent="0.2">
      <c r="A360" s="134" t="s">
        <v>1889</v>
      </c>
      <c r="B360" s="134"/>
      <c r="C360" s="134"/>
      <c r="D360" s="351"/>
      <c r="E360" s="339"/>
      <c r="F360" s="209"/>
      <c r="G360" s="158"/>
    </row>
    <row r="361" spans="1:9" x14ac:dyDescent="0.2">
      <c r="A361" s="137"/>
      <c r="B361" s="137"/>
      <c r="C361" s="134"/>
      <c r="D361" s="205"/>
      <c r="E361" s="340"/>
      <c r="F361" s="221"/>
      <c r="G361" s="170"/>
    </row>
    <row r="362" spans="1:9" x14ac:dyDescent="0.2">
      <c r="A362" s="137" t="s">
        <v>1854</v>
      </c>
      <c r="B362" s="137"/>
      <c r="C362" s="137"/>
      <c r="D362" s="205"/>
      <c r="E362" s="387"/>
      <c r="F362" s="215"/>
      <c r="G362" s="170">
        <f>SUM(G361)</f>
        <v>0</v>
      </c>
    </row>
    <row r="363" spans="1:9" x14ac:dyDescent="0.2">
      <c r="A363" s="201" t="s">
        <v>3274</v>
      </c>
      <c r="B363" s="137"/>
      <c r="C363" s="137"/>
      <c r="D363" s="205"/>
      <c r="E363" s="387"/>
      <c r="F363" s="215"/>
      <c r="G363" s="170">
        <f>G354+G359+G362</f>
        <v>27.776786446399996</v>
      </c>
    </row>
    <row r="364" spans="1:9" x14ac:dyDescent="0.2">
      <c r="A364" s="201" t="s">
        <v>3273</v>
      </c>
      <c r="B364" s="137"/>
      <c r="C364" s="137"/>
      <c r="D364" s="205"/>
      <c r="E364" s="387"/>
      <c r="F364" s="220">
        <v>0.2303</v>
      </c>
      <c r="G364" s="170">
        <f>F364*G363</f>
        <v>6.3969939186059195</v>
      </c>
    </row>
    <row r="365" spans="1:9" ht="24.75" x14ac:dyDescent="0.2">
      <c r="A365" s="249" t="s">
        <v>3280</v>
      </c>
      <c r="B365" s="134"/>
      <c r="C365" s="134"/>
      <c r="D365" s="351"/>
      <c r="E365" s="339"/>
      <c r="F365" s="209"/>
      <c r="G365" s="161">
        <f>G363+G364</f>
        <v>34.173780365005918</v>
      </c>
      <c r="I365" s="380"/>
    </row>
    <row r="366" spans="1:9" x14ac:dyDescent="0.2">
      <c r="A366" s="134"/>
      <c r="B366" s="134"/>
      <c r="C366" s="134"/>
      <c r="D366" s="351"/>
      <c r="E366" s="339"/>
      <c r="F366" s="209"/>
      <c r="G366" s="161"/>
    </row>
    <row r="367" spans="1:9" ht="24.75" x14ac:dyDescent="0.2">
      <c r="A367" s="135" t="s">
        <v>229</v>
      </c>
      <c r="B367" s="135" t="s">
        <v>189</v>
      </c>
      <c r="C367" s="135" t="s">
        <v>3959</v>
      </c>
      <c r="D367" s="351"/>
      <c r="E367" s="339"/>
      <c r="F367" s="209"/>
      <c r="G367" s="161" t="s">
        <v>3297</v>
      </c>
    </row>
    <row r="368" spans="1:9" x14ac:dyDescent="0.2">
      <c r="A368" s="134"/>
      <c r="B368" s="134"/>
      <c r="C368" s="134"/>
      <c r="D368" s="351"/>
      <c r="E368" s="339"/>
      <c r="F368" s="208"/>
      <c r="G368" s="158"/>
    </row>
    <row r="369" spans="1:7" x14ac:dyDescent="0.2">
      <c r="A369" s="256" t="s">
        <v>3275</v>
      </c>
      <c r="B369" s="134"/>
      <c r="C369" s="134"/>
      <c r="D369" s="348" t="s">
        <v>263</v>
      </c>
      <c r="E369" s="386" t="s">
        <v>262</v>
      </c>
      <c r="F369" s="211" t="s">
        <v>3278</v>
      </c>
      <c r="G369" s="166" t="s">
        <v>3279</v>
      </c>
    </row>
    <row r="370" spans="1:7" ht="16.5" x14ac:dyDescent="0.2">
      <c r="A370" s="134" t="s">
        <v>1884</v>
      </c>
      <c r="B370" s="134"/>
      <c r="C370" s="134"/>
      <c r="D370" s="351"/>
      <c r="E370" s="339"/>
      <c r="F370" s="209"/>
      <c r="G370" s="158"/>
    </row>
    <row r="371" spans="1:7" x14ac:dyDescent="0.2">
      <c r="A371" s="137"/>
      <c r="B371" s="137"/>
      <c r="C371" s="134"/>
      <c r="D371" s="205"/>
      <c r="E371" s="340"/>
      <c r="F371" s="213"/>
      <c r="G371" s="170">
        <f>E371*F371</f>
        <v>0</v>
      </c>
    </row>
    <row r="372" spans="1:7" x14ac:dyDescent="0.2">
      <c r="A372" s="137" t="s">
        <v>1854</v>
      </c>
      <c r="B372" s="137"/>
      <c r="C372" s="137"/>
      <c r="D372" s="205"/>
      <c r="E372" s="387"/>
      <c r="F372" s="215"/>
      <c r="G372" s="170">
        <f>SUM(G371)</f>
        <v>0</v>
      </c>
    </row>
    <row r="373" spans="1:7" ht="16.5" x14ac:dyDescent="0.2">
      <c r="A373" s="134" t="s">
        <v>1886</v>
      </c>
      <c r="B373" s="134"/>
      <c r="C373" s="134"/>
      <c r="D373" s="351"/>
      <c r="E373" s="339"/>
      <c r="F373" s="209"/>
      <c r="G373" s="158"/>
    </row>
    <row r="374" spans="1:7" ht="16.5" x14ac:dyDescent="0.2">
      <c r="A374" s="147" t="s">
        <v>9</v>
      </c>
      <c r="B374" s="146" t="s">
        <v>1861</v>
      </c>
      <c r="C374" s="144" t="s">
        <v>2646</v>
      </c>
      <c r="D374" s="197" t="s">
        <v>1935</v>
      </c>
      <c r="E374" s="389">
        <v>2.0000849999999999</v>
      </c>
      <c r="F374" s="172">
        <v>13.040459999999999</v>
      </c>
      <c r="G374" s="170">
        <f>F374*E374</f>
        <v>26.082028439099997</v>
      </c>
    </row>
    <row r="375" spans="1:7" x14ac:dyDescent="0.2">
      <c r="A375" s="137" t="s">
        <v>1854</v>
      </c>
      <c r="B375" s="137"/>
      <c r="C375" s="137"/>
      <c r="D375" s="205"/>
      <c r="E375" s="387"/>
      <c r="F375" s="215"/>
      <c r="G375" s="170">
        <f>SUM(G374:G374)</f>
        <v>26.082028439099997</v>
      </c>
    </row>
    <row r="376" spans="1:7" ht="24.75" x14ac:dyDescent="0.2">
      <c r="A376" s="134" t="s">
        <v>1889</v>
      </c>
      <c r="B376" s="134"/>
      <c r="C376" s="134"/>
      <c r="D376" s="351"/>
      <c r="E376" s="339"/>
      <c r="F376" s="209"/>
      <c r="G376" s="158"/>
    </row>
    <row r="377" spans="1:7" x14ac:dyDescent="0.2">
      <c r="A377" s="137"/>
      <c r="B377" s="137"/>
      <c r="C377" s="134"/>
      <c r="D377" s="205"/>
      <c r="E377" s="340"/>
      <c r="F377" s="213"/>
      <c r="G377" s="170"/>
    </row>
    <row r="378" spans="1:7" x14ac:dyDescent="0.2">
      <c r="A378" s="137" t="s">
        <v>1854</v>
      </c>
      <c r="B378" s="137"/>
      <c r="C378" s="137"/>
      <c r="D378" s="205"/>
      <c r="E378" s="387"/>
      <c r="F378" s="215"/>
      <c r="G378" s="170">
        <f>SUM(G377)</f>
        <v>0</v>
      </c>
    </row>
    <row r="379" spans="1:7" x14ac:dyDescent="0.2">
      <c r="A379" s="201" t="s">
        <v>3274</v>
      </c>
      <c r="B379" s="137"/>
      <c r="C379" s="137"/>
      <c r="D379" s="205"/>
      <c r="E379" s="387"/>
      <c r="F379" s="215"/>
      <c r="G379" s="170">
        <f>G372+G375+G378</f>
        <v>26.082028439099997</v>
      </c>
    </row>
    <row r="380" spans="1:7" x14ac:dyDescent="0.2">
      <c r="A380" s="201" t="s">
        <v>3273</v>
      </c>
      <c r="B380" s="137"/>
      <c r="C380" s="137"/>
      <c r="D380" s="205"/>
      <c r="E380" s="387"/>
      <c r="F380" s="220">
        <v>0.2303</v>
      </c>
      <c r="G380" s="170">
        <f>F380*G379</f>
        <v>6.0066911495247295</v>
      </c>
    </row>
    <row r="381" spans="1:7" ht="24.75" x14ac:dyDescent="0.2">
      <c r="A381" s="249" t="s">
        <v>3280</v>
      </c>
      <c r="B381" s="134"/>
      <c r="C381" s="134"/>
      <c r="D381" s="351"/>
      <c r="E381" s="339"/>
      <c r="F381" s="209"/>
      <c r="G381" s="161">
        <f>G379+G380</f>
        <v>32.088719588624727</v>
      </c>
    </row>
    <row r="382" spans="1:7" x14ac:dyDescent="0.2">
      <c r="A382" s="134"/>
      <c r="B382" s="134"/>
      <c r="C382" s="134"/>
      <c r="D382" s="351"/>
      <c r="E382" s="339"/>
      <c r="F382" s="209"/>
      <c r="G382" s="161"/>
    </row>
    <row r="383" spans="1:7" ht="24.75" x14ac:dyDescent="0.2">
      <c r="A383" s="135" t="s">
        <v>228</v>
      </c>
      <c r="B383" s="135" t="s">
        <v>188</v>
      </c>
      <c r="C383" s="135" t="s">
        <v>3962</v>
      </c>
      <c r="D383" s="351"/>
      <c r="E383" s="339"/>
      <c r="F383" s="209"/>
      <c r="G383" s="161" t="s">
        <v>187</v>
      </c>
    </row>
    <row r="384" spans="1:7" x14ac:dyDescent="0.2">
      <c r="A384" s="134"/>
      <c r="B384" s="134"/>
      <c r="C384" s="134"/>
      <c r="D384" s="351"/>
      <c r="E384" s="339"/>
      <c r="F384" s="208"/>
      <c r="G384" s="158"/>
    </row>
    <row r="385" spans="1:7" x14ac:dyDescent="0.2">
      <c r="A385" s="256" t="s">
        <v>3275</v>
      </c>
      <c r="B385" s="134"/>
      <c r="C385" s="134"/>
      <c r="D385" s="348" t="s">
        <v>263</v>
      </c>
      <c r="E385" s="386" t="s">
        <v>262</v>
      </c>
      <c r="F385" s="211" t="s">
        <v>3278</v>
      </c>
      <c r="G385" s="166" t="s">
        <v>3279</v>
      </c>
    </row>
    <row r="386" spans="1:7" ht="16.5" x14ac:dyDescent="0.2">
      <c r="A386" s="134" t="s">
        <v>1884</v>
      </c>
      <c r="B386" s="134"/>
      <c r="C386" s="134"/>
      <c r="D386" s="351"/>
      <c r="E386" s="339"/>
      <c r="F386" s="209"/>
      <c r="G386" s="158"/>
    </row>
    <row r="387" spans="1:7" x14ac:dyDescent="0.2">
      <c r="A387" s="137"/>
      <c r="B387" s="137"/>
      <c r="C387" s="134"/>
      <c r="D387" s="205"/>
      <c r="E387" s="340"/>
      <c r="F387" s="213"/>
      <c r="G387" s="170">
        <f>E387*F387</f>
        <v>0</v>
      </c>
    </row>
    <row r="388" spans="1:7" x14ac:dyDescent="0.2">
      <c r="A388" s="137" t="s">
        <v>1854</v>
      </c>
      <c r="B388" s="137"/>
      <c r="C388" s="137"/>
      <c r="D388" s="205"/>
      <c r="E388" s="387"/>
      <c r="F388" s="215"/>
      <c r="G388" s="170">
        <f>SUM(G387)</f>
        <v>0</v>
      </c>
    </row>
    <row r="389" spans="1:7" ht="16.5" x14ac:dyDescent="0.2">
      <c r="A389" s="134" t="s">
        <v>1886</v>
      </c>
      <c r="B389" s="134"/>
      <c r="C389" s="134"/>
      <c r="D389" s="351"/>
      <c r="E389" s="339"/>
      <c r="F389" s="209"/>
      <c r="G389" s="158"/>
    </row>
    <row r="390" spans="1:7" x14ac:dyDescent="0.2">
      <c r="A390" s="137"/>
      <c r="B390" s="137"/>
      <c r="C390" s="134"/>
      <c r="D390" s="205"/>
      <c r="E390" s="340"/>
      <c r="F390" s="213"/>
      <c r="G390" s="170">
        <f>E390*F390</f>
        <v>0</v>
      </c>
    </row>
    <row r="391" spans="1:7" x14ac:dyDescent="0.2">
      <c r="A391" s="137"/>
      <c r="B391" s="137"/>
      <c r="C391" s="134"/>
      <c r="D391" s="205"/>
      <c r="E391" s="340"/>
      <c r="F391" s="213"/>
      <c r="G391" s="170">
        <f>E391*F391</f>
        <v>0</v>
      </c>
    </row>
    <row r="392" spans="1:7" x14ac:dyDescent="0.2">
      <c r="A392" s="134"/>
      <c r="B392" s="134"/>
      <c r="C392" s="134"/>
      <c r="D392" s="351"/>
      <c r="E392" s="339"/>
      <c r="F392" s="209"/>
      <c r="G392" s="158"/>
    </row>
    <row r="393" spans="1:7" x14ac:dyDescent="0.2">
      <c r="A393" s="137" t="s">
        <v>1854</v>
      </c>
      <c r="B393" s="137"/>
      <c r="C393" s="137"/>
      <c r="D393" s="205"/>
      <c r="E393" s="387"/>
      <c r="F393" s="215"/>
      <c r="G393" s="170">
        <f>SUM(G390:G392)</f>
        <v>0</v>
      </c>
    </row>
    <row r="394" spans="1:7" ht="24.75" x14ac:dyDescent="0.2">
      <c r="A394" s="134" t="s">
        <v>1889</v>
      </c>
      <c r="B394" s="134"/>
      <c r="C394" s="134"/>
      <c r="D394" s="351"/>
      <c r="E394" s="339"/>
      <c r="F394" s="209"/>
      <c r="G394" s="158"/>
    </row>
    <row r="395" spans="1:7" ht="41.25" x14ac:dyDescent="0.2">
      <c r="A395" s="147" t="s">
        <v>9</v>
      </c>
      <c r="B395" s="146" t="s">
        <v>2758</v>
      </c>
      <c r="C395" s="144" t="s">
        <v>2759</v>
      </c>
      <c r="D395" s="197" t="s">
        <v>0</v>
      </c>
      <c r="E395" s="389">
        <v>2.3972380000000001E-2</v>
      </c>
      <c r="F395" s="172">
        <v>118.026765</v>
      </c>
      <c r="G395" s="170">
        <f>F395*E395</f>
        <v>2.8293824607507001</v>
      </c>
    </row>
    <row r="396" spans="1:7" x14ac:dyDescent="0.2">
      <c r="A396" s="137" t="s">
        <v>1854</v>
      </c>
      <c r="B396" s="137"/>
      <c r="C396" s="137"/>
      <c r="D396" s="205"/>
      <c r="E396" s="387"/>
      <c r="F396" s="215"/>
      <c r="G396" s="170">
        <f>SUM(G395)</f>
        <v>2.8293824607507001</v>
      </c>
    </row>
    <row r="397" spans="1:7" x14ac:dyDescent="0.2">
      <c r="A397" s="201" t="s">
        <v>3274</v>
      </c>
      <c r="B397" s="137"/>
      <c r="C397" s="137"/>
      <c r="D397" s="205"/>
      <c r="E397" s="387"/>
      <c r="F397" s="215"/>
      <c r="G397" s="170">
        <f>G388+G393+G396</f>
        <v>2.8293824607507001</v>
      </c>
    </row>
    <row r="398" spans="1:7" x14ac:dyDescent="0.2">
      <c r="A398" s="201" t="s">
        <v>3273</v>
      </c>
      <c r="B398" s="137"/>
      <c r="C398" s="137"/>
      <c r="D398" s="205"/>
      <c r="E398" s="387"/>
      <c r="F398" s="220">
        <v>0.2303</v>
      </c>
      <c r="G398" s="170">
        <f>F398*G397</f>
        <v>0.65160678071088629</v>
      </c>
    </row>
    <row r="399" spans="1:7" ht="24.75" x14ac:dyDescent="0.2">
      <c r="A399" s="249" t="s">
        <v>3280</v>
      </c>
      <c r="B399" s="134"/>
      <c r="C399" s="134"/>
      <c r="D399" s="351"/>
      <c r="E399" s="339"/>
      <c r="F399" s="209"/>
      <c r="G399" s="161">
        <f>G397+G398</f>
        <v>3.4809892414615864</v>
      </c>
    </row>
    <row r="400" spans="1:7" x14ac:dyDescent="0.2">
      <c r="A400" s="134"/>
      <c r="B400" s="134"/>
      <c r="C400" s="134"/>
      <c r="D400" s="351"/>
      <c r="E400" s="339"/>
      <c r="F400" s="209"/>
      <c r="G400" s="161"/>
    </row>
    <row r="401" spans="1:7" ht="16.5" x14ac:dyDescent="0.2">
      <c r="A401" s="135" t="s">
        <v>226</v>
      </c>
      <c r="B401" s="135" t="s">
        <v>202</v>
      </c>
      <c r="C401" s="135" t="s">
        <v>3960</v>
      </c>
      <c r="D401" s="351"/>
      <c r="E401" s="339"/>
      <c r="F401" s="209"/>
      <c r="G401" s="161" t="s">
        <v>3297</v>
      </c>
    </row>
    <row r="402" spans="1:7" x14ac:dyDescent="0.2">
      <c r="A402" s="134"/>
      <c r="B402" s="134"/>
      <c r="C402" s="134"/>
      <c r="D402" s="351"/>
      <c r="E402" s="339"/>
      <c r="F402" s="208"/>
      <c r="G402" s="158"/>
    </row>
    <row r="403" spans="1:7" x14ac:dyDescent="0.2">
      <c r="A403" s="256" t="s">
        <v>3275</v>
      </c>
      <c r="B403" s="134"/>
      <c r="C403" s="134"/>
      <c r="D403" s="348" t="s">
        <v>263</v>
      </c>
      <c r="E403" s="386" t="s">
        <v>262</v>
      </c>
      <c r="F403" s="211" t="s">
        <v>3278</v>
      </c>
      <c r="G403" s="166" t="s">
        <v>3279</v>
      </c>
    </row>
    <row r="404" spans="1:7" ht="16.5" x14ac:dyDescent="0.2">
      <c r="A404" s="134" t="s">
        <v>1884</v>
      </c>
      <c r="B404" s="134"/>
      <c r="C404" s="134"/>
      <c r="D404" s="351"/>
      <c r="E404" s="339"/>
      <c r="F404" s="209"/>
      <c r="G404" s="158"/>
    </row>
    <row r="405" spans="1:7" x14ac:dyDescent="0.2">
      <c r="A405" s="137"/>
      <c r="B405" s="137"/>
      <c r="C405" s="134"/>
      <c r="D405" s="205"/>
      <c r="E405" s="340"/>
      <c r="F405" s="213"/>
      <c r="G405" s="170">
        <f>E405*F405</f>
        <v>0</v>
      </c>
    </row>
    <row r="406" spans="1:7" x14ac:dyDescent="0.2">
      <c r="A406" s="137" t="s">
        <v>1854</v>
      </c>
      <c r="B406" s="137"/>
      <c r="C406" s="137"/>
      <c r="D406" s="205"/>
      <c r="E406" s="387"/>
      <c r="F406" s="215"/>
      <c r="G406" s="170">
        <f>SUM(G405)</f>
        <v>0</v>
      </c>
    </row>
    <row r="407" spans="1:7" ht="16.5" x14ac:dyDescent="0.2">
      <c r="A407" s="134" t="s">
        <v>1886</v>
      </c>
      <c r="B407" s="134"/>
      <c r="C407" s="134"/>
      <c r="D407" s="351"/>
      <c r="E407" s="339"/>
      <c r="F407" s="209"/>
      <c r="G407" s="158"/>
    </row>
    <row r="408" spans="1:7" ht="16.5" x14ac:dyDescent="0.2">
      <c r="A408" s="147" t="s">
        <v>9</v>
      </c>
      <c r="B408" s="146" t="s">
        <v>1861</v>
      </c>
      <c r="C408" s="144" t="s">
        <v>2646</v>
      </c>
      <c r="D408" s="197" t="s">
        <v>1935</v>
      </c>
      <c r="E408" s="389">
        <v>3.3999242399999998</v>
      </c>
      <c r="F408" s="172">
        <v>13.040459999999999</v>
      </c>
      <c r="G408" s="170">
        <f>F408*E408</f>
        <v>44.336576054750395</v>
      </c>
    </row>
    <row r="409" spans="1:7" x14ac:dyDescent="0.2">
      <c r="A409" s="137"/>
      <c r="B409" s="137"/>
      <c r="C409" s="134"/>
      <c r="D409" s="205"/>
      <c r="E409" s="340"/>
      <c r="F409" s="213"/>
      <c r="G409" s="170">
        <f>E409*F409</f>
        <v>0</v>
      </c>
    </row>
    <row r="410" spans="1:7" x14ac:dyDescent="0.2">
      <c r="A410" s="134"/>
      <c r="B410" s="134"/>
      <c r="C410" s="134"/>
      <c r="D410" s="351"/>
      <c r="E410" s="339"/>
      <c r="F410" s="209"/>
      <c r="G410" s="158"/>
    </row>
    <row r="411" spans="1:7" x14ac:dyDescent="0.2">
      <c r="A411" s="137" t="s">
        <v>1854</v>
      </c>
      <c r="B411" s="137"/>
      <c r="C411" s="137"/>
      <c r="D411" s="205"/>
      <c r="E411" s="387"/>
      <c r="F411" s="215"/>
      <c r="G411" s="170">
        <f>SUM(G408:G410)</f>
        <v>44.336576054750395</v>
      </c>
    </row>
    <row r="412" spans="1:7" ht="24.75" x14ac:dyDescent="0.2">
      <c r="A412" s="134" t="s">
        <v>1889</v>
      </c>
      <c r="B412" s="134"/>
      <c r="C412" s="134"/>
      <c r="D412" s="351"/>
      <c r="E412" s="339"/>
      <c r="F412" s="209"/>
      <c r="G412" s="158"/>
    </row>
    <row r="413" spans="1:7" x14ac:dyDescent="0.2">
      <c r="A413" s="137"/>
      <c r="B413" s="137"/>
      <c r="C413" s="134"/>
      <c r="D413" s="205"/>
      <c r="E413" s="340"/>
      <c r="F413" s="213"/>
      <c r="G413" s="170"/>
    </row>
    <row r="414" spans="1:7" x14ac:dyDescent="0.2">
      <c r="A414" s="137" t="s">
        <v>1854</v>
      </c>
      <c r="B414" s="137"/>
      <c r="C414" s="137"/>
      <c r="D414" s="205"/>
      <c r="E414" s="387"/>
      <c r="F414" s="215"/>
      <c r="G414" s="170">
        <f>SUM(G413)</f>
        <v>0</v>
      </c>
    </row>
    <row r="415" spans="1:7" x14ac:dyDescent="0.2">
      <c r="A415" s="201" t="s">
        <v>3274</v>
      </c>
      <c r="B415" s="137"/>
      <c r="C415" s="137"/>
      <c r="D415" s="205"/>
      <c r="E415" s="387"/>
      <c r="F415" s="215"/>
      <c r="G415" s="170">
        <f>G406+G411+G414</f>
        <v>44.336576054750395</v>
      </c>
    </row>
    <row r="416" spans="1:7" x14ac:dyDescent="0.2">
      <c r="A416" s="201" t="s">
        <v>3273</v>
      </c>
      <c r="B416" s="137"/>
      <c r="C416" s="137"/>
      <c r="D416" s="205"/>
      <c r="E416" s="387"/>
      <c r="F416" s="220">
        <v>0.2303</v>
      </c>
      <c r="G416" s="170">
        <f>F416*G415</f>
        <v>10.210713465409016</v>
      </c>
    </row>
    <row r="417" spans="1:7" ht="24.75" x14ac:dyDescent="0.2">
      <c r="A417" s="249" t="s">
        <v>3280</v>
      </c>
      <c r="B417" s="134"/>
      <c r="C417" s="134"/>
      <c r="D417" s="351"/>
      <c r="E417" s="339"/>
      <c r="F417" s="209"/>
      <c r="G417" s="161">
        <f>G415+G416</f>
        <v>54.54728952015941</v>
      </c>
    </row>
    <row r="418" spans="1:7" x14ac:dyDescent="0.2">
      <c r="A418" s="134"/>
      <c r="B418" s="134"/>
      <c r="C418" s="134"/>
      <c r="D418" s="351"/>
      <c r="E418" s="339"/>
      <c r="F418" s="209"/>
      <c r="G418" s="161"/>
    </row>
    <row r="419" spans="1:7" ht="16.5" x14ac:dyDescent="0.2">
      <c r="A419" s="135" t="s">
        <v>225</v>
      </c>
      <c r="B419" s="135" t="s">
        <v>200</v>
      </c>
      <c r="C419" s="135" t="s">
        <v>3963</v>
      </c>
      <c r="D419" s="351"/>
      <c r="E419" s="339"/>
      <c r="F419" s="209"/>
      <c r="G419" s="161" t="s">
        <v>3281</v>
      </c>
    </row>
    <row r="420" spans="1:7" x14ac:dyDescent="0.2">
      <c r="A420" s="134"/>
      <c r="B420" s="134"/>
      <c r="C420" s="134"/>
      <c r="D420" s="351"/>
      <c r="E420" s="339"/>
      <c r="F420" s="208"/>
      <c r="G420" s="158"/>
    </row>
    <row r="421" spans="1:7" x14ac:dyDescent="0.2">
      <c r="A421" s="256" t="s">
        <v>3275</v>
      </c>
      <c r="B421" s="134"/>
      <c r="C421" s="134"/>
      <c r="D421" s="348" t="s">
        <v>263</v>
      </c>
      <c r="E421" s="386" t="s">
        <v>262</v>
      </c>
      <c r="F421" s="211" t="s">
        <v>3278</v>
      </c>
      <c r="G421" s="166" t="s">
        <v>3279</v>
      </c>
    </row>
    <row r="422" spans="1:7" ht="16.5" x14ac:dyDescent="0.2">
      <c r="A422" s="134" t="s">
        <v>1884</v>
      </c>
      <c r="B422" s="134"/>
      <c r="C422" s="134"/>
      <c r="D422" s="351"/>
      <c r="E422" s="339"/>
      <c r="F422" s="209"/>
      <c r="G422" s="158"/>
    </row>
    <row r="423" spans="1:7" ht="24.75" x14ac:dyDescent="0.2">
      <c r="A423" s="147" t="s">
        <v>9</v>
      </c>
      <c r="B423" s="146" t="s">
        <v>3019</v>
      </c>
      <c r="C423" s="144" t="s">
        <v>3020</v>
      </c>
      <c r="D423" s="197" t="s">
        <v>2988</v>
      </c>
      <c r="E423" s="389">
        <v>7.0000000000000007E-2</v>
      </c>
      <c r="F423" s="172">
        <v>2.25</v>
      </c>
      <c r="G423" s="170">
        <f>F423*E423</f>
        <v>0.15750000000000003</v>
      </c>
    </row>
    <row r="424" spans="1:7" x14ac:dyDescent="0.2">
      <c r="A424" s="137" t="s">
        <v>1854</v>
      </c>
      <c r="B424" s="137"/>
      <c r="C424" s="137"/>
      <c r="D424" s="205"/>
      <c r="E424" s="387"/>
      <c r="F424" s="215"/>
      <c r="G424" s="170">
        <f>SUM(G423)</f>
        <v>0.15750000000000003</v>
      </c>
    </row>
    <row r="425" spans="1:7" ht="16.5" x14ac:dyDescent="0.2">
      <c r="A425" s="134" t="s">
        <v>1886</v>
      </c>
      <c r="B425" s="134"/>
      <c r="C425" s="134"/>
      <c r="D425" s="351"/>
      <c r="E425" s="339"/>
      <c r="F425" s="209"/>
      <c r="G425" s="158"/>
    </row>
    <row r="426" spans="1:7" ht="16.5" x14ac:dyDescent="0.2">
      <c r="A426" s="147" t="s">
        <v>9</v>
      </c>
      <c r="B426" s="146" t="s">
        <v>1861</v>
      </c>
      <c r="C426" s="144" t="s">
        <v>2646</v>
      </c>
      <c r="D426" s="197" t="s">
        <v>1935</v>
      </c>
      <c r="E426" s="389">
        <v>0.58761730000000001</v>
      </c>
      <c r="F426" s="172">
        <v>13.040459999999999</v>
      </c>
      <c r="G426" s="170">
        <f>F426*E426</f>
        <v>7.6627998959579999</v>
      </c>
    </row>
    <row r="427" spans="1:7" x14ac:dyDescent="0.2">
      <c r="A427" s="137"/>
      <c r="B427" s="137"/>
      <c r="C427" s="134"/>
      <c r="D427" s="205"/>
      <c r="E427" s="340"/>
      <c r="F427" s="213"/>
      <c r="G427" s="170">
        <f>E427*F427</f>
        <v>0</v>
      </c>
    </row>
    <row r="428" spans="1:7" x14ac:dyDescent="0.2">
      <c r="A428" s="134"/>
      <c r="B428" s="134"/>
      <c r="C428" s="134"/>
      <c r="D428" s="351"/>
      <c r="E428" s="339"/>
      <c r="F428" s="209"/>
      <c r="G428" s="158"/>
    </row>
    <row r="429" spans="1:7" x14ac:dyDescent="0.2">
      <c r="A429" s="137" t="s">
        <v>1854</v>
      </c>
      <c r="B429" s="137"/>
      <c r="C429" s="137"/>
      <c r="D429" s="205"/>
      <c r="E429" s="387"/>
      <c r="F429" s="215"/>
      <c r="G429" s="170">
        <f>SUM(G426:G428)</f>
        <v>7.6627998959579999</v>
      </c>
    </row>
    <row r="430" spans="1:7" ht="24.75" x14ac:dyDescent="0.2">
      <c r="A430" s="134" t="s">
        <v>1889</v>
      </c>
      <c r="B430" s="134"/>
      <c r="C430" s="134"/>
      <c r="D430" s="351"/>
      <c r="E430" s="339"/>
      <c r="F430" s="209"/>
      <c r="G430" s="158"/>
    </row>
    <row r="431" spans="1:7" x14ac:dyDescent="0.2">
      <c r="A431" s="137"/>
      <c r="B431" s="137"/>
      <c r="C431" s="134"/>
      <c r="D431" s="205"/>
      <c r="E431" s="340"/>
      <c r="F431" s="213"/>
      <c r="G431" s="170"/>
    </row>
    <row r="432" spans="1:7" x14ac:dyDescent="0.2">
      <c r="A432" s="137" t="s">
        <v>1854</v>
      </c>
      <c r="B432" s="137"/>
      <c r="C432" s="137"/>
      <c r="D432" s="205"/>
      <c r="E432" s="387"/>
      <c r="F432" s="215"/>
      <c r="G432" s="170">
        <f>SUM(G431)</f>
        <v>0</v>
      </c>
    </row>
    <row r="433" spans="1:7" x14ac:dyDescent="0.2">
      <c r="A433" s="201" t="s">
        <v>3274</v>
      </c>
      <c r="B433" s="137"/>
      <c r="C433" s="137"/>
      <c r="D433" s="205"/>
      <c r="E433" s="387"/>
      <c r="F433" s="215"/>
      <c r="G433" s="170">
        <f>G424+G429+G432</f>
        <v>7.8202998959579997</v>
      </c>
    </row>
    <row r="434" spans="1:7" x14ac:dyDescent="0.2">
      <c r="A434" s="201" t="s">
        <v>3273</v>
      </c>
      <c r="B434" s="137"/>
      <c r="C434" s="137"/>
      <c r="D434" s="205"/>
      <c r="E434" s="387"/>
      <c r="F434" s="220">
        <v>0.2303</v>
      </c>
      <c r="G434" s="170">
        <f>F434*G433</f>
        <v>1.8010150660391273</v>
      </c>
    </row>
    <row r="435" spans="1:7" ht="24.75" x14ac:dyDescent="0.2">
      <c r="A435" s="249" t="s">
        <v>3280</v>
      </c>
      <c r="B435" s="134"/>
      <c r="C435" s="134"/>
      <c r="D435" s="351"/>
      <c r="E435" s="339"/>
      <c r="F435" s="209"/>
      <c r="G435" s="161">
        <f>G433+G434</f>
        <v>9.6213149619971272</v>
      </c>
    </row>
    <row r="436" spans="1:7" x14ac:dyDescent="0.2">
      <c r="A436" s="134"/>
      <c r="B436" s="134"/>
      <c r="C436" s="134"/>
      <c r="D436" s="351"/>
      <c r="E436" s="339"/>
      <c r="F436" s="209"/>
      <c r="G436" s="161"/>
    </row>
    <row r="437" spans="1:7" ht="24.75" x14ac:dyDescent="0.2">
      <c r="A437" s="135" t="s">
        <v>224</v>
      </c>
      <c r="B437" s="135" t="s">
        <v>198</v>
      </c>
      <c r="C437" s="135" t="s">
        <v>3311</v>
      </c>
      <c r="D437" s="351"/>
      <c r="E437" s="339"/>
      <c r="F437" s="209"/>
      <c r="G437" s="161" t="s">
        <v>3297</v>
      </c>
    </row>
    <row r="438" spans="1:7" x14ac:dyDescent="0.2">
      <c r="A438" s="134"/>
      <c r="B438" s="134"/>
      <c r="C438" s="134"/>
      <c r="D438" s="351"/>
      <c r="E438" s="339"/>
      <c r="F438" s="208"/>
      <c r="G438" s="158"/>
    </row>
    <row r="439" spans="1:7" x14ac:dyDescent="0.2">
      <c r="A439" s="256" t="s">
        <v>3275</v>
      </c>
      <c r="B439" s="134"/>
      <c r="C439" s="134"/>
      <c r="D439" s="348" t="s">
        <v>263</v>
      </c>
      <c r="E439" s="386" t="s">
        <v>262</v>
      </c>
      <c r="F439" s="211" t="s">
        <v>3278</v>
      </c>
      <c r="G439" s="166" t="s">
        <v>3279</v>
      </c>
    </row>
    <row r="440" spans="1:7" ht="16.5" x14ac:dyDescent="0.2">
      <c r="A440" s="134" t="s">
        <v>1884</v>
      </c>
      <c r="B440" s="134"/>
      <c r="C440" s="134"/>
      <c r="D440" s="351"/>
      <c r="E440" s="339"/>
      <c r="F440" s="209"/>
      <c r="G440" s="158"/>
    </row>
    <row r="441" spans="1:7" x14ac:dyDescent="0.2">
      <c r="A441" s="134" t="s">
        <v>9</v>
      </c>
      <c r="B441" s="134" t="s">
        <v>5431</v>
      </c>
      <c r="C441" s="134" t="s">
        <v>5426</v>
      </c>
      <c r="D441" s="351" t="s">
        <v>3297</v>
      </c>
      <c r="E441" s="339">
        <v>0.9</v>
      </c>
      <c r="F441" s="209">
        <v>57.339149999999997</v>
      </c>
      <c r="G441" s="170">
        <f t="shared" ref="G441:G444" si="10">E441*F441</f>
        <v>51.605235</v>
      </c>
    </row>
    <row r="442" spans="1:7" ht="33" x14ac:dyDescent="0.2">
      <c r="A442" s="134" t="s">
        <v>9</v>
      </c>
      <c r="B442" s="134" t="s">
        <v>5432</v>
      </c>
      <c r="C442" s="134" t="s">
        <v>5427</v>
      </c>
      <c r="D442" s="351" t="s">
        <v>1935</v>
      </c>
      <c r="E442" s="339">
        <v>0.30599999999999999</v>
      </c>
      <c r="F442" s="209">
        <v>0.84</v>
      </c>
      <c r="G442" s="170">
        <f t="shared" si="10"/>
        <v>0.25703999999999999</v>
      </c>
    </row>
    <row r="443" spans="1:7" ht="16.5" x14ac:dyDescent="0.2">
      <c r="A443" s="134" t="s">
        <v>9</v>
      </c>
      <c r="B443" s="134" t="s">
        <v>5433</v>
      </c>
      <c r="C443" s="134" t="s">
        <v>5428</v>
      </c>
      <c r="D443" s="351" t="s">
        <v>30</v>
      </c>
      <c r="E443" s="339">
        <v>304</v>
      </c>
      <c r="F443" s="209">
        <v>0.30922500000000003</v>
      </c>
      <c r="G443" s="170">
        <f t="shared" si="10"/>
        <v>94.004400000000004</v>
      </c>
    </row>
    <row r="444" spans="1:7" ht="24.75" x14ac:dyDescent="0.2">
      <c r="A444" s="134" t="s">
        <v>9</v>
      </c>
      <c r="B444" s="134" t="s">
        <v>5434</v>
      </c>
      <c r="C444" s="134" t="s">
        <v>5429</v>
      </c>
      <c r="D444" s="351" t="s">
        <v>3297</v>
      </c>
      <c r="E444" s="339">
        <v>0.21</v>
      </c>
      <c r="F444" s="213">
        <v>62</v>
      </c>
      <c r="G444" s="170">
        <f t="shared" si="10"/>
        <v>13.02</v>
      </c>
    </row>
    <row r="445" spans="1:7" ht="24.75" x14ac:dyDescent="0.2">
      <c r="A445" s="137" t="s">
        <v>9</v>
      </c>
      <c r="B445" s="137" t="s">
        <v>5435</v>
      </c>
      <c r="C445" s="134" t="s">
        <v>5430</v>
      </c>
      <c r="D445" s="205" t="s">
        <v>3297</v>
      </c>
      <c r="E445" s="340">
        <v>0.63</v>
      </c>
      <c r="F445" s="213">
        <v>62</v>
      </c>
      <c r="G445" s="170">
        <f>E445*F445</f>
        <v>39.06</v>
      </c>
    </row>
    <row r="446" spans="1:7" x14ac:dyDescent="0.2">
      <c r="A446" s="137" t="s">
        <v>1854</v>
      </c>
      <c r="B446" s="137"/>
      <c r="C446" s="137"/>
      <c r="D446" s="205"/>
      <c r="E446" s="387"/>
      <c r="F446" s="215"/>
      <c r="G446" s="170">
        <f>SUM(G441:G445)</f>
        <v>197.94667500000003</v>
      </c>
    </row>
    <row r="447" spans="1:7" ht="16.5" x14ac:dyDescent="0.2">
      <c r="A447" s="134" t="s">
        <v>1886</v>
      </c>
      <c r="B447" s="134"/>
      <c r="C447" s="134"/>
      <c r="D447" s="351"/>
      <c r="E447" s="339"/>
      <c r="F447" s="209"/>
      <c r="G447" s="158"/>
    </row>
    <row r="448" spans="1:7" ht="16.5" x14ac:dyDescent="0.2">
      <c r="A448" s="147" t="s">
        <v>277</v>
      </c>
      <c r="B448" s="146" t="s">
        <v>2680</v>
      </c>
      <c r="C448" s="144" t="s">
        <v>2681</v>
      </c>
      <c r="D448" s="197" t="s">
        <v>1935</v>
      </c>
      <c r="E448" s="389">
        <v>0.4</v>
      </c>
      <c r="F448" s="172">
        <v>15.143189999999999</v>
      </c>
      <c r="G448" s="170">
        <f>F448*E448</f>
        <v>6.0572759999999999</v>
      </c>
    </row>
    <row r="449" spans="1:7" ht="16.5" x14ac:dyDescent="0.2">
      <c r="A449" s="144" t="s">
        <v>9</v>
      </c>
      <c r="B449" s="153" t="s">
        <v>1975</v>
      </c>
      <c r="C449" s="144" t="s">
        <v>2664</v>
      </c>
      <c r="D449" s="197" t="s">
        <v>1935</v>
      </c>
      <c r="E449" s="389">
        <v>0.2</v>
      </c>
      <c r="F449" s="172">
        <v>18.147089999999999</v>
      </c>
      <c r="G449" s="170">
        <f t="shared" ref="G449" si="11">F449*E449</f>
        <v>3.6294179999999998</v>
      </c>
    </row>
    <row r="450" spans="1:7" ht="24.75" x14ac:dyDescent="0.2">
      <c r="A450" s="147" t="s">
        <v>9</v>
      </c>
      <c r="B450" s="146" t="s">
        <v>1860</v>
      </c>
      <c r="C450" s="144" t="s">
        <v>2734</v>
      </c>
      <c r="D450" s="197" t="s">
        <v>1935</v>
      </c>
      <c r="E450" s="389">
        <v>0.9</v>
      </c>
      <c r="F450" s="172">
        <v>18.261945000000001</v>
      </c>
      <c r="G450" s="170">
        <f>F450*E450</f>
        <v>16.435750500000001</v>
      </c>
    </row>
    <row r="451" spans="1:7" ht="16.5" x14ac:dyDescent="0.2">
      <c r="A451" s="147" t="s">
        <v>9</v>
      </c>
      <c r="B451" s="146" t="s">
        <v>1861</v>
      </c>
      <c r="C451" s="144" t="s">
        <v>2646</v>
      </c>
      <c r="D451" s="197" t="s">
        <v>1935</v>
      </c>
      <c r="E451" s="389">
        <v>8.7989344999999997</v>
      </c>
      <c r="F451" s="172">
        <v>13.040459999999999</v>
      </c>
      <c r="G451" s="170">
        <f>F451*E451</f>
        <v>114.74215338987</v>
      </c>
    </row>
    <row r="452" spans="1:7" x14ac:dyDescent="0.2">
      <c r="A452" s="137" t="s">
        <v>1854</v>
      </c>
      <c r="B452" s="137"/>
      <c r="C452" s="137"/>
      <c r="D452" s="205"/>
      <c r="E452" s="387"/>
      <c r="F452" s="215"/>
      <c r="G452" s="170">
        <f>SUM(G448:G451)</f>
        <v>140.86459788987</v>
      </c>
    </row>
    <row r="453" spans="1:7" ht="24.75" x14ac:dyDescent="0.2">
      <c r="A453" s="134" t="s">
        <v>1889</v>
      </c>
      <c r="B453" s="134"/>
      <c r="C453" s="134"/>
      <c r="D453" s="351"/>
      <c r="E453" s="339"/>
      <c r="F453" s="209"/>
      <c r="G453" s="158"/>
    </row>
    <row r="454" spans="1:7" ht="24.75" x14ac:dyDescent="0.2">
      <c r="A454" s="137" t="s">
        <v>277</v>
      </c>
      <c r="B454" s="137">
        <v>39400</v>
      </c>
      <c r="C454" s="134" t="s">
        <v>5417</v>
      </c>
      <c r="D454" s="205" t="s">
        <v>0</v>
      </c>
      <c r="E454" s="340">
        <v>1.8034E-4</v>
      </c>
      <c r="F454" s="213">
        <v>1096</v>
      </c>
      <c r="G454" s="170">
        <f>E454*F454</f>
        <v>0.19765263999999999</v>
      </c>
    </row>
    <row r="455" spans="1:7" x14ac:dyDescent="0.2">
      <c r="A455" s="137" t="s">
        <v>1854</v>
      </c>
      <c r="B455" s="137"/>
      <c r="C455" s="137"/>
      <c r="D455" s="205"/>
      <c r="E455" s="387"/>
      <c r="F455" s="215"/>
      <c r="G455" s="170">
        <f>SUM(G454)</f>
        <v>0.19765263999999999</v>
      </c>
    </row>
    <row r="456" spans="1:7" x14ac:dyDescent="0.2">
      <c r="A456" s="201" t="s">
        <v>3274</v>
      </c>
      <c r="B456" s="137"/>
      <c r="C456" s="137"/>
      <c r="D456" s="205"/>
      <c r="E456" s="387"/>
      <c r="F456" s="215"/>
      <c r="G456" s="170">
        <f>G446+G452+G455</f>
        <v>339.00892552987</v>
      </c>
    </row>
    <row r="457" spans="1:7" x14ac:dyDescent="0.2">
      <c r="A457" s="201" t="s">
        <v>3273</v>
      </c>
      <c r="B457" s="137"/>
      <c r="C457" s="137"/>
      <c r="D457" s="205"/>
      <c r="E457" s="387"/>
      <c r="F457" s="220">
        <v>0.2303</v>
      </c>
      <c r="G457" s="170">
        <f>F457*G456</f>
        <v>78.073755549529068</v>
      </c>
    </row>
    <row r="458" spans="1:7" ht="24.75" x14ac:dyDescent="0.2">
      <c r="A458" s="249" t="s">
        <v>3280</v>
      </c>
      <c r="B458" s="134"/>
      <c r="C458" s="134"/>
      <c r="D458" s="351"/>
      <c r="E458" s="339"/>
      <c r="F458" s="209"/>
      <c r="G458" s="161">
        <f>G456+G457</f>
        <v>417.08268107939909</v>
      </c>
    </row>
    <row r="459" spans="1:7" x14ac:dyDescent="0.2">
      <c r="A459" s="134"/>
      <c r="B459" s="134"/>
      <c r="C459" s="134"/>
      <c r="D459" s="351"/>
      <c r="E459" s="339"/>
      <c r="F459" s="209"/>
      <c r="G459" s="161"/>
    </row>
    <row r="460" spans="1:7" ht="24.75" x14ac:dyDescent="0.2">
      <c r="A460" s="135" t="s">
        <v>223</v>
      </c>
      <c r="B460" s="135" t="s">
        <v>34</v>
      </c>
      <c r="C460" s="135" t="s">
        <v>3322</v>
      </c>
      <c r="D460" s="351"/>
      <c r="E460" s="339"/>
      <c r="F460" s="209"/>
      <c r="G460" s="161" t="s">
        <v>3281</v>
      </c>
    </row>
    <row r="461" spans="1:7" x14ac:dyDescent="0.2">
      <c r="A461" s="134"/>
      <c r="B461" s="134"/>
      <c r="C461" s="134"/>
      <c r="D461" s="351"/>
      <c r="E461" s="339"/>
      <c r="F461" s="208"/>
      <c r="G461" s="158"/>
    </row>
    <row r="462" spans="1:7" x14ac:dyDescent="0.2">
      <c r="A462" s="256" t="s">
        <v>3275</v>
      </c>
      <c r="B462" s="134"/>
      <c r="C462" s="134"/>
      <c r="D462" s="348" t="s">
        <v>263</v>
      </c>
      <c r="E462" s="386" t="s">
        <v>262</v>
      </c>
      <c r="F462" s="211" t="s">
        <v>3278</v>
      </c>
      <c r="G462" s="166" t="s">
        <v>3279</v>
      </c>
    </row>
    <row r="463" spans="1:7" ht="16.5" x14ac:dyDescent="0.2">
      <c r="A463" s="134" t="s">
        <v>1884</v>
      </c>
      <c r="B463" s="134"/>
      <c r="C463" s="134"/>
      <c r="D463" s="351"/>
      <c r="E463" s="339"/>
      <c r="F463" s="209"/>
      <c r="G463" s="158"/>
    </row>
    <row r="464" spans="1:7" ht="24.75" x14ac:dyDescent="0.2">
      <c r="A464" s="134" t="s">
        <v>277</v>
      </c>
      <c r="B464" s="134">
        <v>1357</v>
      </c>
      <c r="C464" s="134" t="s">
        <v>5412</v>
      </c>
      <c r="D464" s="205" t="s">
        <v>5403</v>
      </c>
      <c r="E464" s="340">
        <v>0.3666666666666667</v>
      </c>
      <c r="F464" s="213">
        <v>31.5197</v>
      </c>
      <c r="G464" s="170">
        <f t="shared" ref="G464:G468" si="12">F464*E464</f>
        <v>11.557223333333335</v>
      </c>
    </row>
    <row r="465" spans="1:7" ht="16.5" x14ac:dyDescent="0.2">
      <c r="A465" s="134" t="s">
        <v>277</v>
      </c>
      <c r="B465" s="134">
        <v>2692</v>
      </c>
      <c r="C465" s="134" t="s">
        <v>5405</v>
      </c>
      <c r="D465" s="205" t="s">
        <v>5404</v>
      </c>
      <c r="E465" s="340">
        <v>0.01</v>
      </c>
      <c r="F465" s="213">
        <v>4.9000000000000004</v>
      </c>
      <c r="G465" s="170">
        <f t="shared" si="12"/>
        <v>4.9000000000000002E-2</v>
      </c>
    </row>
    <row r="466" spans="1:7" ht="16.5" x14ac:dyDescent="0.2">
      <c r="A466" s="134" t="s">
        <v>277</v>
      </c>
      <c r="B466" s="134">
        <v>4491</v>
      </c>
      <c r="C466" s="134" t="s">
        <v>5408</v>
      </c>
      <c r="D466" s="205" t="s">
        <v>5406</v>
      </c>
      <c r="E466" s="340">
        <v>3.8046000000000002</v>
      </c>
      <c r="F466" s="213">
        <v>2.7</v>
      </c>
      <c r="G466" s="170">
        <f t="shared" si="12"/>
        <v>10.272420000000002</v>
      </c>
    </row>
    <row r="467" spans="1:7" x14ac:dyDescent="0.2">
      <c r="A467" s="134" t="s">
        <v>277</v>
      </c>
      <c r="B467" s="134">
        <v>5068</v>
      </c>
      <c r="C467" s="134" t="s">
        <v>5409</v>
      </c>
      <c r="D467" s="205" t="s">
        <v>5407</v>
      </c>
      <c r="E467" s="340">
        <v>0.1075</v>
      </c>
      <c r="F467" s="213">
        <v>8.9</v>
      </c>
      <c r="G467" s="170">
        <f t="shared" si="12"/>
        <v>0.95674999999999999</v>
      </c>
    </row>
    <row r="468" spans="1:7" ht="16.5" x14ac:dyDescent="0.2">
      <c r="A468" s="134"/>
      <c r="B468" s="134">
        <v>5069</v>
      </c>
      <c r="C468" s="134" t="s">
        <v>5410</v>
      </c>
      <c r="D468" s="205" t="s">
        <v>5407</v>
      </c>
      <c r="E468" s="340">
        <v>1.9E-2</v>
      </c>
      <c r="F468" s="213">
        <v>7.23</v>
      </c>
      <c r="G468" s="170">
        <f t="shared" si="12"/>
        <v>0.13736999999999999</v>
      </c>
    </row>
    <row r="469" spans="1:7" x14ac:dyDescent="0.2">
      <c r="A469" s="137" t="s">
        <v>1854</v>
      </c>
      <c r="B469" s="137"/>
      <c r="C469" s="137"/>
      <c r="D469" s="205"/>
      <c r="E469" s="387"/>
      <c r="F469" s="215"/>
      <c r="G469" s="170">
        <f>SUM(G464:G468)</f>
        <v>22.972763333333337</v>
      </c>
    </row>
    <row r="470" spans="1:7" ht="16.5" x14ac:dyDescent="0.2">
      <c r="A470" s="134" t="s">
        <v>1886</v>
      </c>
      <c r="B470" s="134"/>
      <c r="C470" s="134"/>
      <c r="D470" s="351"/>
      <c r="E470" s="339"/>
      <c r="F470" s="209"/>
      <c r="G470" s="158"/>
    </row>
    <row r="471" spans="1:7" ht="16.5" x14ac:dyDescent="0.2">
      <c r="A471" s="147" t="s">
        <v>277</v>
      </c>
      <c r="B471" s="146" t="s">
        <v>2680</v>
      </c>
      <c r="C471" s="144" t="s">
        <v>2681</v>
      </c>
      <c r="D471" s="197" t="s">
        <v>1935</v>
      </c>
      <c r="E471" s="389">
        <v>0.36767496</v>
      </c>
      <c r="F471" s="172">
        <v>15.143189999999999</v>
      </c>
      <c r="G471" s="170">
        <f>F471*E471</f>
        <v>5.5677717775223998</v>
      </c>
    </row>
    <row r="472" spans="1:7" ht="16.5" x14ac:dyDescent="0.2">
      <c r="A472" s="144" t="s">
        <v>9</v>
      </c>
      <c r="B472" s="153" t="s">
        <v>1975</v>
      </c>
      <c r="C472" s="144" t="s">
        <v>2664</v>
      </c>
      <c r="D472" s="197" t="s">
        <v>1935</v>
      </c>
      <c r="E472" s="389">
        <v>0.56767497</v>
      </c>
      <c r="F472" s="172">
        <v>18.147089999999999</v>
      </c>
      <c r="G472" s="170">
        <f t="shared" ref="G472" si="13">F472*E472</f>
        <v>10.3016487713373</v>
      </c>
    </row>
    <row r="473" spans="1:7" x14ac:dyDescent="0.2">
      <c r="A473" s="137" t="s">
        <v>1854</v>
      </c>
      <c r="B473" s="137"/>
      <c r="C473" s="137"/>
      <c r="D473" s="205"/>
      <c r="E473" s="387"/>
      <c r="F473" s="215"/>
      <c r="G473" s="170">
        <f>SUM(G471:G472)</f>
        <v>15.869420548859701</v>
      </c>
    </row>
    <row r="474" spans="1:7" ht="24.75" x14ac:dyDescent="0.2">
      <c r="A474" s="134" t="s">
        <v>1889</v>
      </c>
      <c r="B474" s="134"/>
      <c r="C474" s="134"/>
      <c r="D474" s="351"/>
      <c r="E474" s="339"/>
      <c r="F474" s="209"/>
      <c r="G474" s="158"/>
    </row>
    <row r="475" spans="1:7" ht="24.75" x14ac:dyDescent="0.2">
      <c r="A475" s="137" t="s">
        <v>277</v>
      </c>
      <c r="B475" s="137">
        <v>14618</v>
      </c>
      <c r="C475" s="134" t="s">
        <v>5411</v>
      </c>
      <c r="D475" s="205" t="s">
        <v>5403</v>
      </c>
      <c r="E475" s="340">
        <v>9.38E-6</v>
      </c>
      <c r="F475" s="213">
        <v>850.17</v>
      </c>
      <c r="G475" s="170">
        <f>F475*E475</f>
        <v>7.9745945999999991E-3</v>
      </c>
    </row>
    <row r="476" spans="1:7" x14ac:dyDescent="0.2">
      <c r="A476" s="137" t="s">
        <v>1854</v>
      </c>
      <c r="B476" s="137"/>
      <c r="C476" s="137"/>
      <c r="D476" s="205"/>
      <c r="E476" s="387"/>
      <c r="F476" s="215"/>
      <c r="G476" s="170">
        <f>SUM(G475)</f>
        <v>7.9745945999999991E-3</v>
      </c>
    </row>
    <row r="477" spans="1:7" x14ac:dyDescent="0.2">
      <c r="A477" s="201" t="s">
        <v>3274</v>
      </c>
      <c r="B477" s="137"/>
      <c r="C477" s="137"/>
      <c r="D477" s="205"/>
      <c r="E477" s="387"/>
      <c r="F477" s="215"/>
      <c r="G477" s="170">
        <f>G469+G473+G476</f>
        <v>38.850158476793041</v>
      </c>
    </row>
    <row r="478" spans="1:7" x14ac:dyDescent="0.2">
      <c r="A478" s="201" t="s">
        <v>3273</v>
      </c>
      <c r="B478" s="137"/>
      <c r="C478" s="137"/>
      <c r="D478" s="205"/>
      <c r="E478" s="387"/>
      <c r="F478" s="220">
        <v>0.2303</v>
      </c>
      <c r="G478" s="170">
        <f>F478*G477</f>
        <v>8.9471914972054378</v>
      </c>
    </row>
    <row r="479" spans="1:7" ht="24.75" x14ac:dyDescent="0.2">
      <c r="A479" s="249" t="s">
        <v>3280</v>
      </c>
      <c r="B479" s="134"/>
      <c r="C479" s="134"/>
      <c r="D479" s="351"/>
      <c r="E479" s="339"/>
      <c r="F479" s="209"/>
      <c r="G479" s="161">
        <f>SUM(G477:G478)</f>
        <v>47.797349973998479</v>
      </c>
    </row>
    <row r="480" spans="1:7" x14ac:dyDescent="0.2">
      <c r="A480" s="134"/>
      <c r="B480" s="134"/>
      <c r="C480" s="134"/>
      <c r="D480" s="351"/>
      <c r="E480" s="339"/>
      <c r="F480" s="209"/>
      <c r="G480" s="161"/>
    </row>
    <row r="481" spans="1:7" ht="16.5" x14ac:dyDescent="0.2">
      <c r="A481" s="135" t="s">
        <v>222</v>
      </c>
      <c r="B481" s="135" t="s">
        <v>31</v>
      </c>
      <c r="C481" s="135" t="s">
        <v>3955</v>
      </c>
      <c r="D481" s="351"/>
      <c r="E481" s="339"/>
      <c r="F481" s="209"/>
      <c r="G481" s="161" t="s">
        <v>30</v>
      </c>
    </row>
    <row r="482" spans="1:7" x14ac:dyDescent="0.2">
      <c r="A482" s="134"/>
      <c r="B482" s="134"/>
      <c r="C482" s="134"/>
      <c r="D482" s="351"/>
      <c r="E482" s="339"/>
      <c r="F482" s="208"/>
      <c r="G482" s="158"/>
    </row>
    <row r="483" spans="1:7" x14ac:dyDescent="0.2">
      <c r="A483" s="256" t="s">
        <v>3275</v>
      </c>
      <c r="B483" s="134"/>
      <c r="C483" s="134"/>
      <c r="D483" s="348" t="s">
        <v>263</v>
      </c>
      <c r="E483" s="386" t="s">
        <v>262</v>
      </c>
      <c r="F483" s="211" t="s">
        <v>3278</v>
      </c>
      <c r="G483" s="166" t="s">
        <v>3279</v>
      </c>
    </row>
    <row r="484" spans="1:7" ht="16.5" x14ac:dyDescent="0.2">
      <c r="A484" s="134" t="s">
        <v>1884</v>
      </c>
      <c r="B484" s="134"/>
      <c r="C484" s="134"/>
      <c r="D484" s="351"/>
      <c r="E484" s="339"/>
      <c r="F484" s="209"/>
      <c r="G484" s="158"/>
    </row>
    <row r="485" spans="1:7" ht="24.75" x14ac:dyDescent="0.2">
      <c r="A485" s="134" t="s">
        <v>9</v>
      </c>
      <c r="B485" s="134" t="s">
        <v>5230</v>
      </c>
      <c r="C485" s="134" t="s">
        <v>5323</v>
      </c>
      <c r="D485" s="351" t="s">
        <v>30</v>
      </c>
      <c r="E485" s="339">
        <v>0.03</v>
      </c>
      <c r="F485" s="209">
        <v>7.7473999999999998</v>
      </c>
      <c r="G485" s="170">
        <f t="shared" ref="G485:G490" si="14">E485*F485</f>
        <v>0.23242199999999999</v>
      </c>
    </row>
    <row r="486" spans="1:7" ht="16.5" x14ac:dyDescent="0.2">
      <c r="A486" s="134" t="s">
        <v>9</v>
      </c>
      <c r="B486" s="134" t="s">
        <v>5387</v>
      </c>
      <c r="C486" s="134" t="s">
        <v>5382</v>
      </c>
      <c r="D486" s="351" t="s">
        <v>30</v>
      </c>
      <c r="E486" s="339">
        <v>0.38500000000000001</v>
      </c>
      <c r="F486" s="209">
        <v>3.72817</v>
      </c>
      <c r="G486" s="170">
        <f t="shared" si="14"/>
        <v>1.43534545</v>
      </c>
    </row>
    <row r="487" spans="1:7" ht="16.5" x14ac:dyDescent="0.2">
      <c r="A487" s="134" t="s">
        <v>9</v>
      </c>
      <c r="B487" s="134" t="s">
        <v>5388</v>
      </c>
      <c r="C487" s="134" t="s">
        <v>5383</v>
      </c>
      <c r="D487" s="351" t="s">
        <v>30</v>
      </c>
      <c r="E487" s="339">
        <v>0.22</v>
      </c>
      <c r="F487" s="209">
        <v>3.72817</v>
      </c>
      <c r="G487" s="170">
        <f t="shared" si="14"/>
        <v>0.82019739999999997</v>
      </c>
    </row>
    <row r="488" spans="1:7" ht="16.5" x14ac:dyDescent="0.2">
      <c r="A488" s="134" t="s">
        <v>9</v>
      </c>
      <c r="B488" s="134" t="s">
        <v>5389</v>
      </c>
      <c r="C488" s="134" t="s">
        <v>5384</v>
      </c>
      <c r="D488" s="351" t="s">
        <v>30</v>
      </c>
      <c r="E488" s="339">
        <v>0.27500000000000002</v>
      </c>
      <c r="F488" s="209">
        <v>4.0999999999999996</v>
      </c>
      <c r="G488" s="170">
        <f t="shared" si="14"/>
        <v>1.1274999999999999</v>
      </c>
    </row>
    <row r="489" spans="1:7" ht="16.5" x14ac:dyDescent="0.2">
      <c r="A489" s="134" t="s">
        <v>9</v>
      </c>
      <c r="B489" s="134" t="s">
        <v>5390</v>
      </c>
      <c r="C489" s="134" t="s">
        <v>5385</v>
      </c>
      <c r="D489" s="351" t="s">
        <v>30</v>
      </c>
      <c r="E489" s="339">
        <v>0.22</v>
      </c>
      <c r="F489" s="209">
        <v>4.0999999999999996</v>
      </c>
      <c r="G489" s="170">
        <f t="shared" si="14"/>
        <v>0.90199999999999991</v>
      </c>
    </row>
    <row r="490" spans="1:7" ht="33" x14ac:dyDescent="0.2">
      <c r="A490" s="134" t="s">
        <v>9</v>
      </c>
      <c r="B490" s="134" t="s">
        <v>5391</v>
      </c>
      <c r="C490" s="134" t="s">
        <v>5386</v>
      </c>
      <c r="D490" s="351" t="s">
        <v>0</v>
      </c>
      <c r="E490" s="339">
        <v>0.26400000000000001</v>
      </c>
      <c r="F490" s="209">
        <v>0.14000000000000001</v>
      </c>
      <c r="G490" s="170">
        <f t="shared" si="14"/>
        <v>3.6960000000000007E-2</v>
      </c>
    </row>
    <row r="491" spans="1:7" x14ac:dyDescent="0.2">
      <c r="A491" s="137" t="s">
        <v>1854</v>
      </c>
      <c r="B491" s="137"/>
      <c r="C491" s="137"/>
      <c r="D491" s="205"/>
      <c r="E491" s="387"/>
      <c r="F491" s="215"/>
      <c r="G491" s="170">
        <f>SUM(G485:G490)</f>
        <v>4.5544248499999993</v>
      </c>
    </row>
    <row r="492" spans="1:7" ht="16.5" x14ac:dyDescent="0.2">
      <c r="A492" s="134" t="s">
        <v>1886</v>
      </c>
      <c r="B492" s="134"/>
      <c r="C492" s="134"/>
      <c r="D492" s="351"/>
      <c r="E492" s="339"/>
      <c r="F492" s="209"/>
      <c r="G492" s="158"/>
    </row>
    <row r="493" spans="1:7" ht="16.5" x14ac:dyDescent="0.2">
      <c r="A493" s="147" t="s">
        <v>9</v>
      </c>
      <c r="B493" s="146" t="s">
        <v>2221</v>
      </c>
      <c r="C493" s="144" t="s">
        <v>5392</v>
      </c>
      <c r="D493" s="197" t="s">
        <v>1935</v>
      </c>
      <c r="E493" s="389">
        <v>4.0000090000000002E-2</v>
      </c>
      <c r="F493" s="172">
        <v>15.143189999999999</v>
      </c>
      <c r="G493" s="170">
        <f>F493*E493</f>
        <v>0.60572896288709999</v>
      </c>
    </row>
    <row r="494" spans="1:7" x14ac:dyDescent="0.2">
      <c r="A494" s="147" t="s">
        <v>9</v>
      </c>
      <c r="B494" s="153" t="s">
        <v>2223</v>
      </c>
      <c r="C494" s="144" t="s">
        <v>5393</v>
      </c>
      <c r="D494" s="197" t="s">
        <v>1935</v>
      </c>
      <c r="E494" s="389">
        <v>0.09</v>
      </c>
      <c r="F494" s="172">
        <v>18.147089999999999</v>
      </c>
      <c r="G494" s="170">
        <f>F494*E494</f>
        <v>1.6332380999999998</v>
      </c>
    </row>
    <row r="495" spans="1:7" x14ac:dyDescent="0.2">
      <c r="A495" s="137" t="s">
        <v>1854</v>
      </c>
      <c r="B495" s="137"/>
      <c r="C495" s="137"/>
      <c r="D495" s="205"/>
      <c r="E495" s="387"/>
      <c r="F495" s="215"/>
      <c r="G495" s="170">
        <f>SUM(G493:G494)</f>
        <v>2.2389670628870997</v>
      </c>
    </row>
    <row r="496" spans="1:7" ht="24.75" x14ac:dyDescent="0.2">
      <c r="A496" s="134" t="s">
        <v>1889</v>
      </c>
      <c r="B496" s="134"/>
      <c r="C496" s="134"/>
      <c r="D496" s="351"/>
      <c r="E496" s="339"/>
      <c r="F496" s="209"/>
      <c r="G496" s="158"/>
    </row>
    <row r="497" spans="1:7" x14ac:dyDescent="0.2">
      <c r="A497" s="137"/>
      <c r="B497" s="137"/>
      <c r="C497" s="134"/>
      <c r="D497" s="205"/>
      <c r="E497" s="340"/>
      <c r="F497" s="213"/>
      <c r="G497" s="170"/>
    </row>
    <row r="498" spans="1:7" x14ac:dyDescent="0.2">
      <c r="A498" s="137" t="s">
        <v>1854</v>
      </c>
      <c r="B498" s="137"/>
      <c r="C498" s="137"/>
      <c r="D498" s="205"/>
      <c r="E498" s="387"/>
      <c r="F498" s="215"/>
      <c r="G498" s="170">
        <f>SUM(G497)</f>
        <v>0</v>
      </c>
    </row>
    <row r="499" spans="1:7" x14ac:dyDescent="0.2">
      <c r="A499" s="201" t="s">
        <v>3274</v>
      </c>
      <c r="B499" s="137"/>
      <c r="C499" s="137"/>
      <c r="D499" s="205"/>
      <c r="E499" s="387"/>
      <c r="F499" s="215"/>
      <c r="G499" s="170">
        <f>G498+G495+G491</f>
        <v>6.793391912887099</v>
      </c>
    </row>
    <row r="500" spans="1:7" x14ac:dyDescent="0.2">
      <c r="A500" s="201" t="s">
        <v>3273</v>
      </c>
      <c r="B500" s="137"/>
      <c r="C500" s="137"/>
      <c r="D500" s="205"/>
      <c r="E500" s="387"/>
      <c r="F500" s="220">
        <v>0.2303</v>
      </c>
      <c r="G500" s="170">
        <f>F500*G499</f>
        <v>1.564518157537899</v>
      </c>
    </row>
    <row r="501" spans="1:7" ht="24.75" x14ac:dyDescent="0.2">
      <c r="A501" s="249" t="s">
        <v>3280</v>
      </c>
      <c r="B501" s="134"/>
      <c r="C501" s="134"/>
      <c r="D501" s="351"/>
      <c r="E501" s="339"/>
      <c r="F501" s="209"/>
      <c r="G501" s="161">
        <f>G499+G500</f>
        <v>8.3579100704249978</v>
      </c>
    </row>
    <row r="502" spans="1:7" x14ac:dyDescent="0.2">
      <c r="A502" s="134"/>
      <c r="B502" s="134"/>
      <c r="C502" s="134"/>
      <c r="D502" s="351"/>
      <c r="E502" s="339"/>
      <c r="F502" s="209"/>
      <c r="G502" s="158"/>
    </row>
    <row r="503" spans="1:7" ht="16.5" x14ac:dyDescent="0.2">
      <c r="A503" s="135" t="s">
        <v>221</v>
      </c>
      <c r="B503" s="135" t="s">
        <v>87</v>
      </c>
      <c r="C503" s="135" t="s">
        <v>3956</v>
      </c>
      <c r="D503" s="351"/>
      <c r="E503" s="339"/>
      <c r="F503" s="209"/>
      <c r="G503" s="161" t="s">
        <v>30</v>
      </c>
    </row>
    <row r="504" spans="1:7" x14ac:dyDescent="0.2">
      <c r="A504" s="134"/>
      <c r="B504" s="134"/>
      <c r="C504" s="134"/>
      <c r="D504" s="351"/>
      <c r="E504" s="339"/>
      <c r="F504" s="208"/>
      <c r="G504" s="158"/>
    </row>
    <row r="505" spans="1:7" x14ac:dyDescent="0.2">
      <c r="A505" s="256" t="s">
        <v>3275</v>
      </c>
      <c r="B505" s="134"/>
      <c r="C505" s="134"/>
      <c r="D505" s="348" t="s">
        <v>263</v>
      </c>
      <c r="E505" s="386" t="s">
        <v>262</v>
      </c>
      <c r="F505" s="211" t="s">
        <v>3278</v>
      </c>
      <c r="G505" s="166" t="s">
        <v>3279</v>
      </c>
    </row>
    <row r="506" spans="1:7" ht="16.5" x14ac:dyDescent="0.2">
      <c r="A506" s="134" t="s">
        <v>1884</v>
      </c>
      <c r="B506" s="134"/>
      <c r="C506" s="134"/>
      <c r="D506" s="351"/>
      <c r="E506" s="339"/>
      <c r="F506" s="209"/>
      <c r="G506" s="158"/>
    </row>
    <row r="507" spans="1:7" ht="24.75" x14ac:dyDescent="0.2">
      <c r="A507" s="134" t="s">
        <v>9</v>
      </c>
      <c r="B507" s="134" t="s">
        <v>5230</v>
      </c>
      <c r="C507" s="134" t="s">
        <v>5323</v>
      </c>
      <c r="D507" s="351" t="s">
        <v>30</v>
      </c>
      <c r="E507" s="339">
        <v>0.03</v>
      </c>
      <c r="F507" s="209">
        <v>7.7473999999999998</v>
      </c>
      <c r="G507" s="170">
        <f t="shared" ref="G507:G510" si="15">E507*F507</f>
        <v>0.23242199999999999</v>
      </c>
    </row>
    <row r="508" spans="1:7" ht="16.5" x14ac:dyDescent="0.2">
      <c r="A508" s="134" t="s">
        <v>9</v>
      </c>
      <c r="B508" s="134" t="s">
        <v>5399</v>
      </c>
      <c r="C508" s="134" t="s">
        <v>5395</v>
      </c>
      <c r="D508" s="351" t="s">
        <v>30</v>
      </c>
      <c r="E508" s="339">
        <v>0.88</v>
      </c>
      <c r="F508" s="209">
        <v>3.41</v>
      </c>
      <c r="G508" s="170">
        <f t="shared" si="15"/>
        <v>3.0008000000000004</v>
      </c>
    </row>
    <row r="509" spans="1:7" ht="16.5" x14ac:dyDescent="0.2">
      <c r="A509" s="134" t="s">
        <v>9</v>
      </c>
      <c r="B509" s="134" t="s">
        <v>5400</v>
      </c>
      <c r="C509" s="134" t="s">
        <v>5396</v>
      </c>
      <c r="D509" s="351" t="s">
        <v>30</v>
      </c>
      <c r="E509" s="339">
        <v>0.187</v>
      </c>
      <c r="F509" s="209">
        <v>3.41</v>
      </c>
      <c r="G509" s="170">
        <f t="shared" si="15"/>
        <v>0.63767000000000007</v>
      </c>
    </row>
    <row r="510" spans="1:7" ht="16.5" x14ac:dyDescent="0.2">
      <c r="A510" s="134" t="s">
        <v>9</v>
      </c>
      <c r="B510" s="134" t="s">
        <v>5401</v>
      </c>
      <c r="C510" s="134" t="s">
        <v>5397</v>
      </c>
      <c r="D510" s="351" t="s">
        <v>30</v>
      </c>
      <c r="E510" s="339">
        <v>3.3000000000000002E-2</v>
      </c>
      <c r="F510" s="209">
        <v>3.41</v>
      </c>
      <c r="G510" s="170">
        <f t="shared" si="15"/>
        <v>0.11253000000000001</v>
      </c>
    </row>
    <row r="511" spans="1:7" ht="33" x14ac:dyDescent="0.2">
      <c r="A511" s="134" t="s">
        <v>9</v>
      </c>
      <c r="B511" s="137" t="s">
        <v>5402</v>
      </c>
      <c r="C511" s="134" t="s">
        <v>5398</v>
      </c>
      <c r="D511" s="205" t="s">
        <v>0</v>
      </c>
      <c r="E511" s="340">
        <v>0.26400000000000001</v>
      </c>
      <c r="F511" s="213">
        <v>0.2316</v>
      </c>
      <c r="G511" s="170">
        <f>E511*F511</f>
        <v>6.11424E-2</v>
      </c>
    </row>
    <row r="512" spans="1:7" x14ac:dyDescent="0.2">
      <c r="A512" s="137" t="s">
        <v>1854</v>
      </c>
      <c r="B512" s="137"/>
      <c r="C512" s="137"/>
      <c r="D512" s="205"/>
      <c r="E512" s="387"/>
      <c r="F512" s="215"/>
      <c r="G512" s="170">
        <f>SUM(G507:G511)</f>
        <v>4.0445644000000005</v>
      </c>
    </row>
    <row r="513" spans="1:7" ht="16.5" x14ac:dyDescent="0.2">
      <c r="A513" s="134" t="s">
        <v>1886</v>
      </c>
      <c r="B513" s="134"/>
      <c r="C513" s="134"/>
      <c r="D513" s="351"/>
      <c r="E513" s="339"/>
      <c r="F513" s="209"/>
      <c r="G513" s="158"/>
    </row>
    <row r="514" spans="1:7" ht="16.5" x14ac:dyDescent="0.2">
      <c r="A514" s="147" t="s">
        <v>9</v>
      </c>
      <c r="B514" s="146" t="s">
        <v>2221</v>
      </c>
      <c r="C514" s="144" t="s">
        <v>5392</v>
      </c>
      <c r="D514" s="197" t="s">
        <v>1935</v>
      </c>
      <c r="E514" s="389">
        <v>3.9999887999999997E-2</v>
      </c>
      <c r="F514" s="172">
        <v>15.143189999999999</v>
      </c>
      <c r="G514" s="170">
        <f>F514*E514</f>
        <v>0.60572590396271986</v>
      </c>
    </row>
    <row r="515" spans="1:7" x14ac:dyDescent="0.2">
      <c r="A515" s="147" t="s">
        <v>9</v>
      </c>
      <c r="B515" s="153" t="s">
        <v>2223</v>
      </c>
      <c r="C515" s="144" t="s">
        <v>5393</v>
      </c>
      <c r="D515" s="197" t="s">
        <v>1935</v>
      </c>
      <c r="E515" s="389">
        <v>0.09</v>
      </c>
      <c r="F515" s="172">
        <v>18.147089999999999</v>
      </c>
      <c r="G515" s="170">
        <f>F515*E515</f>
        <v>1.6332380999999998</v>
      </c>
    </row>
    <row r="516" spans="1:7" x14ac:dyDescent="0.2">
      <c r="A516" s="137" t="s">
        <v>1854</v>
      </c>
      <c r="B516" s="137"/>
      <c r="C516" s="137"/>
      <c r="D516" s="205"/>
      <c r="E516" s="387"/>
      <c r="F516" s="215"/>
      <c r="G516" s="170">
        <f>SUM(G514:G515)</f>
        <v>2.2389640039627197</v>
      </c>
    </row>
    <row r="517" spans="1:7" ht="24.75" x14ac:dyDescent="0.2">
      <c r="A517" s="134" t="s">
        <v>1889</v>
      </c>
      <c r="B517" s="134"/>
      <c r="C517" s="134"/>
      <c r="D517" s="351"/>
      <c r="E517" s="339"/>
      <c r="F517" s="209"/>
      <c r="G517" s="158"/>
    </row>
    <row r="518" spans="1:7" x14ac:dyDescent="0.2">
      <c r="A518" s="137"/>
      <c r="B518" s="137"/>
      <c r="C518" s="134"/>
      <c r="D518" s="205"/>
      <c r="E518" s="340"/>
      <c r="F518" s="213"/>
      <c r="G518" s="170"/>
    </row>
    <row r="519" spans="1:7" x14ac:dyDescent="0.2">
      <c r="A519" s="137" t="s">
        <v>1854</v>
      </c>
      <c r="B519" s="137"/>
      <c r="C519" s="137"/>
      <c r="D519" s="205"/>
      <c r="E519" s="387"/>
      <c r="F519" s="215"/>
      <c r="G519" s="170">
        <f>SUM(G518)</f>
        <v>0</v>
      </c>
    </row>
    <row r="520" spans="1:7" x14ac:dyDescent="0.2">
      <c r="A520" s="201" t="s">
        <v>3274</v>
      </c>
      <c r="B520" s="137"/>
      <c r="C520" s="137"/>
      <c r="D520" s="205"/>
      <c r="E520" s="387"/>
      <c r="F520" s="215"/>
      <c r="G520" s="170">
        <f>G512+G516+G519</f>
        <v>6.2835284039627197</v>
      </c>
    </row>
    <row r="521" spans="1:7" x14ac:dyDescent="0.2">
      <c r="A521" s="201" t="s">
        <v>3273</v>
      </c>
      <c r="B521" s="137"/>
      <c r="C521" s="137"/>
      <c r="D521" s="205"/>
      <c r="E521" s="387"/>
      <c r="F521" s="220">
        <v>0.2303</v>
      </c>
      <c r="G521" s="170">
        <f>F521*G520</f>
        <v>1.4470965914326144</v>
      </c>
    </row>
    <row r="522" spans="1:7" ht="24.75" x14ac:dyDescent="0.2">
      <c r="A522" s="249" t="s">
        <v>3280</v>
      </c>
      <c r="B522" s="134"/>
      <c r="C522" s="134"/>
      <c r="D522" s="351"/>
      <c r="E522" s="339"/>
      <c r="F522" s="209"/>
      <c r="G522" s="161">
        <f>G520+G521</f>
        <v>7.7306249953953339</v>
      </c>
    </row>
    <row r="523" spans="1:7" x14ac:dyDescent="0.2">
      <c r="A523" s="134"/>
      <c r="B523" s="134"/>
      <c r="C523" s="134"/>
      <c r="D523" s="351"/>
      <c r="E523" s="339"/>
      <c r="F523" s="209"/>
      <c r="G523" s="161"/>
    </row>
    <row r="524" spans="1:7" ht="16.5" x14ac:dyDescent="0.2">
      <c r="A524" s="135" t="s">
        <v>220</v>
      </c>
      <c r="B524" s="135" t="s">
        <v>80</v>
      </c>
      <c r="C524" s="135" t="s">
        <v>3964</v>
      </c>
      <c r="D524" s="351"/>
      <c r="E524" s="339"/>
      <c r="F524" s="209"/>
      <c r="G524" s="161" t="s">
        <v>30</v>
      </c>
    </row>
    <row r="525" spans="1:7" x14ac:dyDescent="0.2">
      <c r="A525" s="134"/>
      <c r="B525" s="134"/>
      <c r="C525" s="134"/>
      <c r="D525" s="351"/>
      <c r="E525" s="339"/>
      <c r="F525" s="208"/>
      <c r="G525" s="158"/>
    </row>
    <row r="526" spans="1:7" x14ac:dyDescent="0.2">
      <c r="A526" s="256" t="s">
        <v>3275</v>
      </c>
      <c r="B526" s="134"/>
      <c r="C526" s="134"/>
      <c r="D526" s="348" t="s">
        <v>263</v>
      </c>
      <c r="E526" s="386" t="s">
        <v>262</v>
      </c>
      <c r="F526" s="211" t="s">
        <v>3278</v>
      </c>
      <c r="G526" s="166" t="s">
        <v>3279</v>
      </c>
    </row>
    <row r="527" spans="1:7" ht="16.5" x14ac:dyDescent="0.2">
      <c r="A527" s="134" t="s">
        <v>1884</v>
      </c>
      <c r="B527" s="134"/>
      <c r="C527" s="134"/>
      <c r="D527" s="351"/>
      <c r="E527" s="339"/>
      <c r="F527" s="209"/>
      <c r="G527" s="158"/>
    </row>
    <row r="528" spans="1:7" ht="24.75" x14ac:dyDescent="0.2">
      <c r="A528" s="134" t="s">
        <v>9</v>
      </c>
      <c r="B528" s="351" t="s">
        <v>5230</v>
      </c>
      <c r="C528" s="134" t="s">
        <v>5323</v>
      </c>
      <c r="D528" s="208" t="s">
        <v>30</v>
      </c>
      <c r="E528" s="339">
        <v>0.03</v>
      </c>
      <c r="F528" s="209">
        <v>7.7473999999999998</v>
      </c>
      <c r="G528" s="170">
        <f t="shared" ref="G528:G530" si="16">E528*F528</f>
        <v>0.23242199999999999</v>
      </c>
    </row>
    <row r="529" spans="1:7" ht="16.5" x14ac:dyDescent="0.2">
      <c r="A529" s="134" t="s">
        <v>9</v>
      </c>
      <c r="B529" s="351" t="s">
        <v>5415</v>
      </c>
      <c r="C529" s="134" t="s">
        <v>5413</v>
      </c>
      <c r="D529" s="208" t="s">
        <v>30</v>
      </c>
      <c r="E529" s="339">
        <v>2.1999999999999999E-2</v>
      </c>
      <c r="F529" s="209">
        <v>3.8966639999999999</v>
      </c>
      <c r="G529" s="170">
        <f t="shared" si="16"/>
        <v>8.5726607999999996E-2</v>
      </c>
    </row>
    <row r="530" spans="1:7" ht="16.5" x14ac:dyDescent="0.2">
      <c r="A530" s="134" t="s">
        <v>9</v>
      </c>
      <c r="B530" s="351" t="s">
        <v>5416</v>
      </c>
      <c r="C530" s="134" t="s">
        <v>5414</v>
      </c>
      <c r="D530" s="208" t="s">
        <v>30</v>
      </c>
      <c r="E530" s="339">
        <v>1.0780000000000001</v>
      </c>
      <c r="F530" s="209">
        <v>3.8966639999999999</v>
      </c>
      <c r="G530" s="170">
        <f t="shared" si="16"/>
        <v>4.2006037919999999</v>
      </c>
    </row>
    <row r="531" spans="1:7" ht="33" x14ac:dyDescent="0.2">
      <c r="A531" s="137" t="s">
        <v>9</v>
      </c>
      <c r="B531" s="205" t="s">
        <v>5391</v>
      </c>
      <c r="C531" s="134" t="s">
        <v>5386</v>
      </c>
      <c r="D531" s="212" t="s">
        <v>0</v>
      </c>
      <c r="E531" s="340">
        <v>0.26400000000000001</v>
      </c>
      <c r="F531" s="213">
        <v>0.14000000000000001</v>
      </c>
      <c r="G531" s="170">
        <f>E531*F531</f>
        <v>3.6960000000000007E-2</v>
      </c>
    </row>
    <row r="532" spans="1:7" x14ac:dyDescent="0.2">
      <c r="A532" s="137" t="s">
        <v>1854</v>
      </c>
      <c r="B532" s="137"/>
      <c r="C532" s="137"/>
      <c r="D532" s="205"/>
      <c r="E532" s="387"/>
      <c r="F532" s="215"/>
      <c r="G532" s="170">
        <f>SUM(G528:G531)</f>
        <v>4.5557124</v>
      </c>
    </row>
    <row r="533" spans="1:7" ht="16.5" x14ac:dyDescent="0.2">
      <c r="A533" s="134" t="s">
        <v>1886</v>
      </c>
      <c r="B533" s="134"/>
      <c r="C533" s="134"/>
      <c r="D533" s="351"/>
      <c r="E533" s="339"/>
      <c r="F533" s="209"/>
      <c r="G533" s="158"/>
    </row>
    <row r="534" spans="1:7" ht="16.5" x14ac:dyDescent="0.2">
      <c r="A534" s="147" t="s">
        <v>9</v>
      </c>
      <c r="B534" s="146" t="s">
        <v>2221</v>
      </c>
      <c r="C534" s="144" t="s">
        <v>5392</v>
      </c>
      <c r="D534" s="197" t="s">
        <v>1935</v>
      </c>
      <c r="E534" s="389">
        <v>3.4999877999999998E-2</v>
      </c>
      <c r="F534" s="172">
        <v>15.143189999999999</v>
      </c>
      <c r="G534" s="170">
        <f>F534*E534</f>
        <v>0.53000980253081997</v>
      </c>
    </row>
    <row r="535" spans="1:7" x14ac:dyDescent="0.2">
      <c r="A535" s="147" t="s">
        <v>9</v>
      </c>
      <c r="B535" s="153" t="s">
        <v>2223</v>
      </c>
      <c r="C535" s="144" t="s">
        <v>5393</v>
      </c>
      <c r="D535" s="197" t="s">
        <v>1935</v>
      </c>
      <c r="E535" s="389">
        <v>8.5000000000000006E-2</v>
      </c>
      <c r="F535" s="172">
        <v>18.147089999999999</v>
      </c>
      <c r="G535" s="170">
        <f>F535*E535</f>
        <v>1.5425026500000001</v>
      </c>
    </row>
    <row r="536" spans="1:7" x14ac:dyDescent="0.2">
      <c r="A536" s="137" t="s">
        <v>1854</v>
      </c>
      <c r="B536" s="137"/>
      <c r="C536" s="137"/>
      <c r="D536" s="205"/>
      <c r="E536" s="387"/>
      <c r="F536" s="215"/>
      <c r="G536" s="170">
        <f>SUM(G534:G535)</f>
        <v>2.0725124525308201</v>
      </c>
    </row>
    <row r="537" spans="1:7" ht="24.75" x14ac:dyDescent="0.2">
      <c r="A537" s="134" t="s">
        <v>1889</v>
      </c>
      <c r="B537" s="134"/>
      <c r="C537" s="134"/>
      <c r="D537" s="351"/>
      <c r="E537" s="339"/>
      <c r="F537" s="209"/>
      <c r="G537" s="158"/>
    </row>
    <row r="538" spans="1:7" x14ac:dyDescent="0.2">
      <c r="A538" s="137"/>
      <c r="B538" s="137"/>
      <c r="C538" s="134"/>
      <c r="D538" s="205"/>
      <c r="E538" s="340"/>
      <c r="F538" s="213"/>
      <c r="G538" s="170"/>
    </row>
    <row r="539" spans="1:7" x14ac:dyDescent="0.2">
      <c r="A539" s="137" t="s">
        <v>1854</v>
      </c>
      <c r="B539" s="137"/>
      <c r="C539" s="137"/>
      <c r="D539" s="205"/>
      <c r="E539" s="387"/>
      <c r="F539" s="215"/>
      <c r="G539" s="170">
        <f>SUM(G538)</f>
        <v>0</v>
      </c>
    </row>
    <row r="540" spans="1:7" x14ac:dyDescent="0.2">
      <c r="A540" s="201" t="s">
        <v>3274</v>
      </c>
      <c r="B540" s="137"/>
      <c r="C540" s="137"/>
      <c r="D540" s="205"/>
      <c r="E540" s="387"/>
      <c r="F540" s="215"/>
      <c r="G540" s="170">
        <f>G532+G536+G539</f>
        <v>6.6282248525308205</v>
      </c>
    </row>
    <row r="541" spans="1:7" x14ac:dyDescent="0.2">
      <c r="A541" s="201" t="s">
        <v>3273</v>
      </c>
      <c r="B541" s="137"/>
      <c r="C541" s="137"/>
      <c r="D541" s="205"/>
      <c r="E541" s="387"/>
      <c r="F541" s="220">
        <v>0.2303</v>
      </c>
      <c r="G541" s="170">
        <f>F541*G540</f>
        <v>1.5264801835378481</v>
      </c>
    </row>
    <row r="542" spans="1:7" ht="24.75" x14ac:dyDescent="0.2">
      <c r="A542" s="249" t="s">
        <v>3280</v>
      </c>
      <c r="B542" s="134"/>
      <c r="C542" s="134"/>
      <c r="D542" s="351"/>
      <c r="E542" s="339"/>
      <c r="F542" s="209"/>
      <c r="G542" s="161">
        <f>G540+G541</f>
        <v>8.1547050360686679</v>
      </c>
    </row>
    <row r="543" spans="1:7" x14ac:dyDescent="0.2">
      <c r="A543" s="134"/>
      <c r="B543" s="134"/>
      <c r="C543" s="134"/>
      <c r="D543" s="351"/>
      <c r="E543" s="339"/>
      <c r="F543" s="209"/>
      <c r="G543" s="161"/>
    </row>
    <row r="544" spans="1:7" ht="24.75" x14ac:dyDescent="0.2">
      <c r="A544" s="135" t="s">
        <v>219</v>
      </c>
      <c r="B544" s="135" t="s">
        <v>193</v>
      </c>
      <c r="C544" s="135" t="s">
        <v>3965</v>
      </c>
      <c r="D544" s="351"/>
      <c r="E544" s="339"/>
      <c r="F544" s="209"/>
      <c r="G544" s="161" t="s">
        <v>3297</v>
      </c>
    </row>
    <row r="545" spans="1:7" x14ac:dyDescent="0.2">
      <c r="A545" s="134"/>
      <c r="B545" s="134"/>
      <c r="C545" s="134"/>
      <c r="D545" s="351"/>
      <c r="E545" s="339"/>
      <c r="F545" s="208"/>
      <c r="G545" s="158"/>
    </row>
    <row r="546" spans="1:7" x14ac:dyDescent="0.2">
      <c r="A546" s="256" t="s">
        <v>3275</v>
      </c>
      <c r="B546" s="134"/>
      <c r="C546" s="134"/>
      <c r="D546" s="348" t="s">
        <v>263</v>
      </c>
      <c r="E546" s="386" t="s">
        <v>262</v>
      </c>
      <c r="F546" s="211" t="s">
        <v>3278</v>
      </c>
      <c r="G546" s="166" t="s">
        <v>3279</v>
      </c>
    </row>
    <row r="547" spans="1:7" ht="16.5" x14ac:dyDescent="0.2">
      <c r="A547" s="134" t="s">
        <v>1884</v>
      </c>
      <c r="B547" s="134"/>
      <c r="C547" s="134"/>
      <c r="D547" s="351"/>
      <c r="E547" s="339"/>
      <c r="F547" s="209"/>
      <c r="G547" s="158"/>
    </row>
    <row r="548" spans="1:7" ht="16.5" x14ac:dyDescent="0.2">
      <c r="A548" s="134" t="s">
        <v>9</v>
      </c>
      <c r="B548" s="134" t="s">
        <v>5422</v>
      </c>
      <c r="C548" s="134" t="s">
        <v>5423</v>
      </c>
      <c r="D548" s="351" t="s">
        <v>3297</v>
      </c>
      <c r="E548" s="340">
        <v>1.05</v>
      </c>
      <c r="F548" s="209">
        <v>232.03100000000001</v>
      </c>
      <c r="G548" s="170">
        <f>E548*F548</f>
        <v>243.63255000000001</v>
      </c>
    </row>
    <row r="549" spans="1:7" x14ac:dyDescent="0.2">
      <c r="A549" s="137" t="s">
        <v>9</v>
      </c>
      <c r="B549" s="137" t="s">
        <v>5420</v>
      </c>
      <c r="C549" s="134" t="s">
        <v>5418</v>
      </c>
      <c r="D549" s="205" t="s">
        <v>3297</v>
      </c>
      <c r="E549" s="340">
        <v>1</v>
      </c>
      <c r="F549" s="213">
        <v>25.737439999999999</v>
      </c>
      <c r="G549" s="170">
        <f>E549*F549</f>
        <v>25.737439999999999</v>
      </c>
    </row>
    <row r="550" spans="1:7" x14ac:dyDescent="0.2">
      <c r="A550" s="137" t="s">
        <v>1854</v>
      </c>
      <c r="B550" s="137"/>
      <c r="C550" s="137"/>
      <c r="D550" s="205"/>
      <c r="E550" s="387"/>
      <c r="F550" s="215"/>
      <c r="G550" s="170">
        <f>SUM(G548:G549)</f>
        <v>269.36999000000003</v>
      </c>
    </row>
    <row r="551" spans="1:7" ht="16.5" x14ac:dyDescent="0.2">
      <c r="A551" s="134" t="s">
        <v>1886</v>
      </c>
      <c r="B551" s="134"/>
      <c r="C551" s="134"/>
      <c r="D551" s="351"/>
      <c r="E551" s="339"/>
      <c r="F551" s="209"/>
      <c r="G551" s="158"/>
    </row>
    <row r="552" spans="1:7" ht="16.5" x14ac:dyDescent="0.2">
      <c r="A552" s="147" t="s">
        <v>277</v>
      </c>
      <c r="B552" s="146" t="s">
        <v>2680</v>
      </c>
      <c r="C552" s="144" t="s">
        <v>2681</v>
      </c>
      <c r="D552" s="197" t="s">
        <v>1935</v>
      </c>
      <c r="E552" s="389">
        <v>0.31829800000000003</v>
      </c>
      <c r="F552" s="172">
        <v>15.143189999999999</v>
      </c>
      <c r="G552" s="170">
        <f>F552*E552</f>
        <v>4.8200470906200001</v>
      </c>
    </row>
    <row r="553" spans="1:7" ht="16.5" x14ac:dyDescent="0.2">
      <c r="A553" s="144" t="s">
        <v>9</v>
      </c>
      <c r="B553" s="153" t="s">
        <v>1975</v>
      </c>
      <c r="C553" s="144" t="s">
        <v>2664</v>
      </c>
      <c r="D553" s="197" t="s">
        <v>1935</v>
      </c>
      <c r="E553" s="389">
        <v>0.158299</v>
      </c>
      <c r="F553" s="172">
        <v>18.147089999999999</v>
      </c>
      <c r="G553" s="170">
        <f t="shared" ref="G553" si="17">F553*E553</f>
        <v>2.8726661999099998</v>
      </c>
    </row>
    <row r="554" spans="1:7" ht="24.75" x14ac:dyDescent="0.2">
      <c r="A554" s="147" t="s">
        <v>9</v>
      </c>
      <c r="B554" s="146" t="s">
        <v>1860</v>
      </c>
      <c r="C554" s="144" t="s">
        <v>2734</v>
      </c>
      <c r="D554" s="197" t="s">
        <v>1935</v>
      </c>
      <c r="E554" s="389">
        <v>0.1</v>
      </c>
      <c r="F554" s="172">
        <v>18.261945000000001</v>
      </c>
      <c r="G554" s="170">
        <f>F554*E554</f>
        <v>1.8261945000000002</v>
      </c>
    </row>
    <row r="555" spans="1:7" ht="16.5" x14ac:dyDescent="0.2">
      <c r="A555" s="147" t="s">
        <v>9</v>
      </c>
      <c r="B555" s="146" t="s">
        <v>1861</v>
      </c>
      <c r="C555" s="144" t="s">
        <v>2646</v>
      </c>
      <c r="D555" s="197" t="s">
        <v>1935</v>
      </c>
      <c r="E555" s="389">
        <v>0.4</v>
      </c>
      <c r="F555" s="172">
        <v>13.040459999999999</v>
      </c>
      <c r="G555" s="170">
        <f>F555*E555</f>
        <v>5.2161840000000002</v>
      </c>
    </row>
    <row r="556" spans="1:7" x14ac:dyDescent="0.2">
      <c r="A556" s="137" t="s">
        <v>1854</v>
      </c>
      <c r="B556" s="137"/>
      <c r="C556" s="137"/>
      <c r="D556" s="205"/>
      <c r="E556" s="387"/>
      <c r="F556" s="215"/>
      <c r="G556" s="170">
        <f>SUM(G552:G555)</f>
        <v>14.735091790529999</v>
      </c>
    </row>
    <row r="557" spans="1:7" ht="24.75" x14ac:dyDescent="0.2">
      <c r="A557" s="134" t="s">
        <v>1889</v>
      </c>
      <c r="B557" s="134"/>
      <c r="C557" s="134"/>
      <c r="D557" s="351"/>
      <c r="E557" s="339"/>
      <c r="F557" s="209"/>
      <c r="G557" s="158"/>
    </row>
    <row r="558" spans="1:7" ht="24.75" x14ac:dyDescent="0.2">
      <c r="A558" s="137" t="s">
        <v>277</v>
      </c>
      <c r="B558" s="137">
        <v>39400</v>
      </c>
      <c r="C558" s="134" t="s">
        <v>5417</v>
      </c>
      <c r="D558" s="205" t="s">
        <v>0</v>
      </c>
      <c r="E558" s="340">
        <v>1.8034E-4</v>
      </c>
      <c r="F558" s="213">
        <v>1096</v>
      </c>
      <c r="G558" s="170">
        <f>E558*F558</f>
        <v>0.19765263999999999</v>
      </c>
    </row>
    <row r="559" spans="1:7" x14ac:dyDescent="0.2">
      <c r="A559" s="137" t="s">
        <v>1854</v>
      </c>
      <c r="B559" s="137"/>
      <c r="C559" s="137"/>
      <c r="D559" s="205"/>
      <c r="E559" s="387"/>
      <c r="F559" s="215"/>
      <c r="G559" s="170">
        <f>SUM(G558)</f>
        <v>0.19765263999999999</v>
      </c>
    </row>
    <row r="560" spans="1:7" x14ac:dyDescent="0.2">
      <c r="A560" s="201" t="s">
        <v>3274</v>
      </c>
      <c r="B560" s="137"/>
      <c r="C560" s="137"/>
      <c r="D560" s="205"/>
      <c r="E560" s="387"/>
      <c r="F560" s="215"/>
      <c r="G560" s="170">
        <f>G550+G556+G559</f>
        <v>284.30273443053005</v>
      </c>
    </row>
    <row r="561" spans="1:7" x14ac:dyDescent="0.2">
      <c r="A561" s="201" t="s">
        <v>3273</v>
      </c>
      <c r="B561" s="137"/>
      <c r="C561" s="137"/>
      <c r="D561" s="205"/>
      <c r="E561" s="387"/>
      <c r="F561" s="220">
        <v>0.2303</v>
      </c>
      <c r="G561" s="170">
        <f>F561*G560</f>
        <v>65.474919739351066</v>
      </c>
    </row>
    <row r="562" spans="1:7" ht="24.75" x14ac:dyDescent="0.2">
      <c r="A562" s="249" t="s">
        <v>3280</v>
      </c>
      <c r="B562" s="134"/>
      <c r="C562" s="134"/>
      <c r="D562" s="351"/>
      <c r="E562" s="339"/>
      <c r="F562" s="209"/>
      <c r="G562" s="161">
        <f>G560+G561</f>
        <v>349.77765416988109</v>
      </c>
    </row>
    <row r="563" spans="1:7" x14ac:dyDescent="0.2">
      <c r="A563" s="134"/>
      <c r="B563" s="134"/>
      <c r="C563" s="134"/>
      <c r="D563" s="351"/>
      <c r="E563" s="339"/>
      <c r="F563" s="209"/>
      <c r="G563" s="161"/>
    </row>
    <row r="564" spans="1:7" x14ac:dyDescent="0.2">
      <c r="A564" s="135" t="s">
        <v>218</v>
      </c>
      <c r="B564" s="135" t="s">
        <v>191</v>
      </c>
      <c r="C564" s="135" t="s">
        <v>3966</v>
      </c>
      <c r="D564" s="351"/>
      <c r="E564" s="339"/>
      <c r="F564" s="209"/>
      <c r="G564" s="161" t="s">
        <v>3297</v>
      </c>
    </row>
    <row r="565" spans="1:7" x14ac:dyDescent="0.2">
      <c r="A565" s="134"/>
      <c r="B565" s="134"/>
      <c r="C565" s="134"/>
      <c r="D565" s="351"/>
      <c r="E565" s="339"/>
      <c r="F565" s="208"/>
      <c r="G565" s="158"/>
    </row>
    <row r="566" spans="1:7" x14ac:dyDescent="0.2">
      <c r="A566" s="256" t="s">
        <v>3275</v>
      </c>
      <c r="B566" s="134"/>
      <c r="C566" s="134"/>
      <c r="D566" s="348" t="s">
        <v>263</v>
      </c>
      <c r="E566" s="386" t="s">
        <v>262</v>
      </c>
      <c r="F566" s="211" t="s">
        <v>3278</v>
      </c>
      <c r="G566" s="166" t="s">
        <v>3279</v>
      </c>
    </row>
    <row r="567" spans="1:7" ht="16.5" x14ac:dyDescent="0.2">
      <c r="A567" s="134" t="s">
        <v>1884</v>
      </c>
      <c r="B567" s="134"/>
      <c r="C567" s="134"/>
      <c r="D567" s="351"/>
      <c r="E567" s="339"/>
      <c r="F567" s="209"/>
      <c r="G567" s="158"/>
    </row>
    <row r="568" spans="1:7" x14ac:dyDescent="0.2">
      <c r="A568" s="137"/>
      <c r="B568" s="137"/>
      <c r="C568" s="134"/>
      <c r="D568" s="205"/>
      <c r="E568" s="340"/>
      <c r="F568" s="213"/>
      <c r="G568" s="170">
        <f>E568*F568</f>
        <v>0</v>
      </c>
    </row>
    <row r="569" spans="1:7" x14ac:dyDescent="0.2">
      <c r="A569" s="137" t="s">
        <v>1854</v>
      </c>
      <c r="B569" s="137"/>
      <c r="C569" s="137"/>
      <c r="D569" s="205"/>
      <c r="E569" s="387"/>
      <c r="F569" s="215"/>
      <c r="G569" s="170">
        <f>SUM(G568)</f>
        <v>0</v>
      </c>
    </row>
    <row r="570" spans="1:7" ht="16.5" x14ac:dyDescent="0.2">
      <c r="A570" s="134" t="s">
        <v>1886</v>
      </c>
      <c r="B570" s="134"/>
      <c r="C570" s="134"/>
      <c r="D570" s="351"/>
      <c r="E570" s="339"/>
      <c r="F570" s="209"/>
      <c r="G570" s="158"/>
    </row>
    <row r="571" spans="1:7" x14ac:dyDescent="0.2">
      <c r="A571" s="137" t="s">
        <v>1861</v>
      </c>
      <c r="B571" s="137" t="s">
        <v>9</v>
      </c>
      <c r="C571" s="134" t="s">
        <v>1977</v>
      </c>
      <c r="D571" s="205" t="s">
        <v>1935</v>
      </c>
      <c r="E571" s="340">
        <v>2.1301216599999999</v>
      </c>
      <c r="F571" s="213">
        <v>13.04</v>
      </c>
      <c r="G571" s="170">
        <f>E571*F571</f>
        <v>27.776786446399996</v>
      </c>
    </row>
    <row r="572" spans="1:7" x14ac:dyDescent="0.2">
      <c r="A572" s="137"/>
      <c r="B572" s="137"/>
      <c r="C572" s="134"/>
      <c r="D572" s="205"/>
      <c r="E572" s="340"/>
      <c r="F572" s="213"/>
      <c r="G572" s="170">
        <f>E572*F572</f>
        <v>0</v>
      </c>
    </row>
    <row r="573" spans="1:7" x14ac:dyDescent="0.2">
      <c r="A573" s="134"/>
      <c r="B573" s="134"/>
      <c r="C573" s="134"/>
      <c r="D573" s="351"/>
      <c r="E573" s="339"/>
      <c r="F573" s="209"/>
      <c r="G573" s="158"/>
    </row>
    <row r="574" spans="1:7" x14ac:dyDescent="0.2">
      <c r="A574" s="137" t="s">
        <v>1854</v>
      </c>
      <c r="B574" s="137"/>
      <c r="C574" s="137"/>
      <c r="D574" s="205"/>
      <c r="E574" s="387"/>
      <c r="F574" s="215"/>
      <c r="G574" s="170">
        <f>SUM(G571:G573)</f>
        <v>27.776786446399996</v>
      </c>
    </row>
    <row r="575" spans="1:7" ht="24.75" x14ac:dyDescent="0.2">
      <c r="A575" s="134" t="s">
        <v>1889</v>
      </c>
      <c r="B575" s="134"/>
      <c r="C575" s="134"/>
      <c r="D575" s="351"/>
      <c r="E575" s="339"/>
      <c r="F575" s="209"/>
      <c r="G575" s="158"/>
    </row>
    <row r="576" spans="1:7" x14ac:dyDescent="0.2">
      <c r="A576" s="137"/>
      <c r="B576" s="137"/>
      <c r="C576" s="134"/>
      <c r="D576" s="205"/>
      <c r="E576" s="340"/>
      <c r="F576" s="213"/>
      <c r="G576" s="170"/>
    </row>
    <row r="577" spans="1:7" x14ac:dyDescent="0.2">
      <c r="A577" s="137" t="s">
        <v>1854</v>
      </c>
      <c r="B577" s="137"/>
      <c r="C577" s="137"/>
      <c r="D577" s="205"/>
      <c r="E577" s="387"/>
      <c r="F577" s="215"/>
      <c r="G577" s="170">
        <f>SUM(G576)</f>
        <v>0</v>
      </c>
    </row>
    <row r="578" spans="1:7" x14ac:dyDescent="0.2">
      <c r="A578" s="201" t="s">
        <v>3274</v>
      </c>
      <c r="B578" s="137"/>
      <c r="C578" s="137"/>
      <c r="D578" s="205"/>
      <c r="E578" s="387"/>
      <c r="F578" s="215"/>
      <c r="G578" s="170">
        <f>G569+G574+G577</f>
        <v>27.776786446399996</v>
      </c>
    </row>
    <row r="579" spans="1:7" x14ac:dyDescent="0.2">
      <c r="A579" s="201" t="s">
        <v>3273</v>
      </c>
      <c r="B579" s="137"/>
      <c r="C579" s="137"/>
      <c r="D579" s="205"/>
      <c r="E579" s="387"/>
      <c r="F579" s="220">
        <v>0.2303</v>
      </c>
      <c r="G579" s="170">
        <f>F579*G578</f>
        <v>6.3969939186059195</v>
      </c>
    </row>
    <row r="580" spans="1:7" ht="24.75" x14ac:dyDescent="0.2">
      <c r="A580" s="249" t="s">
        <v>3280</v>
      </c>
      <c r="B580" s="134"/>
      <c r="C580" s="134"/>
      <c r="D580" s="351"/>
      <c r="E580" s="339"/>
      <c r="F580" s="209"/>
      <c r="G580" s="161">
        <f>G578+G579</f>
        <v>34.173780365005918</v>
      </c>
    </row>
    <row r="581" spans="1:7" x14ac:dyDescent="0.2">
      <c r="A581" s="134"/>
      <c r="B581" s="134"/>
      <c r="C581" s="134"/>
      <c r="D581" s="351"/>
      <c r="E581" s="339"/>
      <c r="F581" s="209"/>
      <c r="G581" s="161"/>
    </row>
    <row r="582" spans="1:7" ht="24.75" x14ac:dyDescent="0.2">
      <c r="A582" s="135" t="s">
        <v>217</v>
      </c>
      <c r="B582" s="135" t="s">
        <v>189</v>
      </c>
      <c r="C582" s="135" t="s">
        <v>3959</v>
      </c>
      <c r="D582" s="351"/>
      <c r="E582" s="339"/>
      <c r="F582" s="209"/>
      <c r="G582" s="161" t="s">
        <v>3297</v>
      </c>
    </row>
    <row r="583" spans="1:7" x14ac:dyDescent="0.2">
      <c r="A583" s="134"/>
      <c r="B583" s="134"/>
      <c r="C583" s="134"/>
      <c r="D583" s="351"/>
      <c r="E583" s="339"/>
      <c r="F583" s="208"/>
      <c r="G583" s="158"/>
    </row>
    <row r="584" spans="1:7" x14ac:dyDescent="0.2">
      <c r="A584" s="256" t="s">
        <v>3275</v>
      </c>
      <c r="B584" s="134"/>
      <c r="C584" s="134"/>
      <c r="D584" s="348" t="s">
        <v>263</v>
      </c>
      <c r="E584" s="386" t="s">
        <v>262</v>
      </c>
      <c r="F584" s="211" t="s">
        <v>3278</v>
      </c>
      <c r="G584" s="166" t="s">
        <v>3279</v>
      </c>
    </row>
    <row r="585" spans="1:7" ht="16.5" x14ac:dyDescent="0.2">
      <c r="A585" s="134" t="s">
        <v>1884</v>
      </c>
      <c r="B585" s="134"/>
      <c r="C585" s="134"/>
      <c r="D585" s="351"/>
      <c r="E585" s="339"/>
      <c r="F585" s="209"/>
      <c r="G585" s="158"/>
    </row>
    <row r="586" spans="1:7" x14ac:dyDescent="0.2">
      <c r="A586" s="137"/>
      <c r="B586" s="137"/>
      <c r="C586" s="134"/>
      <c r="D586" s="205"/>
      <c r="E586" s="340"/>
      <c r="F586" s="213"/>
      <c r="G586" s="170">
        <f>E586*F586</f>
        <v>0</v>
      </c>
    </row>
    <row r="587" spans="1:7" x14ac:dyDescent="0.2">
      <c r="A587" s="137" t="s">
        <v>1854</v>
      </c>
      <c r="B587" s="137"/>
      <c r="C587" s="137"/>
      <c r="D587" s="205"/>
      <c r="E587" s="387"/>
      <c r="F587" s="215"/>
      <c r="G587" s="170">
        <f>SUM(G586)</f>
        <v>0</v>
      </c>
    </row>
    <row r="588" spans="1:7" ht="16.5" x14ac:dyDescent="0.2">
      <c r="A588" s="134" t="s">
        <v>1886</v>
      </c>
      <c r="B588" s="134"/>
      <c r="C588" s="134"/>
      <c r="D588" s="351"/>
      <c r="E588" s="339"/>
      <c r="F588" s="209"/>
      <c r="G588" s="158"/>
    </row>
    <row r="589" spans="1:7" ht="16.5" x14ac:dyDescent="0.2">
      <c r="A589" s="147" t="s">
        <v>9</v>
      </c>
      <c r="B589" s="146" t="s">
        <v>1861</v>
      </c>
      <c r="C589" s="144" t="s">
        <v>2646</v>
      </c>
      <c r="D589" s="197" t="s">
        <v>1935</v>
      </c>
      <c r="E589" s="389">
        <v>2.0000849999999999</v>
      </c>
      <c r="F589" s="172">
        <v>13.040459999999999</v>
      </c>
      <c r="G589" s="170">
        <f>F589*E589</f>
        <v>26.082028439099997</v>
      </c>
    </row>
    <row r="590" spans="1:7" x14ac:dyDescent="0.2">
      <c r="A590" s="137" t="s">
        <v>1854</v>
      </c>
      <c r="B590" s="137"/>
      <c r="C590" s="137"/>
      <c r="D590" s="205"/>
      <c r="E590" s="387"/>
      <c r="F590" s="215"/>
      <c r="G590" s="170">
        <f>SUM(G589:G589)</f>
        <v>26.082028439099997</v>
      </c>
    </row>
    <row r="591" spans="1:7" ht="24.75" x14ac:dyDescent="0.2">
      <c r="A591" s="134" t="s">
        <v>1889</v>
      </c>
      <c r="B591" s="134"/>
      <c r="C591" s="134"/>
      <c r="D591" s="351"/>
      <c r="E591" s="339"/>
      <c r="F591" s="209"/>
      <c r="G591" s="158"/>
    </row>
    <row r="592" spans="1:7" x14ac:dyDescent="0.2">
      <c r="A592" s="137"/>
      <c r="B592" s="137"/>
      <c r="C592" s="134"/>
      <c r="D592" s="205"/>
      <c r="E592" s="340"/>
      <c r="F592" s="213"/>
      <c r="G592" s="170"/>
    </row>
    <row r="593" spans="1:7" x14ac:dyDescent="0.2">
      <c r="A593" s="137" t="s">
        <v>1854</v>
      </c>
      <c r="B593" s="137"/>
      <c r="C593" s="137"/>
      <c r="D593" s="205"/>
      <c r="E593" s="387"/>
      <c r="F593" s="215"/>
      <c r="G593" s="170">
        <f>SUM(G592)</f>
        <v>0</v>
      </c>
    </row>
    <row r="594" spans="1:7" x14ac:dyDescent="0.2">
      <c r="A594" s="201" t="s">
        <v>3274</v>
      </c>
      <c r="B594" s="137"/>
      <c r="C594" s="137"/>
      <c r="D594" s="205"/>
      <c r="E594" s="387"/>
      <c r="F594" s="215"/>
      <c r="G594" s="170">
        <f>G587+G590+G593</f>
        <v>26.082028439099997</v>
      </c>
    </row>
    <row r="595" spans="1:7" x14ac:dyDescent="0.2">
      <c r="A595" s="201" t="s">
        <v>3273</v>
      </c>
      <c r="B595" s="137"/>
      <c r="C595" s="137"/>
      <c r="D595" s="205"/>
      <c r="E595" s="387"/>
      <c r="F595" s="220">
        <v>0.2303</v>
      </c>
      <c r="G595" s="170">
        <f>F595*G594</f>
        <v>6.0066911495247295</v>
      </c>
    </row>
    <row r="596" spans="1:7" ht="24.75" x14ac:dyDescent="0.2">
      <c r="A596" s="249" t="s">
        <v>3280</v>
      </c>
      <c r="B596" s="134"/>
      <c r="C596" s="134"/>
      <c r="D596" s="351"/>
      <c r="E596" s="339"/>
      <c r="F596" s="209"/>
      <c r="G596" s="161">
        <f>G594+G595</f>
        <v>32.088719588624727</v>
      </c>
    </row>
    <row r="597" spans="1:7" x14ac:dyDescent="0.2">
      <c r="A597" s="134"/>
      <c r="B597" s="134"/>
      <c r="C597" s="134"/>
      <c r="D597" s="351"/>
      <c r="E597" s="339"/>
      <c r="F597" s="209"/>
      <c r="G597" s="161"/>
    </row>
    <row r="598" spans="1:7" ht="24.75" x14ac:dyDescent="0.2">
      <c r="A598" s="135" t="s">
        <v>216</v>
      </c>
      <c r="B598" s="135" t="s">
        <v>188</v>
      </c>
      <c r="C598" s="135" t="s">
        <v>3962</v>
      </c>
      <c r="D598" s="351"/>
      <c r="E598" s="339"/>
      <c r="F598" s="209"/>
      <c r="G598" s="161" t="s">
        <v>187</v>
      </c>
    </row>
    <row r="599" spans="1:7" x14ac:dyDescent="0.2">
      <c r="A599" s="134"/>
      <c r="B599" s="134"/>
      <c r="C599" s="134"/>
      <c r="D599" s="351"/>
      <c r="E599" s="339"/>
      <c r="F599" s="208"/>
      <c r="G599" s="158"/>
    </row>
    <row r="600" spans="1:7" x14ac:dyDescent="0.2">
      <c r="A600" s="256" t="s">
        <v>3275</v>
      </c>
      <c r="B600" s="134"/>
      <c r="C600" s="134"/>
      <c r="D600" s="348" t="s">
        <v>263</v>
      </c>
      <c r="E600" s="386" t="s">
        <v>262</v>
      </c>
      <c r="F600" s="211" t="s">
        <v>3278</v>
      </c>
      <c r="G600" s="166" t="s">
        <v>3279</v>
      </c>
    </row>
    <row r="601" spans="1:7" ht="16.5" x14ac:dyDescent="0.2">
      <c r="A601" s="134" t="s">
        <v>1884</v>
      </c>
      <c r="B601" s="134"/>
      <c r="C601" s="134"/>
      <c r="D601" s="351"/>
      <c r="E601" s="339"/>
      <c r="F601" s="209"/>
      <c r="G601" s="158"/>
    </row>
    <row r="602" spans="1:7" x14ac:dyDescent="0.2">
      <c r="A602" s="137"/>
      <c r="B602" s="137"/>
      <c r="C602" s="134"/>
      <c r="D602" s="205"/>
      <c r="E602" s="340"/>
      <c r="F602" s="213"/>
      <c r="G602" s="170">
        <f>E602*F602</f>
        <v>0</v>
      </c>
    </row>
    <row r="603" spans="1:7" x14ac:dyDescent="0.2">
      <c r="A603" s="137" t="s">
        <v>1854</v>
      </c>
      <c r="B603" s="137"/>
      <c r="C603" s="137"/>
      <c r="D603" s="205"/>
      <c r="E603" s="387"/>
      <c r="F603" s="215"/>
      <c r="G603" s="170">
        <f>SUM(G602)</f>
        <v>0</v>
      </c>
    </row>
    <row r="604" spans="1:7" ht="16.5" x14ac:dyDescent="0.2">
      <c r="A604" s="134" t="s">
        <v>1886</v>
      </c>
      <c r="B604" s="134"/>
      <c r="C604" s="134"/>
      <c r="D604" s="351"/>
      <c r="E604" s="339"/>
      <c r="F604" s="209"/>
      <c r="G604" s="158"/>
    </row>
    <row r="605" spans="1:7" x14ac:dyDescent="0.2">
      <c r="A605" s="137"/>
      <c r="B605" s="137"/>
      <c r="C605" s="134"/>
      <c r="D605" s="205"/>
      <c r="E605" s="340"/>
      <c r="F605" s="213"/>
      <c r="G605" s="170">
        <f>E605*F605</f>
        <v>0</v>
      </c>
    </row>
    <row r="606" spans="1:7" x14ac:dyDescent="0.2">
      <c r="A606" s="137"/>
      <c r="B606" s="137"/>
      <c r="C606" s="134"/>
      <c r="D606" s="205"/>
      <c r="E606" s="340"/>
      <c r="F606" s="213"/>
      <c r="G606" s="170">
        <f>E606*F606</f>
        <v>0</v>
      </c>
    </row>
    <row r="607" spans="1:7" x14ac:dyDescent="0.2">
      <c r="A607" s="134"/>
      <c r="B607" s="134"/>
      <c r="C607" s="134"/>
      <c r="D607" s="351"/>
      <c r="E607" s="339"/>
      <c r="F607" s="209"/>
      <c r="G607" s="158"/>
    </row>
    <row r="608" spans="1:7" x14ac:dyDescent="0.2">
      <c r="A608" s="137" t="s">
        <v>1854</v>
      </c>
      <c r="B608" s="137"/>
      <c r="C608" s="137"/>
      <c r="D608" s="205"/>
      <c r="E608" s="387"/>
      <c r="F608" s="215"/>
      <c r="G608" s="170">
        <f>SUM(G605:G607)</f>
        <v>0</v>
      </c>
    </row>
    <row r="609" spans="1:7" ht="24.75" x14ac:dyDescent="0.2">
      <c r="A609" s="134" t="s">
        <v>1889</v>
      </c>
      <c r="B609" s="134"/>
      <c r="C609" s="134"/>
      <c r="D609" s="351"/>
      <c r="E609" s="339"/>
      <c r="F609" s="209"/>
      <c r="G609" s="158"/>
    </row>
    <row r="610" spans="1:7" ht="41.25" x14ac:dyDescent="0.2">
      <c r="A610" s="147" t="s">
        <v>9</v>
      </c>
      <c r="B610" s="146" t="s">
        <v>2758</v>
      </c>
      <c r="C610" s="144" t="s">
        <v>2759</v>
      </c>
      <c r="D610" s="197" t="s">
        <v>0</v>
      </c>
      <c r="E610" s="389">
        <v>2.3972380000000001E-2</v>
      </c>
      <c r="F610" s="172">
        <v>118.026765</v>
      </c>
      <c r="G610" s="170">
        <f>F610*E610</f>
        <v>2.8293824607507001</v>
      </c>
    </row>
    <row r="611" spans="1:7" x14ac:dyDescent="0.2">
      <c r="A611" s="137" t="s">
        <v>1854</v>
      </c>
      <c r="B611" s="137"/>
      <c r="C611" s="137"/>
      <c r="D611" s="205"/>
      <c r="E611" s="387"/>
      <c r="F611" s="215"/>
      <c r="G611" s="170">
        <f>SUM(G610)</f>
        <v>2.8293824607507001</v>
      </c>
    </row>
    <row r="612" spans="1:7" x14ac:dyDescent="0.2">
      <c r="A612" s="201" t="s">
        <v>3274</v>
      </c>
      <c r="B612" s="137"/>
      <c r="C612" s="137"/>
      <c r="D612" s="205"/>
      <c r="E612" s="387"/>
      <c r="F612" s="215"/>
      <c r="G612" s="170">
        <f>G603+G608+G611</f>
        <v>2.8293824607507001</v>
      </c>
    </row>
    <row r="613" spans="1:7" x14ac:dyDescent="0.2">
      <c r="A613" s="201" t="s">
        <v>3273</v>
      </c>
      <c r="B613" s="137"/>
      <c r="C613" s="137"/>
      <c r="D613" s="205"/>
      <c r="E613" s="387"/>
      <c r="F613" s="220">
        <v>0.2303</v>
      </c>
      <c r="G613" s="170">
        <f>F613*G612</f>
        <v>0.65160678071088629</v>
      </c>
    </row>
    <row r="614" spans="1:7" ht="24.75" x14ac:dyDescent="0.2">
      <c r="A614" s="249" t="s">
        <v>3280</v>
      </c>
      <c r="B614" s="134"/>
      <c r="C614" s="134"/>
      <c r="D614" s="351"/>
      <c r="E614" s="339"/>
      <c r="F614" s="209"/>
      <c r="G614" s="161">
        <f>G612+G613</f>
        <v>3.4809892414615864</v>
      </c>
    </row>
    <row r="615" spans="1:7" x14ac:dyDescent="0.2">
      <c r="A615" s="134"/>
      <c r="B615" s="134"/>
      <c r="C615" s="134"/>
      <c r="D615" s="351"/>
      <c r="E615" s="339"/>
      <c r="F615" s="209"/>
      <c r="G615" s="161"/>
    </row>
    <row r="616" spans="1:7" ht="16.5" x14ac:dyDescent="0.2">
      <c r="A616" s="135" t="s">
        <v>214</v>
      </c>
      <c r="B616" s="135" t="s">
        <v>202</v>
      </c>
      <c r="C616" s="135" t="s">
        <v>3960</v>
      </c>
      <c r="D616" s="351"/>
      <c r="E616" s="339"/>
      <c r="F616" s="209"/>
      <c r="G616" s="161" t="s">
        <v>3297</v>
      </c>
    </row>
    <row r="617" spans="1:7" x14ac:dyDescent="0.2">
      <c r="A617" s="134"/>
      <c r="B617" s="134"/>
      <c r="C617" s="134"/>
      <c r="D617" s="351"/>
      <c r="E617" s="339"/>
      <c r="F617" s="208"/>
      <c r="G617" s="158"/>
    </row>
    <row r="618" spans="1:7" x14ac:dyDescent="0.2">
      <c r="A618" s="256" t="s">
        <v>3275</v>
      </c>
      <c r="B618" s="134"/>
      <c r="C618" s="134"/>
      <c r="D618" s="348" t="s">
        <v>263</v>
      </c>
      <c r="E618" s="386" t="s">
        <v>262</v>
      </c>
      <c r="F618" s="211" t="s">
        <v>3278</v>
      </c>
      <c r="G618" s="166" t="s">
        <v>3279</v>
      </c>
    </row>
    <row r="619" spans="1:7" ht="16.5" x14ac:dyDescent="0.2">
      <c r="A619" s="134" t="s">
        <v>1884</v>
      </c>
      <c r="B619" s="134"/>
      <c r="C619" s="134"/>
      <c r="D619" s="351"/>
      <c r="E619" s="339"/>
      <c r="F619" s="209"/>
      <c r="G619" s="158"/>
    </row>
    <row r="620" spans="1:7" x14ac:dyDescent="0.2">
      <c r="A620" s="137"/>
      <c r="B620" s="137"/>
      <c r="C620" s="134"/>
      <c r="D620" s="205"/>
      <c r="E620" s="340"/>
      <c r="F620" s="213"/>
      <c r="G620" s="170">
        <f>E620*F620</f>
        <v>0</v>
      </c>
    </row>
    <row r="621" spans="1:7" x14ac:dyDescent="0.2">
      <c r="A621" s="137" t="s">
        <v>1854</v>
      </c>
      <c r="B621" s="137"/>
      <c r="C621" s="137"/>
      <c r="D621" s="205"/>
      <c r="E621" s="387"/>
      <c r="F621" s="215"/>
      <c r="G621" s="170">
        <f>SUM(G620)</f>
        <v>0</v>
      </c>
    </row>
    <row r="622" spans="1:7" ht="16.5" x14ac:dyDescent="0.2">
      <c r="A622" s="134" t="s">
        <v>1886</v>
      </c>
      <c r="B622" s="134"/>
      <c r="C622" s="134"/>
      <c r="D622" s="351"/>
      <c r="E622" s="339"/>
      <c r="F622" s="209"/>
      <c r="G622" s="158"/>
    </row>
    <row r="623" spans="1:7" ht="16.5" x14ac:dyDescent="0.2">
      <c r="A623" s="147" t="s">
        <v>9</v>
      </c>
      <c r="B623" s="146" t="s">
        <v>1861</v>
      </c>
      <c r="C623" s="144" t="s">
        <v>2646</v>
      </c>
      <c r="D623" s="197" t="s">
        <v>1935</v>
      </c>
      <c r="E623" s="389">
        <v>3.3999242399999998</v>
      </c>
      <c r="F623" s="172">
        <v>13.040459999999999</v>
      </c>
      <c r="G623" s="170">
        <f>F623*E623</f>
        <v>44.336576054750395</v>
      </c>
    </row>
    <row r="624" spans="1:7" x14ac:dyDescent="0.2">
      <c r="A624" s="137"/>
      <c r="B624" s="137"/>
      <c r="C624" s="134"/>
      <c r="D624" s="205"/>
      <c r="E624" s="340"/>
      <c r="F624" s="213"/>
      <c r="G624" s="170">
        <f>E624*F624</f>
        <v>0</v>
      </c>
    </row>
    <row r="625" spans="1:7" x14ac:dyDescent="0.2">
      <c r="A625" s="134"/>
      <c r="B625" s="134"/>
      <c r="C625" s="134"/>
      <c r="D625" s="351"/>
      <c r="E625" s="339"/>
      <c r="F625" s="209"/>
      <c r="G625" s="158"/>
    </row>
    <row r="626" spans="1:7" x14ac:dyDescent="0.2">
      <c r="A626" s="137" t="s">
        <v>1854</v>
      </c>
      <c r="B626" s="137"/>
      <c r="C626" s="137"/>
      <c r="D626" s="205"/>
      <c r="E626" s="387"/>
      <c r="F626" s="215"/>
      <c r="G626" s="170">
        <f>SUM(G623:G625)</f>
        <v>44.336576054750395</v>
      </c>
    </row>
    <row r="627" spans="1:7" ht="24.75" x14ac:dyDescent="0.2">
      <c r="A627" s="134" t="s">
        <v>1889</v>
      </c>
      <c r="B627" s="134"/>
      <c r="C627" s="134"/>
      <c r="D627" s="351"/>
      <c r="E627" s="339"/>
      <c r="F627" s="209"/>
      <c r="G627" s="158"/>
    </row>
    <row r="628" spans="1:7" x14ac:dyDescent="0.2">
      <c r="A628" s="137"/>
      <c r="B628" s="137"/>
      <c r="C628" s="134"/>
      <c r="D628" s="205"/>
      <c r="E628" s="340"/>
      <c r="F628" s="213"/>
      <c r="G628" s="170"/>
    </row>
    <row r="629" spans="1:7" x14ac:dyDescent="0.2">
      <c r="A629" s="137" t="s">
        <v>1854</v>
      </c>
      <c r="B629" s="137"/>
      <c r="C629" s="137"/>
      <c r="D629" s="205"/>
      <c r="E629" s="387"/>
      <c r="F629" s="215"/>
      <c r="G629" s="170">
        <f>SUM(G628)</f>
        <v>0</v>
      </c>
    </row>
    <row r="630" spans="1:7" x14ac:dyDescent="0.2">
      <c r="A630" s="201" t="s">
        <v>3274</v>
      </c>
      <c r="B630" s="137"/>
      <c r="C630" s="137"/>
      <c r="D630" s="205"/>
      <c r="E630" s="387"/>
      <c r="F630" s="215"/>
      <c r="G630" s="170">
        <f>G621+G626+G629</f>
        <v>44.336576054750395</v>
      </c>
    </row>
    <row r="631" spans="1:7" x14ac:dyDescent="0.2">
      <c r="A631" s="201" t="s">
        <v>3273</v>
      </c>
      <c r="B631" s="137"/>
      <c r="C631" s="137"/>
      <c r="D631" s="205"/>
      <c r="E631" s="387"/>
      <c r="F631" s="220">
        <v>0.2303</v>
      </c>
      <c r="G631" s="170">
        <f>F631*G630</f>
        <v>10.210713465409016</v>
      </c>
    </row>
    <row r="632" spans="1:7" ht="24.75" x14ac:dyDescent="0.2">
      <c r="A632" s="249" t="s">
        <v>3280</v>
      </c>
      <c r="B632" s="134"/>
      <c r="C632" s="134"/>
      <c r="D632" s="351"/>
      <c r="E632" s="339"/>
      <c r="F632" s="209"/>
      <c r="G632" s="161">
        <f>G630+G631</f>
        <v>54.54728952015941</v>
      </c>
    </row>
    <row r="633" spans="1:7" x14ac:dyDescent="0.2">
      <c r="A633" s="134"/>
      <c r="B633" s="134"/>
      <c r="C633" s="134"/>
      <c r="D633" s="351"/>
      <c r="E633" s="339"/>
      <c r="F633" s="209"/>
      <c r="G633" s="161"/>
    </row>
    <row r="634" spans="1:7" ht="16.5" x14ac:dyDescent="0.2">
      <c r="A634" s="135" t="s">
        <v>213</v>
      </c>
      <c r="B634" s="135" t="s">
        <v>200</v>
      </c>
      <c r="C634" s="135" t="s">
        <v>3963</v>
      </c>
      <c r="D634" s="351"/>
      <c r="E634" s="339"/>
      <c r="F634" s="209"/>
      <c r="G634" s="161" t="s">
        <v>3281</v>
      </c>
    </row>
    <row r="635" spans="1:7" x14ac:dyDescent="0.2">
      <c r="A635" s="134"/>
      <c r="B635" s="134"/>
      <c r="C635" s="134"/>
      <c r="D635" s="351"/>
      <c r="E635" s="339"/>
      <c r="F635" s="208"/>
      <c r="G635" s="158"/>
    </row>
    <row r="636" spans="1:7" x14ac:dyDescent="0.2">
      <c r="A636" s="256" t="s">
        <v>3275</v>
      </c>
      <c r="B636" s="134"/>
      <c r="C636" s="134"/>
      <c r="D636" s="348" t="s">
        <v>263</v>
      </c>
      <c r="E636" s="386" t="s">
        <v>262</v>
      </c>
      <c r="F636" s="211" t="s">
        <v>3278</v>
      </c>
      <c r="G636" s="166" t="s">
        <v>3279</v>
      </c>
    </row>
    <row r="637" spans="1:7" ht="16.5" x14ac:dyDescent="0.2">
      <c r="A637" s="134" t="s">
        <v>1884</v>
      </c>
      <c r="B637" s="134"/>
      <c r="C637" s="134"/>
      <c r="D637" s="351"/>
      <c r="E637" s="339"/>
      <c r="F637" s="209"/>
      <c r="G637" s="158"/>
    </row>
    <row r="638" spans="1:7" ht="24.75" x14ac:dyDescent="0.2">
      <c r="A638" s="147" t="s">
        <v>9</v>
      </c>
      <c r="B638" s="146" t="s">
        <v>3019</v>
      </c>
      <c r="C638" s="144" t="s">
        <v>3020</v>
      </c>
      <c r="D638" s="197" t="s">
        <v>2988</v>
      </c>
      <c r="E638" s="389">
        <v>7.0000000000000007E-2</v>
      </c>
      <c r="F638" s="172">
        <v>2.25</v>
      </c>
      <c r="G638" s="170">
        <f>F638*E638</f>
        <v>0.15750000000000003</v>
      </c>
    </row>
    <row r="639" spans="1:7" x14ac:dyDescent="0.2">
      <c r="A639" s="137" t="s">
        <v>1854</v>
      </c>
      <c r="B639" s="137"/>
      <c r="C639" s="137"/>
      <c r="D639" s="205"/>
      <c r="E639" s="387"/>
      <c r="F639" s="215"/>
      <c r="G639" s="170">
        <f>SUM(G638)</f>
        <v>0.15750000000000003</v>
      </c>
    </row>
    <row r="640" spans="1:7" ht="16.5" x14ac:dyDescent="0.2">
      <c r="A640" s="134" t="s">
        <v>1886</v>
      </c>
      <c r="B640" s="134"/>
      <c r="C640" s="134"/>
      <c r="D640" s="351"/>
      <c r="E640" s="339"/>
      <c r="F640" s="209"/>
      <c r="G640" s="158"/>
    </row>
    <row r="641" spans="1:7" ht="16.5" x14ac:dyDescent="0.2">
      <c r="A641" s="147" t="s">
        <v>9</v>
      </c>
      <c r="B641" s="146" t="s">
        <v>1861</v>
      </c>
      <c r="C641" s="144" t="s">
        <v>2646</v>
      </c>
      <c r="D641" s="197" t="s">
        <v>1935</v>
      </c>
      <c r="E641" s="389">
        <v>0.58761730000000001</v>
      </c>
      <c r="F641" s="172">
        <v>13.040459999999999</v>
      </c>
      <c r="G641" s="170">
        <f>F641*E641</f>
        <v>7.6627998959579999</v>
      </c>
    </row>
    <row r="642" spans="1:7" x14ac:dyDescent="0.2">
      <c r="A642" s="137"/>
      <c r="B642" s="137"/>
      <c r="C642" s="134"/>
      <c r="D642" s="205"/>
      <c r="E642" s="340"/>
      <c r="F642" s="213"/>
      <c r="G642" s="170">
        <f>E642*F642</f>
        <v>0</v>
      </c>
    </row>
    <row r="643" spans="1:7" x14ac:dyDescent="0.2">
      <c r="A643" s="134"/>
      <c r="B643" s="134"/>
      <c r="C643" s="134"/>
      <c r="D643" s="351"/>
      <c r="E643" s="339"/>
      <c r="F643" s="209"/>
      <c r="G643" s="158"/>
    </row>
    <row r="644" spans="1:7" x14ac:dyDescent="0.2">
      <c r="A644" s="137" t="s">
        <v>1854</v>
      </c>
      <c r="B644" s="137"/>
      <c r="C644" s="137"/>
      <c r="D644" s="205"/>
      <c r="E644" s="387"/>
      <c r="F644" s="215"/>
      <c r="G644" s="170">
        <f>SUM(G641:G643)</f>
        <v>7.6627998959579999</v>
      </c>
    </row>
    <row r="645" spans="1:7" ht="24.75" x14ac:dyDescent="0.2">
      <c r="A645" s="134" t="s">
        <v>1889</v>
      </c>
      <c r="B645" s="134"/>
      <c r="C645" s="134"/>
      <c r="D645" s="351"/>
      <c r="E645" s="339"/>
      <c r="F645" s="209"/>
      <c r="G645" s="158"/>
    </row>
    <row r="646" spans="1:7" x14ac:dyDescent="0.2">
      <c r="A646" s="147"/>
      <c r="B646" s="146"/>
      <c r="C646" s="144"/>
      <c r="D646" s="197"/>
      <c r="E646" s="389"/>
      <c r="F646" s="172"/>
      <c r="G646" s="170"/>
    </row>
    <row r="647" spans="1:7" x14ac:dyDescent="0.2">
      <c r="A647" s="137" t="s">
        <v>1854</v>
      </c>
      <c r="B647" s="137"/>
      <c r="C647" s="137"/>
      <c r="D647" s="205"/>
      <c r="E647" s="387"/>
      <c r="F647" s="215"/>
      <c r="G647" s="170">
        <f>SUM(G646)</f>
        <v>0</v>
      </c>
    </row>
    <row r="648" spans="1:7" x14ac:dyDescent="0.2">
      <c r="A648" s="201" t="s">
        <v>3274</v>
      </c>
      <c r="B648" s="137"/>
      <c r="C648" s="137"/>
      <c r="D648" s="205"/>
      <c r="E648" s="387"/>
      <c r="F648" s="215"/>
      <c r="G648" s="170">
        <f>G639+G644+G647</f>
        <v>7.8202998959579997</v>
      </c>
    </row>
    <row r="649" spans="1:7" x14ac:dyDescent="0.2">
      <c r="A649" s="201" t="s">
        <v>3273</v>
      </c>
      <c r="B649" s="137"/>
      <c r="C649" s="137"/>
      <c r="D649" s="205"/>
      <c r="E649" s="387"/>
      <c r="F649" s="220">
        <v>0.2303</v>
      </c>
      <c r="G649" s="170">
        <f>F649*G648</f>
        <v>1.8010150660391273</v>
      </c>
    </row>
    <row r="650" spans="1:7" ht="24.75" x14ac:dyDescent="0.2">
      <c r="A650" s="249" t="s">
        <v>3280</v>
      </c>
      <c r="B650" s="134"/>
      <c r="C650" s="134"/>
      <c r="D650" s="351"/>
      <c r="E650" s="339"/>
      <c r="F650" s="209"/>
      <c r="G650" s="161">
        <f>G648+G649</f>
        <v>9.6213149619971272</v>
      </c>
    </row>
    <row r="651" spans="1:7" x14ac:dyDescent="0.2">
      <c r="A651" s="134"/>
      <c r="B651" s="134"/>
      <c r="C651" s="134"/>
      <c r="D651" s="351"/>
      <c r="E651" s="339"/>
      <c r="F651" s="209"/>
      <c r="G651" s="161"/>
    </row>
    <row r="652" spans="1:7" ht="24.75" x14ac:dyDescent="0.2">
      <c r="A652" s="135" t="s">
        <v>212</v>
      </c>
      <c r="B652" s="135" t="s">
        <v>198</v>
      </c>
      <c r="C652" s="135" t="s">
        <v>3311</v>
      </c>
      <c r="D652" s="351"/>
      <c r="E652" s="339"/>
      <c r="F652" s="209"/>
      <c r="G652" s="161" t="s">
        <v>3297</v>
      </c>
    </row>
    <row r="653" spans="1:7" x14ac:dyDescent="0.2">
      <c r="A653" s="134"/>
      <c r="B653" s="134"/>
      <c r="C653" s="134"/>
      <c r="D653" s="351"/>
      <c r="E653" s="339"/>
      <c r="F653" s="208"/>
      <c r="G653" s="158"/>
    </row>
    <row r="654" spans="1:7" x14ac:dyDescent="0.2">
      <c r="A654" s="256" t="s">
        <v>3275</v>
      </c>
      <c r="B654" s="134"/>
      <c r="C654" s="134"/>
      <c r="D654" s="348" t="s">
        <v>263</v>
      </c>
      <c r="E654" s="386" t="s">
        <v>262</v>
      </c>
      <c r="F654" s="211" t="s">
        <v>3278</v>
      </c>
      <c r="G654" s="166" t="s">
        <v>3279</v>
      </c>
    </row>
    <row r="655" spans="1:7" ht="16.5" x14ac:dyDescent="0.2">
      <c r="A655" s="134" t="s">
        <v>1884</v>
      </c>
      <c r="B655" s="134"/>
      <c r="C655" s="134"/>
      <c r="D655" s="351"/>
      <c r="E655" s="339"/>
      <c r="F655" s="209"/>
      <c r="G655" s="158"/>
    </row>
    <row r="656" spans="1:7" x14ac:dyDescent="0.2">
      <c r="A656" s="134" t="s">
        <v>9</v>
      </c>
      <c r="B656" s="134" t="s">
        <v>5431</v>
      </c>
      <c r="C656" s="134" t="s">
        <v>5426</v>
      </c>
      <c r="D656" s="351" t="s">
        <v>3297</v>
      </c>
      <c r="E656" s="339">
        <v>0.9</v>
      </c>
      <c r="F656" s="209">
        <v>57.339149999999997</v>
      </c>
      <c r="G656" s="170">
        <f t="shared" ref="G656:G659" si="18">E656*F656</f>
        <v>51.605235</v>
      </c>
    </row>
    <row r="657" spans="1:7" ht="33" x14ac:dyDescent="0.2">
      <c r="A657" s="134" t="s">
        <v>9</v>
      </c>
      <c r="B657" s="134" t="s">
        <v>5432</v>
      </c>
      <c r="C657" s="134" t="s">
        <v>5427</v>
      </c>
      <c r="D657" s="351" t="s">
        <v>1935</v>
      </c>
      <c r="E657" s="339">
        <v>0.30599999999999999</v>
      </c>
      <c r="F657" s="209">
        <v>0.84</v>
      </c>
      <c r="G657" s="170">
        <f t="shared" si="18"/>
        <v>0.25703999999999999</v>
      </c>
    </row>
    <row r="658" spans="1:7" ht="16.5" x14ac:dyDescent="0.2">
      <c r="A658" s="134" t="s">
        <v>9</v>
      </c>
      <c r="B658" s="134" t="s">
        <v>5433</v>
      </c>
      <c r="C658" s="134" t="s">
        <v>5428</v>
      </c>
      <c r="D658" s="351" t="s">
        <v>30</v>
      </c>
      <c r="E658" s="339">
        <v>304</v>
      </c>
      <c r="F658" s="209">
        <v>0.30922500000000003</v>
      </c>
      <c r="G658" s="170">
        <f t="shared" si="18"/>
        <v>94.004400000000004</v>
      </c>
    </row>
    <row r="659" spans="1:7" ht="24.75" x14ac:dyDescent="0.2">
      <c r="A659" s="134" t="s">
        <v>9</v>
      </c>
      <c r="B659" s="134" t="s">
        <v>5434</v>
      </c>
      <c r="C659" s="134" t="s">
        <v>5429</v>
      </c>
      <c r="D659" s="351" t="s">
        <v>3297</v>
      </c>
      <c r="E659" s="339">
        <v>0.21</v>
      </c>
      <c r="F659" s="213">
        <v>62</v>
      </c>
      <c r="G659" s="170">
        <f t="shared" si="18"/>
        <v>13.02</v>
      </c>
    </row>
    <row r="660" spans="1:7" ht="24.75" x14ac:dyDescent="0.2">
      <c r="A660" s="137" t="s">
        <v>9</v>
      </c>
      <c r="B660" s="137" t="s">
        <v>5435</v>
      </c>
      <c r="C660" s="134" t="s">
        <v>5430</v>
      </c>
      <c r="D660" s="205" t="s">
        <v>3297</v>
      </c>
      <c r="E660" s="340">
        <v>0.63</v>
      </c>
      <c r="F660" s="213">
        <v>62</v>
      </c>
      <c r="G660" s="170">
        <f>E660*F660</f>
        <v>39.06</v>
      </c>
    </row>
    <row r="661" spans="1:7" x14ac:dyDescent="0.2">
      <c r="A661" s="137" t="s">
        <v>1854</v>
      </c>
      <c r="B661" s="137"/>
      <c r="C661" s="137"/>
      <c r="D661" s="205"/>
      <c r="E661" s="387"/>
      <c r="F661" s="215"/>
      <c r="G661" s="170">
        <f>SUM(G656:G660)</f>
        <v>197.94667500000003</v>
      </c>
    </row>
    <row r="662" spans="1:7" ht="16.5" x14ac:dyDescent="0.2">
      <c r="A662" s="134" t="s">
        <v>1886</v>
      </c>
      <c r="B662" s="134"/>
      <c r="C662" s="134"/>
      <c r="D662" s="351"/>
      <c r="E662" s="339"/>
      <c r="F662" s="209"/>
      <c r="G662" s="158"/>
    </row>
    <row r="663" spans="1:7" ht="16.5" x14ac:dyDescent="0.2">
      <c r="A663" s="147" t="s">
        <v>277</v>
      </c>
      <c r="B663" s="146" t="s">
        <v>2680</v>
      </c>
      <c r="C663" s="144" t="s">
        <v>2681</v>
      </c>
      <c r="D663" s="197" t="s">
        <v>1935</v>
      </c>
      <c r="E663" s="389">
        <v>0.4</v>
      </c>
      <c r="F663" s="172">
        <v>15.143189999999999</v>
      </c>
      <c r="G663" s="170">
        <f>F663*E663</f>
        <v>6.0572759999999999</v>
      </c>
    </row>
    <row r="664" spans="1:7" ht="16.5" x14ac:dyDescent="0.2">
      <c r="A664" s="144" t="s">
        <v>9</v>
      </c>
      <c r="B664" s="153" t="s">
        <v>1975</v>
      </c>
      <c r="C664" s="144" t="s">
        <v>2664</v>
      </c>
      <c r="D664" s="197" t="s">
        <v>1935</v>
      </c>
      <c r="E664" s="389">
        <v>0.2</v>
      </c>
      <c r="F664" s="172">
        <v>18.147089999999999</v>
      </c>
      <c r="G664" s="170">
        <f t="shared" ref="G664" si="19">F664*E664</f>
        <v>3.6294179999999998</v>
      </c>
    </row>
    <row r="665" spans="1:7" ht="24.75" x14ac:dyDescent="0.2">
      <c r="A665" s="147" t="s">
        <v>9</v>
      </c>
      <c r="B665" s="146" t="s">
        <v>1860</v>
      </c>
      <c r="C665" s="144" t="s">
        <v>2734</v>
      </c>
      <c r="D665" s="197" t="s">
        <v>1935</v>
      </c>
      <c r="E665" s="389">
        <v>0.9</v>
      </c>
      <c r="F665" s="172">
        <v>18.261945000000001</v>
      </c>
      <c r="G665" s="170">
        <f>F665*E665</f>
        <v>16.435750500000001</v>
      </c>
    </row>
    <row r="666" spans="1:7" ht="16.5" x14ac:dyDescent="0.2">
      <c r="A666" s="147" t="s">
        <v>9</v>
      </c>
      <c r="B666" s="146" t="s">
        <v>1861</v>
      </c>
      <c r="C666" s="144" t="s">
        <v>2646</v>
      </c>
      <c r="D666" s="197" t="s">
        <v>1935</v>
      </c>
      <c r="E666" s="389">
        <v>8.7989344999999997</v>
      </c>
      <c r="F666" s="172">
        <v>13.040459999999999</v>
      </c>
      <c r="G666" s="170">
        <f>F666*E666</f>
        <v>114.74215338987</v>
      </c>
    </row>
    <row r="667" spans="1:7" x14ac:dyDescent="0.2">
      <c r="A667" s="137" t="s">
        <v>1854</v>
      </c>
      <c r="B667" s="137"/>
      <c r="C667" s="137"/>
      <c r="D667" s="205"/>
      <c r="E667" s="387"/>
      <c r="F667" s="215"/>
      <c r="G667" s="170">
        <f>SUM(G663:G666)</f>
        <v>140.86459788987</v>
      </c>
    </row>
    <row r="668" spans="1:7" ht="24.75" x14ac:dyDescent="0.2">
      <c r="A668" s="134" t="s">
        <v>1889</v>
      </c>
      <c r="B668" s="134"/>
      <c r="C668" s="134"/>
      <c r="D668" s="351"/>
      <c r="E668" s="339"/>
      <c r="F668" s="209"/>
      <c r="G668" s="158"/>
    </row>
    <row r="669" spans="1:7" ht="24.75" x14ac:dyDescent="0.2">
      <c r="A669" s="137" t="s">
        <v>277</v>
      </c>
      <c r="B669" s="137">
        <v>39400</v>
      </c>
      <c r="C669" s="134" t="s">
        <v>5417</v>
      </c>
      <c r="D669" s="205" t="s">
        <v>0</v>
      </c>
      <c r="E669" s="340">
        <v>1.8034E-4</v>
      </c>
      <c r="F669" s="213">
        <v>1096</v>
      </c>
      <c r="G669" s="170">
        <f>E669*F669</f>
        <v>0.19765263999999999</v>
      </c>
    </row>
    <row r="670" spans="1:7" x14ac:dyDescent="0.2">
      <c r="A670" s="137" t="s">
        <v>1854</v>
      </c>
      <c r="B670" s="137"/>
      <c r="C670" s="137"/>
      <c r="D670" s="205"/>
      <c r="E670" s="387"/>
      <c r="F670" s="215"/>
      <c r="G670" s="170">
        <f>SUM(G669)</f>
        <v>0.19765263999999999</v>
      </c>
    </row>
    <row r="671" spans="1:7" x14ac:dyDescent="0.2">
      <c r="A671" s="201" t="s">
        <v>3274</v>
      </c>
      <c r="B671" s="137"/>
      <c r="C671" s="137"/>
      <c r="D671" s="205"/>
      <c r="E671" s="387"/>
      <c r="F671" s="215"/>
      <c r="G671" s="170">
        <f>G661+G667+G670</f>
        <v>339.00892552987</v>
      </c>
    </row>
    <row r="672" spans="1:7" x14ac:dyDescent="0.2">
      <c r="A672" s="201" t="s">
        <v>3273</v>
      </c>
      <c r="B672" s="137"/>
      <c r="C672" s="137"/>
      <c r="D672" s="205"/>
      <c r="E672" s="387"/>
      <c r="F672" s="220">
        <v>0.2303</v>
      </c>
      <c r="G672" s="170">
        <f>F672*G671</f>
        <v>78.073755549529068</v>
      </c>
    </row>
    <row r="673" spans="1:7" ht="24.75" x14ac:dyDescent="0.2">
      <c r="A673" s="249" t="s">
        <v>3280</v>
      </c>
      <c r="B673" s="134"/>
      <c r="C673" s="134"/>
      <c r="D673" s="351"/>
      <c r="E673" s="339"/>
      <c r="F673" s="209"/>
      <c r="G673" s="161">
        <f>G671+G672</f>
        <v>417.08268107939909</v>
      </c>
    </row>
    <row r="674" spans="1:7" x14ac:dyDescent="0.2">
      <c r="A674" s="134"/>
      <c r="B674" s="134"/>
      <c r="C674" s="134"/>
      <c r="D674" s="351"/>
      <c r="E674" s="339"/>
      <c r="F674" s="209"/>
      <c r="G674" s="161"/>
    </row>
    <row r="675" spans="1:7" ht="24.75" x14ac:dyDescent="0.2">
      <c r="A675" s="135" t="s">
        <v>211</v>
      </c>
      <c r="B675" s="135" t="s">
        <v>34</v>
      </c>
      <c r="C675" s="135" t="s">
        <v>3322</v>
      </c>
      <c r="D675" s="351"/>
      <c r="E675" s="339"/>
      <c r="F675" s="209"/>
      <c r="G675" s="161" t="s">
        <v>3281</v>
      </c>
    </row>
    <row r="676" spans="1:7" x14ac:dyDescent="0.2">
      <c r="A676" s="134"/>
      <c r="B676" s="134"/>
      <c r="C676" s="134"/>
      <c r="D676" s="351"/>
      <c r="E676" s="339"/>
      <c r="F676" s="208"/>
      <c r="G676" s="158"/>
    </row>
    <row r="677" spans="1:7" x14ac:dyDescent="0.2">
      <c r="A677" s="256" t="s">
        <v>3275</v>
      </c>
      <c r="B677" s="134"/>
      <c r="C677" s="134"/>
      <c r="D677" s="348" t="s">
        <v>263</v>
      </c>
      <c r="E677" s="386" t="s">
        <v>262</v>
      </c>
      <c r="F677" s="211" t="s">
        <v>3278</v>
      </c>
      <c r="G677" s="166" t="s">
        <v>3279</v>
      </c>
    </row>
    <row r="678" spans="1:7" ht="16.5" x14ac:dyDescent="0.2">
      <c r="A678" s="134" t="s">
        <v>1884</v>
      </c>
      <c r="B678" s="134"/>
      <c r="C678" s="134"/>
      <c r="D678" s="351"/>
      <c r="E678" s="339"/>
      <c r="F678" s="209"/>
      <c r="G678" s="158"/>
    </row>
    <row r="679" spans="1:7" ht="24.75" x14ac:dyDescent="0.2">
      <c r="A679" s="134" t="s">
        <v>277</v>
      </c>
      <c r="B679" s="134">
        <v>1357</v>
      </c>
      <c r="C679" s="134" t="s">
        <v>5412</v>
      </c>
      <c r="D679" s="205" t="s">
        <v>5403</v>
      </c>
      <c r="E679" s="340">
        <v>0.3666666666666667</v>
      </c>
      <c r="F679" s="213">
        <v>31.5197</v>
      </c>
      <c r="G679" s="170">
        <f t="shared" ref="G679:G683" si="20">F679*E679</f>
        <v>11.557223333333335</v>
      </c>
    </row>
    <row r="680" spans="1:7" ht="16.5" x14ac:dyDescent="0.2">
      <c r="A680" s="134" t="s">
        <v>277</v>
      </c>
      <c r="B680" s="134">
        <v>2692</v>
      </c>
      <c r="C680" s="134" t="s">
        <v>5405</v>
      </c>
      <c r="D680" s="205" t="s">
        <v>5404</v>
      </c>
      <c r="E680" s="340">
        <v>0.01</v>
      </c>
      <c r="F680" s="213">
        <v>4.9000000000000004</v>
      </c>
      <c r="G680" s="170">
        <f t="shared" si="20"/>
        <v>4.9000000000000002E-2</v>
      </c>
    </row>
    <row r="681" spans="1:7" ht="16.5" x14ac:dyDescent="0.2">
      <c r="A681" s="134" t="s">
        <v>277</v>
      </c>
      <c r="B681" s="134">
        <v>4491</v>
      </c>
      <c r="C681" s="134" t="s">
        <v>5408</v>
      </c>
      <c r="D681" s="205" t="s">
        <v>5406</v>
      </c>
      <c r="E681" s="340">
        <v>3.8046000000000002</v>
      </c>
      <c r="F681" s="213">
        <v>2.7</v>
      </c>
      <c r="G681" s="170">
        <f t="shared" si="20"/>
        <v>10.272420000000002</v>
      </c>
    </row>
    <row r="682" spans="1:7" x14ac:dyDescent="0.2">
      <c r="A682" s="134" t="s">
        <v>277</v>
      </c>
      <c r="B682" s="134">
        <v>5068</v>
      </c>
      <c r="C682" s="134" t="s">
        <v>5409</v>
      </c>
      <c r="D682" s="205" t="s">
        <v>5407</v>
      </c>
      <c r="E682" s="340">
        <v>0.1075</v>
      </c>
      <c r="F682" s="213">
        <v>8.9</v>
      </c>
      <c r="G682" s="170">
        <f t="shared" si="20"/>
        <v>0.95674999999999999</v>
      </c>
    </row>
    <row r="683" spans="1:7" ht="16.5" x14ac:dyDescent="0.2">
      <c r="A683" s="134"/>
      <c r="B683" s="134">
        <v>5069</v>
      </c>
      <c r="C683" s="134" t="s">
        <v>5410</v>
      </c>
      <c r="D683" s="205" t="s">
        <v>5407</v>
      </c>
      <c r="E683" s="340">
        <v>1.9E-2</v>
      </c>
      <c r="F683" s="213">
        <v>7.23</v>
      </c>
      <c r="G683" s="170">
        <f t="shared" si="20"/>
        <v>0.13736999999999999</v>
      </c>
    </row>
    <row r="684" spans="1:7" x14ac:dyDescent="0.2">
      <c r="A684" s="137" t="s">
        <v>1854</v>
      </c>
      <c r="B684" s="137"/>
      <c r="C684" s="137"/>
      <c r="D684" s="205"/>
      <c r="E684" s="387"/>
      <c r="F684" s="215"/>
      <c r="G684" s="170">
        <f>SUM(G679:G683)</f>
        <v>22.972763333333337</v>
      </c>
    </row>
    <row r="685" spans="1:7" ht="16.5" x14ac:dyDescent="0.2">
      <c r="A685" s="134" t="s">
        <v>1886</v>
      </c>
      <c r="B685" s="134"/>
      <c r="C685" s="134"/>
      <c r="D685" s="351"/>
      <c r="E685" s="339"/>
      <c r="F685" s="209"/>
      <c r="G685" s="158"/>
    </row>
    <row r="686" spans="1:7" ht="16.5" x14ac:dyDescent="0.2">
      <c r="A686" s="147" t="s">
        <v>277</v>
      </c>
      <c r="B686" s="146" t="s">
        <v>2680</v>
      </c>
      <c r="C686" s="144" t="s">
        <v>2681</v>
      </c>
      <c r="D686" s="197" t="s">
        <v>1935</v>
      </c>
      <c r="E686" s="389">
        <v>0.36767496</v>
      </c>
      <c r="F686" s="172">
        <v>15.143189999999999</v>
      </c>
      <c r="G686" s="170">
        <f>F686*E686</f>
        <v>5.5677717775223998</v>
      </c>
    </row>
    <row r="687" spans="1:7" ht="16.5" x14ac:dyDescent="0.2">
      <c r="A687" s="144" t="s">
        <v>9</v>
      </c>
      <c r="B687" s="153" t="s">
        <v>1975</v>
      </c>
      <c r="C687" s="144" t="s">
        <v>2664</v>
      </c>
      <c r="D687" s="197" t="s">
        <v>1935</v>
      </c>
      <c r="E687" s="389">
        <v>0.56767497</v>
      </c>
      <c r="F687" s="172">
        <v>18.147089999999999</v>
      </c>
      <c r="G687" s="170">
        <f t="shared" ref="G687" si="21">F687*E687</f>
        <v>10.3016487713373</v>
      </c>
    </row>
    <row r="688" spans="1:7" x14ac:dyDescent="0.2">
      <c r="A688" s="137" t="s">
        <v>1854</v>
      </c>
      <c r="B688" s="137"/>
      <c r="C688" s="137"/>
      <c r="D688" s="205"/>
      <c r="E688" s="387"/>
      <c r="F688" s="215"/>
      <c r="G688" s="170">
        <f>SUM(G686:G687)</f>
        <v>15.869420548859701</v>
      </c>
    </row>
    <row r="689" spans="1:7" ht="24.75" x14ac:dyDescent="0.2">
      <c r="A689" s="134" t="s">
        <v>1889</v>
      </c>
      <c r="B689" s="134"/>
      <c r="C689" s="134"/>
      <c r="D689" s="351"/>
      <c r="E689" s="339"/>
      <c r="F689" s="209"/>
      <c r="G689" s="158"/>
    </row>
    <row r="690" spans="1:7" ht="24.75" x14ac:dyDescent="0.2">
      <c r="A690" s="137" t="s">
        <v>277</v>
      </c>
      <c r="B690" s="137">
        <v>14618</v>
      </c>
      <c r="C690" s="134" t="s">
        <v>5411</v>
      </c>
      <c r="D690" s="205" t="s">
        <v>5403</v>
      </c>
      <c r="E690" s="340">
        <v>9.38E-6</v>
      </c>
      <c r="F690" s="213">
        <v>850.17</v>
      </c>
      <c r="G690" s="170">
        <f>F690*E690</f>
        <v>7.9745945999999991E-3</v>
      </c>
    </row>
    <row r="691" spans="1:7" x14ac:dyDescent="0.2">
      <c r="A691" s="137" t="s">
        <v>1854</v>
      </c>
      <c r="B691" s="137"/>
      <c r="C691" s="137"/>
      <c r="D691" s="205"/>
      <c r="E691" s="387"/>
      <c r="F691" s="215"/>
      <c r="G691" s="170">
        <f>SUM(G690)</f>
        <v>7.9745945999999991E-3</v>
      </c>
    </row>
    <row r="692" spans="1:7" x14ac:dyDescent="0.2">
      <c r="A692" s="201" t="s">
        <v>3274</v>
      </c>
      <c r="B692" s="137"/>
      <c r="C692" s="137"/>
      <c r="D692" s="205"/>
      <c r="E692" s="387"/>
      <c r="F692" s="215"/>
      <c r="G692" s="170">
        <f>G684+G688+G691</f>
        <v>38.850158476793041</v>
      </c>
    </row>
    <row r="693" spans="1:7" x14ac:dyDescent="0.2">
      <c r="A693" s="201" t="s">
        <v>3273</v>
      </c>
      <c r="B693" s="137"/>
      <c r="C693" s="137"/>
      <c r="D693" s="205"/>
      <c r="E693" s="387"/>
      <c r="F693" s="220">
        <v>0.2303</v>
      </c>
      <c r="G693" s="170">
        <f>F693*G692</f>
        <v>8.9471914972054378</v>
      </c>
    </row>
    <row r="694" spans="1:7" ht="24.75" x14ac:dyDescent="0.2">
      <c r="A694" s="249" t="s">
        <v>3280</v>
      </c>
      <c r="B694" s="134"/>
      <c r="C694" s="134"/>
      <c r="D694" s="351"/>
      <c r="E694" s="339"/>
      <c r="F694" s="209"/>
      <c r="G694" s="161">
        <f>SUM(G692:G693)</f>
        <v>47.797349973998479</v>
      </c>
    </row>
    <row r="695" spans="1:7" x14ac:dyDescent="0.2">
      <c r="A695" s="134"/>
      <c r="B695" s="134"/>
      <c r="C695" s="134"/>
      <c r="D695" s="351"/>
      <c r="E695" s="339"/>
      <c r="F695" s="209"/>
      <c r="G695" s="161"/>
    </row>
    <row r="696" spans="1:7" ht="16.5" x14ac:dyDescent="0.2">
      <c r="A696" s="135" t="s">
        <v>210</v>
      </c>
      <c r="B696" s="135" t="s">
        <v>31</v>
      </c>
      <c r="C696" s="135" t="s">
        <v>3955</v>
      </c>
      <c r="D696" s="351"/>
      <c r="E696" s="339"/>
      <c r="F696" s="209"/>
      <c r="G696" s="161" t="s">
        <v>30</v>
      </c>
    </row>
    <row r="697" spans="1:7" x14ac:dyDescent="0.2">
      <c r="A697" s="256" t="s">
        <v>3275</v>
      </c>
      <c r="B697" s="134"/>
      <c r="C697" s="134"/>
      <c r="D697" s="348" t="s">
        <v>263</v>
      </c>
      <c r="E697" s="386" t="s">
        <v>262</v>
      </c>
      <c r="F697" s="211" t="s">
        <v>3278</v>
      </c>
      <c r="G697" s="166" t="s">
        <v>3279</v>
      </c>
    </row>
    <row r="698" spans="1:7" ht="16.5" x14ac:dyDescent="0.2">
      <c r="A698" s="134" t="s">
        <v>1884</v>
      </c>
      <c r="B698" s="134"/>
      <c r="C698" s="134"/>
      <c r="D698" s="351"/>
      <c r="E698" s="339"/>
      <c r="F698" s="209"/>
      <c r="G698" s="158"/>
    </row>
    <row r="699" spans="1:7" ht="24.75" x14ac:dyDescent="0.2">
      <c r="A699" s="134" t="s">
        <v>9</v>
      </c>
      <c r="B699" s="134" t="s">
        <v>5230</v>
      </c>
      <c r="C699" s="134" t="s">
        <v>5323</v>
      </c>
      <c r="D699" s="351" t="s">
        <v>30</v>
      </c>
      <c r="E699" s="339">
        <v>0.03</v>
      </c>
      <c r="F699" s="209">
        <v>7.7473999999999998</v>
      </c>
      <c r="G699" s="170">
        <f t="shared" ref="G699:G704" si="22">E699*F699</f>
        <v>0.23242199999999999</v>
      </c>
    </row>
    <row r="700" spans="1:7" ht="16.5" x14ac:dyDescent="0.2">
      <c r="A700" s="134" t="s">
        <v>9</v>
      </c>
      <c r="B700" s="134" t="s">
        <v>5387</v>
      </c>
      <c r="C700" s="134" t="s">
        <v>5382</v>
      </c>
      <c r="D700" s="351" t="s">
        <v>30</v>
      </c>
      <c r="E700" s="339">
        <v>0.38500000000000001</v>
      </c>
      <c r="F700" s="209">
        <v>3.72817</v>
      </c>
      <c r="G700" s="170">
        <f t="shared" si="22"/>
        <v>1.43534545</v>
      </c>
    </row>
    <row r="701" spans="1:7" ht="16.5" x14ac:dyDescent="0.2">
      <c r="A701" s="134" t="s">
        <v>9</v>
      </c>
      <c r="B701" s="134" t="s">
        <v>5388</v>
      </c>
      <c r="C701" s="134" t="s">
        <v>5383</v>
      </c>
      <c r="D701" s="351" t="s">
        <v>30</v>
      </c>
      <c r="E701" s="339">
        <v>0.22</v>
      </c>
      <c r="F701" s="209">
        <v>3.72817</v>
      </c>
      <c r="G701" s="170">
        <f t="shared" si="22"/>
        <v>0.82019739999999997</v>
      </c>
    </row>
    <row r="702" spans="1:7" ht="16.5" x14ac:dyDescent="0.2">
      <c r="A702" s="134" t="s">
        <v>9</v>
      </c>
      <c r="B702" s="134" t="s">
        <v>5389</v>
      </c>
      <c r="C702" s="134" t="s">
        <v>5384</v>
      </c>
      <c r="D702" s="351" t="s">
        <v>30</v>
      </c>
      <c r="E702" s="339">
        <v>0.27500000000000002</v>
      </c>
      <c r="F702" s="209">
        <v>4.0999999999999996</v>
      </c>
      <c r="G702" s="170">
        <f t="shared" si="22"/>
        <v>1.1274999999999999</v>
      </c>
    </row>
    <row r="703" spans="1:7" ht="16.5" x14ac:dyDescent="0.2">
      <c r="A703" s="134" t="s">
        <v>9</v>
      </c>
      <c r="B703" s="134" t="s">
        <v>5390</v>
      </c>
      <c r="C703" s="134" t="s">
        <v>5385</v>
      </c>
      <c r="D703" s="351" t="s">
        <v>30</v>
      </c>
      <c r="E703" s="339">
        <v>0.22</v>
      </c>
      <c r="F703" s="209">
        <v>4.0999999999999996</v>
      </c>
      <c r="G703" s="170">
        <f t="shared" si="22"/>
        <v>0.90199999999999991</v>
      </c>
    </row>
    <row r="704" spans="1:7" ht="33" x14ac:dyDescent="0.2">
      <c r="A704" s="134" t="s">
        <v>9</v>
      </c>
      <c r="B704" s="134" t="s">
        <v>5391</v>
      </c>
      <c r="C704" s="134" t="s">
        <v>5386</v>
      </c>
      <c r="D704" s="351" t="s">
        <v>0</v>
      </c>
      <c r="E704" s="339">
        <v>0.26400000000000001</v>
      </c>
      <c r="F704" s="209">
        <v>0.14000000000000001</v>
      </c>
      <c r="G704" s="170">
        <f t="shared" si="22"/>
        <v>3.6960000000000007E-2</v>
      </c>
    </row>
    <row r="705" spans="1:7" x14ac:dyDescent="0.2">
      <c r="A705" s="137" t="s">
        <v>1854</v>
      </c>
      <c r="B705" s="137"/>
      <c r="C705" s="137"/>
      <c r="D705" s="205"/>
      <c r="E705" s="387"/>
      <c r="F705" s="215"/>
      <c r="G705" s="170">
        <f>SUM(G699:G704)</f>
        <v>4.5544248499999993</v>
      </c>
    </row>
    <row r="706" spans="1:7" ht="16.5" x14ac:dyDescent="0.2">
      <c r="A706" s="134" t="s">
        <v>1886</v>
      </c>
      <c r="B706" s="134"/>
      <c r="C706" s="134"/>
      <c r="D706" s="351"/>
      <c r="E706" s="339"/>
      <c r="F706" s="209"/>
      <c r="G706" s="158"/>
    </row>
    <row r="707" spans="1:7" ht="16.5" x14ac:dyDescent="0.2">
      <c r="A707" s="147" t="s">
        <v>9</v>
      </c>
      <c r="B707" s="146" t="s">
        <v>2221</v>
      </c>
      <c r="C707" s="144" t="s">
        <v>5392</v>
      </c>
      <c r="D707" s="197" t="s">
        <v>1935</v>
      </c>
      <c r="E707" s="389">
        <v>4.0000090000000002E-2</v>
      </c>
      <c r="F707" s="172">
        <v>15.143189999999999</v>
      </c>
      <c r="G707" s="170">
        <f>F707*E707</f>
        <v>0.60572896288709999</v>
      </c>
    </row>
    <row r="708" spans="1:7" x14ac:dyDescent="0.2">
      <c r="A708" s="147" t="s">
        <v>9</v>
      </c>
      <c r="B708" s="153" t="s">
        <v>2223</v>
      </c>
      <c r="C708" s="144" t="s">
        <v>5393</v>
      </c>
      <c r="D708" s="197" t="s">
        <v>1935</v>
      </c>
      <c r="E708" s="389">
        <v>0.09</v>
      </c>
      <c r="F708" s="172">
        <v>18.147089999999999</v>
      </c>
      <c r="G708" s="170">
        <f>F708*E708</f>
        <v>1.6332380999999998</v>
      </c>
    </row>
    <row r="709" spans="1:7" x14ac:dyDescent="0.2">
      <c r="A709" s="137" t="s">
        <v>1854</v>
      </c>
      <c r="B709" s="137"/>
      <c r="C709" s="137"/>
      <c r="D709" s="205"/>
      <c r="E709" s="387"/>
      <c r="F709" s="215"/>
      <c r="G709" s="170">
        <f>SUM(G707:G708)</f>
        <v>2.2389670628870997</v>
      </c>
    </row>
    <row r="710" spans="1:7" ht="24.75" x14ac:dyDescent="0.2">
      <c r="A710" s="134" t="s">
        <v>1889</v>
      </c>
      <c r="B710" s="134"/>
      <c r="C710" s="134"/>
      <c r="D710" s="351"/>
      <c r="E710" s="339"/>
      <c r="F710" s="209"/>
      <c r="G710" s="158"/>
    </row>
    <row r="711" spans="1:7" x14ac:dyDescent="0.2">
      <c r="A711" s="137"/>
      <c r="B711" s="137"/>
      <c r="C711" s="134"/>
      <c r="D711" s="205"/>
      <c r="E711" s="340"/>
      <c r="F711" s="213"/>
      <c r="G711" s="170"/>
    </row>
    <row r="712" spans="1:7" x14ac:dyDescent="0.2">
      <c r="A712" s="137" t="s">
        <v>1854</v>
      </c>
      <c r="B712" s="137"/>
      <c r="C712" s="137"/>
      <c r="D712" s="205"/>
      <c r="E712" s="387"/>
      <c r="F712" s="215"/>
      <c r="G712" s="170">
        <f>SUM(G711)</f>
        <v>0</v>
      </c>
    </row>
    <row r="713" spans="1:7" x14ac:dyDescent="0.2">
      <c r="A713" s="201" t="s">
        <v>3274</v>
      </c>
      <c r="B713" s="137"/>
      <c r="C713" s="137"/>
      <c r="D713" s="205"/>
      <c r="E713" s="387"/>
      <c r="F713" s="215"/>
      <c r="G713" s="170">
        <f>G705+G709+G712</f>
        <v>6.793391912887099</v>
      </c>
    </row>
    <row r="714" spans="1:7" x14ac:dyDescent="0.2">
      <c r="A714" s="201" t="s">
        <v>3273</v>
      </c>
      <c r="B714" s="137"/>
      <c r="C714" s="137"/>
      <c r="D714" s="205"/>
      <c r="E714" s="387"/>
      <c r="F714" s="220">
        <v>0.2303</v>
      </c>
      <c r="G714" s="170">
        <f>F714*G713</f>
        <v>1.564518157537899</v>
      </c>
    </row>
    <row r="715" spans="1:7" ht="24.75" x14ac:dyDescent="0.2">
      <c r="A715" s="249" t="s">
        <v>3280</v>
      </c>
      <c r="B715" s="134"/>
      <c r="C715" s="134"/>
      <c r="D715" s="351"/>
      <c r="E715" s="339"/>
      <c r="F715" s="209"/>
      <c r="G715" s="161">
        <f>G713+G714</f>
        <v>8.3579100704249978</v>
      </c>
    </row>
    <row r="716" spans="1:7" x14ac:dyDescent="0.2">
      <c r="A716" s="134"/>
      <c r="B716" s="134"/>
      <c r="C716" s="134"/>
      <c r="D716" s="351"/>
      <c r="E716" s="339"/>
      <c r="F716" s="209"/>
      <c r="G716" s="158"/>
    </row>
    <row r="717" spans="1:7" ht="16.5" x14ac:dyDescent="0.2">
      <c r="A717" s="135" t="s">
        <v>209</v>
      </c>
      <c r="B717" s="135" t="s">
        <v>80</v>
      </c>
      <c r="C717" s="135" t="s">
        <v>3964</v>
      </c>
      <c r="D717" s="351"/>
      <c r="E717" s="339"/>
      <c r="F717" s="209"/>
      <c r="G717" s="161" t="s">
        <v>30</v>
      </c>
    </row>
    <row r="718" spans="1:7" x14ac:dyDescent="0.2">
      <c r="A718" s="134"/>
      <c r="B718" s="134"/>
      <c r="C718" s="134"/>
      <c r="D718" s="351"/>
      <c r="E718" s="339"/>
      <c r="F718" s="208"/>
      <c r="G718" s="158"/>
    </row>
    <row r="719" spans="1:7" x14ac:dyDescent="0.2">
      <c r="A719" s="256" t="s">
        <v>3275</v>
      </c>
      <c r="B719" s="134"/>
      <c r="C719" s="134"/>
      <c r="D719" s="348" t="s">
        <v>263</v>
      </c>
      <c r="E719" s="386" t="s">
        <v>262</v>
      </c>
      <c r="F719" s="211" t="s">
        <v>3278</v>
      </c>
      <c r="G719" s="166" t="s">
        <v>3279</v>
      </c>
    </row>
    <row r="720" spans="1:7" ht="16.5" x14ac:dyDescent="0.2">
      <c r="A720" s="134" t="s">
        <v>1884</v>
      </c>
      <c r="B720" s="134"/>
      <c r="C720" s="134"/>
      <c r="D720" s="351"/>
      <c r="E720" s="339"/>
      <c r="F720" s="209"/>
      <c r="G720" s="158"/>
    </row>
    <row r="721" spans="1:7" ht="24.75" x14ac:dyDescent="0.2">
      <c r="A721" s="134" t="s">
        <v>9</v>
      </c>
      <c r="B721" s="351" t="s">
        <v>5230</v>
      </c>
      <c r="C721" s="134" t="s">
        <v>5323</v>
      </c>
      <c r="D721" s="208" t="s">
        <v>30</v>
      </c>
      <c r="E721" s="339">
        <v>0.03</v>
      </c>
      <c r="F721" s="209">
        <v>7.7473999999999998</v>
      </c>
      <c r="G721" s="170">
        <f t="shared" ref="G721:G723" si="23">E721*F721</f>
        <v>0.23242199999999999</v>
      </c>
    </row>
    <row r="722" spans="1:7" ht="16.5" x14ac:dyDescent="0.2">
      <c r="A722" s="134" t="s">
        <v>9</v>
      </c>
      <c r="B722" s="351" t="s">
        <v>5415</v>
      </c>
      <c r="C722" s="134" t="s">
        <v>5413</v>
      </c>
      <c r="D722" s="208" t="s">
        <v>30</v>
      </c>
      <c r="E722" s="339">
        <v>2.1999999999999999E-2</v>
      </c>
      <c r="F722" s="209">
        <v>3.8966639999999999</v>
      </c>
      <c r="G722" s="170">
        <f t="shared" si="23"/>
        <v>8.5726607999999996E-2</v>
      </c>
    </row>
    <row r="723" spans="1:7" ht="16.5" x14ac:dyDescent="0.2">
      <c r="A723" s="134" t="s">
        <v>9</v>
      </c>
      <c r="B723" s="351" t="s">
        <v>5416</v>
      </c>
      <c r="C723" s="134" t="s">
        <v>5414</v>
      </c>
      <c r="D723" s="208" t="s">
        <v>30</v>
      </c>
      <c r="E723" s="339">
        <v>1.0780000000000001</v>
      </c>
      <c r="F723" s="209">
        <v>3.8966639999999999</v>
      </c>
      <c r="G723" s="170">
        <f t="shared" si="23"/>
        <v>4.2006037919999999</v>
      </c>
    </row>
    <row r="724" spans="1:7" ht="33" x14ac:dyDescent="0.2">
      <c r="A724" s="137" t="s">
        <v>9</v>
      </c>
      <c r="B724" s="205" t="s">
        <v>5391</v>
      </c>
      <c r="C724" s="134" t="s">
        <v>5386</v>
      </c>
      <c r="D724" s="212" t="s">
        <v>0</v>
      </c>
      <c r="E724" s="340">
        <v>0.26400000000000001</v>
      </c>
      <c r="F724" s="213">
        <v>0.14000000000000001</v>
      </c>
      <c r="G724" s="170">
        <f>E724*F724</f>
        <v>3.6960000000000007E-2</v>
      </c>
    </row>
    <row r="725" spans="1:7" x14ac:dyDescent="0.2">
      <c r="A725" s="137" t="s">
        <v>1854</v>
      </c>
      <c r="B725" s="137"/>
      <c r="C725" s="137"/>
      <c r="D725" s="205"/>
      <c r="E725" s="387"/>
      <c r="F725" s="215"/>
      <c r="G725" s="170">
        <f>SUM(G721:G724)</f>
        <v>4.5557124</v>
      </c>
    </row>
    <row r="726" spans="1:7" ht="16.5" x14ac:dyDescent="0.2">
      <c r="A726" s="134" t="s">
        <v>1886</v>
      </c>
      <c r="B726" s="134"/>
      <c r="C726" s="134"/>
      <c r="D726" s="351"/>
      <c r="E726" s="339"/>
      <c r="F726" s="209"/>
      <c r="G726" s="158"/>
    </row>
    <row r="727" spans="1:7" ht="16.5" x14ac:dyDescent="0.2">
      <c r="A727" s="147" t="s">
        <v>9</v>
      </c>
      <c r="B727" s="146" t="s">
        <v>2221</v>
      </c>
      <c r="C727" s="144" t="s">
        <v>5392</v>
      </c>
      <c r="D727" s="197" t="s">
        <v>1935</v>
      </c>
      <c r="E727" s="389">
        <v>3.4999877999999998E-2</v>
      </c>
      <c r="F727" s="172">
        <v>15.143189999999999</v>
      </c>
      <c r="G727" s="170">
        <f>F727*E727</f>
        <v>0.53000980253081997</v>
      </c>
    </row>
    <row r="728" spans="1:7" x14ac:dyDescent="0.2">
      <c r="A728" s="147" t="s">
        <v>9</v>
      </c>
      <c r="B728" s="153" t="s">
        <v>2223</v>
      </c>
      <c r="C728" s="144" t="s">
        <v>5393</v>
      </c>
      <c r="D728" s="197" t="s">
        <v>1935</v>
      </c>
      <c r="E728" s="389">
        <v>8.5000000000000006E-2</v>
      </c>
      <c r="F728" s="172">
        <v>18.147089999999999</v>
      </c>
      <c r="G728" s="170">
        <f>F728*E728</f>
        <v>1.5425026500000001</v>
      </c>
    </row>
    <row r="729" spans="1:7" x14ac:dyDescent="0.2">
      <c r="A729" s="137" t="s">
        <v>1854</v>
      </c>
      <c r="B729" s="137"/>
      <c r="C729" s="137"/>
      <c r="D729" s="205"/>
      <c r="E729" s="387"/>
      <c r="F729" s="215"/>
      <c r="G729" s="170">
        <f>SUM(G727:G728)</f>
        <v>2.0725124525308201</v>
      </c>
    </row>
    <row r="730" spans="1:7" ht="24.75" x14ac:dyDescent="0.2">
      <c r="A730" s="134" t="s">
        <v>1889</v>
      </c>
      <c r="B730" s="134"/>
      <c r="C730" s="134"/>
      <c r="D730" s="351"/>
      <c r="E730" s="339"/>
      <c r="F730" s="209"/>
      <c r="G730" s="158"/>
    </row>
    <row r="731" spans="1:7" x14ac:dyDescent="0.2">
      <c r="A731" s="137"/>
      <c r="B731" s="137"/>
      <c r="C731" s="134"/>
      <c r="D731" s="205"/>
      <c r="E731" s="340"/>
      <c r="F731" s="213"/>
      <c r="G731" s="170"/>
    </row>
    <row r="732" spans="1:7" x14ac:dyDescent="0.2">
      <c r="A732" s="137" t="s">
        <v>1854</v>
      </c>
      <c r="B732" s="137"/>
      <c r="C732" s="137"/>
      <c r="D732" s="205"/>
      <c r="E732" s="387"/>
      <c r="F732" s="215"/>
      <c r="G732" s="170">
        <f>SUM(G731)</f>
        <v>0</v>
      </c>
    </row>
    <row r="733" spans="1:7" x14ac:dyDescent="0.2">
      <c r="A733" s="201" t="s">
        <v>3274</v>
      </c>
      <c r="B733" s="137"/>
      <c r="C733" s="137"/>
      <c r="D733" s="205"/>
      <c r="E733" s="387"/>
      <c r="F733" s="215"/>
      <c r="G733" s="170">
        <f>G725+G729+G732</f>
        <v>6.6282248525308205</v>
      </c>
    </row>
    <row r="734" spans="1:7" x14ac:dyDescent="0.2">
      <c r="A734" s="201" t="s">
        <v>3273</v>
      </c>
      <c r="B734" s="137"/>
      <c r="C734" s="137"/>
      <c r="D734" s="205"/>
      <c r="E734" s="387"/>
      <c r="F734" s="220">
        <v>0.2303</v>
      </c>
      <c r="G734" s="170">
        <f>F734*G733</f>
        <v>1.5264801835378481</v>
      </c>
    </row>
    <row r="735" spans="1:7" ht="24.75" x14ac:dyDescent="0.2">
      <c r="A735" s="249" t="s">
        <v>3280</v>
      </c>
      <c r="B735" s="134"/>
      <c r="C735" s="134"/>
      <c r="D735" s="351"/>
      <c r="E735" s="339"/>
      <c r="F735" s="209"/>
      <c r="G735" s="161">
        <f>G733+G734</f>
        <v>8.1547050360686679</v>
      </c>
    </row>
    <row r="736" spans="1:7" x14ac:dyDescent="0.2">
      <c r="A736" s="134"/>
      <c r="B736" s="134"/>
      <c r="C736" s="134"/>
      <c r="D736" s="351"/>
      <c r="E736" s="339"/>
      <c r="F736" s="209"/>
      <c r="G736" s="161"/>
    </row>
    <row r="737" spans="1:7" ht="24.75" x14ac:dyDescent="0.2">
      <c r="A737" s="135" t="s">
        <v>208</v>
      </c>
      <c r="B737" s="135" t="s">
        <v>193</v>
      </c>
      <c r="C737" s="135" t="s">
        <v>3965</v>
      </c>
      <c r="D737" s="351"/>
      <c r="E737" s="339"/>
      <c r="F737" s="209"/>
      <c r="G737" s="161" t="s">
        <v>3297</v>
      </c>
    </row>
    <row r="738" spans="1:7" x14ac:dyDescent="0.2">
      <c r="A738" s="134"/>
      <c r="B738" s="134"/>
      <c r="C738" s="134"/>
      <c r="D738" s="351"/>
      <c r="E738" s="339"/>
      <c r="F738" s="208"/>
      <c r="G738" s="158"/>
    </row>
    <row r="739" spans="1:7" x14ac:dyDescent="0.2">
      <c r="A739" s="256" t="s">
        <v>3275</v>
      </c>
      <c r="B739" s="134"/>
      <c r="C739" s="134"/>
      <c r="D739" s="348" t="s">
        <v>263</v>
      </c>
      <c r="E739" s="386" t="s">
        <v>262</v>
      </c>
      <c r="F739" s="211" t="s">
        <v>3278</v>
      </c>
      <c r="G739" s="166" t="s">
        <v>3279</v>
      </c>
    </row>
    <row r="740" spans="1:7" ht="16.5" x14ac:dyDescent="0.2">
      <c r="A740" s="134" t="s">
        <v>1884</v>
      </c>
      <c r="B740" s="134"/>
      <c r="C740" s="134"/>
      <c r="D740" s="351"/>
      <c r="E740" s="339"/>
      <c r="F740" s="209"/>
      <c r="G740" s="158"/>
    </row>
    <row r="741" spans="1:7" ht="16.5" x14ac:dyDescent="0.2">
      <c r="A741" s="134" t="s">
        <v>9</v>
      </c>
      <c r="B741" s="134" t="s">
        <v>5422</v>
      </c>
      <c r="C741" s="134" t="s">
        <v>5423</v>
      </c>
      <c r="D741" s="351" t="s">
        <v>3297</v>
      </c>
      <c r="E741" s="340">
        <v>1.05</v>
      </c>
      <c r="F741" s="209">
        <v>232.03100000000001</v>
      </c>
      <c r="G741" s="170">
        <f>E741*F741</f>
        <v>243.63255000000001</v>
      </c>
    </row>
    <row r="742" spans="1:7" x14ac:dyDescent="0.2">
      <c r="A742" s="137" t="s">
        <v>9</v>
      </c>
      <c r="B742" s="137" t="s">
        <v>5420</v>
      </c>
      <c r="C742" s="134" t="s">
        <v>5418</v>
      </c>
      <c r="D742" s="205" t="s">
        <v>3297</v>
      </c>
      <c r="E742" s="340">
        <v>1</v>
      </c>
      <c r="F742" s="213">
        <v>25.737439999999999</v>
      </c>
      <c r="G742" s="170">
        <f>E742*F742</f>
        <v>25.737439999999999</v>
      </c>
    </row>
    <row r="743" spans="1:7" x14ac:dyDescent="0.2">
      <c r="A743" s="137" t="s">
        <v>1854</v>
      </c>
      <c r="B743" s="137"/>
      <c r="C743" s="137"/>
      <c r="D743" s="205"/>
      <c r="E743" s="387"/>
      <c r="F743" s="215"/>
      <c r="G743" s="170">
        <f>SUM(G741:G742)</f>
        <v>269.36999000000003</v>
      </c>
    </row>
    <row r="744" spans="1:7" ht="16.5" x14ac:dyDescent="0.2">
      <c r="A744" s="134" t="s">
        <v>1886</v>
      </c>
      <c r="B744" s="134"/>
      <c r="C744" s="134"/>
      <c r="D744" s="351"/>
      <c r="E744" s="339"/>
      <c r="F744" s="209"/>
      <c r="G744" s="158"/>
    </row>
    <row r="745" spans="1:7" ht="16.5" x14ac:dyDescent="0.2">
      <c r="A745" s="147" t="s">
        <v>277</v>
      </c>
      <c r="B745" s="146" t="s">
        <v>2680</v>
      </c>
      <c r="C745" s="144" t="s">
        <v>2681</v>
      </c>
      <c r="D745" s="197" t="s">
        <v>1935</v>
      </c>
      <c r="E745" s="389">
        <v>0.31829800000000003</v>
      </c>
      <c r="F745" s="172">
        <v>15.143189999999999</v>
      </c>
      <c r="G745" s="170">
        <f>F745*E745</f>
        <v>4.8200470906200001</v>
      </c>
    </row>
    <row r="746" spans="1:7" ht="16.5" x14ac:dyDescent="0.2">
      <c r="A746" s="144" t="s">
        <v>9</v>
      </c>
      <c r="B746" s="153" t="s">
        <v>1975</v>
      </c>
      <c r="C746" s="144" t="s">
        <v>2664</v>
      </c>
      <c r="D746" s="197" t="s">
        <v>1935</v>
      </c>
      <c r="E746" s="389">
        <v>0.158299</v>
      </c>
      <c r="F746" s="172">
        <v>18.147089999999999</v>
      </c>
      <c r="G746" s="170">
        <f t="shared" ref="G746" si="24">F746*E746</f>
        <v>2.8726661999099998</v>
      </c>
    </row>
    <row r="747" spans="1:7" ht="24.75" x14ac:dyDescent="0.2">
      <c r="A747" s="147" t="s">
        <v>9</v>
      </c>
      <c r="B747" s="146" t="s">
        <v>1860</v>
      </c>
      <c r="C747" s="144" t="s">
        <v>2734</v>
      </c>
      <c r="D747" s="197" t="s">
        <v>1935</v>
      </c>
      <c r="E747" s="389">
        <v>0.1</v>
      </c>
      <c r="F747" s="172">
        <v>18.261945000000001</v>
      </c>
      <c r="G747" s="170">
        <f>F747*E747</f>
        <v>1.8261945000000002</v>
      </c>
    </row>
    <row r="748" spans="1:7" ht="16.5" x14ac:dyDescent="0.2">
      <c r="A748" s="147" t="s">
        <v>9</v>
      </c>
      <c r="B748" s="146" t="s">
        <v>1861</v>
      </c>
      <c r="C748" s="144" t="s">
        <v>2646</v>
      </c>
      <c r="D748" s="197" t="s">
        <v>1935</v>
      </c>
      <c r="E748" s="389">
        <v>0.4</v>
      </c>
      <c r="F748" s="172">
        <v>13.040459999999999</v>
      </c>
      <c r="G748" s="170">
        <f>F748*E748</f>
        <v>5.2161840000000002</v>
      </c>
    </row>
    <row r="749" spans="1:7" x14ac:dyDescent="0.2">
      <c r="A749" s="137" t="s">
        <v>1854</v>
      </c>
      <c r="B749" s="137"/>
      <c r="C749" s="137"/>
      <c r="D749" s="205"/>
      <c r="E749" s="387"/>
      <c r="F749" s="215"/>
      <c r="G749" s="170">
        <f>SUM(G745:G748)</f>
        <v>14.735091790529999</v>
      </c>
    </row>
    <row r="750" spans="1:7" ht="24.75" x14ac:dyDescent="0.2">
      <c r="A750" s="134" t="s">
        <v>1889</v>
      </c>
      <c r="B750" s="134"/>
      <c r="C750" s="134"/>
      <c r="D750" s="351"/>
      <c r="E750" s="339"/>
      <c r="F750" s="209"/>
      <c r="G750" s="158"/>
    </row>
    <row r="751" spans="1:7" ht="24.75" x14ac:dyDescent="0.2">
      <c r="A751" s="137" t="s">
        <v>277</v>
      </c>
      <c r="B751" s="137">
        <v>39400</v>
      </c>
      <c r="C751" s="134" t="s">
        <v>5417</v>
      </c>
      <c r="D751" s="205" t="s">
        <v>0</v>
      </c>
      <c r="E751" s="340">
        <v>1.8034E-4</v>
      </c>
      <c r="F751" s="213">
        <v>1096</v>
      </c>
      <c r="G751" s="170">
        <f>E751*F751</f>
        <v>0.19765263999999999</v>
      </c>
    </row>
    <row r="752" spans="1:7" x14ac:dyDescent="0.2">
      <c r="A752" s="137" t="s">
        <v>1854</v>
      </c>
      <c r="B752" s="137"/>
      <c r="C752" s="137"/>
      <c r="D752" s="205"/>
      <c r="E752" s="387"/>
      <c r="F752" s="215"/>
      <c r="G752" s="170">
        <f>SUM(G751)</f>
        <v>0.19765263999999999</v>
      </c>
    </row>
    <row r="753" spans="1:7" x14ac:dyDescent="0.2">
      <c r="A753" s="201" t="s">
        <v>3274</v>
      </c>
      <c r="B753" s="137"/>
      <c r="C753" s="137"/>
      <c r="D753" s="205"/>
      <c r="E753" s="387"/>
      <c r="F753" s="215"/>
      <c r="G753" s="170">
        <f>G743+G749+G752</f>
        <v>284.30273443053005</v>
      </c>
    </row>
    <row r="754" spans="1:7" x14ac:dyDescent="0.2">
      <c r="A754" s="201" t="s">
        <v>3273</v>
      </c>
      <c r="B754" s="137"/>
      <c r="C754" s="137"/>
      <c r="D754" s="205"/>
      <c r="E754" s="387"/>
      <c r="F754" s="220">
        <v>0.2303</v>
      </c>
      <c r="G754" s="170">
        <f>F754*G753</f>
        <v>65.474919739351066</v>
      </c>
    </row>
    <row r="755" spans="1:7" ht="24.75" x14ac:dyDescent="0.2">
      <c r="A755" s="249" t="s">
        <v>3280</v>
      </c>
      <c r="B755" s="134"/>
      <c r="C755" s="134"/>
      <c r="D755" s="351"/>
      <c r="E755" s="339"/>
      <c r="F755" s="209"/>
      <c r="G755" s="161">
        <f>G753+G754</f>
        <v>349.77765416988109</v>
      </c>
    </row>
    <row r="756" spans="1:7" x14ac:dyDescent="0.2">
      <c r="A756" s="134"/>
      <c r="B756" s="134"/>
      <c r="C756" s="134"/>
      <c r="D756" s="351"/>
      <c r="E756" s="339"/>
      <c r="F756" s="209"/>
      <c r="G756" s="161"/>
    </row>
    <row r="757" spans="1:7" x14ac:dyDescent="0.2">
      <c r="A757" s="135" t="s">
        <v>207</v>
      </c>
      <c r="B757" s="135" t="s">
        <v>191</v>
      </c>
      <c r="C757" s="135" t="s">
        <v>3966</v>
      </c>
      <c r="D757" s="351"/>
      <c r="E757" s="339"/>
      <c r="F757" s="209"/>
      <c r="G757" s="161" t="s">
        <v>3297</v>
      </c>
    </row>
    <row r="758" spans="1:7" x14ac:dyDescent="0.2">
      <c r="A758" s="134"/>
      <c r="B758" s="134"/>
      <c r="C758" s="134"/>
      <c r="D758" s="351"/>
      <c r="E758" s="339"/>
      <c r="F758" s="208"/>
      <c r="G758" s="158"/>
    </row>
    <row r="759" spans="1:7" x14ac:dyDescent="0.2">
      <c r="A759" s="256" t="s">
        <v>3275</v>
      </c>
      <c r="B759" s="134"/>
      <c r="C759" s="134"/>
      <c r="D759" s="348" t="s">
        <v>263</v>
      </c>
      <c r="E759" s="386" t="s">
        <v>262</v>
      </c>
      <c r="F759" s="211" t="s">
        <v>3278</v>
      </c>
      <c r="G759" s="166" t="s">
        <v>3279</v>
      </c>
    </row>
    <row r="760" spans="1:7" ht="16.5" x14ac:dyDescent="0.2">
      <c r="A760" s="134" t="s">
        <v>1884</v>
      </c>
      <c r="B760" s="134"/>
      <c r="C760" s="134"/>
      <c r="D760" s="351"/>
      <c r="E760" s="339"/>
      <c r="F760" s="209"/>
      <c r="G760" s="158"/>
    </row>
    <row r="761" spans="1:7" x14ac:dyDescent="0.2">
      <c r="A761" s="137"/>
      <c r="B761" s="137"/>
      <c r="C761" s="134"/>
      <c r="D761" s="205"/>
      <c r="E761" s="340"/>
      <c r="F761" s="213"/>
      <c r="G761" s="170">
        <f>E761*F761</f>
        <v>0</v>
      </c>
    </row>
    <row r="762" spans="1:7" x14ac:dyDescent="0.2">
      <c r="A762" s="137" t="s">
        <v>1854</v>
      </c>
      <c r="B762" s="137"/>
      <c r="C762" s="137"/>
      <c r="D762" s="205"/>
      <c r="E762" s="387"/>
      <c r="F762" s="215"/>
      <c r="G762" s="170">
        <f>SUM(G761)</f>
        <v>0</v>
      </c>
    </row>
    <row r="763" spans="1:7" ht="16.5" x14ac:dyDescent="0.2">
      <c r="A763" s="134" t="s">
        <v>1886</v>
      </c>
      <c r="B763" s="134"/>
      <c r="C763" s="134"/>
      <c r="D763" s="351"/>
      <c r="E763" s="339"/>
      <c r="F763" s="209"/>
      <c r="G763" s="158"/>
    </row>
    <row r="764" spans="1:7" x14ac:dyDescent="0.2">
      <c r="A764" s="137" t="s">
        <v>1861</v>
      </c>
      <c r="B764" s="137" t="s">
        <v>9</v>
      </c>
      <c r="C764" s="134" t="s">
        <v>1977</v>
      </c>
      <c r="D764" s="205" t="s">
        <v>1935</v>
      </c>
      <c r="E764" s="340">
        <v>2.1301216599999999</v>
      </c>
      <c r="F764" s="213">
        <v>13.04</v>
      </c>
      <c r="G764" s="170">
        <f>E764*F764</f>
        <v>27.776786446399996</v>
      </c>
    </row>
    <row r="765" spans="1:7" x14ac:dyDescent="0.2">
      <c r="A765" s="137"/>
      <c r="B765" s="137"/>
      <c r="C765" s="134"/>
      <c r="D765" s="205"/>
      <c r="E765" s="340"/>
      <c r="F765" s="213"/>
      <c r="G765" s="170">
        <f>E765*F765</f>
        <v>0</v>
      </c>
    </row>
    <row r="766" spans="1:7" x14ac:dyDescent="0.2">
      <c r="A766" s="134"/>
      <c r="B766" s="134"/>
      <c r="C766" s="134"/>
      <c r="D766" s="351"/>
      <c r="E766" s="339"/>
      <c r="F766" s="209"/>
      <c r="G766" s="158"/>
    </row>
    <row r="767" spans="1:7" x14ac:dyDescent="0.2">
      <c r="A767" s="137" t="s">
        <v>1854</v>
      </c>
      <c r="B767" s="137"/>
      <c r="C767" s="137"/>
      <c r="D767" s="205"/>
      <c r="E767" s="387"/>
      <c r="F767" s="215"/>
      <c r="G767" s="170">
        <f>SUM(G764:G766)</f>
        <v>27.776786446399996</v>
      </c>
    </row>
    <row r="768" spans="1:7" ht="24.75" x14ac:dyDescent="0.2">
      <c r="A768" s="134" t="s">
        <v>1889</v>
      </c>
      <c r="B768" s="134"/>
      <c r="C768" s="134"/>
      <c r="D768" s="351"/>
      <c r="E768" s="339"/>
      <c r="F768" s="209"/>
      <c r="G768" s="158"/>
    </row>
    <row r="769" spans="1:7" x14ac:dyDescent="0.2">
      <c r="A769" s="137"/>
      <c r="B769" s="137"/>
      <c r="C769" s="134"/>
      <c r="D769" s="205"/>
      <c r="E769" s="340"/>
      <c r="F769" s="221"/>
      <c r="G769" s="170"/>
    </row>
    <row r="770" spans="1:7" x14ac:dyDescent="0.2">
      <c r="A770" s="137" t="s">
        <v>1854</v>
      </c>
      <c r="B770" s="137"/>
      <c r="C770" s="137"/>
      <c r="D770" s="205"/>
      <c r="E770" s="387"/>
      <c r="F770" s="215"/>
      <c r="G770" s="170">
        <f>SUM(G769)</f>
        <v>0</v>
      </c>
    </row>
    <row r="771" spans="1:7" x14ac:dyDescent="0.2">
      <c r="A771" s="201" t="s">
        <v>3274</v>
      </c>
      <c r="B771" s="137"/>
      <c r="C771" s="137"/>
      <c r="D771" s="205"/>
      <c r="E771" s="387"/>
      <c r="F771" s="215"/>
      <c r="G771" s="170">
        <f>G762+G767+G770</f>
        <v>27.776786446399996</v>
      </c>
    </row>
    <row r="772" spans="1:7" x14ac:dyDescent="0.2">
      <c r="A772" s="201" t="s">
        <v>3273</v>
      </c>
      <c r="B772" s="137"/>
      <c r="C772" s="137"/>
      <c r="D772" s="205"/>
      <c r="E772" s="387"/>
      <c r="F772" s="220">
        <v>0.2303</v>
      </c>
      <c r="G772" s="170">
        <f>F772*G771</f>
        <v>6.3969939186059195</v>
      </c>
    </row>
    <row r="773" spans="1:7" ht="24.75" x14ac:dyDescent="0.2">
      <c r="A773" s="249" t="s">
        <v>3280</v>
      </c>
      <c r="B773" s="134"/>
      <c r="C773" s="134"/>
      <c r="D773" s="351"/>
      <c r="E773" s="339"/>
      <c r="F773" s="209"/>
      <c r="G773" s="161">
        <f>G771+G772</f>
        <v>34.173780365005918</v>
      </c>
    </row>
    <row r="774" spans="1:7" x14ac:dyDescent="0.2">
      <c r="A774" s="134"/>
      <c r="B774" s="134"/>
      <c r="C774" s="134"/>
      <c r="D774" s="351"/>
      <c r="E774" s="339"/>
      <c r="F774" s="209"/>
      <c r="G774" s="161"/>
    </row>
    <row r="775" spans="1:7" ht="24.75" x14ac:dyDescent="0.2">
      <c r="A775" s="135" t="s">
        <v>206</v>
      </c>
      <c r="B775" s="135" t="s">
        <v>189</v>
      </c>
      <c r="C775" s="135" t="s">
        <v>3959</v>
      </c>
      <c r="D775" s="351"/>
      <c r="E775" s="339"/>
      <c r="F775" s="209"/>
      <c r="G775" s="161" t="s">
        <v>3297</v>
      </c>
    </row>
    <row r="776" spans="1:7" x14ac:dyDescent="0.2">
      <c r="A776" s="134"/>
      <c r="B776" s="134"/>
      <c r="C776" s="134"/>
      <c r="D776" s="351"/>
      <c r="E776" s="339"/>
      <c r="F776" s="208"/>
      <c r="G776" s="158"/>
    </row>
    <row r="777" spans="1:7" x14ac:dyDescent="0.2">
      <c r="A777" s="256" t="s">
        <v>3275</v>
      </c>
      <c r="B777" s="134"/>
      <c r="C777" s="134"/>
      <c r="D777" s="348" t="s">
        <v>263</v>
      </c>
      <c r="E777" s="386" t="s">
        <v>262</v>
      </c>
      <c r="F777" s="211" t="s">
        <v>3278</v>
      </c>
      <c r="G777" s="166" t="s">
        <v>3279</v>
      </c>
    </row>
    <row r="778" spans="1:7" ht="16.5" x14ac:dyDescent="0.2">
      <c r="A778" s="134" t="s">
        <v>1884</v>
      </c>
      <c r="B778" s="134"/>
      <c r="C778" s="134"/>
      <c r="D778" s="351"/>
      <c r="E778" s="339"/>
      <c r="F778" s="209"/>
      <c r="G778" s="158"/>
    </row>
    <row r="779" spans="1:7" x14ac:dyDescent="0.2">
      <c r="A779" s="137"/>
      <c r="B779" s="137"/>
      <c r="C779" s="134"/>
      <c r="D779" s="205"/>
      <c r="E779" s="340"/>
      <c r="F779" s="213"/>
      <c r="G779" s="170">
        <f>E779*F779</f>
        <v>0</v>
      </c>
    </row>
    <row r="780" spans="1:7" x14ac:dyDescent="0.2">
      <c r="A780" s="137" t="s">
        <v>1854</v>
      </c>
      <c r="B780" s="137"/>
      <c r="C780" s="137"/>
      <c r="D780" s="205"/>
      <c r="E780" s="387"/>
      <c r="F780" s="215"/>
      <c r="G780" s="170">
        <f>SUM(G779)</f>
        <v>0</v>
      </c>
    </row>
    <row r="781" spans="1:7" ht="16.5" x14ac:dyDescent="0.2">
      <c r="A781" s="134" t="s">
        <v>1886</v>
      </c>
      <c r="B781" s="134"/>
      <c r="C781" s="134"/>
      <c r="D781" s="351"/>
      <c r="E781" s="339"/>
      <c r="F781" s="209"/>
      <c r="G781" s="158"/>
    </row>
    <row r="782" spans="1:7" ht="16.5" x14ac:dyDescent="0.2">
      <c r="A782" s="147" t="s">
        <v>9</v>
      </c>
      <c r="B782" s="146" t="s">
        <v>1861</v>
      </c>
      <c r="C782" s="144" t="s">
        <v>2646</v>
      </c>
      <c r="D782" s="197" t="s">
        <v>1935</v>
      </c>
      <c r="E782" s="389">
        <v>2.0000849999999999</v>
      </c>
      <c r="F782" s="172">
        <v>13.040459999999999</v>
      </c>
      <c r="G782" s="170">
        <f>F782*E782</f>
        <v>26.082028439099997</v>
      </c>
    </row>
    <row r="783" spans="1:7" x14ac:dyDescent="0.2">
      <c r="A783" s="137" t="s">
        <v>1854</v>
      </c>
      <c r="B783" s="137"/>
      <c r="C783" s="137"/>
      <c r="D783" s="205"/>
      <c r="E783" s="387"/>
      <c r="F783" s="215"/>
      <c r="G783" s="170">
        <f>SUM(G782:G782)</f>
        <v>26.082028439099997</v>
      </c>
    </row>
    <row r="784" spans="1:7" ht="24.75" x14ac:dyDescent="0.2">
      <c r="A784" s="134" t="s">
        <v>1889</v>
      </c>
      <c r="B784" s="134"/>
      <c r="C784" s="134"/>
      <c r="D784" s="351"/>
      <c r="E784" s="339"/>
      <c r="F784" s="209"/>
      <c r="G784" s="158"/>
    </row>
    <row r="785" spans="1:7" x14ac:dyDescent="0.2">
      <c r="A785" s="137"/>
      <c r="B785" s="137"/>
      <c r="C785" s="134"/>
      <c r="D785" s="205"/>
      <c r="E785" s="340"/>
      <c r="F785" s="213"/>
      <c r="G785" s="170"/>
    </row>
    <row r="786" spans="1:7" x14ac:dyDescent="0.2">
      <c r="A786" s="137" t="s">
        <v>1854</v>
      </c>
      <c r="B786" s="137"/>
      <c r="C786" s="137"/>
      <c r="D786" s="205"/>
      <c r="E786" s="387"/>
      <c r="F786" s="215"/>
      <c r="G786" s="170">
        <f>SUM(G785)</f>
        <v>0</v>
      </c>
    </row>
    <row r="787" spans="1:7" x14ac:dyDescent="0.2">
      <c r="A787" s="201" t="s">
        <v>3274</v>
      </c>
      <c r="B787" s="137"/>
      <c r="C787" s="137"/>
      <c r="D787" s="205"/>
      <c r="E787" s="387"/>
      <c r="F787" s="215"/>
      <c r="G787" s="170">
        <f>G780+G783+G786</f>
        <v>26.082028439099997</v>
      </c>
    </row>
    <row r="788" spans="1:7" x14ac:dyDescent="0.2">
      <c r="A788" s="201" t="s">
        <v>3273</v>
      </c>
      <c r="B788" s="137"/>
      <c r="C788" s="137"/>
      <c r="D788" s="205"/>
      <c r="E788" s="387"/>
      <c r="F788" s="220">
        <v>0.2303</v>
      </c>
      <c r="G788" s="170">
        <f>F788*G787</f>
        <v>6.0066911495247295</v>
      </c>
    </row>
    <row r="789" spans="1:7" ht="24.75" x14ac:dyDescent="0.2">
      <c r="A789" s="249" t="s">
        <v>3280</v>
      </c>
      <c r="B789" s="134"/>
      <c r="C789" s="134"/>
      <c r="D789" s="351"/>
      <c r="E789" s="339"/>
      <c r="F789" s="209"/>
      <c r="G789" s="161">
        <f>G787+G788</f>
        <v>32.088719588624727</v>
      </c>
    </row>
    <row r="790" spans="1:7" x14ac:dyDescent="0.2">
      <c r="A790" s="134"/>
      <c r="B790" s="134"/>
      <c r="C790" s="134"/>
      <c r="D790" s="351"/>
      <c r="E790" s="339"/>
      <c r="F790" s="209"/>
      <c r="G790" s="161"/>
    </row>
    <row r="791" spans="1:7" ht="24.75" x14ac:dyDescent="0.2">
      <c r="A791" s="135" t="s">
        <v>205</v>
      </c>
      <c r="B791" s="135" t="s">
        <v>188</v>
      </c>
      <c r="C791" s="135" t="s">
        <v>3962</v>
      </c>
      <c r="D791" s="351"/>
      <c r="E791" s="339"/>
      <c r="F791" s="209"/>
      <c r="G791" s="161" t="s">
        <v>187</v>
      </c>
    </row>
    <row r="792" spans="1:7" x14ac:dyDescent="0.2">
      <c r="A792" s="134"/>
      <c r="B792" s="134"/>
      <c r="C792" s="134"/>
      <c r="D792" s="351"/>
      <c r="E792" s="339"/>
      <c r="F792" s="208"/>
      <c r="G792" s="158"/>
    </row>
    <row r="793" spans="1:7" x14ac:dyDescent="0.2">
      <c r="A793" s="256" t="s">
        <v>3275</v>
      </c>
      <c r="B793" s="134"/>
      <c r="C793" s="134"/>
      <c r="D793" s="348" t="s">
        <v>263</v>
      </c>
      <c r="E793" s="386" t="s">
        <v>262</v>
      </c>
      <c r="F793" s="211" t="s">
        <v>3278</v>
      </c>
      <c r="G793" s="166" t="s">
        <v>3279</v>
      </c>
    </row>
    <row r="794" spans="1:7" ht="16.5" x14ac:dyDescent="0.2">
      <c r="A794" s="134" t="s">
        <v>1884</v>
      </c>
      <c r="B794" s="134"/>
      <c r="C794" s="134"/>
      <c r="D794" s="351"/>
      <c r="E794" s="339"/>
      <c r="F794" s="209"/>
      <c r="G794" s="158"/>
    </row>
    <row r="795" spans="1:7" x14ac:dyDescent="0.2">
      <c r="A795" s="137"/>
      <c r="B795" s="137"/>
      <c r="C795" s="134"/>
      <c r="D795" s="205"/>
      <c r="E795" s="340"/>
      <c r="F795" s="213"/>
      <c r="G795" s="170">
        <f>E795*F795</f>
        <v>0</v>
      </c>
    </row>
    <row r="796" spans="1:7" x14ac:dyDescent="0.2">
      <c r="A796" s="137" t="s">
        <v>1854</v>
      </c>
      <c r="B796" s="137"/>
      <c r="C796" s="137"/>
      <c r="D796" s="205"/>
      <c r="E796" s="387"/>
      <c r="F796" s="215"/>
      <c r="G796" s="170">
        <f>SUM(G795)</f>
        <v>0</v>
      </c>
    </row>
    <row r="797" spans="1:7" ht="16.5" x14ac:dyDescent="0.2">
      <c r="A797" s="134" t="s">
        <v>1886</v>
      </c>
      <c r="B797" s="134"/>
      <c r="C797" s="134"/>
      <c r="D797" s="351"/>
      <c r="E797" s="339"/>
      <c r="F797" s="209"/>
      <c r="G797" s="158"/>
    </row>
    <row r="798" spans="1:7" x14ac:dyDescent="0.2">
      <c r="A798" s="137"/>
      <c r="B798" s="137"/>
      <c r="C798" s="134"/>
      <c r="D798" s="205"/>
      <c r="E798" s="340"/>
      <c r="F798" s="213"/>
      <c r="G798" s="170">
        <f>E798*F798</f>
        <v>0</v>
      </c>
    </row>
    <row r="799" spans="1:7" x14ac:dyDescent="0.2">
      <c r="A799" s="137"/>
      <c r="B799" s="137"/>
      <c r="C799" s="134"/>
      <c r="D799" s="205"/>
      <c r="E799" s="340"/>
      <c r="F799" s="213"/>
      <c r="G799" s="170">
        <f>E799*F799</f>
        <v>0</v>
      </c>
    </row>
    <row r="800" spans="1:7" x14ac:dyDescent="0.2">
      <c r="A800" s="134"/>
      <c r="B800" s="134"/>
      <c r="C800" s="134"/>
      <c r="D800" s="351"/>
      <c r="E800" s="339"/>
      <c r="F800" s="209"/>
      <c r="G800" s="158"/>
    </row>
    <row r="801" spans="1:7" x14ac:dyDescent="0.2">
      <c r="A801" s="137" t="s">
        <v>1854</v>
      </c>
      <c r="B801" s="137"/>
      <c r="C801" s="137"/>
      <c r="D801" s="205"/>
      <c r="E801" s="387"/>
      <c r="F801" s="215"/>
      <c r="G801" s="170">
        <f>SUM(G798:G800)</f>
        <v>0</v>
      </c>
    </row>
    <row r="802" spans="1:7" ht="24.75" x14ac:dyDescent="0.2">
      <c r="A802" s="134" t="s">
        <v>1889</v>
      </c>
      <c r="B802" s="134"/>
      <c r="C802" s="134"/>
      <c r="D802" s="351"/>
      <c r="E802" s="339"/>
      <c r="F802" s="209"/>
      <c r="G802" s="158"/>
    </row>
    <row r="803" spans="1:7" ht="41.25" x14ac:dyDescent="0.2">
      <c r="A803" s="147" t="s">
        <v>9</v>
      </c>
      <c r="B803" s="146" t="s">
        <v>2758</v>
      </c>
      <c r="C803" s="144" t="s">
        <v>2759</v>
      </c>
      <c r="D803" s="197" t="s">
        <v>0</v>
      </c>
      <c r="E803" s="389">
        <v>2.3972380000000001E-2</v>
      </c>
      <c r="F803" s="172">
        <v>118.026765</v>
      </c>
      <c r="G803" s="170">
        <f>F803*E803</f>
        <v>2.8293824607507001</v>
      </c>
    </row>
    <row r="804" spans="1:7" x14ac:dyDescent="0.2">
      <c r="A804" s="137" t="s">
        <v>1854</v>
      </c>
      <c r="B804" s="137"/>
      <c r="C804" s="137"/>
      <c r="D804" s="205"/>
      <c r="E804" s="387"/>
      <c r="F804" s="215"/>
      <c r="G804" s="170">
        <f>SUM(G803)</f>
        <v>2.8293824607507001</v>
      </c>
    </row>
    <row r="805" spans="1:7" x14ac:dyDescent="0.2">
      <c r="A805" s="201" t="s">
        <v>3274</v>
      </c>
      <c r="B805" s="137"/>
      <c r="C805" s="137"/>
      <c r="D805" s="205"/>
      <c r="E805" s="387"/>
      <c r="F805" s="215"/>
      <c r="G805" s="170">
        <f>G796+G801+G804</f>
        <v>2.8293824607507001</v>
      </c>
    </row>
    <row r="806" spans="1:7" x14ac:dyDescent="0.2">
      <c r="A806" s="201" t="s">
        <v>3273</v>
      </c>
      <c r="B806" s="137"/>
      <c r="C806" s="137"/>
      <c r="D806" s="205"/>
      <c r="E806" s="387"/>
      <c r="F806" s="220">
        <v>0.2303</v>
      </c>
      <c r="G806" s="170">
        <f>F806*G805</f>
        <v>0.65160678071088629</v>
      </c>
    </row>
    <row r="807" spans="1:7" ht="24.75" x14ac:dyDescent="0.2">
      <c r="A807" s="249" t="s">
        <v>3280</v>
      </c>
      <c r="B807" s="134"/>
      <c r="C807" s="134"/>
      <c r="D807" s="351"/>
      <c r="E807" s="339"/>
      <c r="F807" s="209"/>
      <c r="G807" s="161">
        <f>G805+G806</f>
        <v>3.4809892414615864</v>
      </c>
    </row>
    <row r="808" spans="1:7" x14ac:dyDescent="0.2">
      <c r="A808" s="134"/>
      <c r="B808" s="134"/>
      <c r="C808" s="134"/>
      <c r="D808" s="351"/>
      <c r="E808" s="339"/>
      <c r="F808" s="209"/>
      <c r="G808" s="161"/>
    </row>
    <row r="809" spans="1:7" ht="16.5" x14ac:dyDescent="0.2">
      <c r="A809" s="135" t="s">
        <v>203</v>
      </c>
      <c r="B809" s="135" t="s">
        <v>202</v>
      </c>
      <c r="C809" s="135" t="s">
        <v>3960</v>
      </c>
      <c r="D809" s="351"/>
      <c r="E809" s="339"/>
      <c r="F809" s="209"/>
      <c r="G809" s="161" t="s">
        <v>3297</v>
      </c>
    </row>
    <row r="810" spans="1:7" x14ac:dyDescent="0.2">
      <c r="A810" s="134"/>
      <c r="B810" s="134"/>
      <c r="C810" s="134"/>
      <c r="D810" s="351"/>
      <c r="E810" s="339"/>
      <c r="F810" s="208"/>
      <c r="G810" s="158"/>
    </row>
    <row r="811" spans="1:7" x14ac:dyDescent="0.2">
      <c r="A811" s="256" t="s">
        <v>3275</v>
      </c>
      <c r="B811" s="134"/>
      <c r="C811" s="134"/>
      <c r="D811" s="348" t="s">
        <v>263</v>
      </c>
      <c r="E811" s="386" t="s">
        <v>262</v>
      </c>
      <c r="F811" s="211" t="s">
        <v>3278</v>
      </c>
      <c r="G811" s="166" t="s">
        <v>3279</v>
      </c>
    </row>
    <row r="812" spans="1:7" ht="16.5" x14ac:dyDescent="0.2">
      <c r="A812" s="134" t="s">
        <v>1884</v>
      </c>
      <c r="B812" s="134"/>
      <c r="C812" s="134"/>
      <c r="D812" s="351"/>
      <c r="E812" s="339"/>
      <c r="F812" s="209"/>
      <c r="G812" s="158"/>
    </row>
    <row r="813" spans="1:7" x14ac:dyDescent="0.2">
      <c r="A813" s="137"/>
      <c r="B813" s="137"/>
      <c r="C813" s="134"/>
      <c r="D813" s="205"/>
      <c r="E813" s="340"/>
      <c r="F813" s="213"/>
      <c r="G813" s="170">
        <f>E813*F813</f>
        <v>0</v>
      </c>
    </row>
    <row r="814" spans="1:7" x14ac:dyDescent="0.2">
      <c r="A814" s="137" t="s">
        <v>1854</v>
      </c>
      <c r="B814" s="137"/>
      <c r="C814" s="137"/>
      <c r="D814" s="205"/>
      <c r="E814" s="387"/>
      <c r="F814" s="215"/>
      <c r="G814" s="170">
        <f>SUM(G813)</f>
        <v>0</v>
      </c>
    </row>
    <row r="815" spans="1:7" ht="16.5" x14ac:dyDescent="0.2">
      <c r="A815" s="134" t="s">
        <v>1886</v>
      </c>
      <c r="B815" s="134"/>
      <c r="C815" s="134"/>
      <c r="D815" s="351"/>
      <c r="E815" s="339"/>
      <c r="F815" s="209"/>
      <c r="G815" s="158"/>
    </row>
    <row r="816" spans="1:7" ht="16.5" x14ac:dyDescent="0.2">
      <c r="A816" s="147" t="s">
        <v>9</v>
      </c>
      <c r="B816" s="146" t="s">
        <v>1861</v>
      </c>
      <c r="C816" s="144" t="s">
        <v>2646</v>
      </c>
      <c r="D816" s="197" t="s">
        <v>1935</v>
      </c>
      <c r="E816" s="389">
        <v>3.3999242399999998</v>
      </c>
      <c r="F816" s="172">
        <v>13.040459999999999</v>
      </c>
      <c r="G816" s="170">
        <f>F816*E816</f>
        <v>44.336576054750395</v>
      </c>
    </row>
    <row r="817" spans="1:7" x14ac:dyDescent="0.2">
      <c r="A817" s="137"/>
      <c r="B817" s="137"/>
      <c r="C817" s="134"/>
      <c r="D817" s="205"/>
      <c r="E817" s="340"/>
      <c r="F817" s="213"/>
      <c r="G817" s="170">
        <f>E817*F817</f>
        <v>0</v>
      </c>
    </row>
    <row r="818" spans="1:7" x14ac:dyDescent="0.2">
      <c r="A818" s="134"/>
      <c r="B818" s="134"/>
      <c r="C818" s="134"/>
      <c r="D818" s="351"/>
      <c r="E818" s="339"/>
      <c r="F818" s="209"/>
      <c r="G818" s="158"/>
    </row>
    <row r="819" spans="1:7" x14ac:dyDescent="0.2">
      <c r="A819" s="137" t="s">
        <v>1854</v>
      </c>
      <c r="B819" s="137"/>
      <c r="C819" s="137"/>
      <c r="D819" s="205"/>
      <c r="E819" s="387"/>
      <c r="F819" s="215"/>
      <c r="G819" s="170">
        <f>SUM(G816:G818)</f>
        <v>44.336576054750395</v>
      </c>
    </row>
    <row r="820" spans="1:7" ht="24.75" x14ac:dyDescent="0.2">
      <c r="A820" s="134" t="s">
        <v>1889</v>
      </c>
      <c r="B820" s="134"/>
      <c r="C820" s="134"/>
      <c r="D820" s="351"/>
      <c r="E820" s="339"/>
      <c r="F820" s="209"/>
      <c r="G820" s="158"/>
    </row>
    <row r="821" spans="1:7" x14ac:dyDescent="0.2">
      <c r="A821" s="137"/>
      <c r="B821" s="137"/>
      <c r="C821" s="134"/>
      <c r="D821" s="205"/>
      <c r="E821" s="340"/>
      <c r="F821" s="213"/>
      <c r="G821" s="170"/>
    </row>
    <row r="822" spans="1:7" x14ac:dyDescent="0.2">
      <c r="A822" s="137" t="s">
        <v>1854</v>
      </c>
      <c r="B822" s="137"/>
      <c r="C822" s="137"/>
      <c r="D822" s="205"/>
      <c r="E822" s="387"/>
      <c r="F822" s="215"/>
      <c r="G822" s="170">
        <f>SUM(G821)</f>
        <v>0</v>
      </c>
    </row>
    <row r="823" spans="1:7" x14ac:dyDescent="0.2">
      <c r="A823" s="201" t="s">
        <v>3274</v>
      </c>
      <c r="B823" s="137"/>
      <c r="C823" s="137"/>
      <c r="D823" s="205"/>
      <c r="E823" s="387"/>
      <c r="F823" s="215"/>
      <c r="G823" s="170">
        <f>G814+G819+G822</f>
        <v>44.336576054750395</v>
      </c>
    </row>
    <row r="824" spans="1:7" x14ac:dyDescent="0.2">
      <c r="A824" s="201" t="s">
        <v>3273</v>
      </c>
      <c r="B824" s="137"/>
      <c r="C824" s="137"/>
      <c r="D824" s="205"/>
      <c r="E824" s="387"/>
      <c r="F824" s="220">
        <v>0.2303</v>
      </c>
      <c r="G824" s="170">
        <f>F824*G823</f>
        <v>10.210713465409016</v>
      </c>
    </row>
    <row r="825" spans="1:7" ht="24.75" x14ac:dyDescent="0.2">
      <c r="A825" s="249" t="s">
        <v>3280</v>
      </c>
      <c r="B825" s="134"/>
      <c r="C825" s="134"/>
      <c r="D825" s="351"/>
      <c r="E825" s="339"/>
      <c r="F825" s="209"/>
      <c r="G825" s="161">
        <f>G823+G824</f>
        <v>54.54728952015941</v>
      </c>
    </row>
    <row r="826" spans="1:7" x14ac:dyDescent="0.2">
      <c r="A826" s="134"/>
      <c r="B826" s="134"/>
      <c r="C826" s="134"/>
      <c r="D826" s="351"/>
      <c r="E826" s="339"/>
      <c r="F826" s="209"/>
      <c r="G826" s="161"/>
    </row>
    <row r="827" spans="1:7" ht="16.5" x14ac:dyDescent="0.2">
      <c r="A827" s="135" t="s">
        <v>201</v>
      </c>
      <c r="B827" s="135" t="s">
        <v>200</v>
      </c>
      <c r="C827" s="135" t="s">
        <v>3963</v>
      </c>
      <c r="D827" s="351"/>
      <c r="E827" s="339"/>
      <c r="F827" s="209"/>
      <c r="G827" s="161" t="s">
        <v>3281</v>
      </c>
    </row>
    <row r="828" spans="1:7" x14ac:dyDescent="0.2">
      <c r="A828" s="134"/>
      <c r="B828" s="134"/>
      <c r="C828" s="134"/>
      <c r="D828" s="351"/>
      <c r="E828" s="339"/>
      <c r="F828" s="208"/>
      <c r="G828" s="158"/>
    </row>
    <row r="829" spans="1:7" x14ac:dyDescent="0.2">
      <c r="A829" s="256" t="s">
        <v>3275</v>
      </c>
      <c r="B829" s="134"/>
      <c r="C829" s="134"/>
      <c r="D829" s="348" t="s">
        <v>263</v>
      </c>
      <c r="E829" s="386" t="s">
        <v>262</v>
      </c>
      <c r="F829" s="211" t="s">
        <v>3278</v>
      </c>
      <c r="G829" s="166" t="s">
        <v>3279</v>
      </c>
    </row>
    <row r="830" spans="1:7" ht="16.5" x14ac:dyDescent="0.2">
      <c r="A830" s="134" t="s">
        <v>1884</v>
      </c>
      <c r="B830" s="134"/>
      <c r="C830" s="134"/>
      <c r="D830" s="351"/>
      <c r="E830" s="339"/>
      <c r="F830" s="209"/>
      <c r="G830" s="158"/>
    </row>
    <row r="831" spans="1:7" ht="24.75" x14ac:dyDescent="0.2">
      <c r="A831" s="147" t="s">
        <v>9</v>
      </c>
      <c r="B831" s="146" t="s">
        <v>3019</v>
      </c>
      <c r="C831" s="144" t="s">
        <v>3020</v>
      </c>
      <c r="D831" s="197" t="s">
        <v>2988</v>
      </c>
      <c r="E831" s="389">
        <v>7.0000000000000007E-2</v>
      </c>
      <c r="F831" s="172">
        <v>2.25</v>
      </c>
      <c r="G831" s="170">
        <f>F831*E831</f>
        <v>0.15750000000000003</v>
      </c>
    </row>
    <row r="832" spans="1:7" x14ac:dyDescent="0.2">
      <c r="A832" s="137" t="s">
        <v>1854</v>
      </c>
      <c r="B832" s="137"/>
      <c r="C832" s="137"/>
      <c r="D832" s="205"/>
      <c r="E832" s="387"/>
      <c r="F832" s="215"/>
      <c r="G832" s="170">
        <f>SUM(G831)</f>
        <v>0.15750000000000003</v>
      </c>
    </row>
    <row r="833" spans="1:7" ht="16.5" x14ac:dyDescent="0.2">
      <c r="A833" s="134" t="s">
        <v>1886</v>
      </c>
      <c r="B833" s="134"/>
      <c r="C833" s="134"/>
      <c r="D833" s="351"/>
      <c r="E833" s="339"/>
      <c r="F833" s="209"/>
      <c r="G833" s="158"/>
    </row>
    <row r="834" spans="1:7" ht="16.5" x14ac:dyDescent="0.2">
      <c r="A834" s="147" t="s">
        <v>9</v>
      </c>
      <c r="B834" s="146" t="s">
        <v>1861</v>
      </c>
      <c r="C834" s="144" t="s">
        <v>2646</v>
      </c>
      <c r="D834" s="197" t="s">
        <v>1935</v>
      </c>
      <c r="E834" s="389">
        <v>0.58761730000000001</v>
      </c>
      <c r="F834" s="172">
        <v>13.040459999999999</v>
      </c>
      <c r="G834" s="170">
        <f>F834*E834</f>
        <v>7.6627998959579999</v>
      </c>
    </row>
    <row r="835" spans="1:7" x14ac:dyDescent="0.2">
      <c r="A835" s="137"/>
      <c r="B835" s="137"/>
      <c r="C835" s="134"/>
      <c r="D835" s="205"/>
      <c r="E835" s="340"/>
      <c r="F835" s="213"/>
      <c r="G835" s="170">
        <f>E835*F835</f>
        <v>0</v>
      </c>
    </row>
    <row r="836" spans="1:7" x14ac:dyDescent="0.2">
      <c r="A836" s="134"/>
      <c r="B836" s="134"/>
      <c r="C836" s="134"/>
      <c r="D836" s="351"/>
      <c r="E836" s="339"/>
      <c r="F836" s="209"/>
      <c r="G836" s="158"/>
    </row>
    <row r="837" spans="1:7" x14ac:dyDescent="0.2">
      <c r="A837" s="137" t="s">
        <v>1854</v>
      </c>
      <c r="B837" s="137"/>
      <c r="C837" s="137"/>
      <c r="D837" s="205"/>
      <c r="E837" s="387"/>
      <c r="F837" s="215"/>
      <c r="G837" s="170">
        <f>SUM(G834:G836)</f>
        <v>7.6627998959579999</v>
      </c>
    </row>
    <row r="838" spans="1:7" ht="24.75" x14ac:dyDescent="0.2">
      <c r="A838" s="134" t="s">
        <v>1889</v>
      </c>
      <c r="B838" s="134"/>
      <c r="C838" s="134"/>
      <c r="D838" s="351"/>
      <c r="E838" s="339"/>
      <c r="F838" s="209"/>
      <c r="G838" s="158"/>
    </row>
    <row r="839" spans="1:7" x14ac:dyDescent="0.2">
      <c r="A839" s="137"/>
      <c r="B839" s="137"/>
      <c r="C839" s="134"/>
      <c r="D839" s="205"/>
      <c r="E839" s="340"/>
      <c r="F839" s="213"/>
      <c r="G839" s="170"/>
    </row>
    <row r="840" spans="1:7" x14ac:dyDescent="0.2">
      <c r="A840" s="137" t="s">
        <v>1854</v>
      </c>
      <c r="B840" s="137"/>
      <c r="C840" s="137"/>
      <c r="D840" s="205"/>
      <c r="E840" s="387"/>
      <c r="F840" s="215"/>
      <c r="G840" s="170">
        <f>SUM(G839)</f>
        <v>0</v>
      </c>
    </row>
    <row r="841" spans="1:7" x14ac:dyDescent="0.2">
      <c r="A841" s="201" t="s">
        <v>3274</v>
      </c>
      <c r="B841" s="137"/>
      <c r="C841" s="137"/>
      <c r="D841" s="205"/>
      <c r="E841" s="387"/>
      <c r="F841" s="215"/>
      <c r="G841" s="170">
        <f>G832+G837+G840</f>
        <v>7.8202998959579997</v>
      </c>
    </row>
    <row r="842" spans="1:7" x14ac:dyDescent="0.2">
      <c r="A842" s="201" t="s">
        <v>3273</v>
      </c>
      <c r="B842" s="137"/>
      <c r="C842" s="137"/>
      <c r="D842" s="205"/>
      <c r="E842" s="387"/>
      <c r="F842" s="220">
        <v>0.2303</v>
      </c>
      <c r="G842" s="170">
        <f>F842*G841</f>
        <v>1.8010150660391273</v>
      </c>
    </row>
    <row r="843" spans="1:7" ht="24.75" x14ac:dyDescent="0.2">
      <c r="A843" s="249" t="s">
        <v>3280</v>
      </c>
      <c r="B843" s="134"/>
      <c r="C843" s="134"/>
      <c r="D843" s="351"/>
      <c r="E843" s="339"/>
      <c r="F843" s="209"/>
      <c r="G843" s="161">
        <f>G841+G842</f>
        <v>9.6213149619971272</v>
      </c>
    </row>
    <row r="844" spans="1:7" x14ac:dyDescent="0.2">
      <c r="A844" s="134"/>
      <c r="B844" s="134"/>
      <c r="C844" s="134"/>
      <c r="D844" s="351"/>
      <c r="E844" s="339"/>
      <c r="F844" s="209"/>
      <c r="G844" s="161"/>
    </row>
    <row r="845" spans="1:7" ht="24.75" x14ac:dyDescent="0.2">
      <c r="A845" s="135" t="s">
        <v>199</v>
      </c>
      <c r="B845" s="135" t="s">
        <v>198</v>
      </c>
      <c r="C845" s="135" t="s">
        <v>3311</v>
      </c>
      <c r="D845" s="351"/>
      <c r="E845" s="339"/>
      <c r="F845" s="209"/>
      <c r="G845" s="161" t="s">
        <v>3297</v>
      </c>
    </row>
    <row r="846" spans="1:7" x14ac:dyDescent="0.2">
      <c r="A846" s="134"/>
      <c r="B846" s="134"/>
      <c r="C846" s="134"/>
      <c r="D846" s="351"/>
      <c r="E846" s="339"/>
      <c r="F846" s="208"/>
      <c r="G846" s="158"/>
    </row>
    <row r="847" spans="1:7" x14ac:dyDescent="0.2">
      <c r="A847" s="256" t="s">
        <v>3275</v>
      </c>
      <c r="B847" s="134"/>
      <c r="C847" s="134"/>
      <c r="D847" s="348" t="s">
        <v>263</v>
      </c>
      <c r="E847" s="386" t="s">
        <v>262</v>
      </c>
      <c r="F847" s="211" t="s">
        <v>3278</v>
      </c>
      <c r="G847" s="166" t="s">
        <v>3279</v>
      </c>
    </row>
    <row r="848" spans="1:7" ht="16.5" x14ac:dyDescent="0.2">
      <c r="A848" s="134" t="s">
        <v>1884</v>
      </c>
      <c r="B848" s="134"/>
      <c r="C848" s="134"/>
      <c r="D848" s="351"/>
      <c r="E848" s="339"/>
      <c r="F848" s="209"/>
      <c r="G848" s="158"/>
    </row>
    <row r="849" spans="1:7" x14ac:dyDescent="0.2">
      <c r="A849" s="134" t="s">
        <v>9</v>
      </c>
      <c r="B849" s="134" t="s">
        <v>5431</v>
      </c>
      <c r="C849" s="134" t="s">
        <v>5426</v>
      </c>
      <c r="D849" s="351" t="s">
        <v>3297</v>
      </c>
      <c r="E849" s="339">
        <v>0.9</v>
      </c>
      <c r="F849" s="209">
        <v>57.339149999999997</v>
      </c>
      <c r="G849" s="170">
        <f t="shared" ref="G849:G852" si="25">E849*F849</f>
        <v>51.605235</v>
      </c>
    </row>
    <row r="850" spans="1:7" ht="33" x14ac:dyDescent="0.2">
      <c r="A850" s="134" t="s">
        <v>9</v>
      </c>
      <c r="B850" s="134" t="s">
        <v>5432</v>
      </c>
      <c r="C850" s="134" t="s">
        <v>5427</v>
      </c>
      <c r="D850" s="351" t="s">
        <v>1935</v>
      </c>
      <c r="E850" s="339">
        <v>0.30599999999999999</v>
      </c>
      <c r="F850" s="209">
        <v>0.84</v>
      </c>
      <c r="G850" s="170">
        <f t="shared" si="25"/>
        <v>0.25703999999999999</v>
      </c>
    </row>
    <row r="851" spans="1:7" ht="16.5" x14ac:dyDescent="0.2">
      <c r="A851" s="134" t="s">
        <v>9</v>
      </c>
      <c r="B851" s="134" t="s">
        <v>5433</v>
      </c>
      <c r="C851" s="134" t="s">
        <v>5428</v>
      </c>
      <c r="D851" s="351" t="s">
        <v>30</v>
      </c>
      <c r="E851" s="339">
        <v>304</v>
      </c>
      <c r="F851" s="209">
        <v>0.30922500000000003</v>
      </c>
      <c r="G851" s="170">
        <f t="shared" si="25"/>
        <v>94.004400000000004</v>
      </c>
    </row>
    <row r="852" spans="1:7" ht="24.75" x14ac:dyDescent="0.2">
      <c r="A852" s="134" t="s">
        <v>9</v>
      </c>
      <c r="B852" s="134" t="s">
        <v>5434</v>
      </c>
      <c r="C852" s="134" t="s">
        <v>5429</v>
      </c>
      <c r="D852" s="351" t="s">
        <v>3297</v>
      </c>
      <c r="E852" s="339">
        <v>0.21</v>
      </c>
      <c r="F852" s="213">
        <v>62</v>
      </c>
      <c r="G852" s="170">
        <f t="shared" si="25"/>
        <v>13.02</v>
      </c>
    </row>
    <row r="853" spans="1:7" ht="24.75" x14ac:dyDescent="0.2">
      <c r="A853" s="137" t="s">
        <v>9</v>
      </c>
      <c r="B853" s="137" t="s">
        <v>5435</v>
      </c>
      <c r="C853" s="134" t="s">
        <v>5430</v>
      </c>
      <c r="D853" s="205" t="s">
        <v>3297</v>
      </c>
      <c r="E853" s="340">
        <v>0.63</v>
      </c>
      <c r="F853" s="213">
        <v>62</v>
      </c>
      <c r="G853" s="170">
        <f>E853*F853</f>
        <v>39.06</v>
      </c>
    </row>
    <row r="854" spans="1:7" x14ac:dyDescent="0.2">
      <c r="A854" s="137" t="s">
        <v>1854</v>
      </c>
      <c r="B854" s="137"/>
      <c r="C854" s="137"/>
      <c r="D854" s="205"/>
      <c r="E854" s="387"/>
      <c r="F854" s="215"/>
      <c r="G854" s="170">
        <f>SUM(G849:G853)</f>
        <v>197.94667500000003</v>
      </c>
    </row>
    <row r="855" spans="1:7" ht="16.5" x14ac:dyDescent="0.2">
      <c r="A855" s="134" t="s">
        <v>1886</v>
      </c>
      <c r="B855" s="134"/>
      <c r="C855" s="134"/>
      <c r="D855" s="351"/>
      <c r="E855" s="339"/>
      <c r="F855" s="209"/>
      <c r="G855" s="158"/>
    </row>
    <row r="856" spans="1:7" ht="16.5" x14ac:dyDescent="0.2">
      <c r="A856" s="147" t="s">
        <v>277</v>
      </c>
      <c r="B856" s="146" t="s">
        <v>2680</v>
      </c>
      <c r="C856" s="144" t="s">
        <v>2681</v>
      </c>
      <c r="D856" s="197" t="s">
        <v>1935</v>
      </c>
      <c r="E856" s="389">
        <v>0.4</v>
      </c>
      <c r="F856" s="172">
        <v>15.143189999999999</v>
      </c>
      <c r="G856" s="170">
        <f>F856*E856</f>
        <v>6.0572759999999999</v>
      </c>
    </row>
    <row r="857" spans="1:7" ht="16.5" x14ac:dyDescent="0.2">
      <c r="A857" s="144" t="s">
        <v>9</v>
      </c>
      <c r="B857" s="153" t="s">
        <v>1975</v>
      </c>
      <c r="C857" s="144" t="s">
        <v>2664</v>
      </c>
      <c r="D857" s="197" t="s">
        <v>1935</v>
      </c>
      <c r="E857" s="389">
        <v>0.2</v>
      </c>
      <c r="F857" s="172">
        <v>18.147089999999999</v>
      </c>
      <c r="G857" s="170">
        <f t="shared" ref="G857" si="26">F857*E857</f>
        <v>3.6294179999999998</v>
      </c>
    </row>
    <row r="858" spans="1:7" ht="24.75" x14ac:dyDescent="0.2">
      <c r="A858" s="147" t="s">
        <v>9</v>
      </c>
      <c r="B858" s="146" t="s">
        <v>1860</v>
      </c>
      <c r="C858" s="144" t="s">
        <v>2734</v>
      </c>
      <c r="D858" s="197" t="s">
        <v>1935</v>
      </c>
      <c r="E858" s="389">
        <v>0.9</v>
      </c>
      <c r="F858" s="172">
        <v>18.261945000000001</v>
      </c>
      <c r="G858" s="170">
        <f>F858*E858</f>
        <v>16.435750500000001</v>
      </c>
    </row>
    <row r="859" spans="1:7" ht="16.5" x14ac:dyDescent="0.2">
      <c r="A859" s="147" t="s">
        <v>9</v>
      </c>
      <c r="B859" s="146" t="s">
        <v>1861</v>
      </c>
      <c r="C859" s="144" t="s">
        <v>2646</v>
      </c>
      <c r="D859" s="197" t="s">
        <v>1935</v>
      </c>
      <c r="E859" s="389">
        <v>8.7989344999999997</v>
      </c>
      <c r="F859" s="172">
        <v>13.040459999999999</v>
      </c>
      <c r="G859" s="170">
        <f>F859*E859</f>
        <v>114.74215338987</v>
      </c>
    </row>
    <row r="860" spans="1:7" x14ac:dyDescent="0.2">
      <c r="A860" s="137" t="s">
        <v>1854</v>
      </c>
      <c r="B860" s="137"/>
      <c r="C860" s="137"/>
      <c r="D860" s="205"/>
      <c r="E860" s="387"/>
      <c r="F860" s="215"/>
      <c r="G860" s="170">
        <f>SUM(G856:G859)</f>
        <v>140.86459788987</v>
      </c>
    </row>
    <row r="861" spans="1:7" ht="24.75" x14ac:dyDescent="0.2">
      <c r="A861" s="134" t="s">
        <v>1889</v>
      </c>
      <c r="B861" s="134"/>
      <c r="C861" s="134"/>
      <c r="D861" s="351"/>
      <c r="E861" s="339"/>
      <c r="F861" s="209"/>
      <c r="G861" s="158"/>
    </row>
    <row r="862" spans="1:7" ht="24.75" x14ac:dyDescent="0.2">
      <c r="A862" s="137" t="s">
        <v>277</v>
      </c>
      <c r="B862" s="137">
        <v>39400</v>
      </c>
      <c r="C862" s="134" t="s">
        <v>5417</v>
      </c>
      <c r="D862" s="205" t="s">
        <v>0</v>
      </c>
      <c r="E862" s="340">
        <v>1.8034E-4</v>
      </c>
      <c r="F862" s="213">
        <v>1096</v>
      </c>
      <c r="G862" s="170">
        <f>E862*F862</f>
        <v>0.19765263999999999</v>
      </c>
    </row>
    <row r="863" spans="1:7" x14ac:dyDescent="0.2">
      <c r="A863" s="137" t="s">
        <v>1854</v>
      </c>
      <c r="B863" s="137"/>
      <c r="C863" s="137"/>
      <c r="D863" s="205"/>
      <c r="E863" s="387"/>
      <c r="F863" s="215"/>
      <c r="G863" s="170">
        <f>SUM(G862)</f>
        <v>0.19765263999999999</v>
      </c>
    </row>
    <row r="864" spans="1:7" x14ac:dyDescent="0.2">
      <c r="A864" s="201" t="s">
        <v>3274</v>
      </c>
      <c r="B864" s="137"/>
      <c r="C864" s="137"/>
      <c r="D864" s="205"/>
      <c r="E864" s="387"/>
      <c r="F864" s="215"/>
      <c r="G864" s="170">
        <f>G854+G860+G863</f>
        <v>339.00892552987</v>
      </c>
    </row>
    <row r="865" spans="1:7" x14ac:dyDescent="0.2">
      <c r="A865" s="201" t="s">
        <v>3273</v>
      </c>
      <c r="B865" s="137"/>
      <c r="C865" s="137"/>
      <c r="D865" s="205"/>
      <c r="E865" s="387"/>
      <c r="F865" s="220">
        <v>0.2303</v>
      </c>
      <c r="G865" s="170">
        <f>F865*G864</f>
        <v>78.073755549529068</v>
      </c>
    </row>
    <row r="866" spans="1:7" ht="24.75" x14ac:dyDescent="0.2">
      <c r="A866" s="249" t="s">
        <v>3280</v>
      </c>
      <c r="B866" s="134"/>
      <c r="C866" s="134"/>
      <c r="D866" s="351"/>
      <c r="E866" s="339"/>
      <c r="F866" s="209"/>
      <c r="G866" s="161">
        <f>G864+G865</f>
        <v>417.08268107939909</v>
      </c>
    </row>
    <row r="867" spans="1:7" x14ac:dyDescent="0.2">
      <c r="A867" s="134"/>
      <c r="B867" s="134"/>
      <c r="C867" s="134"/>
      <c r="D867" s="351"/>
      <c r="E867" s="339"/>
      <c r="F867" s="209"/>
      <c r="G867" s="161"/>
    </row>
    <row r="868" spans="1:7" ht="24.75" x14ac:dyDescent="0.2">
      <c r="A868" s="135" t="s">
        <v>197</v>
      </c>
      <c r="B868" s="135" t="s">
        <v>34</v>
      </c>
      <c r="C868" s="135" t="s">
        <v>3322</v>
      </c>
      <c r="D868" s="351"/>
      <c r="E868" s="339"/>
      <c r="F868" s="209"/>
      <c r="G868" s="161" t="s">
        <v>3281</v>
      </c>
    </row>
    <row r="869" spans="1:7" x14ac:dyDescent="0.2">
      <c r="A869" s="134"/>
      <c r="B869" s="134"/>
      <c r="C869" s="134"/>
      <c r="D869" s="351"/>
      <c r="E869" s="339"/>
      <c r="F869" s="208"/>
      <c r="G869" s="158"/>
    </row>
    <row r="870" spans="1:7" x14ac:dyDescent="0.2">
      <c r="A870" s="256" t="s">
        <v>3275</v>
      </c>
      <c r="B870" s="134"/>
      <c r="C870" s="134"/>
      <c r="D870" s="348" t="s">
        <v>263</v>
      </c>
      <c r="E870" s="386" t="s">
        <v>262</v>
      </c>
      <c r="F870" s="211" t="s">
        <v>3278</v>
      </c>
      <c r="G870" s="166" t="s">
        <v>3279</v>
      </c>
    </row>
    <row r="871" spans="1:7" ht="16.5" x14ac:dyDescent="0.2">
      <c r="A871" s="134" t="s">
        <v>1884</v>
      </c>
      <c r="B871" s="134"/>
      <c r="C871" s="134"/>
      <c r="D871" s="351"/>
      <c r="E871" s="339"/>
      <c r="F871" s="209"/>
      <c r="G871" s="158"/>
    </row>
    <row r="872" spans="1:7" ht="24.75" x14ac:dyDescent="0.2">
      <c r="A872" s="134" t="s">
        <v>277</v>
      </c>
      <c r="B872" s="134">
        <v>1357</v>
      </c>
      <c r="C872" s="134" t="s">
        <v>5412</v>
      </c>
      <c r="D872" s="205" t="s">
        <v>5403</v>
      </c>
      <c r="E872" s="340">
        <v>0.3666666666666667</v>
      </c>
      <c r="F872" s="213">
        <v>31.5197</v>
      </c>
      <c r="G872" s="170">
        <f t="shared" ref="G872:G876" si="27">F872*E872</f>
        <v>11.557223333333335</v>
      </c>
    </row>
    <row r="873" spans="1:7" ht="16.5" x14ac:dyDescent="0.2">
      <c r="A873" s="134" t="s">
        <v>277</v>
      </c>
      <c r="B873" s="134">
        <v>2692</v>
      </c>
      <c r="C873" s="134" t="s">
        <v>5405</v>
      </c>
      <c r="D873" s="205" t="s">
        <v>5404</v>
      </c>
      <c r="E873" s="340">
        <v>0.01</v>
      </c>
      <c r="F873" s="213">
        <v>4.9000000000000004</v>
      </c>
      <c r="G873" s="170">
        <f t="shared" si="27"/>
        <v>4.9000000000000002E-2</v>
      </c>
    </row>
    <row r="874" spans="1:7" ht="16.5" x14ac:dyDescent="0.2">
      <c r="A874" s="134" t="s">
        <v>277</v>
      </c>
      <c r="B874" s="134">
        <v>4491</v>
      </c>
      <c r="C874" s="134" t="s">
        <v>5408</v>
      </c>
      <c r="D874" s="205" t="s">
        <v>5406</v>
      </c>
      <c r="E874" s="340">
        <v>3.8046000000000002</v>
      </c>
      <c r="F874" s="213">
        <v>2.7</v>
      </c>
      <c r="G874" s="170">
        <f t="shared" si="27"/>
        <v>10.272420000000002</v>
      </c>
    </row>
    <row r="875" spans="1:7" x14ac:dyDescent="0.2">
      <c r="A875" s="134" t="s">
        <v>277</v>
      </c>
      <c r="B875" s="134">
        <v>5068</v>
      </c>
      <c r="C875" s="134" t="s">
        <v>5409</v>
      </c>
      <c r="D875" s="205" t="s">
        <v>5407</v>
      </c>
      <c r="E875" s="340">
        <v>0.1075</v>
      </c>
      <c r="F875" s="213">
        <v>8.9</v>
      </c>
      <c r="G875" s="170">
        <f t="shared" si="27"/>
        <v>0.95674999999999999</v>
      </c>
    </row>
    <row r="876" spans="1:7" ht="16.5" x14ac:dyDescent="0.2">
      <c r="A876" s="134"/>
      <c r="B876" s="134">
        <v>5069</v>
      </c>
      <c r="C876" s="134" t="s">
        <v>5410</v>
      </c>
      <c r="D876" s="205" t="s">
        <v>5407</v>
      </c>
      <c r="E876" s="340">
        <v>1.9E-2</v>
      </c>
      <c r="F876" s="213">
        <v>7.23</v>
      </c>
      <c r="G876" s="170">
        <f t="shared" si="27"/>
        <v>0.13736999999999999</v>
      </c>
    </row>
    <row r="877" spans="1:7" x14ac:dyDescent="0.2">
      <c r="A877" s="137" t="s">
        <v>1854</v>
      </c>
      <c r="B877" s="137"/>
      <c r="C877" s="137"/>
      <c r="D877" s="205"/>
      <c r="E877" s="387"/>
      <c r="F877" s="215"/>
      <c r="G877" s="170">
        <f>SUM(G872:G876)</f>
        <v>22.972763333333337</v>
      </c>
    </row>
    <row r="878" spans="1:7" ht="16.5" x14ac:dyDescent="0.2">
      <c r="A878" s="134" t="s">
        <v>1886</v>
      </c>
      <c r="B878" s="134"/>
      <c r="C878" s="134"/>
      <c r="D878" s="351"/>
      <c r="E878" s="339"/>
      <c r="F878" s="209"/>
      <c r="G878" s="158"/>
    </row>
    <row r="879" spans="1:7" ht="16.5" x14ac:dyDescent="0.2">
      <c r="A879" s="147" t="s">
        <v>277</v>
      </c>
      <c r="B879" s="146" t="s">
        <v>2680</v>
      </c>
      <c r="C879" s="144" t="s">
        <v>2681</v>
      </c>
      <c r="D879" s="197" t="s">
        <v>1935</v>
      </c>
      <c r="E879" s="389">
        <v>0.36767496</v>
      </c>
      <c r="F879" s="172">
        <v>15.143189999999999</v>
      </c>
      <c r="G879" s="170">
        <f>F879*E879</f>
        <v>5.5677717775223998</v>
      </c>
    </row>
    <row r="880" spans="1:7" ht="16.5" x14ac:dyDescent="0.2">
      <c r="A880" s="144" t="s">
        <v>9</v>
      </c>
      <c r="B880" s="153" t="s">
        <v>1975</v>
      </c>
      <c r="C880" s="144" t="s">
        <v>2664</v>
      </c>
      <c r="D880" s="197" t="s">
        <v>1935</v>
      </c>
      <c r="E880" s="389">
        <v>0.56767497</v>
      </c>
      <c r="F880" s="172">
        <v>18.147089999999999</v>
      </c>
      <c r="G880" s="170">
        <f t="shared" ref="G880" si="28">F880*E880</f>
        <v>10.3016487713373</v>
      </c>
    </row>
    <row r="881" spans="1:7" x14ac:dyDescent="0.2">
      <c r="A881" s="137" t="s">
        <v>1854</v>
      </c>
      <c r="B881" s="137"/>
      <c r="C881" s="137"/>
      <c r="D881" s="205"/>
      <c r="E881" s="387"/>
      <c r="F881" s="215"/>
      <c r="G881" s="170">
        <f>SUM(G879:G880)</f>
        <v>15.869420548859701</v>
      </c>
    </row>
    <row r="882" spans="1:7" ht="24.75" x14ac:dyDescent="0.2">
      <c r="A882" s="134" t="s">
        <v>1889</v>
      </c>
      <c r="B882" s="134"/>
      <c r="C882" s="134"/>
      <c r="D882" s="351"/>
      <c r="E882" s="339"/>
      <c r="F882" s="209"/>
      <c r="G882" s="158"/>
    </row>
    <row r="883" spans="1:7" ht="24.75" x14ac:dyDescent="0.2">
      <c r="A883" s="137" t="s">
        <v>277</v>
      </c>
      <c r="B883" s="137">
        <v>14618</v>
      </c>
      <c r="C883" s="134" t="s">
        <v>5411</v>
      </c>
      <c r="D883" s="205" t="s">
        <v>5403</v>
      </c>
      <c r="E883" s="340">
        <v>9.38E-6</v>
      </c>
      <c r="F883" s="213">
        <v>850.17</v>
      </c>
      <c r="G883" s="170">
        <f>F883*E883</f>
        <v>7.9745945999999991E-3</v>
      </c>
    </row>
    <row r="884" spans="1:7" x14ac:dyDescent="0.2">
      <c r="A884" s="137" t="s">
        <v>1854</v>
      </c>
      <c r="B884" s="137"/>
      <c r="C884" s="137"/>
      <c r="D884" s="205"/>
      <c r="E884" s="387"/>
      <c r="F884" s="215"/>
      <c r="G884" s="170">
        <f>SUM(G883)</f>
        <v>7.9745945999999991E-3</v>
      </c>
    </row>
    <row r="885" spans="1:7" x14ac:dyDescent="0.2">
      <c r="A885" s="201" t="s">
        <v>3274</v>
      </c>
      <c r="B885" s="137"/>
      <c r="C885" s="137"/>
      <c r="D885" s="205"/>
      <c r="E885" s="387"/>
      <c r="F885" s="215"/>
      <c r="G885" s="170">
        <f>G877+G881+G884</f>
        <v>38.850158476793041</v>
      </c>
    </row>
    <row r="886" spans="1:7" x14ac:dyDescent="0.2">
      <c r="A886" s="201" t="s">
        <v>3273</v>
      </c>
      <c r="B886" s="137"/>
      <c r="C886" s="137"/>
      <c r="D886" s="205"/>
      <c r="E886" s="387"/>
      <c r="F886" s="220">
        <v>0.2303</v>
      </c>
      <c r="G886" s="170">
        <f>F886*G885</f>
        <v>8.9471914972054378</v>
      </c>
    </row>
    <row r="887" spans="1:7" ht="24.75" x14ac:dyDescent="0.2">
      <c r="A887" s="249" t="s">
        <v>3280</v>
      </c>
      <c r="B887" s="134"/>
      <c r="C887" s="134"/>
      <c r="D887" s="351"/>
      <c r="E887" s="339"/>
      <c r="F887" s="209"/>
      <c r="G887" s="161">
        <f>SUM(G885:G886)</f>
        <v>47.797349973998479</v>
      </c>
    </row>
    <row r="888" spans="1:7" x14ac:dyDescent="0.2">
      <c r="A888" s="134"/>
      <c r="B888" s="134"/>
      <c r="C888" s="134"/>
      <c r="D888" s="351"/>
      <c r="E888" s="339"/>
      <c r="F888" s="209"/>
      <c r="G888" s="161"/>
    </row>
    <row r="889" spans="1:7" ht="16.5" x14ac:dyDescent="0.2">
      <c r="A889" s="135" t="s">
        <v>196</v>
      </c>
      <c r="B889" s="135" t="s">
        <v>31</v>
      </c>
      <c r="C889" s="135" t="s">
        <v>3955</v>
      </c>
      <c r="D889" s="351"/>
      <c r="E889" s="339"/>
      <c r="F889" s="209"/>
      <c r="G889" s="161" t="s">
        <v>30</v>
      </c>
    </row>
    <row r="890" spans="1:7" x14ac:dyDescent="0.2">
      <c r="A890" s="134"/>
      <c r="B890" s="134"/>
      <c r="C890" s="134"/>
      <c r="D890" s="351"/>
      <c r="E890" s="339"/>
      <c r="F890" s="208"/>
      <c r="G890" s="158"/>
    </row>
    <row r="891" spans="1:7" x14ac:dyDescent="0.2">
      <c r="A891" s="256" t="s">
        <v>3275</v>
      </c>
      <c r="B891" s="134"/>
      <c r="C891" s="134"/>
      <c r="D891" s="348" t="s">
        <v>263</v>
      </c>
      <c r="E891" s="386" t="s">
        <v>262</v>
      </c>
      <c r="F891" s="211" t="s">
        <v>3278</v>
      </c>
      <c r="G891" s="166" t="s">
        <v>3279</v>
      </c>
    </row>
    <row r="892" spans="1:7" ht="16.5" x14ac:dyDescent="0.2">
      <c r="A892" s="134" t="s">
        <v>1884</v>
      </c>
      <c r="B892" s="134"/>
      <c r="C892" s="134"/>
      <c r="D892" s="351"/>
      <c r="E892" s="339"/>
      <c r="F892" s="209"/>
      <c r="G892" s="158"/>
    </row>
    <row r="893" spans="1:7" ht="24.75" x14ac:dyDescent="0.2">
      <c r="A893" s="134" t="s">
        <v>9</v>
      </c>
      <c r="B893" s="134" t="s">
        <v>5230</v>
      </c>
      <c r="C893" s="134" t="s">
        <v>5323</v>
      </c>
      <c r="D893" s="351" t="s">
        <v>30</v>
      </c>
      <c r="E893" s="339">
        <v>0.03</v>
      </c>
      <c r="F893" s="209">
        <v>7.7473999999999998</v>
      </c>
      <c r="G893" s="158">
        <f>F893*E893</f>
        <v>0.23242199999999999</v>
      </c>
    </row>
    <row r="894" spans="1:7" ht="16.5" x14ac:dyDescent="0.2">
      <c r="A894" s="134" t="s">
        <v>9</v>
      </c>
      <c r="B894" s="134" t="s">
        <v>5387</v>
      </c>
      <c r="C894" s="134" t="s">
        <v>5382</v>
      </c>
      <c r="D894" s="351" t="s">
        <v>30</v>
      </c>
      <c r="E894" s="339">
        <v>0.38500000000000001</v>
      </c>
      <c r="F894" s="209">
        <v>3.72817</v>
      </c>
      <c r="G894" s="158">
        <f t="shared" ref="G894:G898" si="29">F894*E894</f>
        <v>1.43534545</v>
      </c>
    </row>
    <row r="895" spans="1:7" ht="16.5" x14ac:dyDescent="0.2">
      <c r="A895" s="134" t="s">
        <v>9</v>
      </c>
      <c r="B895" s="134" t="s">
        <v>5388</v>
      </c>
      <c r="C895" s="134" t="s">
        <v>5383</v>
      </c>
      <c r="D895" s="351" t="s">
        <v>30</v>
      </c>
      <c r="E895" s="339">
        <v>0.22</v>
      </c>
      <c r="F895" s="209">
        <v>3.72817</v>
      </c>
      <c r="G895" s="158">
        <f t="shared" si="29"/>
        <v>0.82019739999999997</v>
      </c>
    </row>
    <row r="896" spans="1:7" ht="16.5" x14ac:dyDescent="0.2">
      <c r="A896" s="134" t="s">
        <v>9</v>
      </c>
      <c r="B896" s="134" t="s">
        <v>5389</v>
      </c>
      <c r="C896" s="134" t="s">
        <v>5384</v>
      </c>
      <c r="D896" s="351" t="s">
        <v>30</v>
      </c>
      <c r="E896" s="339">
        <v>0.27500000000000002</v>
      </c>
      <c r="F896" s="209">
        <v>4.0999999999999996</v>
      </c>
      <c r="G896" s="158">
        <f t="shared" si="29"/>
        <v>1.1274999999999999</v>
      </c>
    </row>
    <row r="897" spans="1:7" ht="16.5" x14ac:dyDescent="0.2">
      <c r="A897" s="134" t="s">
        <v>9</v>
      </c>
      <c r="B897" s="134" t="s">
        <v>5390</v>
      </c>
      <c r="C897" s="134" t="s">
        <v>5385</v>
      </c>
      <c r="D897" s="351" t="s">
        <v>30</v>
      </c>
      <c r="E897" s="339">
        <v>0.22</v>
      </c>
      <c r="F897" s="209">
        <v>4.0999999999999996</v>
      </c>
      <c r="G897" s="158">
        <f t="shared" si="29"/>
        <v>0.90199999999999991</v>
      </c>
    </row>
    <row r="898" spans="1:7" ht="33" x14ac:dyDescent="0.2">
      <c r="A898" s="134" t="s">
        <v>9</v>
      </c>
      <c r="B898" s="134" t="s">
        <v>5391</v>
      </c>
      <c r="C898" s="134" t="s">
        <v>5386</v>
      </c>
      <c r="D898" s="351" t="s">
        <v>0</v>
      </c>
      <c r="E898" s="339">
        <v>0.26400000000000001</v>
      </c>
      <c r="F898" s="209">
        <v>0.14000000000000001</v>
      </c>
      <c r="G898" s="158">
        <f t="shared" si="29"/>
        <v>3.6960000000000007E-2</v>
      </c>
    </row>
    <row r="899" spans="1:7" x14ac:dyDescent="0.2">
      <c r="A899" s="137" t="s">
        <v>1854</v>
      </c>
      <c r="B899" s="137"/>
      <c r="C899" s="137"/>
      <c r="D899" s="205"/>
      <c r="E899" s="387"/>
      <c r="F899" s="215"/>
      <c r="G899" s="170">
        <f>SUM(G893:G898)</f>
        <v>4.5544248499999993</v>
      </c>
    </row>
    <row r="900" spans="1:7" ht="16.5" x14ac:dyDescent="0.2">
      <c r="A900" s="134" t="s">
        <v>5394</v>
      </c>
      <c r="B900" s="134"/>
      <c r="C900" s="134"/>
      <c r="D900" s="351"/>
      <c r="E900" s="339"/>
      <c r="F900" s="209"/>
      <c r="G900" s="158"/>
    </row>
    <row r="901" spans="1:7" ht="16.5" x14ac:dyDescent="0.2">
      <c r="A901" s="137" t="s">
        <v>9</v>
      </c>
      <c r="B901" s="137" t="s">
        <v>2221</v>
      </c>
      <c r="C901" s="134" t="s">
        <v>5392</v>
      </c>
      <c r="D901" s="205" t="s">
        <v>1935</v>
      </c>
      <c r="E901" s="389">
        <v>4.0000090000000002E-2</v>
      </c>
      <c r="F901" s="213">
        <v>15.143189999999999</v>
      </c>
      <c r="G901" s="158">
        <f t="shared" ref="G901:G902" si="30">F901*E901</f>
        <v>0.60572896288709999</v>
      </c>
    </row>
    <row r="902" spans="1:7" x14ac:dyDescent="0.2">
      <c r="A902" s="137" t="s">
        <v>9</v>
      </c>
      <c r="B902" s="137" t="s">
        <v>2223</v>
      </c>
      <c r="C902" s="134" t="s">
        <v>5393</v>
      </c>
      <c r="D902" s="205" t="s">
        <v>1935</v>
      </c>
      <c r="E902" s="340">
        <v>0.09</v>
      </c>
      <c r="F902" s="213">
        <v>18.147089999999999</v>
      </c>
      <c r="G902" s="158">
        <f t="shared" si="30"/>
        <v>1.6332380999999998</v>
      </c>
    </row>
    <row r="903" spans="1:7" x14ac:dyDescent="0.2">
      <c r="A903" s="137" t="s">
        <v>1854</v>
      </c>
      <c r="B903" s="137"/>
      <c r="C903" s="137"/>
      <c r="D903" s="205"/>
      <c r="E903" s="387"/>
      <c r="F903" s="215"/>
      <c r="G903" s="170">
        <f>SUM(G901:G902)</f>
        <v>2.2389670628870997</v>
      </c>
    </row>
    <row r="904" spans="1:7" ht="24.75" x14ac:dyDescent="0.2">
      <c r="A904" s="134" t="s">
        <v>1889</v>
      </c>
      <c r="B904" s="134"/>
      <c r="C904" s="134"/>
      <c r="D904" s="351"/>
      <c r="E904" s="339"/>
      <c r="F904" s="209"/>
      <c r="G904" s="158"/>
    </row>
    <row r="905" spans="1:7" x14ac:dyDescent="0.2">
      <c r="A905" s="137"/>
      <c r="B905" s="137"/>
      <c r="C905" s="134"/>
      <c r="D905" s="205"/>
      <c r="E905" s="340"/>
      <c r="F905" s="213"/>
      <c r="G905" s="170"/>
    </row>
    <row r="906" spans="1:7" x14ac:dyDescent="0.2">
      <c r="A906" s="137" t="s">
        <v>1854</v>
      </c>
      <c r="B906" s="137"/>
      <c r="C906" s="137"/>
      <c r="D906" s="205"/>
      <c r="E906" s="387"/>
      <c r="F906" s="215"/>
      <c r="G906" s="170">
        <f>SUM(G905)</f>
        <v>0</v>
      </c>
    </row>
    <row r="907" spans="1:7" x14ac:dyDescent="0.2">
      <c r="A907" s="201" t="s">
        <v>3274</v>
      </c>
      <c r="B907" s="137"/>
      <c r="C907" s="137"/>
      <c r="D907" s="205"/>
      <c r="E907" s="387"/>
      <c r="F907" s="215"/>
      <c r="G907" s="170">
        <f>G899+G903+G906</f>
        <v>6.793391912887099</v>
      </c>
    </row>
    <row r="908" spans="1:7" x14ac:dyDescent="0.2">
      <c r="A908" s="201" t="s">
        <v>3273</v>
      </c>
      <c r="B908" s="137"/>
      <c r="C908" s="137"/>
      <c r="D908" s="205"/>
      <c r="E908" s="387"/>
      <c r="F908" s="220">
        <v>0.2303</v>
      </c>
      <c r="G908" s="170">
        <f>F908*G907</f>
        <v>1.564518157537899</v>
      </c>
    </row>
    <row r="909" spans="1:7" ht="24.75" x14ac:dyDescent="0.2">
      <c r="A909" s="249" t="s">
        <v>3280</v>
      </c>
      <c r="B909" s="134"/>
      <c r="C909" s="134"/>
      <c r="D909" s="351"/>
      <c r="E909" s="339"/>
      <c r="F909" s="209"/>
      <c r="G909" s="161">
        <f>G907+G908</f>
        <v>8.3579100704249978</v>
      </c>
    </row>
    <row r="910" spans="1:7" x14ac:dyDescent="0.2">
      <c r="A910" s="134"/>
      <c r="B910" s="134"/>
      <c r="C910" s="134"/>
      <c r="D910" s="351"/>
      <c r="E910" s="339"/>
      <c r="F910" s="209"/>
      <c r="G910" s="158"/>
    </row>
    <row r="911" spans="1:7" ht="16.5" x14ac:dyDescent="0.2">
      <c r="A911" s="135" t="s">
        <v>195</v>
      </c>
      <c r="B911" s="135" t="s">
        <v>80</v>
      </c>
      <c r="C911" s="135" t="s">
        <v>3964</v>
      </c>
      <c r="D911" s="351"/>
      <c r="E911" s="339"/>
      <c r="F911" s="209"/>
      <c r="G911" s="161" t="s">
        <v>30</v>
      </c>
    </row>
    <row r="912" spans="1:7" x14ac:dyDescent="0.2">
      <c r="A912" s="134"/>
      <c r="B912" s="134"/>
      <c r="C912" s="134"/>
      <c r="D912" s="351"/>
      <c r="E912" s="339"/>
      <c r="F912" s="208"/>
      <c r="G912" s="158"/>
    </row>
    <row r="913" spans="1:7" x14ac:dyDescent="0.2">
      <c r="A913" s="256" t="s">
        <v>3275</v>
      </c>
      <c r="B913" s="134"/>
      <c r="C913" s="134"/>
      <c r="D913" s="348" t="s">
        <v>263</v>
      </c>
      <c r="E913" s="386" t="s">
        <v>262</v>
      </c>
      <c r="F913" s="211" t="s">
        <v>3278</v>
      </c>
      <c r="G913" s="166" t="s">
        <v>3279</v>
      </c>
    </row>
    <row r="914" spans="1:7" ht="16.5" x14ac:dyDescent="0.2">
      <c r="A914" s="134" t="s">
        <v>1884</v>
      </c>
      <c r="B914" s="134"/>
      <c r="C914" s="134"/>
      <c r="D914" s="351"/>
      <c r="E914" s="339"/>
      <c r="F914" s="209"/>
      <c r="G914" s="158"/>
    </row>
    <row r="915" spans="1:7" ht="24.75" x14ac:dyDescent="0.2">
      <c r="A915" s="134" t="s">
        <v>9</v>
      </c>
      <c r="B915" s="351" t="s">
        <v>5230</v>
      </c>
      <c r="C915" s="134" t="s">
        <v>5323</v>
      </c>
      <c r="D915" s="208" t="s">
        <v>30</v>
      </c>
      <c r="E915" s="339">
        <v>0.03</v>
      </c>
      <c r="F915" s="209">
        <v>7.7473999999999998</v>
      </c>
      <c r="G915" s="170">
        <f t="shared" ref="G915:G917" si="31">E915*F915</f>
        <v>0.23242199999999999</v>
      </c>
    </row>
    <row r="916" spans="1:7" ht="16.5" x14ac:dyDescent="0.2">
      <c r="A916" s="134" t="s">
        <v>9</v>
      </c>
      <c r="B916" s="351" t="s">
        <v>5415</v>
      </c>
      <c r="C916" s="134" t="s">
        <v>5413</v>
      </c>
      <c r="D916" s="208" t="s">
        <v>30</v>
      </c>
      <c r="E916" s="339">
        <v>2.1999999999999999E-2</v>
      </c>
      <c r="F916" s="209">
        <v>3.8966639999999999</v>
      </c>
      <c r="G916" s="170">
        <f t="shared" si="31"/>
        <v>8.5726607999999996E-2</v>
      </c>
    </row>
    <row r="917" spans="1:7" ht="16.5" x14ac:dyDescent="0.2">
      <c r="A917" s="134" t="s">
        <v>9</v>
      </c>
      <c r="B917" s="351" t="s">
        <v>5416</v>
      </c>
      <c r="C917" s="134" t="s">
        <v>5414</v>
      </c>
      <c r="D917" s="208" t="s">
        <v>30</v>
      </c>
      <c r="E917" s="339">
        <v>1.0780000000000001</v>
      </c>
      <c r="F917" s="209">
        <v>3.8966639999999999</v>
      </c>
      <c r="G917" s="170">
        <f t="shared" si="31"/>
        <v>4.2006037919999999</v>
      </c>
    </row>
    <row r="918" spans="1:7" ht="33" x14ac:dyDescent="0.2">
      <c r="A918" s="137" t="s">
        <v>9</v>
      </c>
      <c r="B918" s="205" t="s">
        <v>5391</v>
      </c>
      <c r="C918" s="134" t="s">
        <v>5386</v>
      </c>
      <c r="D918" s="212" t="s">
        <v>0</v>
      </c>
      <c r="E918" s="340">
        <v>0.26400000000000001</v>
      </c>
      <c r="F918" s="213">
        <v>0.14000000000000001</v>
      </c>
      <c r="G918" s="170">
        <f>E918*F918</f>
        <v>3.6960000000000007E-2</v>
      </c>
    </row>
    <row r="919" spans="1:7" x14ac:dyDescent="0.2">
      <c r="A919" s="137" t="s">
        <v>1854</v>
      </c>
      <c r="B919" s="137"/>
      <c r="C919" s="137"/>
      <c r="D919" s="205"/>
      <c r="E919" s="387"/>
      <c r="F919" s="215"/>
      <c r="G919" s="170">
        <f>SUM(G915:G918)</f>
        <v>4.5557124</v>
      </c>
    </row>
    <row r="920" spans="1:7" ht="16.5" x14ac:dyDescent="0.2">
      <c r="A920" s="134" t="s">
        <v>1886</v>
      </c>
      <c r="B920" s="134"/>
      <c r="C920" s="134"/>
      <c r="D920" s="351"/>
      <c r="E920" s="339"/>
      <c r="F920" s="209"/>
      <c r="G920" s="158"/>
    </row>
    <row r="921" spans="1:7" ht="16.5" x14ac:dyDescent="0.2">
      <c r="A921" s="147" t="s">
        <v>9</v>
      </c>
      <c r="B921" s="146" t="s">
        <v>2221</v>
      </c>
      <c r="C921" s="144" t="s">
        <v>5392</v>
      </c>
      <c r="D921" s="197" t="s">
        <v>1935</v>
      </c>
      <c r="E921" s="389">
        <v>3.4999877999999998E-2</v>
      </c>
      <c r="F921" s="172">
        <v>15.143189999999999</v>
      </c>
      <c r="G921" s="170">
        <f>F921*E921</f>
        <v>0.53000980253081997</v>
      </c>
    </row>
    <row r="922" spans="1:7" x14ac:dyDescent="0.2">
      <c r="A922" s="147" t="s">
        <v>9</v>
      </c>
      <c r="B922" s="153" t="s">
        <v>2223</v>
      </c>
      <c r="C922" s="144" t="s">
        <v>5393</v>
      </c>
      <c r="D922" s="197" t="s">
        <v>1935</v>
      </c>
      <c r="E922" s="389">
        <v>8.5000000000000006E-2</v>
      </c>
      <c r="F922" s="172">
        <v>18.147089999999999</v>
      </c>
      <c r="G922" s="170">
        <f>F922*E922</f>
        <v>1.5425026500000001</v>
      </c>
    </row>
    <row r="923" spans="1:7" x14ac:dyDescent="0.2">
      <c r="A923" s="137" t="s">
        <v>1854</v>
      </c>
      <c r="B923" s="137"/>
      <c r="C923" s="137"/>
      <c r="D923" s="205"/>
      <c r="E923" s="387"/>
      <c r="F923" s="215"/>
      <c r="G923" s="170">
        <f>SUM(G921:G922)</f>
        <v>2.0725124525308201</v>
      </c>
    </row>
    <row r="924" spans="1:7" ht="24.75" x14ac:dyDescent="0.2">
      <c r="A924" s="134" t="s">
        <v>1889</v>
      </c>
      <c r="B924" s="134"/>
      <c r="C924" s="134"/>
      <c r="D924" s="351"/>
      <c r="E924" s="339"/>
      <c r="F924" s="209"/>
      <c r="G924" s="158"/>
    </row>
    <row r="925" spans="1:7" x14ac:dyDescent="0.2">
      <c r="A925" s="137"/>
      <c r="B925" s="137"/>
      <c r="C925" s="134"/>
      <c r="D925" s="205"/>
      <c r="E925" s="340"/>
      <c r="F925" s="213"/>
      <c r="G925" s="170"/>
    </row>
    <row r="926" spans="1:7" x14ac:dyDescent="0.2">
      <c r="A926" s="137" t="s">
        <v>1854</v>
      </c>
      <c r="B926" s="137"/>
      <c r="C926" s="137"/>
      <c r="D926" s="205"/>
      <c r="E926" s="387"/>
      <c r="F926" s="215"/>
      <c r="G926" s="170">
        <f>SUM(G925)</f>
        <v>0</v>
      </c>
    </row>
    <row r="927" spans="1:7" x14ac:dyDescent="0.2">
      <c r="A927" s="201" t="s">
        <v>3274</v>
      </c>
      <c r="B927" s="137"/>
      <c r="C927" s="137"/>
      <c r="D927" s="205"/>
      <c r="E927" s="387"/>
      <c r="F927" s="215"/>
      <c r="G927" s="170">
        <f>G919+G923+G926</f>
        <v>6.6282248525308205</v>
      </c>
    </row>
    <row r="928" spans="1:7" x14ac:dyDescent="0.2">
      <c r="A928" s="201" t="s">
        <v>3273</v>
      </c>
      <c r="B928" s="137"/>
      <c r="C928" s="137"/>
      <c r="D928" s="205"/>
      <c r="E928" s="387"/>
      <c r="F928" s="220">
        <v>0.2303</v>
      </c>
      <c r="G928" s="170">
        <f>F928*G927</f>
        <v>1.5264801835378481</v>
      </c>
    </row>
    <row r="929" spans="1:7" ht="24.75" x14ac:dyDescent="0.2">
      <c r="A929" s="249" t="s">
        <v>3280</v>
      </c>
      <c r="B929" s="134"/>
      <c r="C929" s="134"/>
      <c r="D929" s="351"/>
      <c r="E929" s="339"/>
      <c r="F929" s="209"/>
      <c r="G929" s="161">
        <f>G927+G928</f>
        <v>8.1547050360686679</v>
      </c>
    </row>
    <row r="930" spans="1:7" x14ac:dyDescent="0.2">
      <c r="A930" s="134"/>
      <c r="B930" s="134"/>
      <c r="C930" s="134"/>
      <c r="D930" s="351"/>
      <c r="E930" s="339"/>
      <c r="F930" s="209"/>
      <c r="G930" s="161"/>
    </row>
    <row r="931" spans="1:7" ht="24.75" x14ac:dyDescent="0.2">
      <c r="A931" s="135" t="s">
        <v>194</v>
      </c>
      <c r="B931" s="135" t="s">
        <v>193</v>
      </c>
      <c r="C931" s="135" t="s">
        <v>3965</v>
      </c>
      <c r="D931" s="351"/>
      <c r="E931" s="339"/>
      <c r="F931" s="209"/>
      <c r="G931" s="161" t="s">
        <v>3297</v>
      </c>
    </row>
    <row r="932" spans="1:7" x14ac:dyDescent="0.2">
      <c r="A932" s="134"/>
      <c r="B932" s="134"/>
      <c r="C932" s="134"/>
      <c r="D932" s="351"/>
      <c r="E932" s="339"/>
      <c r="F932" s="208"/>
      <c r="G932" s="158"/>
    </row>
    <row r="933" spans="1:7" x14ac:dyDescent="0.2">
      <c r="A933" s="256" t="s">
        <v>3275</v>
      </c>
      <c r="B933" s="134"/>
      <c r="C933" s="134"/>
      <c r="D933" s="348" t="s">
        <v>263</v>
      </c>
      <c r="E933" s="386" t="s">
        <v>262</v>
      </c>
      <c r="F933" s="211" t="s">
        <v>3278</v>
      </c>
      <c r="G933" s="166" t="s">
        <v>3279</v>
      </c>
    </row>
    <row r="934" spans="1:7" ht="16.5" x14ac:dyDescent="0.2">
      <c r="A934" s="134" t="s">
        <v>1884</v>
      </c>
      <c r="B934" s="134"/>
      <c r="C934" s="134"/>
      <c r="D934" s="351"/>
      <c r="E934" s="339"/>
      <c r="F934" s="209"/>
      <c r="G934" s="158"/>
    </row>
    <row r="935" spans="1:7" ht="16.5" x14ac:dyDescent="0.2">
      <c r="A935" s="134" t="s">
        <v>9</v>
      </c>
      <c r="B935" s="134" t="s">
        <v>5422</v>
      </c>
      <c r="C935" s="134" t="s">
        <v>5423</v>
      </c>
      <c r="D935" s="351" t="s">
        <v>3297</v>
      </c>
      <c r="E935" s="340">
        <v>1.05</v>
      </c>
      <c r="F935" s="209">
        <v>232.03100000000001</v>
      </c>
      <c r="G935" s="170">
        <f>E935*F935</f>
        <v>243.63255000000001</v>
      </c>
    </row>
    <row r="936" spans="1:7" x14ac:dyDescent="0.2">
      <c r="A936" s="137" t="s">
        <v>9</v>
      </c>
      <c r="B936" s="137" t="s">
        <v>5420</v>
      </c>
      <c r="C936" s="134" t="s">
        <v>5418</v>
      </c>
      <c r="D936" s="205" t="s">
        <v>3297</v>
      </c>
      <c r="E936" s="340">
        <v>1</v>
      </c>
      <c r="F936" s="213">
        <v>25.737439999999999</v>
      </c>
      <c r="G936" s="170">
        <f>E936*F936</f>
        <v>25.737439999999999</v>
      </c>
    </row>
    <row r="937" spans="1:7" x14ac:dyDescent="0.2">
      <c r="A937" s="137" t="s">
        <v>1854</v>
      </c>
      <c r="B937" s="137"/>
      <c r="C937" s="137"/>
      <c r="D937" s="205"/>
      <c r="E937" s="387"/>
      <c r="F937" s="215"/>
      <c r="G937" s="170">
        <f>SUM(G935:G936)</f>
        <v>269.36999000000003</v>
      </c>
    </row>
    <row r="938" spans="1:7" ht="16.5" x14ac:dyDescent="0.2">
      <c r="A938" s="134" t="s">
        <v>1886</v>
      </c>
      <c r="B938" s="134"/>
      <c r="C938" s="134"/>
      <c r="D938" s="351"/>
      <c r="E938" s="339"/>
      <c r="F938" s="209"/>
      <c r="G938" s="158"/>
    </row>
    <row r="939" spans="1:7" ht="16.5" x14ac:dyDescent="0.2">
      <c r="A939" s="147" t="s">
        <v>277</v>
      </c>
      <c r="B939" s="146" t="s">
        <v>2680</v>
      </c>
      <c r="C939" s="144" t="s">
        <v>2681</v>
      </c>
      <c r="D939" s="197" t="s">
        <v>1935</v>
      </c>
      <c r="E939" s="389">
        <v>0.31829800000000003</v>
      </c>
      <c r="F939" s="172">
        <v>15.143189999999999</v>
      </c>
      <c r="G939" s="170">
        <f>F939*E939</f>
        <v>4.8200470906200001</v>
      </c>
    </row>
    <row r="940" spans="1:7" ht="16.5" x14ac:dyDescent="0.2">
      <c r="A940" s="144" t="s">
        <v>9</v>
      </c>
      <c r="B940" s="153" t="s">
        <v>1975</v>
      </c>
      <c r="C940" s="144" t="s">
        <v>2664</v>
      </c>
      <c r="D940" s="197" t="s">
        <v>1935</v>
      </c>
      <c r="E940" s="389">
        <v>0.158299</v>
      </c>
      <c r="F940" s="172">
        <v>18.147089999999999</v>
      </c>
      <c r="G940" s="170">
        <f t="shared" ref="G940" si="32">F940*E940</f>
        <v>2.8726661999099998</v>
      </c>
    </row>
    <row r="941" spans="1:7" ht="24.75" x14ac:dyDescent="0.2">
      <c r="A941" s="147" t="s">
        <v>9</v>
      </c>
      <c r="B941" s="146" t="s">
        <v>1860</v>
      </c>
      <c r="C941" s="144" t="s">
        <v>2734</v>
      </c>
      <c r="D941" s="197" t="s">
        <v>1935</v>
      </c>
      <c r="E941" s="389">
        <v>0.1</v>
      </c>
      <c r="F941" s="172">
        <v>18.261945000000001</v>
      </c>
      <c r="G941" s="170">
        <f>F941*E941</f>
        <v>1.8261945000000002</v>
      </c>
    </row>
    <row r="942" spans="1:7" ht="16.5" x14ac:dyDescent="0.2">
      <c r="A942" s="147" t="s">
        <v>9</v>
      </c>
      <c r="B942" s="146" t="s">
        <v>1861</v>
      </c>
      <c r="C942" s="144" t="s">
        <v>2646</v>
      </c>
      <c r="D942" s="197" t="s">
        <v>1935</v>
      </c>
      <c r="E942" s="389">
        <v>0.4</v>
      </c>
      <c r="F942" s="172">
        <v>13.040459999999999</v>
      </c>
      <c r="G942" s="170">
        <f>F942*E942</f>
        <v>5.2161840000000002</v>
      </c>
    </row>
    <row r="943" spans="1:7" x14ac:dyDescent="0.2">
      <c r="A943" s="137" t="s">
        <v>1854</v>
      </c>
      <c r="B943" s="137"/>
      <c r="C943" s="137"/>
      <c r="D943" s="205"/>
      <c r="E943" s="387"/>
      <c r="F943" s="215"/>
      <c r="G943" s="170">
        <f>SUM(G939:G942)</f>
        <v>14.735091790529999</v>
      </c>
    </row>
    <row r="944" spans="1:7" ht="24.75" x14ac:dyDescent="0.2">
      <c r="A944" s="134" t="s">
        <v>1889</v>
      </c>
      <c r="B944" s="134"/>
      <c r="C944" s="134"/>
      <c r="D944" s="351"/>
      <c r="E944" s="339"/>
      <c r="F944" s="209"/>
      <c r="G944" s="158"/>
    </row>
    <row r="945" spans="1:7" ht="24.75" x14ac:dyDescent="0.2">
      <c r="A945" s="137" t="s">
        <v>277</v>
      </c>
      <c r="B945" s="137">
        <v>39400</v>
      </c>
      <c r="C945" s="134" t="s">
        <v>5417</v>
      </c>
      <c r="D945" s="205" t="s">
        <v>0</v>
      </c>
      <c r="E945" s="340">
        <v>1.8034E-4</v>
      </c>
      <c r="F945" s="213">
        <v>1096</v>
      </c>
      <c r="G945" s="170">
        <f>E945*F945</f>
        <v>0.19765263999999999</v>
      </c>
    </row>
    <row r="946" spans="1:7" x14ac:dyDescent="0.2">
      <c r="A946" s="137" t="s">
        <v>1854</v>
      </c>
      <c r="B946" s="137"/>
      <c r="C946" s="137"/>
      <c r="D946" s="205"/>
      <c r="E946" s="387"/>
      <c r="F946" s="215"/>
      <c r="G946" s="170">
        <f>SUM(G945)</f>
        <v>0.19765263999999999</v>
      </c>
    </row>
    <row r="947" spans="1:7" x14ac:dyDescent="0.2">
      <c r="A947" s="201" t="s">
        <v>3274</v>
      </c>
      <c r="B947" s="137"/>
      <c r="C947" s="137"/>
      <c r="D947" s="205"/>
      <c r="E947" s="387"/>
      <c r="F947" s="215"/>
      <c r="G947" s="170">
        <f>G937+G943+G946</f>
        <v>284.30273443053005</v>
      </c>
    </row>
    <row r="948" spans="1:7" x14ac:dyDescent="0.2">
      <c r="A948" s="201" t="s">
        <v>3273</v>
      </c>
      <c r="B948" s="137"/>
      <c r="C948" s="137"/>
      <c r="D948" s="205"/>
      <c r="E948" s="387"/>
      <c r="F948" s="220">
        <v>0.2303</v>
      </c>
      <c r="G948" s="170">
        <f>F948*G947</f>
        <v>65.474919739351066</v>
      </c>
    </row>
    <row r="949" spans="1:7" ht="24.75" x14ac:dyDescent="0.2">
      <c r="A949" s="249" t="s">
        <v>3280</v>
      </c>
      <c r="B949" s="134"/>
      <c r="C949" s="134"/>
      <c r="D949" s="351"/>
      <c r="E949" s="339"/>
      <c r="F949" s="209"/>
      <c r="G949" s="161">
        <f>G947+G948</f>
        <v>349.77765416988109</v>
      </c>
    </row>
    <row r="950" spans="1:7" x14ac:dyDescent="0.2">
      <c r="A950" s="134"/>
      <c r="B950" s="134"/>
      <c r="C950" s="134"/>
      <c r="D950" s="351"/>
      <c r="E950" s="339"/>
      <c r="F950" s="209"/>
      <c r="G950" s="161"/>
    </row>
    <row r="951" spans="1:7" x14ac:dyDescent="0.2">
      <c r="A951" s="135" t="s">
        <v>192</v>
      </c>
      <c r="B951" s="135" t="s">
        <v>191</v>
      </c>
      <c r="C951" s="135" t="s">
        <v>3966</v>
      </c>
      <c r="D951" s="351"/>
      <c r="E951" s="339"/>
      <c r="F951" s="209"/>
      <c r="G951" s="161" t="s">
        <v>3297</v>
      </c>
    </row>
    <row r="952" spans="1:7" x14ac:dyDescent="0.2">
      <c r="A952" s="134"/>
      <c r="B952" s="134"/>
      <c r="C952" s="134"/>
      <c r="D952" s="351"/>
      <c r="E952" s="339"/>
      <c r="F952" s="208"/>
      <c r="G952" s="158"/>
    </row>
    <row r="953" spans="1:7" x14ac:dyDescent="0.2">
      <c r="A953" s="256" t="s">
        <v>3275</v>
      </c>
      <c r="B953" s="134"/>
      <c r="C953" s="134"/>
      <c r="D953" s="348" t="s">
        <v>263</v>
      </c>
      <c r="E953" s="386" t="s">
        <v>262</v>
      </c>
      <c r="F953" s="211" t="s">
        <v>3278</v>
      </c>
      <c r="G953" s="166" t="s">
        <v>3279</v>
      </c>
    </row>
    <row r="954" spans="1:7" ht="16.5" x14ac:dyDescent="0.2">
      <c r="A954" s="134" t="s">
        <v>1884</v>
      </c>
      <c r="B954" s="134"/>
      <c r="C954" s="134"/>
      <c r="D954" s="351"/>
      <c r="E954" s="339"/>
      <c r="F954" s="209"/>
      <c r="G954" s="158"/>
    </row>
    <row r="955" spans="1:7" x14ac:dyDescent="0.2">
      <c r="A955" s="137"/>
      <c r="B955" s="137"/>
      <c r="C955" s="134"/>
      <c r="D955" s="205"/>
      <c r="E955" s="340"/>
      <c r="F955" s="213"/>
      <c r="G955" s="170">
        <f>E955*F955</f>
        <v>0</v>
      </c>
    </row>
    <row r="956" spans="1:7" x14ac:dyDescent="0.2">
      <c r="A956" s="137" t="s">
        <v>1854</v>
      </c>
      <c r="B956" s="137"/>
      <c r="C956" s="137"/>
      <c r="D956" s="205"/>
      <c r="E956" s="387"/>
      <c r="F956" s="215"/>
      <c r="G956" s="170">
        <f>SUM(G955)</f>
        <v>0</v>
      </c>
    </row>
    <row r="957" spans="1:7" ht="16.5" x14ac:dyDescent="0.2">
      <c r="A957" s="134" t="s">
        <v>1886</v>
      </c>
      <c r="B957" s="134"/>
      <c r="C957" s="134"/>
      <c r="D957" s="351"/>
      <c r="E957" s="339"/>
      <c r="F957" s="209"/>
      <c r="G957" s="158"/>
    </row>
    <row r="958" spans="1:7" x14ac:dyDescent="0.2">
      <c r="A958" s="137" t="s">
        <v>1861</v>
      </c>
      <c r="B958" s="137" t="s">
        <v>9</v>
      </c>
      <c r="C958" s="134" t="s">
        <v>1977</v>
      </c>
      <c r="D958" s="205" t="s">
        <v>1935</v>
      </c>
      <c r="E958" s="340">
        <v>2.1301216599999999</v>
      </c>
      <c r="F958" s="213">
        <v>13.04</v>
      </c>
      <c r="G958" s="170">
        <f>E958*F958</f>
        <v>27.776786446399996</v>
      </c>
    </row>
    <row r="959" spans="1:7" x14ac:dyDescent="0.2">
      <c r="A959" s="137"/>
      <c r="B959" s="137"/>
      <c r="C959" s="134"/>
      <c r="D959" s="205"/>
      <c r="E959" s="340"/>
      <c r="F959" s="213"/>
      <c r="G959" s="170">
        <f>E959*F959</f>
        <v>0</v>
      </c>
    </row>
    <row r="960" spans="1:7" x14ac:dyDescent="0.2">
      <c r="A960" s="134"/>
      <c r="B960" s="134"/>
      <c r="C960" s="134"/>
      <c r="D960" s="351"/>
      <c r="E960" s="339"/>
      <c r="F960" s="209"/>
      <c r="G960" s="158"/>
    </row>
    <row r="961" spans="1:7" x14ac:dyDescent="0.2">
      <c r="A961" s="137" t="s">
        <v>1854</v>
      </c>
      <c r="B961" s="137"/>
      <c r="C961" s="137"/>
      <c r="D961" s="205"/>
      <c r="E961" s="387"/>
      <c r="F961" s="215"/>
      <c r="G961" s="170">
        <f>SUM(G958:G960)</f>
        <v>27.776786446399996</v>
      </c>
    </row>
    <row r="962" spans="1:7" ht="24.75" x14ac:dyDescent="0.2">
      <c r="A962" s="134" t="s">
        <v>1889</v>
      </c>
      <c r="B962" s="134"/>
      <c r="C962" s="134"/>
      <c r="D962" s="351"/>
      <c r="E962" s="339"/>
      <c r="F962" s="209"/>
      <c r="G962" s="158"/>
    </row>
    <row r="963" spans="1:7" x14ac:dyDescent="0.2">
      <c r="A963" s="137"/>
      <c r="B963" s="137"/>
      <c r="C963" s="134"/>
      <c r="D963" s="205"/>
      <c r="E963" s="340"/>
      <c r="F963" s="221"/>
      <c r="G963" s="170"/>
    </row>
    <row r="964" spans="1:7" x14ac:dyDescent="0.2">
      <c r="A964" s="137" t="s">
        <v>1854</v>
      </c>
      <c r="B964" s="137"/>
      <c r="C964" s="137"/>
      <c r="D964" s="205"/>
      <c r="E964" s="387"/>
      <c r="F964" s="215"/>
      <c r="G964" s="170">
        <f>SUM(G963)</f>
        <v>0</v>
      </c>
    </row>
    <row r="965" spans="1:7" x14ac:dyDescent="0.2">
      <c r="A965" s="201" t="s">
        <v>3274</v>
      </c>
      <c r="B965" s="137"/>
      <c r="C965" s="137"/>
      <c r="D965" s="205"/>
      <c r="E965" s="387"/>
      <c r="F965" s="215"/>
      <c r="G965" s="170">
        <f>G956+G961+G964</f>
        <v>27.776786446399996</v>
      </c>
    </row>
    <row r="966" spans="1:7" x14ac:dyDescent="0.2">
      <c r="A966" s="201" t="s">
        <v>3273</v>
      </c>
      <c r="B966" s="137"/>
      <c r="C966" s="137"/>
      <c r="D966" s="205"/>
      <c r="E966" s="387"/>
      <c r="F966" s="220">
        <v>0.2303</v>
      </c>
      <c r="G966" s="170">
        <f>F966*G965</f>
        <v>6.3969939186059195</v>
      </c>
    </row>
    <row r="967" spans="1:7" ht="24.75" x14ac:dyDescent="0.2">
      <c r="A967" s="249" t="s">
        <v>3280</v>
      </c>
      <c r="B967" s="134"/>
      <c r="C967" s="134"/>
      <c r="D967" s="351"/>
      <c r="E967" s="339"/>
      <c r="F967" s="209"/>
      <c r="G967" s="161">
        <f>G965+G966</f>
        <v>34.173780365005918</v>
      </c>
    </row>
    <row r="968" spans="1:7" x14ac:dyDescent="0.2">
      <c r="A968" s="134"/>
      <c r="B968" s="134"/>
      <c r="C968" s="134"/>
      <c r="D968" s="351"/>
      <c r="E968" s="339"/>
      <c r="F968" s="209"/>
      <c r="G968" s="161"/>
    </row>
    <row r="969" spans="1:7" ht="24.75" x14ac:dyDescent="0.2">
      <c r="A969" s="135" t="s">
        <v>190</v>
      </c>
      <c r="B969" s="135" t="s">
        <v>189</v>
      </c>
      <c r="C969" s="135" t="s">
        <v>3959</v>
      </c>
      <c r="D969" s="351"/>
      <c r="E969" s="339"/>
      <c r="F969" s="209"/>
      <c r="G969" s="161" t="s">
        <v>3297</v>
      </c>
    </row>
    <row r="970" spans="1:7" x14ac:dyDescent="0.2">
      <c r="A970" s="134"/>
      <c r="B970" s="134"/>
      <c r="C970" s="134"/>
      <c r="D970" s="351"/>
      <c r="E970" s="339"/>
      <c r="F970" s="208"/>
      <c r="G970" s="158"/>
    </row>
    <row r="971" spans="1:7" x14ac:dyDescent="0.2">
      <c r="A971" s="256" t="s">
        <v>3275</v>
      </c>
      <c r="B971" s="134"/>
      <c r="C971" s="134"/>
      <c r="D971" s="348" t="s">
        <v>263</v>
      </c>
      <c r="E971" s="386" t="s">
        <v>262</v>
      </c>
      <c r="F971" s="211" t="s">
        <v>3278</v>
      </c>
      <c r="G971" s="166" t="s">
        <v>3279</v>
      </c>
    </row>
    <row r="972" spans="1:7" ht="16.5" x14ac:dyDescent="0.2">
      <c r="A972" s="134" t="s">
        <v>1884</v>
      </c>
      <c r="B972" s="134"/>
      <c r="C972" s="134"/>
      <c r="D972" s="351"/>
      <c r="E972" s="339"/>
      <c r="F972" s="209"/>
      <c r="G972" s="158"/>
    </row>
    <row r="973" spans="1:7" x14ac:dyDescent="0.2">
      <c r="A973" s="137"/>
      <c r="B973" s="137"/>
      <c r="C973" s="134"/>
      <c r="D973" s="205"/>
      <c r="E973" s="340"/>
      <c r="F973" s="213"/>
      <c r="G973" s="170">
        <f>E973*F973</f>
        <v>0</v>
      </c>
    </row>
    <row r="974" spans="1:7" x14ac:dyDescent="0.2">
      <c r="A974" s="137" t="s">
        <v>1854</v>
      </c>
      <c r="B974" s="137"/>
      <c r="C974" s="137"/>
      <c r="D974" s="205"/>
      <c r="E974" s="387"/>
      <c r="F974" s="215"/>
      <c r="G974" s="170">
        <f>SUM(G973)</f>
        <v>0</v>
      </c>
    </row>
    <row r="975" spans="1:7" ht="16.5" x14ac:dyDescent="0.2">
      <c r="A975" s="134" t="s">
        <v>1886</v>
      </c>
      <c r="B975" s="134"/>
      <c r="C975" s="134"/>
      <c r="D975" s="351"/>
      <c r="E975" s="339"/>
      <c r="F975" s="209"/>
      <c r="G975" s="158"/>
    </row>
    <row r="976" spans="1:7" ht="16.5" x14ac:dyDescent="0.2">
      <c r="A976" s="147" t="s">
        <v>9</v>
      </c>
      <c r="B976" s="146" t="s">
        <v>1861</v>
      </c>
      <c r="C976" s="144" t="s">
        <v>2646</v>
      </c>
      <c r="D976" s="197" t="s">
        <v>1935</v>
      </c>
      <c r="E976" s="389">
        <v>2.0000849999999999</v>
      </c>
      <c r="F976" s="172">
        <v>13.040459999999999</v>
      </c>
      <c r="G976" s="170">
        <f>F976*E976</f>
        <v>26.082028439099997</v>
      </c>
    </row>
    <row r="977" spans="1:7" x14ac:dyDescent="0.2">
      <c r="A977" s="137" t="s">
        <v>1854</v>
      </c>
      <c r="B977" s="137"/>
      <c r="C977" s="137"/>
      <c r="D977" s="205"/>
      <c r="E977" s="387"/>
      <c r="F977" s="215"/>
      <c r="G977" s="170">
        <f>SUM(G976:G976)</f>
        <v>26.082028439099997</v>
      </c>
    </row>
    <row r="978" spans="1:7" ht="24.75" x14ac:dyDescent="0.2">
      <c r="A978" s="134" t="s">
        <v>1889</v>
      </c>
      <c r="B978" s="134"/>
      <c r="C978" s="134"/>
      <c r="D978" s="351"/>
      <c r="E978" s="339"/>
      <c r="F978" s="209"/>
      <c r="G978" s="158"/>
    </row>
    <row r="979" spans="1:7" x14ac:dyDescent="0.2">
      <c r="A979" s="137"/>
      <c r="B979" s="137"/>
      <c r="C979" s="134"/>
      <c r="D979" s="205"/>
      <c r="E979" s="340"/>
      <c r="F979" s="213"/>
      <c r="G979" s="170"/>
    </row>
    <row r="980" spans="1:7" x14ac:dyDescent="0.2">
      <c r="A980" s="137" t="s">
        <v>1854</v>
      </c>
      <c r="B980" s="137"/>
      <c r="C980" s="137"/>
      <c r="D980" s="205"/>
      <c r="E980" s="387"/>
      <c r="F980" s="215"/>
      <c r="G980" s="170">
        <f>SUM(G979)</f>
        <v>0</v>
      </c>
    </row>
    <row r="981" spans="1:7" x14ac:dyDescent="0.2">
      <c r="A981" s="201" t="s">
        <v>3274</v>
      </c>
      <c r="B981" s="137"/>
      <c r="C981" s="137"/>
      <c r="D981" s="205"/>
      <c r="E981" s="387"/>
      <c r="F981" s="215"/>
      <c r="G981" s="170">
        <f>G974+G977+G980</f>
        <v>26.082028439099997</v>
      </c>
    </row>
    <row r="982" spans="1:7" x14ac:dyDescent="0.2">
      <c r="A982" s="201" t="s">
        <v>3273</v>
      </c>
      <c r="B982" s="137"/>
      <c r="C982" s="137"/>
      <c r="D982" s="205"/>
      <c r="E982" s="387"/>
      <c r="F982" s="220">
        <v>0.2303</v>
      </c>
      <c r="G982" s="170">
        <f>F982*G981</f>
        <v>6.0066911495247295</v>
      </c>
    </row>
    <row r="983" spans="1:7" ht="24.75" x14ac:dyDescent="0.2">
      <c r="A983" s="249" t="s">
        <v>3280</v>
      </c>
      <c r="B983" s="134"/>
      <c r="C983" s="134"/>
      <c r="D983" s="351"/>
      <c r="E983" s="339"/>
      <c r="F983" s="209"/>
      <c r="G983" s="161">
        <f>G981+G982</f>
        <v>32.088719588624727</v>
      </c>
    </row>
    <row r="984" spans="1:7" x14ac:dyDescent="0.2">
      <c r="A984" s="134"/>
      <c r="B984" s="134"/>
      <c r="C984" s="134"/>
      <c r="D984" s="351"/>
      <c r="E984" s="339"/>
      <c r="F984" s="209"/>
      <c r="G984" s="161"/>
    </row>
    <row r="985" spans="1:7" ht="24.75" x14ac:dyDescent="0.2">
      <c r="A985" s="135" t="s">
        <v>3313</v>
      </c>
      <c r="B985" s="135" t="s">
        <v>188</v>
      </c>
      <c r="C985" s="135" t="s">
        <v>3962</v>
      </c>
      <c r="D985" s="351"/>
      <c r="E985" s="339"/>
      <c r="F985" s="209"/>
      <c r="G985" s="161" t="s">
        <v>187</v>
      </c>
    </row>
    <row r="986" spans="1:7" x14ac:dyDescent="0.2">
      <c r="A986" s="134"/>
      <c r="B986" s="134"/>
      <c r="C986" s="134"/>
      <c r="D986" s="351"/>
      <c r="E986" s="339"/>
      <c r="F986" s="208"/>
      <c r="G986" s="158"/>
    </row>
    <row r="987" spans="1:7" x14ac:dyDescent="0.2">
      <c r="A987" s="256" t="s">
        <v>3275</v>
      </c>
      <c r="B987" s="134"/>
      <c r="C987" s="134"/>
      <c r="D987" s="348" t="s">
        <v>263</v>
      </c>
      <c r="E987" s="386" t="s">
        <v>262</v>
      </c>
      <c r="F987" s="211" t="s">
        <v>3278</v>
      </c>
      <c r="G987" s="166" t="s">
        <v>3279</v>
      </c>
    </row>
    <row r="988" spans="1:7" ht="16.5" x14ac:dyDescent="0.2">
      <c r="A988" s="134" t="s">
        <v>1884</v>
      </c>
      <c r="B988" s="134"/>
      <c r="C988" s="134"/>
      <c r="D988" s="351"/>
      <c r="E988" s="339"/>
      <c r="F988" s="209"/>
      <c r="G988" s="158"/>
    </row>
    <row r="989" spans="1:7" x14ac:dyDescent="0.2">
      <c r="A989" s="137"/>
      <c r="B989" s="137"/>
      <c r="C989" s="134"/>
      <c r="D989" s="205"/>
      <c r="E989" s="340"/>
      <c r="F989" s="213"/>
      <c r="G989" s="170">
        <f>E989*F989</f>
        <v>0</v>
      </c>
    </row>
    <row r="990" spans="1:7" x14ac:dyDescent="0.2">
      <c r="A990" s="137" t="s">
        <v>1854</v>
      </c>
      <c r="B990" s="137"/>
      <c r="C990" s="137"/>
      <c r="D990" s="205"/>
      <c r="E990" s="387"/>
      <c r="F990" s="215"/>
      <c r="G990" s="170">
        <f>SUM(G989)</f>
        <v>0</v>
      </c>
    </row>
    <row r="991" spans="1:7" ht="16.5" x14ac:dyDescent="0.2">
      <c r="A991" s="134" t="s">
        <v>1886</v>
      </c>
      <c r="B991" s="134"/>
      <c r="C991" s="134"/>
      <c r="D991" s="351"/>
      <c r="E991" s="339"/>
      <c r="F991" s="209"/>
      <c r="G991" s="158"/>
    </row>
    <row r="992" spans="1:7" x14ac:dyDescent="0.2">
      <c r="A992" s="137"/>
      <c r="B992" s="137"/>
      <c r="C992" s="134"/>
      <c r="D992" s="205"/>
      <c r="E992" s="340"/>
      <c r="F992" s="213"/>
      <c r="G992" s="170">
        <f>E992*F992</f>
        <v>0</v>
      </c>
    </row>
    <row r="993" spans="1:7" x14ac:dyDescent="0.2">
      <c r="A993" s="137"/>
      <c r="B993" s="137"/>
      <c r="C993" s="134"/>
      <c r="D993" s="205"/>
      <c r="E993" s="340"/>
      <c r="F993" s="213"/>
      <c r="G993" s="170">
        <f>E993*F993</f>
        <v>0</v>
      </c>
    </row>
    <row r="994" spans="1:7" x14ac:dyDescent="0.2">
      <c r="A994" s="134"/>
      <c r="B994" s="134"/>
      <c r="C994" s="134"/>
      <c r="D994" s="351"/>
      <c r="E994" s="339"/>
      <c r="F994" s="209"/>
      <c r="G994" s="158"/>
    </row>
    <row r="995" spans="1:7" x14ac:dyDescent="0.2">
      <c r="A995" s="137" t="s">
        <v>1854</v>
      </c>
      <c r="B995" s="137"/>
      <c r="C995" s="137"/>
      <c r="D995" s="205"/>
      <c r="E995" s="387"/>
      <c r="F995" s="215"/>
      <c r="G995" s="170">
        <f>SUM(G992:G994)</f>
        <v>0</v>
      </c>
    </row>
    <row r="996" spans="1:7" ht="24.75" x14ac:dyDescent="0.2">
      <c r="A996" s="134" t="s">
        <v>1889</v>
      </c>
      <c r="B996" s="134"/>
      <c r="C996" s="134"/>
      <c r="D996" s="351"/>
      <c r="E996" s="339"/>
      <c r="F996" s="209"/>
      <c r="G996" s="158"/>
    </row>
    <row r="997" spans="1:7" ht="41.25" x14ac:dyDescent="0.2">
      <c r="A997" s="147" t="s">
        <v>9</v>
      </c>
      <c r="B997" s="146" t="s">
        <v>2758</v>
      </c>
      <c r="C997" s="144" t="s">
        <v>2759</v>
      </c>
      <c r="D997" s="197" t="s">
        <v>0</v>
      </c>
      <c r="E997" s="389">
        <v>2.3972380000000001E-2</v>
      </c>
      <c r="F997" s="172">
        <v>118.026765</v>
      </c>
      <c r="G997" s="170">
        <f>F997*E997</f>
        <v>2.8293824607507001</v>
      </c>
    </row>
    <row r="998" spans="1:7" x14ac:dyDescent="0.2">
      <c r="A998" s="137" t="s">
        <v>1854</v>
      </c>
      <c r="B998" s="137"/>
      <c r="C998" s="137"/>
      <c r="D998" s="205"/>
      <c r="E998" s="387"/>
      <c r="F998" s="215"/>
      <c r="G998" s="170">
        <f>SUM(G997)</f>
        <v>2.8293824607507001</v>
      </c>
    </row>
    <row r="999" spans="1:7" x14ac:dyDescent="0.2">
      <c r="A999" s="201" t="s">
        <v>3274</v>
      </c>
      <c r="B999" s="137"/>
      <c r="C999" s="137"/>
      <c r="D999" s="205"/>
      <c r="E999" s="387"/>
      <c r="F999" s="215"/>
      <c r="G999" s="170">
        <f>G990+G995+G998</f>
        <v>2.8293824607507001</v>
      </c>
    </row>
    <row r="1000" spans="1:7" x14ac:dyDescent="0.2">
      <c r="A1000" s="201" t="s">
        <v>3273</v>
      </c>
      <c r="B1000" s="137"/>
      <c r="C1000" s="137"/>
      <c r="D1000" s="205"/>
      <c r="E1000" s="387"/>
      <c r="F1000" s="220">
        <v>0.2303</v>
      </c>
      <c r="G1000" s="170">
        <f>F1000*G999</f>
        <v>0.65160678071088629</v>
      </c>
    </row>
    <row r="1001" spans="1:7" ht="24.75" x14ac:dyDescent="0.2">
      <c r="A1001" s="249" t="s">
        <v>3280</v>
      </c>
      <c r="B1001" s="134"/>
      <c r="C1001" s="134"/>
      <c r="D1001" s="351"/>
      <c r="E1001" s="339"/>
      <c r="F1001" s="209"/>
      <c r="G1001" s="161">
        <f>G999+G1000</f>
        <v>3.4809892414615864</v>
      </c>
    </row>
    <row r="1002" spans="1:7" x14ac:dyDescent="0.2">
      <c r="A1002" s="134"/>
      <c r="B1002" s="134"/>
      <c r="C1002" s="134"/>
      <c r="D1002" s="351"/>
      <c r="E1002" s="339"/>
      <c r="F1002" s="209"/>
      <c r="G1002" s="161"/>
    </row>
    <row r="1003" spans="1:7" ht="24.75" x14ac:dyDescent="0.2">
      <c r="A1003" s="135" t="s">
        <v>183</v>
      </c>
      <c r="B1003" s="135" t="s">
        <v>182</v>
      </c>
      <c r="C1003" s="135" t="s">
        <v>3967</v>
      </c>
      <c r="D1003" s="351"/>
      <c r="E1003" s="339"/>
      <c r="F1003" s="209"/>
      <c r="G1003" s="161" t="s">
        <v>3297</v>
      </c>
    </row>
    <row r="1004" spans="1:7" x14ac:dyDescent="0.2">
      <c r="A1004" s="134"/>
      <c r="B1004" s="134"/>
      <c r="C1004" s="134"/>
      <c r="D1004" s="351"/>
      <c r="E1004" s="339"/>
      <c r="F1004" s="208"/>
      <c r="G1004" s="158"/>
    </row>
    <row r="1005" spans="1:7" x14ac:dyDescent="0.2">
      <c r="A1005" s="256" t="s">
        <v>3275</v>
      </c>
      <c r="B1005" s="134"/>
      <c r="C1005" s="134"/>
      <c r="D1005" s="348" t="s">
        <v>263</v>
      </c>
      <c r="E1005" s="386" t="s">
        <v>262</v>
      </c>
      <c r="F1005" s="211" t="s">
        <v>3278</v>
      </c>
      <c r="G1005" s="166" t="s">
        <v>3279</v>
      </c>
    </row>
    <row r="1006" spans="1:7" ht="16.5" x14ac:dyDescent="0.2">
      <c r="A1006" s="134" t="s">
        <v>1884</v>
      </c>
      <c r="B1006" s="134"/>
      <c r="C1006" s="134"/>
      <c r="D1006" s="351"/>
      <c r="E1006" s="339"/>
      <c r="F1006" s="209"/>
      <c r="G1006" s="158"/>
    </row>
    <row r="1007" spans="1:7" x14ac:dyDescent="0.2">
      <c r="A1007" s="137"/>
      <c r="B1007" s="137"/>
      <c r="C1007" s="134"/>
      <c r="D1007" s="205"/>
      <c r="E1007" s="340"/>
      <c r="F1007" s="213"/>
      <c r="G1007" s="170">
        <f>E1007*F1007</f>
        <v>0</v>
      </c>
    </row>
    <row r="1008" spans="1:7" x14ac:dyDescent="0.2">
      <c r="A1008" s="137" t="s">
        <v>1854</v>
      </c>
      <c r="B1008" s="137"/>
      <c r="C1008" s="137"/>
      <c r="D1008" s="205"/>
      <c r="E1008" s="387"/>
      <c r="F1008" s="215"/>
      <c r="G1008" s="170">
        <f>SUM(G1007)</f>
        <v>0</v>
      </c>
    </row>
    <row r="1009" spans="1:7" ht="16.5" x14ac:dyDescent="0.2">
      <c r="A1009" s="134" t="s">
        <v>1886</v>
      </c>
      <c r="B1009" s="134"/>
      <c r="C1009" s="134"/>
      <c r="D1009" s="351"/>
      <c r="E1009" s="339"/>
      <c r="F1009" s="209"/>
      <c r="G1009" s="158"/>
    </row>
    <row r="1010" spans="1:7" ht="16.5" x14ac:dyDescent="0.2">
      <c r="A1010" s="147" t="s">
        <v>9</v>
      </c>
      <c r="B1010" s="146" t="s">
        <v>1861</v>
      </c>
      <c r="C1010" s="144" t="s">
        <v>2646</v>
      </c>
      <c r="D1010" s="197" t="s">
        <v>1935</v>
      </c>
      <c r="E1010" s="389">
        <v>2.4910673499999998</v>
      </c>
      <c r="F1010" s="172">
        <v>13.040459999999999</v>
      </c>
      <c r="G1010" s="170">
        <f>F1010*E1010</f>
        <v>32.484664134980996</v>
      </c>
    </row>
    <row r="1011" spans="1:7" x14ac:dyDescent="0.2">
      <c r="A1011" s="137"/>
      <c r="B1011" s="137"/>
      <c r="C1011" s="134"/>
      <c r="D1011" s="205"/>
      <c r="E1011" s="340"/>
      <c r="F1011" s="213"/>
      <c r="G1011" s="170">
        <f>E1011*F1011</f>
        <v>0</v>
      </c>
    </row>
    <row r="1012" spans="1:7" x14ac:dyDescent="0.2">
      <c r="A1012" s="134"/>
      <c r="B1012" s="134"/>
      <c r="C1012" s="134"/>
      <c r="D1012" s="351"/>
      <c r="E1012" s="339"/>
      <c r="F1012" s="209"/>
      <c r="G1012" s="158"/>
    </row>
    <row r="1013" spans="1:7" x14ac:dyDescent="0.2">
      <c r="A1013" s="137" t="s">
        <v>1854</v>
      </c>
      <c r="B1013" s="137"/>
      <c r="C1013" s="137"/>
      <c r="D1013" s="205"/>
      <c r="E1013" s="387"/>
      <c r="F1013" s="215"/>
      <c r="G1013" s="170">
        <f>SUM(G1010:G1012)</f>
        <v>32.484664134980996</v>
      </c>
    </row>
    <row r="1014" spans="1:7" ht="24.75" x14ac:dyDescent="0.2">
      <c r="A1014" s="134" t="s">
        <v>1889</v>
      </c>
      <c r="B1014" s="134"/>
      <c r="C1014" s="134"/>
      <c r="D1014" s="351"/>
      <c r="E1014" s="339"/>
      <c r="F1014" s="209"/>
      <c r="G1014" s="158"/>
    </row>
    <row r="1015" spans="1:7" ht="33" x14ac:dyDescent="0.2">
      <c r="A1015" s="137" t="s">
        <v>9</v>
      </c>
      <c r="B1015" s="137" t="s">
        <v>5437</v>
      </c>
      <c r="C1015" s="134" t="s">
        <v>5436</v>
      </c>
      <c r="D1015" s="205" t="s">
        <v>0</v>
      </c>
      <c r="E1015" s="340">
        <v>0.42899999999999999</v>
      </c>
      <c r="F1015" s="213">
        <v>2.25</v>
      </c>
      <c r="G1015" s="170">
        <f>E1015*F1015</f>
        <v>0.96524999999999994</v>
      </c>
    </row>
    <row r="1016" spans="1:7" x14ac:dyDescent="0.2">
      <c r="A1016" s="137" t="s">
        <v>1854</v>
      </c>
      <c r="B1016" s="137"/>
      <c r="C1016" s="137"/>
      <c r="D1016" s="205"/>
      <c r="E1016" s="387"/>
      <c r="F1016" s="215"/>
      <c r="G1016" s="170">
        <f>SUM(G1015)</f>
        <v>0.96524999999999994</v>
      </c>
    </row>
    <row r="1017" spans="1:7" x14ac:dyDescent="0.2">
      <c r="A1017" s="201" t="s">
        <v>3274</v>
      </c>
      <c r="B1017" s="137"/>
      <c r="C1017" s="137"/>
      <c r="D1017" s="205"/>
      <c r="E1017" s="387"/>
      <c r="F1017" s="215"/>
      <c r="G1017" s="170">
        <f>G1008+G1013+G1016</f>
        <v>33.449914134980993</v>
      </c>
    </row>
    <row r="1018" spans="1:7" x14ac:dyDescent="0.2">
      <c r="A1018" s="201" t="s">
        <v>3273</v>
      </c>
      <c r="B1018" s="137"/>
      <c r="C1018" s="137"/>
      <c r="D1018" s="205"/>
      <c r="E1018" s="387"/>
      <c r="F1018" s="220">
        <v>0.2303</v>
      </c>
      <c r="G1018" s="170">
        <f>F1018*G1017</f>
        <v>7.7035152252861225</v>
      </c>
    </row>
    <row r="1019" spans="1:7" ht="24.75" x14ac:dyDescent="0.2">
      <c r="A1019" s="249" t="s">
        <v>3280</v>
      </c>
      <c r="B1019" s="134"/>
      <c r="C1019" s="134"/>
      <c r="D1019" s="351"/>
      <c r="E1019" s="339"/>
      <c r="F1019" s="209"/>
      <c r="G1019" s="161">
        <f>G1017+G1018</f>
        <v>41.153429360267118</v>
      </c>
    </row>
    <row r="1020" spans="1:7" x14ac:dyDescent="0.2">
      <c r="A1020" s="134"/>
      <c r="B1020" s="134"/>
      <c r="C1020" s="134"/>
      <c r="D1020" s="351"/>
      <c r="E1020" s="339"/>
      <c r="F1020" s="209"/>
      <c r="G1020" s="161"/>
    </row>
    <row r="1021" spans="1:7" ht="16.5" x14ac:dyDescent="0.2">
      <c r="A1021" s="135" t="s">
        <v>181</v>
      </c>
      <c r="B1021" s="135" t="s">
        <v>180</v>
      </c>
      <c r="C1021" s="135" t="s">
        <v>3968</v>
      </c>
      <c r="D1021" s="351"/>
      <c r="E1021" s="339"/>
      <c r="F1021" s="209"/>
      <c r="G1021" s="161" t="s">
        <v>3281</v>
      </c>
    </row>
    <row r="1022" spans="1:7" x14ac:dyDescent="0.2">
      <c r="A1022" s="134"/>
      <c r="B1022" s="134"/>
      <c r="C1022" s="134"/>
      <c r="D1022" s="351"/>
      <c r="E1022" s="339"/>
      <c r="F1022" s="208"/>
      <c r="G1022" s="158"/>
    </row>
    <row r="1023" spans="1:7" x14ac:dyDescent="0.2">
      <c r="A1023" s="256" t="s">
        <v>3275</v>
      </c>
      <c r="B1023" s="134"/>
      <c r="C1023" s="134"/>
      <c r="D1023" s="348" t="s">
        <v>263</v>
      </c>
      <c r="E1023" s="386" t="s">
        <v>262</v>
      </c>
      <c r="F1023" s="211" t="s">
        <v>3278</v>
      </c>
      <c r="G1023" s="166" t="s">
        <v>3279</v>
      </c>
    </row>
    <row r="1024" spans="1:7" ht="16.5" x14ac:dyDescent="0.2">
      <c r="A1024" s="134" t="s">
        <v>1884</v>
      </c>
      <c r="B1024" s="134"/>
      <c r="C1024" s="134"/>
      <c r="D1024" s="351"/>
      <c r="E1024" s="339"/>
      <c r="F1024" s="209"/>
      <c r="G1024" s="158"/>
    </row>
    <row r="1025" spans="1:10" ht="16.5" x14ac:dyDescent="0.2">
      <c r="A1025" s="137" t="s">
        <v>9</v>
      </c>
      <c r="B1025" s="137" t="s">
        <v>5439</v>
      </c>
      <c r="C1025" s="134" t="s">
        <v>5438</v>
      </c>
      <c r="D1025" s="205" t="s">
        <v>3281</v>
      </c>
      <c r="E1025" s="340">
        <v>1</v>
      </c>
      <c r="F1025" s="213">
        <v>0.72822600000000004</v>
      </c>
      <c r="G1025" s="170">
        <f>E1025*F1025</f>
        <v>0.72822600000000004</v>
      </c>
    </row>
    <row r="1026" spans="1:10" x14ac:dyDescent="0.2">
      <c r="A1026" s="137" t="s">
        <v>1854</v>
      </c>
      <c r="B1026" s="137"/>
      <c r="C1026" s="137"/>
      <c r="D1026" s="205"/>
      <c r="E1026" s="387"/>
      <c r="F1026" s="215"/>
      <c r="G1026" s="170">
        <f>SUM(G1025)</f>
        <v>0.72822600000000004</v>
      </c>
    </row>
    <row r="1027" spans="1:10" ht="16.5" x14ac:dyDescent="0.2">
      <c r="A1027" s="134" t="s">
        <v>1886</v>
      </c>
      <c r="B1027" s="134"/>
      <c r="C1027" s="134"/>
      <c r="D1027" s="351"/>
      <c r="E1027" s="339"/>
      <c r="F1027" s="209"/>
      <c r="G1027" s="158"/>
    </row>
    <row r="1028" spans="1:10" ht="16.5" x14ac:dyDescent="0.2">
      <c r="A1028" s="147" t="s">
        <v>9</v>
      </c>
      <c r="B1028" s="146" t="s">
        <v>1861</v>
      </c>
      <c r="C1028" s="144" t="s">
        <v>2646</v>
      </c>
      <c r="D1028" s="197" t="s">
        <v>1935</v>
      </c>
      <c r="E1028" s="389">
        <v>0.1</v>
      </c>
      <c r="F1028" s="172">
        <v>13.040459999999999</v>
      </c>
      <c r="G1028" s="170">
        <f>F1028*E1028</f>
        <v>1.304046</v>
      </c>
    </row>
    <row r="1029" spans="1:10" x14ac:dyDescent="0.2">
      <c r="A1029" s="137" t="s">
        <v>1854</v>
      </c>
      <c r="B1029" s="137"/>
      <c r="C1029" s="137"/>
      <c r="D1029" s="205"/>
      <c r="E1029" s="387"/>
      <c r="F1029" s="215"/>
      <c r="G1029" s="170">
        <f>SUM(G1028:G1028)</f>
        <v>1.304046</v>
      </c>
    </row>
    <row r="1030" spans="1:10" ht="24.75" x14ac:dyDescent="0.2">
      <c r="A1030" s="134" t="s">
        <v>1889</v>
      </c>
      <c r="B1030" s="134"/>
      <c r="C1030" s="134"/>
      <c r="D1030" s="351"/>
      <c r="E1030" s="339"/>
      <c r="F1030" s="209"/>
      <c r="G1030" s="158"/>
    </row>
    <row r="1031" spans="1:10" x14ac:dyDescent="0.2">
      <c r="A1031" s="137"/>
      <c r="B1031" s="137"/>
      <c r="C1031" s="134"/>
      <c r="D1031" s="205"/>
      <c r="E1031" s="340"/>
      <c r="F1031" s="213"/>
      <c r="G1031" s="170"/>
    </row>
    <row r="1032" spans="1:10" x14ac:dyDescent="0.2">
      <c r="A1032" s="137" t="s">
        <v>1854</v>
      </c>
      <c r="B1032" s="137"/>
      <c r="C1032" s="137"/>
      <c r="D1032" s="205"/>
      <c r="E1032" s="387"/>
      <c r="F1032" s="215"/>
      <c r="G1032" s="170">
        <f>SUM(G1031)</f>
        <v>0</v>
      </c>
    </row>
    <row r="1033" spans="1:10" x14ac:dyDescent="0.2">
      <c r="A1033" s="201" t="s">
        <v>3274</v>
      </c>
      <c r="B1033" s="137"/>
      <c r="C1033" s="137"/>
      <c r="D1033" s="205"/>
      <c r="E1033" s="387"/>
      <c r="F1033" s="215"/>
      <c r="G1033" s="170">
        <f>G1026+G1029+G1032</f>
        <v>2.0322719999999999</v>
      </c>
      <c r="J1033" s="381"/>
    </row>
    <row r="1034" spans="1:10" x14ac:dyDescent="0.2">
      <c r="A1034" s="201" t="s">
        <v>3273</v>
      </c>
      <c r="B1034" s="137"/>
      <c r="C1034" s="137"/>
      <c r="D1034" s="205"/>
      <c r="E1034" s="387"/>
      <c r="F1034" s="220">
        <v>0.2303</v>
      </c>
      <c r="G1034" s="170">
        <f>F1034*G1033</f>
        <v>0.46803224159999995</v>
      </c>
    </row>
    <row r="1035" spans="1:10" ht="24.75" x14ac:dyDescent="0.2">
      <c r="A1035" s="249" t="s">
        <v>3280</v>
      </c>
      <c r="B1035" s="134"/>
      <c r="C1035" s="134"/>
      <c r="D1035" s="351"/>
      <c r="E1035" s="339"/>
      <c r="F1035" s="209"/>
      <c r="G1035" s="161">
        <f>G1033+G1034</f>
        <v>2.5003042415999999</v>
      </c>
    </row>
    <row r="1036" spans="1:10" x14ac:dyDescent="0.2">
      <c r="A1036" s="134"/>
      <c r="B1036" s="134"/>
      <c r="C1036" s="134"/>
      <c r="D1036" s="351"/>
      <c r="E1036" s="339"/>
      <c r="F1036" s="209"/>
      <c r="G1036" s="161"/>
    </row>
    <row r="1037" spans="1:10" ht="41.25" x14ac:dyDescent="0.2">
      <c r="A1037" s="135" t="s">
        <v>179</v>
      </c>
      <c r="B1037" s="135" t="s">
        <v>178</v>
      </c>
      <c r="C1037" s="135" t="s">
        <v>3969</v>
      </c>
      <c r="D1037" s="351"/>
      <c r="E1037" s="339"/>
      <c r="F1037" s="209"/>
      <c r="G1037" s="161" t="s">
        <v>30</v>
      </c>
    </row>
    <row r="1038" spans="1:10" x14ac:dyDescent="0.2">
      <c r="A1038" s="134"/>
      <c r="B1038" s="134"/>
      <c r="C1038" s="134"/>
      <c r="D1038" s="351"/>
      <c r="E1038" s="339"/>
      <c r="F1038" s="208"/>
      <c r="G1038" s="158"/>
    </row>
    <row r="1039" spans="1:10" x14ac:dyDescent="0.2">
      <c r="A1039" s="256" t="s">
        <v>3275</v>
      </c>
      <c r="B1039" s="134"/>
      <c r="C1039" s="134"/>
      <c r="D1039" s="348" t="s">
        <v>263</v>
      </c>
      <c r="E1039" s="386" t="s">
        <v>262</v>
      </c>
      <c r="F1039" s="211" t="s">
        <v>3278</v>
      </c>
      <c r="G1039" s="166" t="s">
        <v>3279</v>
      </c>
    </row>
    <row r="1040" spans="1:10" ht="16.5" x14ac:dyDescent="0.2">
      <c r="A1040" s="134" t="s">
        <v>1884</v>
      </c>
      <c r="B1040" s="134"/>
      <c r="C1040" s="134"/>
      <c r="D1040" s="351"/>
      <c r="E1040" s="339"/>
      <c r="F1040" s="209"/>
      <c r="G1040" s="158"/>
    </row>
    <row r="1041" spans="1:7" ht="16.5" x14ac:dyDescent="0.2">
      <c r="A1041" s="134" t="s">
        <v>9</v>
      </c>
      <c r="B1041" s="134" t="s">
        <v>5230</v>
      </c>
      <c r="C1041" s="134" t="s">
        <v>5279</v>
      </c>
      <c r="D1041" s="351" t="s">
        <v>30</v>
      </c>
      <c r="E1041" s="339">
        <v>0.01</v>
      </c>
      <c r="F1041" s="209">
        <v>7.7473999999999998</v>
      </c>
      <c r="G1041" s="170">
        <f t="shared" ref="G1041:G1042" si="33">E1041*F1041</f>
        <v>7.7474000000000001E-2</v>
      </c>
    </row>
    <row r="1042" spans="1:7" ht="24.75" x14ac:dyDescent="0.2">
      <c r="A1042" s="134" t="s">
        <v>9</v>
      </c>
      <c r="B1042" s="134" t="s">
        <v>5442</v>
      </c>
      <c r="C1042" s="134" t="s">
        <v>5440</v>
      </c>
      <c r="D1042" s="351" t="s">
        <v>0</v>
      </c>
      <c r="E1042" s="339">
        <v>5</v>
      </c>
      <c r="F1042" s="209">
        <v>0.24</v>
      </c>
      <c r="G1042" s="170">
        <f t="shared" si="33"/>
        <v>1.2</v>
      </c>
    </row>
    <row r="1043" spans="1:7" ht="33" x14ac:dyDescent="0.2">
      <c r="A1043" s="134" t="s">
        <v>5444</v>
      </c>
      <c r="B1043" s="137" t="s">
        <v>5443</v>
      </c>
      <c r="C1043" s="134" t="s">
        <v>5441</v>
      </c>
      <c r="D1043" s="205" t="s">
        <v>30</v>
      </c>
      <c r="E1043" s="340">
        <v>1.03</v>
      </c>
      <c r="F1043" s="209">
        <v>4.9204970000000001</v>
      </c>
      <c r="G1043" s="170">
        <f>E1043*F1043</f>
        <v>5.0681119099999998</v>
      </c>
    </row>
    <row r="1044" spans="1:7" x14ac:dyDescent="0.2">
      <c r="A1044" s="137" t="s">
        <v>1854</v>
      </c>
      <c r="B1044" s="137"/>
      <c r="C1044" s="137"/>
      <c r="D1044" s="205"/>
      <c r="E1044" s="387"/>
      <c r="F1044" s="215"/>
      <c r="G1044" s="170">
        <f>SUM(G1041:G1043)</f>
        <v>6.3455859099999996</v>
      </c>
    </row>
    <row r="1045" spans="1:7" ht="16.5" x14ac:dyDescent="0.2">
      <c r="A1045" s="134" t="s">
        <v>1886</v>
      </c>
      <c r="B1045" s="134"/>
      <c r="C1045" s="134"/>
      <c r="D1045" s="351"/>
      <c r="E1045" s="339"/>
      <c r="F1045" s="209"/>
      <c r="G1045" s="158"/>
    </row>
    <row r="1046" spans="1:7" ht="16.5" x14ac:dyDescent="0.2">
      <c r="A1046" s="137" t="s">
        <v>2221</v>
      </c>
      <c r="B1046" s="137" t="s">
        <v>9</v>
      </c>
      <c r="C1046" s="134" t="s">
        <v>2222</v>
      </c>
      <c r="D1046" s="205" t="s">
        <v>1935</v>
      </c>
      <c r="E1046" s="340">
        <v>7.9799999999999996E-2</v>
      </c>
      <c r="F1046" s="213">
        <v>15.143190000000001</v>
      </c>
      <c r="G1046" s="170">
        <f>E1046*F1046</f>
        <v>1.2084265620000001</v>
      </c>
    </row>
    <row r="1047" spans="1:7" x14ac:dyDescent="0.2">
      <c r="A1047" s="137" t="s">
        <v>2223</v>
      </c>
      <c r="B1047" s="137" t="s">
        <v>9</v>
      </c>
      <c r="C1047" s="134" t="s">
        <v>2224</v>
      </c>
      <c r="D1047" s="205" t="s">
        <v>1935</v>
      </c>
      <c r="E1047" s="340">
        <v>0.04</v>
      </c>
      <c r="F1047" s="213">
        <v>18.147089999999999</v>
      </c>
      <c r="G1047" s="170">
        <f>E1047*F1047</f>
        <v>0.72588359999999996</v>
      </c>
    </row>
    <row r="1048" spans="1:7" x14ac:dyDescent="0.2">
      <c r="A1048" s="137" t="s">
        <v>1854</v>
      </c>
      <c r="B1048" s="137"/>
      <c r="C1048" s="137"/>
      <c r="D1048" s="205"/>
      <c r="E1048" s="387"/>
      <c r="F1048" s="215"/>
      <c r="G1048" s="170">
        <f>SUM(G1046:G1047)</f>
        <v>1.9343101620000001</v>
      </c>
    </row>
    <row r="1049" spans="1:7" ht="24.75" x14ac:dyDescent="0.2">
      <c r="A1049" s="134" t="s">
        <v>1889</v>
      </c>
      <c r="B1049" s="134"/>
      <c r="C1049" s="134"/>
      <c r="D1049" s="351"/>
      <c r="E1049" s="339"/>
      <c r="F1049" s="209"/>
      <c r="G1049" s="158"/>
    </row>
    <row r="1050" spans="1:7" x14ac:dyDescent="0.2">
      <c r="A1050" s="137"/>
      <c r="B1050" s="137"/>
      <c r="C1050" s="134"/>
      <c r="D1050" s="205"/>
      <c r="E1050" s="340"/>
      <c r="F1050" s="213"/>
      <c r="G1050" s="170"/>
    </row>
    <row r="1051" spans="1:7" x14ac:dyDescent="0.2">
      <c r="A1051" s="137" t="s">
        <v>1854</v>
      </c>
      <c r="B1051" s="137"/>
      <c r="C1051" s="137"/>
      <c r="D1051" s="205"/>
      <c r="E1051" s="387"/>
      <c r="F1051" s="215"/>
      <c r="G1051" s="170">
        <f>SUM(G1050)</f>
        <v>0</v>
      </c>
    </row>
    <row r="1052" spans="1:7" x14ac:dyDescent="0.2">
      <c r="A1052" s="201" t="s">
        <v>3274</v>
      </c>
      <c r="B1052" s="137"/>
      <c r="C1052" s="137"/>
      <c r="D1052" s="205"/>
      <c r="E1052" s="387"/>
      <c r="F1052" s="215"/>
      <c r="G1052" s="170">
        <f>G1044+G1048+G1051</f>
        <v>8.2798960719999997</v>
      </c>
    </row>
    <row r="1053" spans="1:7" x14ac:dyDescent="0.2">
      <c r="A1053" s="201" t="s">
        <v>3273</v>
      </c>
      <c r="B1053" s="137"/>
      <c r="C1053" s="137"/>
      <c r="D1053" s="205"/>
      <c r="E1053" s="387"/>
      <c r="F1053" s="220">
        <v>0.2303</v>
      </c>
      <c r="G1053" s="170">
        <f>F1053*G1052</f>
        <v>1.9068600653815999</v>
      </c>
    </row>
    <row r="1054" spans="1:7" ht="24.75" x14ac:dyDescent="0.2">
      <c r="A1054" s="249" t="s">
        <v>3280</v>
      </c>
      <c r="B1054" s="134"/>
      <c r="C1054" s="134"/>
      <c r="D1054" s="351"/>
      <c r="E1054" s="339"/>
      <c r="F1054" s="209"/>
      <c r="G1054" s="161">
        <f>G1052+G1053</f>
        <v>10.1867561373816</v>
      </c>
    </row>
    <row r="1055" spans="1:7" x14ac:dyDescent="0.2">
      <c r="A1055" s="134"/>
      <c r="B1055" s="134"/>
      <c r="C1055" s="134"/>
      <c r="D1055" s="351"/>
      <c r="E1055" s="339"/>
      <c r="F1055" s="209"/>
      <c r="G1055" s="161"/>
    </row>
    <row r="1056" spans="1:7" x14ac:dyDescent="0.2">
      <c r="A1056" s="134"/>
      <c r="B1056" s="134"/>
      <c r="C1056" s="134"/>
      <c r="D1056" s="351"/>
      <c r="E1056" s="339"/>
      <c r="F1056" s="209"/>
      <c r="G1056" s="161"/>
    </row>
    <row r="1057" spans="1:7" ht="16.5" x14ac:dyDescent="0.2">
      <c r="A1057" s="135" t="s">
        <v>177</v>
      </c>
      <c r="B1057" s="135" t="s">
        <v>3314</v>
      </c>
      <c r="C1057" s="135" t="s">
        <v>3970</v>
      </c>
      <c r="D1057" s="351"/>
      <c r="E1057" s="339"/>
      <c r="F1057" s="209"/>
      <c r="G1057" s="161" t="s">
        <v>30</v>
      </c>
    </row>
    <row r="1058" spans="1:7" x14ac:dyDescent="0.2">
      <c r="A1058" s="134"/>
      <c r="B1058" s="134"/>
      <c r="C1058" s="134"/>
      <c r="D1058" s="351"/>
      <c r="E1058" s="339"/>
      <c r="F1058" s="208"/>
      <c r="G1058" s="158"/>
    </row>
    <row r="1059" spans="1:7" x14ac:dyDescent="0.2">
      <c r="A1059" s="256" t="s">
        <v>3275</v>
      </c>
      <c r="B1059" s="134"/>
      <c r="C1059" s="134"/>
      <c r="D1059" s="348" t="s">
        <v>263</v>
      </c>
      <c r="E1059" s="386" t="s">
        <v>262</v>
      </c>
      <c r="F1059" s="211" t="s">
        <v>3278</v>
      </c>
      <c r="G1059" s="166" t="s">
        <v>3279</v>
      </c>
    </row>
    <row r="1060" spans="1:7" ht="16.5" x14ac:dyDescent="0.2">
      <c r="A1060" s="134" t="s">
        <v>1884</v>
      </c>
      <c r="B1060" s="134"/>
      <c r="C1060" s="134"/>
      <c r="D1060" s="351"/>
      <c r="E1060" s="339"/>
      <c r="F1060" s="209"/>
      <c r="G1060" s="158"/>
    </row>
    <row r="1061" spans="1:7" ht="16.5" x14ac:dyDescent="0.2">
      <c r="A1061" s="134" t="s">
        <v>9</v>
      </c>
      <c r="B1061" s="134" t="s">
        <v>5230</v>
      </c>
      <c r="C1061" s="134" t="s">
        <v>5279</v>
      </c>
      <c r="D1061" s="351" t="s">
        <v>30</v>
      </c>
      <c r="E1061" s="339">
        <v>0.01</v>
      </c>
      <c r="F1061" s="209">
        <v>7.7473999999999998</v>
      </c>
      <c r="G1061" s="170">
        <f t="shared" ref="G1061:G1062" si="34">E1061*F1061</f>
        <v>7.7474000000000001E-2</v>
      </c>
    </row>
    <row r="1062" spans="1:7" ht="24.75" x14ac:dyDescent="0.2">
      <c r="A1062" s="134" t="s">
        <v>9</v>
      </c>
      <c r="B1062" s="134" t="s">
        <v>5442</v>
      </c>
      <c r="C1062" s="134" t="s">
        <v>5440</v>
      </c>
      <c r="D1062" s="351" t="s">
        <v>0</v>
      </c>
      <c r="E1062" s="339">
        <v>5</v>
      </c>
      <c r="F1062" s="209">
        <v>0.24</v>
      </c>
      <c r="G1062" s="170">
        <f t="shared" si="34"/>
        <v>1.2</v>
      </c>
    </row>
    <row r="1063" spans="1:7" x14ac:dyDescent="0.2">
      <c r="A1063" s="134" t="s">
        <v>1853</v>
      </c>
      <c r="B1063" s="137"/>
      <c r="C1063" s="134" t="s">
        <v>5445</v>
      </c>
      <c r="D1063" s="205" t="s">
        <v>30</v>
      </c>
      <c r="E1063" s="340">
        <v>1.03</v>
      </c>
      <c r="F1063" s="209">
        <v>4.597232</v>
      </c>
      <c r="G1063" s="170">
        <f>E1063*F1063</f>
        <v>4.7351489600000001</v>
      </c>
    </row>
    <row r="1064" spans="1:7" x14ac:dyDescent="0.2">
      <c r="A1064" s="137" t="s">
        <v>1854</v>
      </c>
      <c r="B1064" s="137"/>
      <c r="C1064" s="137"/>
      <c r="D1064" s="205"/>
      <c r="E1064" s="387"/>
      <c r="F1064" s="215"/>
      <c r="G1064" s="170">
        <f>SUM(G1061:G1063)</f>
        <v>6.0126229599999998</v>
      </c>
    </row>
    <row r="1065" spans="1:7" ht="16.5" x14ac:dyDescent="0.2">
      <c r="A1065" s="134" t="s">
        <v>1886</v>
      </c>
      <c r="B1065" s="134"/>
      <c r="C1065" s="134"/>
      <c r="D1065" s="351"/>
      <c r="E1065" s="339"/>
      <c r="F1065" s="209"/>
      <c r="G1065" s="158"/>
    </row>
    <row r="1066" spans="1:7" ht="16.5" x14ac:dyDescent="0.2">
      <c r="A1066" s="137" t="s">
        <v>2221</v>
      </c>
      <c r="B1066" s="137" t="s">
        <v>9</v>
      </c>
      <c r="C1066" s="134" t="s">
        <v>2222</v>
      </c>
      <c r="D1066" s="205" t="s">
        <v>1935</v>
      </c>
      <c r="E1066" s="340">
        <v>7.9399999999999998E-2</v>
      </c>
      <c r="F1066" s="213">
        <v>15.143190000000001</v>
      </c>
      <c r="G1066" s="170">
        <f>E1066*F1066</f>
        <v>1.2023692859999999</v>
      </c>
    </row>
    <row r="1067" spans="1:7" x14ac:dyDescent="0.2">
      <c r="A1067" s="137" t="s">
        <v>2223</v>
      </c>
      <c r="B1067" s="137" t="s">
        <v>9</v>
      </c>
      <c r="C1067" s="134" t="s">
        <v>2224</v>
      </c>
      <c r="D1067" s="205" t="s">
        <v>1935</v>
      </c>
      <c r="E1067" s="340">
        <v>3.85E-2</v>
      </c>
      <c r="F1067" s="213">
        <v>18.147089999999999</v>
      </c>
      <c r="G1067" s="170">
        <f>E1067*F1067</f>
        <v>0.69866296499999991</v>
      </c>
    </row>
    <row r="1068" spans="1:7" x14ac:dyDescent="0.2">
      <c r="A1068" s="137" t="s">
        <v>1854</v>
      </c>
      <c r="B1068" s="137"/>
      <c r="C1068" s="137"/>
      <c r="D1068" s="205"/>
      <c r="E1068" s="387"/>
      <c r="F1068" s="215"/>
      <c r="G1068" s="170">
        <f>SUM(G1066:G1067)</f>
        <v>1.9010322509999997</v>
      </c>
    </row>
    <row r="1069" spans="1:7" ht="24.75" x14ac:dyDescent="0.2">
      <c r="A1069" s="134" t="s">
        <v>1889</v>
      </c>
      <c r="B1069" s="134"/>
      <c r="C1069" s="134"/>
      <c r="D1069" s="351"/>
      <c r="E1069" s="339"/>
      <c r="F1069" s="209"/>
      <c r="G1069" s="158"/>
    </row>
    <row r="1070" spans="1:7" x14ac:dyDescent="0.2">
      <c r="A1070" s="137"/>
      <c r="B1070" s="137"/>
      <c r="C1070" s="134"/>
      <c r="D1070" s="205"/>
      <c r="E1070" s="340"/>
      <c r="F1070" s="213"/>
      <c r="G1070" s="170"/>
    </row>
    <row r="1071" spans="1:7" x14ac:dyDescent="0.2">
      <c r="A1071" s="137" t="s">
        <v>1854</v>
      </c>
      <c r="B1071" s="137"/>
      <c r="C1071" s="137"/>
      <c r="D1071" s="205"/>
      <c r="E1071" s="387"/>
      <c r="F1071" s="215"/>
      <c r="G1071" s="170">
        <f>SUM(G1070)</f>
        <v>0</v>
      </c>
    </row>
    <row r="1072" spans="1:7" x14ac:dyDescent="0.2">
      <c r="A1072" s="201" t="s">
        <v>3274</v>
      </c>
      <c r="B1072" s="137"/>
      <c r="C1072" s="137"/>
      <c r="D1072" s="205"/>
      <c r="E1072" s="387"/>
      <c r="F1072" s="215"/>
      <c r="G1072" s="170">
        <f>G1064+G1068+G1071</f>
        <v>7.913655211</v>
      </c>
    </row>
    <row r="1073" spans="1:7" x14ac:dyDescent="0.2">
      <c r="A1073" s="201" t="s">
        <v>3273</v>
      </c>
      <c r="B1073" s="137"/>
      <c r="C1073" s="137"/>
      <c r="D1073" s="205"/>
      <c r="E1073" s="387"/>
      <c r="F1073" s="220">
        <v>0.2303</v>
      </c>
      <c r="G1073" s="170">
        <f>F1073*G1072</f>
        <v>1.8225147950933001</v>
      </c>
    </row>
    <row r="1074" spans="1:7" ht="24.75" x14ac:dyDescent="0.2">
      <c r="A1074" s="249" t="s">
        <v>3280</v>
      </c>
      <c r="B1074" s="134"/>
      <c r="C1074" s="134"/>
      <c r="D1074" s="351"/>
      <c r="E1074" s="339"/>
      <c r="F1074" s="209"/>
      <c r="G1074" s="161">
        <f>G1072+G1073</f>
        <v>9.7361700060932996</v>
      </c>
    </row>
    <row r="1075" spans="1:7" x14ac:dyDescent="0.2">
      <c r="A1075" s="134"/>
      <c r="B1075" s="134"/>
      <c r="C1075" s="134"/>
      <c r="D1075" s="351"/>
      <c r="E1075" s="339"/>
      <c r="F1075" s="209"/>
      <c r="G1075" s="161"/>
    </row>
    <row r="1076" spans="1:7" ht="16.5" x14ac:dyDescent="0.2">
      <c r="A1076" s="135" t="s">
        <v>176</v>
      </c>
      <c r="B1076" s="135" t="s">
        <v>175</v>
      </c>
      <c r="C1076" s="249" t="s">
        <v>3971</v>
      </c>
      <c r="D1076" s="351"/>
      <c r="E1076" s="339"/>
      <c r="F1076" s="209"/>
      <c r="G1076" s="161" t="s">
        <v>30</v>
      </c>
    </row>
    <row r="1077" spans="1:7" x14ac:dyDescent="0.2">
      <c r="A1077" s="134"/>
      <c r="B1077" s="134"/>
      <c r="C1077" s="134"/>
      <c r="D1077" s="351"/>
      <c r="E1077" s="339"/>
      <c r="F1077" s="209"/>
      <c r="G1077" s="158"/>
    </row>
    <row r="1078" spans="1:7" ht="16.5" x14ac:dyDescent="0.2">
      <c r="A1078" s="256" t="s">
        <v>3275</v>
      </c>
      <c r="B1078" s="134"/>
      <c r="C1078" s="134"/>
      <c r="D1078" s="348" t="s">
        <v>263</v>
      </c>
      <c r="E1078" s="386" t="s">
        <v>262</v>
      </c>
      <c r="F1078" s="219" t="s">
        <v>3299</v>
      </c>
      <c r="G1078" s="176" t="s">
        <v>3300</v>
      </c>
    </row>
    <row r="1079" spans="1:7" ht="16.5" x14ac:dyDescent="0.2">
      <c r="A1079" s="134" t="s">
        <v>1884</v>
      </c>
      <c r="B1079" s="134"/>
      <c r="C1079" s="134"/>
      <c r="D1079" s="351"/>
      <c r="E1079" s="339"/>
      <c r="F1079" s="209"/>
      <c r="G1079" s="158"/>
    </row>
    <row r="1080" spans="1:7" x14ac:dyDescent="0.2">
      <c r="A1080" s="137" t="s">
        <v>1853</v>
      </c>
      <c r="B1080" s="134"/>
      <c r="C1080" s="134" t="s">
        <v>2219</v>
      </c>
      <c r="D1080" s="205" t="s">
        <v>30</v>
      </c>
      <c r="E1080" s="340">
        <v>1.0299990000000001</v>
      </c>
      <c r="F1080" s="213">
        <v>5.7072979999999998</v>
      </c>
      <c r="G1080" s="170">
        <f>E1080*F1080</f>
        <v>5.8785112327020004</v>
      </c>
    </row>
    <row r="1081" spans="1:7" ht="16.5" x14ac:dyDescent="0.2">
      <c r="A1081" s="137" t="s">
        <v>2220</v>
      </c>
      <c r="B1081" s="137" t="s">
        <v>9</v>
      </c>
      <c r="C1081" s="137" t="s">
        <v>3316</v>
      </c>
      <c r="D1081" s="205" t="s">
        <v>30</v>
      </c>
      <c r="E1081" s="340">
        <v>0.01</v>
      </c>
      <c r="F1081" s="213">
        <v>7.7473999999999998</v>
      </c>
      <c r="G1081" s="170">
        <f>E1081*F1081</f>
        <v>7.7474000000000001E-2</v>
      </c>
    </row>
    <row r="1082" spans="1:7" ht="24.75" x14ac:dyDescent="0.2">
      <c r="A1082" s="137" t="s">
        <v>3315</v>
      </c>
      <c r="B1082" s="137" t="s">
        <v>9</v>
      </c>
      <c r="C1082" s="137" t="s">
        <v>3317</v>
      </c>
      <c r="D1082" s="205" t="s">
        <v>0</v>
      </c>
      <c r="E1082" s="340">
        <v>5</v>
      </c>
      <c r="F1082" s="213">
        <v>0.2</v>
      </c>
      <c r="G1082" s="170">
        <f>E1082*F1082</f>
        <v>1</v>
      </c>
    </row>
    <row r="1083" spans="1:7" x14ac:dyDescent="0.2">
      <c r="A1083" s="137" t="s">
        <v>1854</v>
      </c>
      <c r="B1083" s="137"/>
      <c r="C1083" s="137"/>
      <c r="D1083" s="205"/>
      <c r="E1083" s="387"/>
      <c r="F1083" s="215"/>
      <c r="G1083" s="170">
        <f>SUM(G1080:G1082)</f>
        <v>6.955985232702</v>
      </c>
    </row>
    <row r="1084" spans="1:7" ht="16.5" x14ac:dyDescent="0.2">
      <c r="A1084" s="134" t="s">
        <v>1886</v>
      </c>
      <c r="B1084" s="134"/>
      <c r="C1084" s="134"/>
      <c r="D1084" s="351"/>
      <c r="E1084" s="339"/>
      <c r="F1084" s="209"/>
      <c r="G1084" s="158"/>
    </row>
    <row r="1085" spans="1:7" ht="16.5" x14ac:dyDescent="0.2">
      <c r="A1085" s="137" t="s">
        <v>2221</v>
      </c>
      <c r="B1085" s="137" t="s">
        <v>9</v>
      </c>
      <c r="C1085" s="134" t="s">
        <v>2222</v>
      </c>
      <c r="D1085" s="205" t="s">
        <v>1935</v>
      </c>
      <c r="E1085" s="340">
        <v>7.9799999999999996E-2</v>
      </c>
      <c r="F1085" s="213">
        <v>15.143190000000001</v>
      </c>
      <c r="G1085" s="170">
        <f>E1085*F1085</f>
        <v>1.2084265620000001</v>
      </c>
    </row>
    <row r="1086" spans="1:7" x14ac:dyDescent="0.2">
      <c r="A1086" s="137" t="s">
        <v>2223</v>
      </c>
      <c r="B1086" s="137" t="s">
        <v>9</v>
      </c>
      <c r="C1086" s="134" t="s">
        <v>2224</v>
      </c>
      <c r="D1086" s="205" t="s">
        <v>1935</v>
      </c>
      <c r="E1086" s="340">
        <v>0.04</v>
      </c>
      <c r="F1086" s="213">
        <v>18.147089999999999</v>
      </c>
      <c r="G1086" s="170">
        <f>E1086*F1086</f>
        <v>0.72588359999999996</v>
      </c>
    </row>
    <row r="1087" spans="1:7" x14ac:dyDescent="0.2">
      <c r="A1087" s="137" t="s">
        <v>1854</v>
      </c>
      <c r="B1087" s="137"/>
      <c r="C1087" s="137"/>
      <c r="D1087" s="205"/>
      <c r="E1087" s="387"/>
      <c r="F1087" s="215"/>
      <c r="G1087" s="170">
        <f>SUM(G1085:G1086)</f>
        <v>1.9343101620000001</v>
      </c>
    </row>
    <row r="1088" spans="1:7" ht="24.75" x14ac:dyDescent="0.2">
      <c r="A1088" s="134" t="s">
        <v>1889</v>
      </c>
      <c r="B1088" s="134"/>
      <c r="C1088" s="134"/>
      <c r="D1088" s="351"/>
      <c r="E1088" s="339"/>
      <c r="F1088" s="209"/>
      <c r="G1088" s="158"/>
    </row>
    <row r="1089" spans="1:7" x14ac:dyDescent="0.2">
      <c r="A1089" s="134"/>
      <c r="B1089" s="134"/>
      <c r="C1089" s="134"/>
      <c r="D1089" s="351"/>
      <c r="E1089" s="339"/>
      <c r="F1089" s="209"/>
      <c r="G1089" s="158"/>
    </row>
    <row r="1090" spans="1:7" x14ac:dyDescent="0.2">
      <c r="A1090" s="137" t="s">
        <v>1854</v>
      </c>
      <c r="B1090" s="137"/>
      <c r="C1090" s="137"/>
      <c r="D1090" s="205"/>
      <c r="E1090" s="387"/>
      <c r="F1090" s="215"/>
      <c r="G1090" s="158"/>
    </row>
    <row r="1091" spans="1:7" x14ac:dyDescent="0.2">
      <c r="A1091" s="139" t="s">
        <v>3274</v>
      </c>
      <c r="B1091" s="137"/>
      <c r="C1091" s="137"/>
      <c r="D1091" s="205"/>
      <c r="E1091" s="387"/>
      <c r="F1091" s="215"/>
      <c r="G1091" s="158">
        <f>G1083+G1087+G1090</f>
        <v>8.8902953947020009</v>
      </c>
    </row>
    <row r="1092" spans="1:7" x14ac:dyDescent="0.2">
      <c r="A1092" s="139" t="s">
        <v>3273</v>
      </c>
      <c r="B1092" s="137"/>
      <c r="C1092" s="137"/>
      <c r="D1092" s="205"/>
      <c r="E1092" s="387"/>
      <c r="F1092" s="220">
        <v>0.2303</v>
      </c>
      <c r="G1092" s="170">
        <f>F1092*G1091</f>
        <v>2.0474350293998707</v>
      </c>
    </row>
    <row r="1093" spans="1:7" ht="24.75" x14ac:dyDescent="0.2">
      <c r="A1093" s="249" t="s">
        <v>3280</v>
      </c>
      <c r="B1093" s="134"/>
      <c r="C1093" s="134"/>
      <c r="D1093" s="351"/>
      <c r="E1093" s="339"/>
      <c r="F1093" s="209"/>
      <c r="G1093" s="161">
        <f>G1091+G1092</f>
        <v>10.937730424101872</v>
      </c>
    </row>
    <row r="1094" spans="1:7" x14ac:dyDescent="0.2">
      <c r="A1094" s="134"/>
      <c r="B1094" s="134"/>
      <c r="C1094" s="134"/>
      <c r="D1094" s="351"/>
      <c r="E1094" s="339"/>
      <c r="F1094" s="209"/>
      <c r="G1094" s="161"/>
    </row>
    <row r="1095" spans="1:7" ht="33" x14ac:dyDescent="0.2">
      <c r="A1095" s="135" t="s">
        <v>174</v>
      </c>
      <c r="B1095" s="135" t="s">
        <v>28</v>
      </c>
      <c r="C1095" s="135" t="s">
        <v>3972</v>
      </c>
      <c r="D1095" s="351"/>
      <c r="E1095" s="339"/>
      <c r="F1095" s="209"/>
      <c r="G1095" s="161" t="s">
        <v>3297</v>
      </c>
    </row>
    <row r="1096" spans="1:7" x14ac:dyDescent="0.2">
      <c r="A1096" s="134"/>
      <c r="B1096" s="134"/>
      <c r="C1096" s="134"/>
      <c r="D1096" s="351"/>
      <c r="E1096" s="339"/>
      <c r="F1096" s="208"/>
      <c r="G1096" s="158"/>
    </row>
    <row r="1097" spans="1:7" x14ac:dyDescent="0.2">
      <c r="A1097" s="256" t="s">
        <v>3275</v>
      </c>
      <c r="B1097" s="134"/>
      <c r="C1097" s="134"/>
      <c r="D1097" s="348" t="s">
        <v>263</v>
      </c>
      <c r="E1097" s="386" t="s">
        <v>262</v>
      </c>
      <c r="F1097" s="211" t="s">
        <v>3278</v>
      </c>
      <c r="G1097" s="166" t="s">
        <v>3279</v>
      </c>
    </row>
    <row r="1098" spans="1:7" ht="16.5" x14ac:dyDescent="0.2">
      <c r="A1098" s="134" t="s">
        <v>1884</v>
      </c>
      <c r="B1098" s="134"/>
      <c r="C1098" s="134"/>
      <c r="D1098" s="351"/>
      <c r="E1098" s="339"/>
      <c r="F1098" s="209"/>
      <c r="G1098" s="158"/>
    </row>
    <row r="1099" spans="1:7" ht="16.5" x14ac:dyDescent="0.2">
      <c r="A1099" s="134" t="s">
        <v>9</v>
      </c>
      <c r="B1099" s="134" t="s">
        <v>5419</v>
      </c>
      <c r="C1099" s="134" t="s">
        <v>5421</v>
      </c>
      <c r="D1099" s="351" t="s">
        <v>3297</v>
      </c>
      <c r="E1099" s="340">
        <v>1.05</v>
      </c>
      <c r="F1099" s="209">
        <v>238</v>
      </c>
      <c r="G1099" s="170">
        <f>E1099*F1099</f>
        <v>249.9</v>
      </c>
    </row>
    <row r="1100" spans="1:7" x14ac:dyDescent="0.2">
      <c r="A1100" s="137" t="s">
        <v>9</v>
      </c>
      <c r="B1100" s="137" t="s">
        <v>5420</v>
      </c>
      <c r="C1100" s="134" t="s">
        <v>5418</v>
      </c>
      <c r="D1100" s="205" t="s">
        <v>3297</v>
      </c>
      <c r="E1100" s="340">
        <v>1</v>
      </c>
      <c r="F1100" s="213">
        <v>25.737439999999999</v>
      </c>
      <c r="G1100" s="170">
        <f>E1100*F1100</f>
        <v>25.737439999999999</v>
      </c>
    </row>
    <row r="1101" spans="1:7" x14ac:dyDescent="0.2">
      <c r="A1101" s="137" t="s">
        <v>1854</v>
      </c>
      <c r="B1101" s="137"/>
      <c r="C1101" s="137"/>
      <c r="D1101" s="205"/>
      <c r="E1101" s="387"/>
      <c r="F1101" s="215"/>
      <c r="G1101" s="170">
        <f>SUM(G1099:G1100)</f>
        <v>275.63744000000003</v>
      </c>
    </row>
    <row r="1102" spans="1:7" ht="16.5" x14ac:dyDescent="0.2">
      <c r="A1102" s="134" t="s">
        <v>1886</v>
      </c>
      <c r="B1102" s="134"/>
      <c r="C1102" s="134"/>
      <c r="D1102" s="351"/>
      <c r="E1102" s="339"/>
      <c r="F1102" s="209"/>
      <c r="G1102" s="158"/>
    </row>
    <row r="1103" spans="1:7" ht="16.5" x14ac:dyDescent="0.2">
      <c r="A1103" s="147" t="s">
        <v>277</v>
      </c>
      <c r="B1103" s="146" t="s">
        <v>2680</v>
      </c>
      <c r="C1103" s="144" t="s">
        <v>2681</v>
      </c>
      <c r="D1103" s="197" t="s">
        <v>1935</v>
      </c>
      <c r="E1103" s="389">
        <v>0.44191900000000001</v>
      </c>
      <c r="F1103" s="172">
        <v>15.143189999999999</v>
      </c>
      <c r="G1103" s="170">
        <f>F1103*E1103</f>
        <v>6.6920633816099997</v>
      </c>
    </row>
    <row r="1104" spans="1:7" ht="16.5" x14ac:dyDescent="0.2">
      <c r="A1104" s="144" t="s">
        <v>9</v>
      </c>
      <c r="B1104" s="153" t="s">
        <v>1975</v>
      </c>
      <c r="C1104" s="144" t="s">
        <v>2664</v>
      </c>
      <c r="D1104" s="197" t="s">
        <v>1935</v>
      </c>
      <c r="E1104" s="389">
        <v>0.14191899999999999</v>
      </c>
      <c r="F1104" s="172">
        <v>18.147089999999999</v>
      </c>
      <c r="G1104" s="170">
        <f t="shared" ref="G1104" si="35">F1104*E1104</f>
        <v>2.5754168657099994</v>
      </c>
    </row>
    <row r="1105" spans="1:7" ht="24.75" x14ac:dyDescent="0.2">
      <c r="A1105" s="147" t="s">
        <v>9</v>
      </c>
      <c r="B1105" s="146" t="s">
        <v>1860</v>
      </c>
      <c r="C1105" s="144" t="s">
        <v>2734</v>
      </c>
      <c r="D1105" s="197" t="s">
        <v>1935</v>
      </c>
      <c r="E1105" s="389">
        <v>0.15</v>
      </c>
      <c r="F1105" s="172">
        <v>18.261945000000001</v>
      </c>
      <c r="G1105" s="170">
        <f>F1105*E1105</f>
        <v>2.73929175</v>
      </c>
    </row>
    <row r="1106" spans="1:7" ht="16.5" x14ac:dyDescent="0.2">
      <c r="A1106" s="147" t="s">
        <v>9</v>
      </c>
      <c r="B1106" s="146" t="s">
        <v>1861</v>
      </c>
      <c r="C1106" s="144" t="s">
        <v>2646</v>
      </c>
      <c r="D1106" s="197" t="s">
        <v>1935</v>
      </c>
      <c r="E1106" s="389">
        <v>0.45</v>
      </c>
      <c r="F1106" s="172">
        <v>13.040459999999999</v>
      </c>
      <c r="G1106" s="170">
        <f>F1106*E1106</f>
        <v>5.868207</v>
      </c>
    </row>
    <row r="1107" spans="1:7" x14ac:dyDescent="0.2">
      <c r="A1107" s="137" t="s">
        <v>1854</v>
      </c>
      <c r="B1107" s="137"/>
      <c r="C1107" s="137"/>
      <c r="D1107" s="205"/>
      <c r="E1107" s="387"/>
      <c r="F1107" s="215"/>
      <c r="G1107" s="170">
        <f>SUM(G1103:G1106)</f>
        <v>17.87497899732</v>
      </c>
    </row>
    <row r="1108" spans="1:7" ht="24.75" x14ac:dyDescent="0.2">
      <c r="A1108" s="134" t="s">
        <v>1889</v>
      </c>
      <c r="B1108" s="134"/>
      <c r="C1108" s="134"/>
      <c r="D1108" s="351"/>
      <c r="E1108" s="339"/>
      <c r="F1108" s="209"/>
      <c r="G1108" s="158"/>
    </row>
    <row r="1109" spans="1:7" ht="24.75" x14ac:dyDescent="0.2">
      <c r="A1109" s="137" t="s">
        <v>277</v>
      </c>
      <c r="B1109" s="137">
        <v>39400</v>
      </c>
      <c r="C1109" s="134" t="s">
        <v>5417</v>
      </c>
      <c r="D1109" s="205" t="s">
        <v>0</v>
      </c>
      <c r="E1109" s="340">
        <v>1.8034E-4</v>
      </c>
      <c r="F1109" s="213">
        <v>1096</v>
      </c>
      <c r="G1109" s="170">
        <f>E1109*F1109</f>
        <v>0.19765263999999999</v>
      </c>
    </row>
    <row r="1110" spans="1:7" x14ac:dyDescent="0.2">
      <c r="A1110" s="137" t="s">
        <v>1854</v>
      </c>
      <c r="B1110" s="137"/>
      <c r="C1110" s="137"/>
      <c r="D1110" s="205"/>
      <c r="E1110" s="387"/>
      <c r="F1110" s="215"/>
      <c r="G1110" s="170">
        <f>SUM(G1109)</f>
        <v>0.19765263999999999</v>
      </c>
    </row>
    <row r="1111" spans="1:7" x14ac:dyDescent="0.2">
      <c r="A1111" s="201" t="s">
        <v>3274</v>
      </c>
      <c r="B1111" s="137"/>
      <c r="C1111" s="137"/>
      <c r="D1111" s="205"/>
      <c r="E1111" s="387"/>
      <c r="F1111" s="215"/>
      <c r="G1111" s="170">
        <f>G1101+G1107+G1110</f>
        <v>293.71007163732003</v>
      </c>
    </row>
    <row r="1112" spans="1:7" x14ac:dyDescent="0.2">
      <c r="A1112" s="201" t="s">
        <v>3273</v>
      </c>
      <c r="B1112" s="137"/>
      <c r="C1112" s="137"/>
      <c r="D1112" s="205"/>
      <c r="E1112" s="387"/>
      <c r="F1112" s="220">
        <v>0.2303</v>
      </c>
      <c r="G1112" s="170">
        <f>F1112*G1111</f>
        <v>67.6414294980748</v>
      </c>
    </row>
    <row r="1113" spans="1:7" ht="24.75" x14ac:dyDescent="0.2">
      <c r="A1113" s="249" t="s">
        <v>3280</v>
      </c>
      <c r="B1113" s="134"/>
      <c r="C1113" s="134"/>
      <c r="D1113" s="351"/>
      <c r="E1113" s="339"/>
      <c r="F1113" s="209"/>
      <c r="G1113" s="161">
        <f>G1111+G1112</f>
        <v>361.35150113539481</v>
      </c>
    </row>
    <row r="1114" spans="1:7" x14ac:dyDescent="0.2">
      <c r="A1114" s="134"/>
      <c r="B1114" s="134"/>
      <c r="C1114" s="134"/>
      <c r="D1114" s="351"/>
      <c r="E1114" s="339"/>
      <c r="F1114" s="209"/>
      <c r="G1114" s="161"/>
    </row>
    <row r="1115" spans="1:7" ht="16.5" x14ac:dyDescent="0.2">
      <c r="A1115" s="135" t="s">
        <v>173</v>
      </c>
      <c r="B1115" s="135" t="s">
        <v>172</v>
      </c>
      <c r="C1115" s="135" t="s">
        <v>3973</v>
      </c>
      <c r="D1115" s="351"/>
      <c r="E1115" s="339"/>
      <c r="F1115" s="209"/>
      <c r="G1115" s="161" t="s">
        <v>3297</v>
      </c>
    </row>
    <row r="1116" spans="1:7" x14ac:dyDescent="0.2">
      <c r="A1116" s="134"/>
      <c r="B1116" s="134"/>
      <c r="C1116" s="134"/>
      <c r="D1116" s="351"/>
      <c r="E1116" s="339"/>
      <c r="F1116" s="208"/>
      <c r="G1116" s="158"/>
    </row>
    <row r="1117" spans="1:7" x14ac:dyDescent="0.2">
      <c r="A1117" s="256" t="s">
        <v>3275</v>
      </c>
      <c r="B1117" s="134"/>
      <c r="C1117" s="134"/>
      <c r="D1117" s="348" t="s">
        <v>263</v>
      </c>
      <c r="E1117" s="386" t="s">
        <v>262</v>
      </c>
      <c r="F1117" s="211" t="s">
        <v>3278</v>
      </c>
      <c r="G1117" s="166" t="s">
        <v>3279</v>
      </c>
    </row>
    <row r="1118" spans="1:7" ht="16.5" x14ac:dyDescent="0.2">
      <c r="A1118" s="134" t="s">
        <v>1884</v>
      </c>
      <c r="B1118" s="134"/>
      <c r="C1118" s="134"/>
      <c r="D1118" s="351"/>
      <c r="E1118" s="339"/>
      <c r="F1118" s="209"/>
      <c r="G1118" s="158"/>
    </row>
    <row r="1119" spans="1:7" x14ac:dyDescent="0.2">
      <c r="A1119" s="137"/>
      <c r="B1119" s="137"/>
      <c r="C1119" s="134"/>
      <c r="D1119" s="205"/>
      <c r="E1119" s="340"/>
      <c r="F1119" s="213"/>
      <c r="G1119" s="170">
        <f>E1119*F1119</f>
        <v>0</v>
      </c>
    </row>
    <row r="1120" spans="1:7" x14ac:dyDescent="0.2">
      <c r="A1120" s="137" t="s">
        <v>1854</v>
      </c>
      <c r="B1120" s="137"/>
      <c r="C1120" s="137"/>
      <c r="D1120" s="205"/>
      <c r="E1120" s="387"/>
      <c r="F1120" s="215"/>
      <c r="G1120" s="170">
        <f>SUM(G1119)</f>
        <v>0</v>
      </c>
    </row>
    <row r="1121" spans="1:7" ht="16.5" x14ac:dyDescent="0.2">
      <c r="A1121" s="134" t="s">
        <v>1886</v>
      </c>
      <c r="B1121" s="134"/>
      <c r="C1121" s="134"/>
      <c r="D1121" s="351"/>
      <c r="E1121" s="339"/>
      <c r="F1121" s="209"/>
      <c r="G1121" s="158"/>
    </row>
    <row r="1122" spans="1:7" ht="16.5" x14ac:dyDescent="0.2">
      <c r="A1122" s="147" t="s">
        <v>9</v>
      </c>
      <c r="B1122" s="146" t="s">
        <v>1861</v>
      </c>
      <c r="C1122" s="144" t="s">
        <v>2646</v>
      </c>
      <c r="D1122" s="197" t="s">
        <v>1935</v>
      </c>
      <c r="E1122" s="389">
        <v>1.3510023</v>
      </c>
      <c r="F1122" s="172">
        <v>13.040459999999999</v>
      </c>
      <c r="G1122" s="170">
        <f>F1122*E1122</f>
        <v>17.617691453058001</v>
      </c>
    </row>
    <row r="1123" spans="1:7" x14ac:dyDescent="0.2">
      <c r="A1123" s="137"/>
      <c r="B1123" s="137"/>
      <c r="C1123" s="134"/>
      <c r="D1123" s="205"/>
      <c r="E1123" s="340"/>
      <c r="F1123" s="213"/>
      <c r="G1123" s="170">
        <f>E1123*F1123</f>
        <v>0</v>
      </c>
    </row>
    <row r="1124" spans="1:7" x14ac:dyDescent="0.2">
      <c r="A1124" s="134"/>
      <c r="B1124" s="134"/>
      <c r="C1124" s="134"/>
      <c r="D1124" s="351"/>
      <c r="E1124" s="339"/>
      <c r="F1124" s="209"/>
      <c r="G1124" s="158"/>
    </row>
    <row r="1125" spans="1:7" x14ac:dyDescent="0.2">
      <c r="A1125" s="137" t="s">
        <v>1854</v>
      </c>
      <c r="B1125" s="137"/>
      <c r="C1125" s="137"/>
      <c r="D1125" s="205"/>
      <c r="E1125" s="387"/>
      <c r="F1125" s="215"/>
      <c r="G1125" s="170">
        <f>SUM(G1122:G1124)</f>
        <v>17.617691453058001</v>
      </c>
    </row>
    <row r="1126" spans="1:7" ht="24.75" x14ac:dyDescent="0.2">
      <c r="A1126" s="134" t="s">
        <v>1889</v>
      </c>
      <c r="B1126" s="134"/>
      <c r="C1126" s="134"/>
      <c r="D1126" s="351"/>
      <c r="E1126" s="339"/>
      <c r="F1126" s="209"/>
      <c r="G1126" s="158"/>
    </row>
    <row r="1127" spans="1:7" ht="24.75" x14ac:dyDescent="0.2">
      <c r="A1127" s="137" t="s">
        <v>9</v>
      </c>
      <c r="B1127" s="137" t="s">
        <v>5435</v>
      </c>
      <c r="C1127" s="134" t="s">
        <v>5430</v>
      </c>
      <c r="D1127" s="205" t="s">
        <v>3297</v>
      </c>
      <c r="E1127" s="340">
        <v>1</v>
      </c>
      <c r="F1127" s="213">
        <v>62</v>
      </c>
      <c r="G1127" s="170">
        <f>E1127*F1127</f>
        <v>62</v>
      </c>
    </row>
    <row r="1128" spans="1:7" x14ac:dyDescent="0.2">
      <c r="A1128" s="137" t="s">
        <v>1854</v>
      </c>
      <c r="B1128" s="137"/>
      <c r="C1128" s="137"/>
      <c r="D1128" s="205"/>
      <c r="E1128" s="387"/>
      <c r="F1128" s="215"/>
      <c r="G1128" s="170">
        <f>SUM(G1127)</f>
        <v>62</v>
      </c>
    </row>
    <row r="1129" spans="1:7" x14ac:dyDescent="0.2">
      <c r="A1129" s="201" t="s">
        <v>3274</v>
      </c>
      <c r="B1129" s="137"/>
      <c r="C1129" s="137"/>
      <c r="D1129" s="205"/>
      <c r="E1129" s="387"/>
      <c r="F1129" s="215"/>
      <c r="G1129" s="170">
        <f>G1120+G1125+G1128</f>
        <v>79.617691453058001</v>
      </c>
    </row>
    <row r="1130" spans="1:7" x14ac:dyDescent="0.2">
      <c r="A1130" s="201" t="s">
        <v>3273</v>
      </c>
      <c r="B1130" s="137"/>
      <c r="C1130" s="137"/>
      <c r="D1130" s="205"/>
      <c r="E1130" s="387"/>
      <c r="F1130" s="220">
        <v>0.2303</v>
      </c>
      <c r="G1130" s="170">
        <f>F1130*G1129</f>
        <v>18.335954341639258</v>
      </c>
    </row>
    <row r="1131" spans="1:7" ht="24.75" x14ac:dyDescent="0.2">
      <c r="A1131" s="249" t="s">
        <v>3280</v>
      </c>
      <c r="B1131" s="134"/>
      <c r="C1131" s="134"/>
      <c r="D1131" s="351"/>
      <c r="E1131" s="339"/>
      <c r="F1131" s="209"/>
      <c r="G1131" s="161">
        <f>G1129+G1130</f>
        <v>97.953645794697252</v>
      </c>
    </row>
    <row r="1132" spans="1:7" x14ac:dyDescent="0.2">
      <c r="A1132" s="134"/>
      <c r="B1132" s="134"/>
      <c r="C1132" s="134"/>
      <c r="D1132" s="351"/>
      <c r="E1132" s="339"/>
      <c r="F1132" s="209"/>
      <c r="G1132" s="161"/>
    </row>
    <row r="1133" spans="1:7" ht="24.75" x14ac:dyDescent="0.2">
      <c r="A1133" s="135" t="s">
        <v>171</v>
      </c>
      <c r="B1133" s="135" t="s">
        <v>170</v>
      </c>
      <c r="C1133" s="135" t="s">
        <v>3974</v>
      </c>
      <c r="D1133" s="351"/>
      <c r="E1133" s="339"/>
      <c r="F1133" s="209"/>
      <c r="G1133" s="161" t="s">
        <v>3281</v>
      </c>
    </row>
    <row r="1134" spans="1:7" x14ac:dyDescent="0.2">
      <c r="A1134" s="134"/>
      <c r="B1134" s="134"/>
      <c r="C1134" s="134"/>
      <c r="D1134" s="351"/>
      <c r="E1134" s="339"/>
      <c r="F1134" s="208"/>
      <c r="G1134" s="158"/>
    </row>
    <row r="1135" spans="1:7" x14ac:dyDescent="0.2">
      <c r="A1135" s="256" t="s">
        <v>3275</v>
      </c>
      <c r="B1135" s="134"/>
      <c r="C1135" s="134"/>
      <c r="D1135" s="348" t="s">
        <v>263</v>
      </c>
      <c r="E1135" s="386" t="s">
        <v>262</v>
      </c>
      <c r="F1135" s="211" t="s">
        <v>3278</v>
      </c>
      <c r="G1135" s="166" t="s">
        <v>3279</v>
      </c>
    </row>
    <row r="1136" spans="1:7" ht="16.5" x14ac:dyDescent="0.2">
      <c r="A1136" s="134" t="s">
        <v>1884</v>
      </c>
      <c r="B1136" s="134"/>
      <c r="C1136" s="134"/>
      <c r="D1136" s="351"/>
      <c r="E1136" s="339"/>
      <c r="F1136" s="209"/>
      <c r="G1136" s="158"/>
    </row>
    <row r="1137" spans="1:7" x14ac:dyDescent="0.2">
      <c r="A1137" s="137"/>
      <c r="B1137" s="137"/>
      <c r="C1137" s="134"/>
      <c r="D1137" s="205"/>
      <c r="E1137" s="340"/>
      <c r="F1137" s="213"/>
      <c r="G1137" s="170">
        <f>E1137*F1137</f>
        <v>0</v>
      </c>
    </row>
    <row r="1138" spans="1:7" x14ac:dyDescent="0.2">
      <c r="A1138" s="137" t="s">
        <v>1854</v>
      </c>
      <c r="B1138" s="137"/>
      <c r="C1138" s="137"/>
      <c r="D1138" s="205"/>
      <c r="E1138" s="387"/>
      <c r="F1138" s="215"/>
      <c r="G1138" s="170">
        <f>SUM(G1137)</f>
        <v>0</v>
      </c>
    </row>
    <row r="1139" spans="1:7" ht="16.5" x14ac:dyDescent="0.2">
      <c r="A1139" s="134" t="s">
        <v>1886</v>
      </c>
      <c r="B1139" s="134"/>
      <c r="C1139" s="134"/>
      <c r="D1139" s="351"/>
      <c r="E1139" s="339"/>
      <c r="F1139" s="209"/>
      <c r="G1139" s="158"/>
    </row>
    <row r="1140" spans="1:7" x14ac:dyDescent="0.2">
      <c r="A1140" s="137"/>
      <c r="B1140" s="137"/>
      <c r="C1140" s="134"/>
      <c r="D1140" s="205"/>
      <c r="E1140" s="340"/>
      <c r="F1140" s="213"/>
      <c r="G1140" s="170">
        <f>E1140*F1140</f>
        <v>0</v>
      </c>
    </row>
    <row r="1141" spans="1:7" x14ac:dyDescent="0.2">
      <c r="A1141" s="137"/>
      <c r="B1141" s="137"/>
      <c r="C1141" s="134"/>
      <c r="D1141" s="205"/>
      <c r="E1141" s="340"/>
      <c r="F1141" s="213"/>
      <c r="G1141" s="170">
        <f>E1141*F1141</f>
        <v>0</v>
      </c>
    </row>
    <row r="1142" spans="1:7" x14ac:dyDescent="0.2">
      <c r="A1142" s="134"/>
      <c r="B1142" s="134"/>
      <c r="C1142" s="134"/>
      <c r="D1142" s="351"/>
      <c r="E1142" s="339"/>
      <c r="F1142" s="209"/>
      <c r="G1142" s="158"/>
    </row>
    <row r="1143" spans="1:7" x14ac:dyDescent="0.2">
      <c r="A1143" s="137" t="s">
        <v>1854</v>
      </c>
      <c r="B1143" s="137"/>
      <c r="C1143" s="137"/>
      <c r="D1143" s="205"/>
      <c r="E1143" s="387"/>
      <c r="F1143" s="215"/>
      <c r="G1143" s="170">
        <f>SUM(G1140:G1142)</f>
        <v>0</v>
      </c>
    </row>
    <row r="1144" spans="1:7" ht="24.75" x14ac:dyDescent="0.2">
      <c r="A1144" s="134" t="s">
        <v>1889</v>
      </c>
      <c r="B1144" s="134"/>
      <c r="C1144" s="134"/>
      <c r="D1144" s="351"/>
      <c r="E1144" s="339"/>
      <c r="F1144" s="209"/>
      <c r="G1144" s="158"/>
    </row>
    <row r="1145" spans="1:7" ht="16.5" x14ac:dyDescent="0.2">
      <c r="A1145" s="137" t="s">
        <v>9</v>
      </c>
      <c r="B1145" s="137" t="s">
        <v>5446</v>
      </c>
      <c r="C1145" s="134" t="s">
        <v>3318</v>
      </c>
      <c r="D1145" s="205" t="s">
        <v>3281</v>
      </c>
      <c r="E1145" s="340">
        <v>1</v>
      </c>
      <c r="F1145" s="213">
        <v>12.811216776396002</v>
      </c>
      <c r="G1145" s="170">
        <f>E1145*F1145</f>
        <v>12.811216776396002</v>
      </c>
    </row>
    <row r="1146" spans="1:7" x14ac:dyDescent="0.2">
      <c r="A1146" s="137" t="s">
        <v>1854</v>
      </c>
      <c r="B1146" s="137"/>
      <c r="C1146" s="137"/>
      <c r="D1146" s="205"/>
      <c r="E1146" s="387"/>
      <c r="F1146" s="215"/>
      <c r="G1146" s="170">
        <f>SUM(G1145)</f>
        <v>12.811216776396002</v>
      </c>
    </row>
    <row r="1147" spans="1:7" x14ac:dyDescent="0.2">
      <c r="A1147" s="201" t="s">
        <v>3274</v>
      </c>
      <c r="B1147" s="137"/>
      <c r="C1147" s="137"/>
      <c r="D1147" s="205"/>
      <c r="E1147" s="387"/>
      <c r="F1147" s="215"/>
      <c r="G1147" s="170">
        <f>G1138+G1143+G1146</f>
        <v>12.811216776396002</v>
      </c>
    </row>
    <row r="1148" spans="1:7" x14ac:dyDescent="0.2">
      <c r="A1148" s="201" t="s">
        <v>3273</v>
      </c>
      <c r="B1148" s="137"/>
      <c r="C1148" s="137"/>
      <c r="D1148" s="205"/>
      <c r="E1148" s="387"/>
      <c r="F1148" s="220">
        <v>0.2303</v>
      </c>
      <c r="G1148" s="170">
        <f>F1148*G1147</f>
        <v>2.9504232236039991</v>
      </c>
    </row>
    <row r="1149" spans="1:7" ht="24.75" x14ac:dyDescent="0.2">
      <c r="A1149" s="249" t="s">
        <v>3280</v>
      </c>
      <c r="B1149" s="134"/>
      <c r="C1149" s="134"/>
      <c r="D1149" s="351"/>
      <c r="E1149" s="339"/>
      <c r="F1149" s="209"/>
      <c r="G1149" s="161">
        <f>G1147+G1148</f>
        <v>15.76164</v>
      </c>
    </row>
    <row r="1150" spans="1:7" x14ac:dyDescent="0.2">
      <c r="A1150" s="134"/>
      <c r="B1150" s="134"/>
      <c r="C1150" s="134"/>
      <c r="D1150" s="351"/>
      <c r="E1150" s="339"/>
      <c r="F1150" s="209"/>
      <c r="G1150" s="161"/>
    </row>
    <row r="1151" spans="1:7" ht="24.75" x14ac:dyDescent="0.2">
      <c r="A1151" s="135" t="s">
        <v>169</v>
      </c>
      <c r="B1151" s="135" t="s">
        <v>3319</v>
      </c>
      <c r="C1151" s="135" t="s">
        <v>3975</v>
      </c>
      <c r="D1151" s="351"/>
      <c r="E1151" s="339"/>
      <c r="F1151" s="209"/>
      <c r="G1151" s="161" t="s">
        <v>165</v>
      </c>
    </row>
    <row r="1152" spans="1:7" x14ac:dyDescent="0.2">
      <c r="A1152" s="134"/>
      <c r="B1152" s="134"/>
      <c r="C1152" s="134"/>
      <c r="D1152" s="351"/>
      <c r="E1152" s="339"/>
      <c r="F1152" s="208"/>
      <c r="G1152" s="158"/>
    </row>
    <row r="1153" spans="1:7" x14ac:dyDescent="0.2">
      <c r="A1153" s="256" t="s">
        <v>3275</v>
      </c>
      <c r="B1153" s="134"/>
      <c r="C1153" s="134"/>
      <c r="D1153" s="348" t="s">
        <v>263</v>
      </c>
      <c r="E1153" s="386" t="s">
        <v>262</v>
      </c>
      <c r="F1153" s="211" t="s">
        <v>3278</v>
      </c>
      <c r="G1153" s="166" t="s">
        <v>3279</v>
      </c>
    </row>
    <row r="1154" spans="1:7" ht="16.5" x14ac:dyDescent="0.2">
      <c r="A1154" s="134" t="s">
        <v>1884</v>
      </c>
      <c r="B1154" s="134"/>
      <c r="C1154" s="134"/>
      <c r="D1154" s="351"/>
      <c r="E1154" s="339"/>
      <c r="F1154" s="209"/>
      <c r="G1154" s="158"/>
    </row>
    <row r="1155" spans="1:7" x14ac:dyDescent="0.2">
      <c r="A1155" s="137"/>
      <c r="B1155" s="137"/>
      <c r="C1155" s="134"/>
      <c r="D1155" s="205"/>
      <c r="E1155" s="340"/>
      <c r="F1155" s="213"/>
      <c r="G1155" s="170">
        <f>E1155*F1155</f>
        <v>0</v>
      </c>
    </row>
    <row r="1156" spans="1:7" x14ac:dyDescent="0.2">
      <c r="A1156" s="137" t="s">
        <v>1854</v>
      </c>
      <c r="B1156" s="137"/>
      <c r="C1156" s="137"/>
      <c r="D1156" s="205"/>
      <c r="E1156" s="387"/>
      <c r="F1156" s="215"/>
      <c r="G1156" s="170">
        <f>SUM(G1155)</f>
        <v>0</v>
      </c>
    </row>
    <row r="1157" spans="1:7" ht="16.5" x14ac:dyDescent="0.2">
      <c r="A1157" s="134" t="s">
        <v>1886</v>
      </c>
      <c r="B1157" s="134"/>
      <c r="C1157" s="134"/>
      <c r="D1157" s="351"/>
      <c r="E1157" s="339"/>
      <c r="F1157" s="209"/>
      <c r="G1157" s="158"/>
    </row>
    <row r="1158" spans="1:7" x14ac:dyDescent="0.2">
      <c r="A1158" s="134"/>
      <c r="B1158" s="134"/>
      <c r="C1158" s="134"/>
      <c r="D1158" s="351"/>
      <c r="E1158" s="339"/>
      <c r="F1158" s="209"/>
      <c r="G1158" s="158"/>
    </row>
    <row r="1159" spans="1:7" x14ac:dyDescent="0.2">
      <c r="A1159" s="137" t="s">
        <v>1854</v>
      </c>
      <c r="B1159" s="137"/>
      <c r="C1159" s="137"/>
      <c r="D1159" s="205"/>
      <c r="E1159" s="387"/>
      <c r="F1159" s="215"/>
      <c r="G1159" s="170">
        <f>SUM(G1158:G1158)</f>
        <v>0</v>
      </c>
    </row>
    <row r="1160" spans="1:7" ht="24.75" x14ac:dyDescent="0.2">
      <c r="A1160" s="134" t="s">
        <v>1889</v>
      </c>
      <c r="B1160" s="134"/>
      <c r="C1160" s="134"/>
      <c r="D1160" s="351"/>
      <c r="E1160" s="339"/>
      <c r="F1160" s="209"/>
      <c r="G1160" s="158"/>
    </row>
    <row r="1161" spans="1:7" ht="16.5" x14ac:dyDescent="0.2">
      <c r="A1161" s="137" t="s">
        <v>1853</v>
      </c>
      <c r="B1161" s="137"/>
      <c r="C1161" s="134" t="s">
        <v>3320</v>
      </c>
      <c r="D1161" s="205" t="s">
        <v>165</v>
      </c>
      <c r="E1161" s="340">
        <v>1</v>
      </c>
      <c r="F1161" s="213">
        <v>1.7306632528651549</v>
      </c>
      <c r="G1161" s="170">
        <f>E1161*F1161</f>
        <v>1.7306632528651549</v>
      </c>
    </row>
    <row r="1162" spans="1:7" x14ac:dyDescent="0.2">
      <c r="A1162" s="137" t="s">
        <v>1854</v>
      </c>
      <c r="B1162" s="137"/>
      <c r="C1162" s="137"/>
      <c r="D1162" s="205"/>
      <c r="E1162" s="387"/>
      <c r="F1162" s="215"/>
      <c r="G1162" s="170">
        <f>SUM(G1161)</f>
        <v>1.7306632528651549</v>
      </c>
    </row>
    <row r="1163" spans="1:7" x14ac:dyDescent="0.2">
      <c r="A1163" s="201" t="s">
        <v>3274</v>
      </c>
      <c r="B1163" s="137"/>
      <c r="C1163" s="137"/>
      <c r="D1163" s="205"/>
      <c r="E1163" s="387"/>
      <c r="F1163" s="215"/>
      <c r="G1163" s="170">
        <f>G1156+G1159+G1162</f>
        <v>1.7306632528651549</v>
      </c>
    </row>
    <row r="1164" spans="1:7" x14ac:dyDescent="0.2">
      <c r="A1164" s="201" t="s">
        <v>3273</v>
      </c>
      <c r="B1164" s="137"/>
      <c r="C1164" s="137"/>
      <c r="D1164" s="205"/>
      <c r="E1164" s="387"/>
      <c r="F1164" s="220">
        <v>0.2303</v>
      </c>
      <c r="G1164" s="170">
        <f>F1164*G1163</f>
        <v>0.39857174713484517</v>
      </c>
    </row>
    <row r="1165" spans="1:7" ht="24.75" x14ac:dyDescent="0.2">
      <c r="A1165" s="249" t="s">
        <v>3280</v>
      </c>
      <c r="B1165" s="134"/>
      <c r="C1165" s="134"/>
      <c r="D1165" s="351"/>
      <c r="E1165" s="339"/>
      <c r="F1165" s="209"/>
      <c r="G1165" s="161">
        <f>G1163+G1164</f>
        <v>2.129235</v>
      </c>
    </row>
    <row r="1166" spans="1:7" x14ac:dyDescent="0.2">
      <c r="A1166" s="134"/>
      <c r="B1166" s="134"/>
      <c r="C1166" s="134"/>
      <c r="D1166" s="351"/>
      <c r="E1166" s="339"/>
      <c r="F1166" s="209"/>
      <c r="G1166" s="161"/>
    </row>
    <row r="1167" spans="1:7" x14ac:dyDescent="0.2">
      <c r="A1167" s="134"/>
      <c r="B1167" s="134"/>
      <c r="C1167" s="134"/>
      <c r="D1167" s="351"/>
      <c r="E1167" s="339"/>
      <c r="F1167" s="209"/>
      <c r="G1167" s="161"/>
    </row>
    <row r="1168" spans="1:7" x14ac:dyDescent="0.2">
      <c r="A1168" s="134"/>
      <c r="B1168" s="134"/>
      <c r="C1168" s="134"/>
      <c r="D1168" s="351"/>
      <c r="E1168" s="339"/>
      <c r="F1168" s="209"/>
      <c r="G1168" s="161"/>
    </row>
    <row r="1169" spans="1:7" x14ac:dyDescent="0.2">
      <c r="A1169" s="134"/>
      <c r="B1169" s="134"/>
      <c r="C1169" s="134"/>
      <c r="D1169" s="351"/>
      <c r="E1169" s="339"/>
      <c r="F1169" s="209"/>
      <c r="G1169" s="161"/>
    </row>
    <row r="1170" spans="1:7" x14ac:dyDescent="0.2">
      <c r="A1170" s="134"/>
      <c r="B1170" s="134"/>
      <c r="C1170" s="134"/>
      <c r="D1170" s="351"/>
      <c r="E1170" s="339"/>
      <c r="F1170" s="209"/>
      <c r="G1170" s="161"/>
    </row>
    <row r="1171" spans="1:7" ht="24.75" x14ac:dyDescent="0.2">
      <c r="A1171" s="135" t="s">
        <v>167</v>
      </c>
      <c r="B1171" s="135" t="s">
        <v>166</v>
      </c>
      <c r="C1171" s="135" t="s">
        <v>3976</v>
      </c>
      <c r="D1171" s="351"/>
      <c r="E1171" s="339"/>
      <c r="F1171" s="209"/>
      <c r="G1171" s="161" t="s">
        <v>165</v>
      </c>
    </row>
    <row r="1172" spans="1:7" x14ac:dyDescent="0.2">
      <c r="A1172" s="134"/>
      <c r="B1172" s="134"/>
      <c r="C1172" s="134"/>
      <c r="D1172" s="351"/>
      <c r="E1172" s="339"/>
      <c r="F1172" s="208"/>
      <c r="G1172" s="158"/>
    </row>
    <row r="1173" spans="1:7" x14ac:dyDescent="0.2">
      <c r="A1173" s="256" t="s">
        <v>3275</v>
      </c>
      <c r="B1173" s="134"/>
      <c r="C1173" s="134"/>
      <c r="D1173" s="348" t="s">
        <v>263</v>
      </c>
      <c r="E1173" s="386" t="s">
        <v>262</v>
      </c>
      <c r="F1173" s="211" t="s">
        <v>3278</v>
      </c>
      <c r="G1173" s="166" t="s">
        <v>3279</v>
      </c>
    </row>
    <row r="1174" spans="1:7" ht="16.5" x14ac:dyDescent="0.2">
      <c r="A1174" s="134" t="s">
        <v>1884</v>
      </c>
      <c r="B1174" s="134"/>
      <c r="C1174" s="134"/>
      <c r="D1174" s="351"/>
      <c r="E1174" s="339"/>
      <c r="F1174" s="209"/>
      <c r="G1174" s="158"/>
    </row>
    <row r="1175" spans="1:7" ht="16.5" x14ac:dyDescent="0.2">
      <c r="A1175" s="137" t="s">
        <v>2105</v>
      </c>
      <c r="B1175" s="137" t="s">
        <v>9</v>
      </c>
      <c r="C1175" s="137" t="s">
        <v>3321</v>
      </c>
      <c r="D1175" s="205" t="s">
        <v>0</v>
      </c>
      <c r="E1175" s="340">
        <v>0.64490999999999998</v>
      </c>
      <c r="F1175" s="213">
        <v>19.799234999999999</v>
      </c>
      <c r="G1175" s="170">
        <f>E1175*F1175</f>
        <v>12.76872464385</v>
      </c>
    </row>
    <row r="1176" spans="1:7" x14ac:dyDescent="0.2">
      <c r="A1176" s="137" t="s">
        <v>1854</v>
      </c>
      <c r="B1176" s="137"/>
      <c r="C1176" s="137"/>
      <c r="D1176" s="205"/>
      <c r="E1176" s="387"/>
      <c r="F1176" s="215"/>
      <c r="G1176" s="170">
        <f>SUM(G1175)</f>
        <v>12.76872464385</v>
      </c>
    </row>
    <row r="1177" spans="1:7" ht="16.5" x14ac:dyDescent="0.2">
      <c r="A1177" s="134" t="s">
        <v>1886</v>
      </c>
      <c r="B1177" s="134"/>
      <c r="C1177" s="134"/>
      <c r="D1177" s="351"/>
      <c r="E1177" s="339"/>
      <c r="F1177" s="209"/>
      <c r="G1177" s="158"/>
    </row>
    <row r="1178" spans="1:7" x14ac:dyDescent="0.2">
      <c r="A1178" s="137" t="s">
        <v>1860</v>
      </c>
      <c r="B1178" s="137" t="s">
        <v>9</v>
      </c>
      <c r="C1178" s="134" t="s">
        <v>1980</v>
      </c>
      <c r="D1178" s="205" t="s">
        <v>1935</v>
      </c>
      <c r="E1178" s="340">
        <v>0.33</v>
      </c>
      <c r="F1178" s="213">
        <v>18.259</v>
      </c>
      <c r="G1178" s="170">
        <f>E1178*F1178</f>
        <v>6.0254700000000003</v>
      </c>
    </row>
    <row r="1179" spans="1:7" x14ac:dyDescent="0.2">
      <c r="A1179" s="137" t="s">
        <v>1861</v>
      </c>
      <c r="B1179" s="137" t="s">
        <v>9</v>
      </c>
      <c r="C1179" s="134" t="s">
        <v>1977</v>
      </c>
      <c r="D1179" s="205" t="s">
        <v>1935</v>
      </c>
      <c r="E1179" s="340">
        <v>0.1</v>
      </c>
      <c r="F1179" s="213">
        <v>13.04</v>
      </c>
      <c r="G1179" s="170">
        <f>E1179*F1179</f>
        <v>1.304</v>
      </c>
    </row>
    <row r="1180" spans="1:7" x14ac:dyDescent="0.2">
      <c r="A1180" s="134"/>
      <c r="B1180" s="134"/>
      <c r="C1180" s="134"/>
      <c r="D1180" s="351"/>
      <c r="E1180" s="339"/>
      <c r="F1180" s="209"/>
      <c r="G1180" s="158"/>
    </row>
    <row r="1181" spans="1:7" x14ac:dyDescent="0.2">
      <c r="A1181" s="137" t="s">
        <v>1854</v>
      </c>
      <c r="B1181" s="137"/>
      <c r="C1181" s="137"/>
      <c r="D1181" s="205"/>
      <c r="E1181" s="387"/>
      <c r="F1181" s="215"/>
      <c r="G1181" s="170">
        <f>SUM(G1178:G1180)</f>
        <v>7.3294700000000006</v>
      </c>
    </row>
    <row r="1182" spans="1:7" ht="24.75" x14ac:dyDescent="0.2">
      <c r="A1182" s="134" t="s">
        <v>1889</v>
      </c>
      <c r="B1182" s="134"/>
      <c r="C1182" s="134"/>
      <c r="D1182" s="351"/>
      <c r="E1182" s="339"/>
      <c r="F1182" s="209"/>
      <c r="G1182" s="158"/>
    </row>
    <row r="1183" spans="1:7" ht="24.75" x14ac:dyDescent="0.2">
      <c r="A1183" s="137" t="s">
        <v>2216</v>
      </c>
      <c r="B1183" s="137" t="s">
        <v>9</v>
      </c>
      <c r="C1183" s="134" t="s">
        <v>2217</v>
      </c>
      <c r="D1183" s="205" t="s">
        <v>165</v>
      </c>
      <c r="E1183" s="340">
        <v>1</v>
      </c>
      <c r="F1183" s="213">
        <v>0.77747999999999995</v>
      </c>
      <c r="G1183" s="170">
        <f>E1183*F1183</f>
        <v>0.77747999999999995</v>
      </c>
    </row>
    <row r="1184" spans="1:7" x14ac:dyDescent="0.2">
      <c r="A1184" s="137" t="s">
        <v>1854</v>
      </c>
      <c r="B1184" s="137"/>
      <c r="C1184" s="137"/>
      <c r="D1184" s="205"/>
      <c r="E1184" s="387"/>
      <c r="F1184" s="215"/>
      <c r="G1184" s="170">
        <f>SUM(G1183)</f>
        <v>0.77747999999999995</v>
      </c>
    </row>
    <row r="1185" spans="1:7" x14ac:dyDescent="0.2">
      <c r="A1185" s="139" t="s">
        <v>3274</v>
      </c>
      <c r="B1185" s="137"/>
      <c r="C1185" s="137"/>
      <c r="D1185" s="205"/>
      <c r="E1185" s="387"/>
      <c r="F1185" s="215"/>
      <c r="G1185" s="170">
        <f>G1184+G1181+G1176</f>
        <v>20.875674643850001</v>
      </c>
    </row>
    <row r="1186" spans="1:7" x14ac:dyDescent="0.2">
      <c r="A1186" s="139" t="s">
        <v>3273</v>
      </c>
      <c r="B1186" s="137"/>
      <c r="C1186" s="137"/>
      <c r="D1186" s="205"/>
      <c r="E1186" s="387"/>
      <c r="F1186" s="220">
        <v>0.2303</v>
      </c>
      <c r="G1186" s="170">
        <f>F1186*G1185</f>
        <v>4.8076678704786557</v>
      </c>
    </row>
    <row r="1187" spans="1:7" ht="24.75" x14ac:dyDescent="0.2">
      <c r="A1187" s="249" t="s">
        <v>3280</v>
      </c>
      <c r="B1187" s="134"/>
      <c r="C1187" s="134"/>
      <c r="D1187" s="351"/>
      <c r="E1187" s="339"/>
      <c r="F1187" s="209"/>
      <c r="G1187" s="161">
        <f>G1185+G1186</f>
        <v>25.683342514328658</v>
      </c>
    </row>
    <row r="1188" spans="1:7" x14ac:dyDescent="0.2">
      <c r="A1188" s="134"/>
      <c r="B1188" s="134"/>
      <c r="C1188" s="134"/>
      <c r="D1188" s="351"/>
      <c r="E1188" s="339"/>
      <c r="F1188" s="209"/>
      <c r="G1188" s="161"/>
    </row>
    <row r="1189" spans="1:7" ht="24.75" x14ac:dyDescent="0.2">
      <c r="A1189" s="135" t="s">
        <v>161</v>
      </c>
      <c r="B1189" s="135" t="s">
        <v>34</v>
      </c>
      <c r="C1189" s="135" t="s">
        <v>3322</v>
      </c>
      <c r="D1189" s="351"/>
      <c r="E1189" s="339"/>
      <c r="F1189" s="209"/>
      <c r="G1189" s="161" t="s">
        <v>3281</v>
      </c>
    </row>
    <row r="1190" spans="1:7" x14ac:dyDescent="0.2">
      <c r="A1190" s="134"/>
      <c r="B1190" s="134"/>
      <c r="C1190" s="134"/>
      <c r="D1190" s="351"/>
      <c r="E1190" s="339"/>
      <c r="F1190" s="208"/>
      <c r="G1190" s="158"/>
    </row>
    <row r="1191" spans="1:7" x14ac:dyDescent="0.2">
      <c r="A1191" s="256" t="s">
        <v>3275</v>
      </c>
      <c r="B1191" s="134"/>
      <c r="C1191" s="134"/>
      <c r="D1191" s="348" t="s">
        <v>263</v>
      </c>
      <c r="E1191" s="386" t="s">
        <v>262</v>
      </c>
      <c r="F1191" s="211" t="s">
        <v>3278</v>
      </c>
      <c r="G1191" s="166" t="s">
        <v>3279</v>
      </c>
    </row>
    <row r="1192" spans="1:7" ht="16.5" x14ac:dyDescent="0.2">
      <c r="A1192" s="134" t="s">
        <v>1884</v>
      </c>
      <c r="B1192" s="134"/>
      <c r="C1192" s="134"/>
      <c r="D1192" s="351"/>
      <c r="E1192" s="339"/>
      <c r="F1192" s="209"/>
      <c r="G1192" s="158"/>
    </row>
    <row r="1193" spans="1:7" ht="24.75" x14ac:dyDescent="0.2">
      <c r="A1193" s="134" t="s">
        <v>277</v>
      </c>
      <c r="B1193" s="134">
        <v>1357</v>
      </c>
      <c r="C1193" s="134" t="s">
        <v>5412</v>
      </c>
      <c r="D1193" s="205" t="s">
        <v>5403</v>
      </c>
      <c r="E1193" s="340">
        <v>0.3666666666666667</v>
      </c>
      <c r="F1193" s="213">
        <v>31.5197</v>
      </c>
      <c r="G1193" s="170">
        <f t="shared" ref="G1193:G1197" si="36">F1193*E1193</f>
        <v>11.557223333333335</v>
      </c>
    </row>
    <row r="1194" spans="1:7" ht="16.5" x14ac:dyDescent="0.2">
      <c r="A1194" s="134" t="s">
        <v>277</v>
      </c>
      <c r="B1194" s="134">
        <v>2692</v>
      </c>
      <c r="C1194" s="134" t="s">
        <v>5405</v>
      </c>
      <c r="D1194" s="205" t="s">
        <v>5404</v>
      </c>
      <c r="E1194" s="340">
        <v>0.01</v>
      </c>
      <c r="F1194" s="213">
        <v>4.9000000000000004</v>
      </c>
      <c r="G1194" s="170">
        <f t="shared" si="36"/>
        <v>4.9000000000000002E-2</v>
      </c>
    </row>
    <row r="1195" spans="1:7" ht="16.5" x14ac:dyDescent="0.2">
      <c r="A1195" s="134" t="s">
        <v>277</v>
      </c>
      <c r="B1195" s="134">
        <v>4491</v>
      </c>
      <c r="C1195" s="134" t="s">
        <v>5408</v>
      </c>
      <c r="D1195" s="205" t="s">
        <v>5406</v>
      </c>
      <c r="E1195" s="340">
        <v>3.8046000000000002</v>
      </c>
      <c r="F1195" s="213">
        <v>2.7</v>
      </c>
      <c r="G1195" s="170">
        <f t="shared" si="36"/>
        <v>10.272420000000002</v>
      </c>
    </row>
    <row r="1196" spans="1:7" x14ac:dyDescent="0.2">
      <c r="A1196" s="134" t="s">
        <v>277</v>
      </c>
      <c r="B1196" s="134">
        <v>5068</v>
      </c>
      <c r="C1196" s="134" t="s">
        <v>5409</v>
      </c>
      <c r="D1196" s="205" t="s">
        <v>5407</v>
      </c>
      <c r="E1196" s="340">
        <v>0.1075</v>
      </c>
      <c r="F1196" s="213">
        <v>8.9</v>
      </c>
      <c r="G1196" s="170">
        <f t="shared" si="36"/>
        <v>0.95674999999999999</v>
      </c>
    </row>
    <row r="1197" spans="1:7" ht="16.5" x14ac:dyDescent="0.2">
      <c r="A1197" s="134"/>
      <c r="B1197" s="134">
        <v>5069</v>
      </c>
      <c r="C1197" s="134" t="s">
        <v>5410</v>
      </c>
      <c r="D1197" s="205" t="s">
        <v>5407</v>
      </c>
      <c r="E1197" s="340">
        <v>1.9E-2</v>
      </c>
      <c r="F1197" s="213">
        <v>7.23</v>
      </c>
      <c r="G1197" s="170">
        <f t="shared" si="36"/>
        <v>0.13736999999999999</v>
      </c>
    </row>
    <row r="1198" spans="1:7" x14ac:dyDescent="0.2">
      <c r="A1198" s="137" t="s">
        <v>1854</v>
      </c>
      <c r="B1198" s="137"/>
      <c r="C1198" s="137"/>
      <c r="D1198" s="205"/>
      <c r="E1198" s="387"/>
      <c r="F1198" s="215"/>
      <c r="G1198" s="170">
        <f>SUM(G1193:G1197)</f>
        <v>22.972763333333337</v>
      </c>
    </row>
    <row r="1199" spans="1:7" ht="16.5" x14ac:dyDescent="0.2">
      <c r="A1199" s="134" t="s">
        <v>1886</v>
      </c>
      <c r="B1199" s="134"/>
      <c r="C1199" s="134"/>
      <c r="D1199" s="351"/>
      <c r="E1199" s="339"/>
      <c r="F1199" s="209"/>
      <c r="G1199" s="158"/>
    </row>
    <row r="1200" spans="1:7" ht="16.5" x14ac:dyDescent="0.2">
      <c r="A1200" s="147" t="s">
        <v>277</v>
      </c>
      <c r="B1200" s="146" t="s">
        <v>2680</v>
      </c>
      <c r="C1200" s="144" t="s">
        <v>2681</v>
      </c>
      <c r="D1200" s="197" t="s">
        <v>1935</v>
      </c>
      <c r="E1200" s="389">
        <v>0.36767496</v>
      </c>
      <c r="F1200" s="172">
        <v>15.143189999999999</v>
      </c>
      <c r="G1200" s="170">
        <f>F1200*E1200</f>
        <v>5.5677717775223998</v>
      </c>
    </row>
    <row r="1201" spans="1:7" ht="16.5" x14ac:dyDescent="0.2">
      <c r="A1201" s="144" t="s">
        <v>9</v>
      </c>
      <c r="B1201" s="153" t="s">
        <v>1975</v>
      </c>
      <c r="C1201" s="144" t="s">
        <v>2664</v>
      </c>
      <c r="D1201" s="197" t="s">
        <v>1935</v>
      </c>
      <c r="E1201" s="389">
        <v>0.56767497</v>
      </c>
      <c r="F1201" s="172">
        <v>18.147089999999999</v>
      </c>
      <c r="G1201" s="170">
        <f t="shared" ref="G1201" si="37">F1201*E1201</f>
        <v>10.3016487713373</v>
      </c>
    </row>
    <row r="1202" spans="1:7" x14ac:dyDescent="0.2">
      <c r="A1202" s="137" t="s">
        <v>1854</v>
      </c>
      <c r="B1202" s="137"/>
      <c r="C1202" s="137"/>
      <c r="D1202" s="205"/>
      <c r="E1202" s="387"/>
      <c r="F1202" s="215"/>
      <c r="G1202" s="170">
        <f>SUM(G1200:G1201)</f>
        <v>15.869420548859701</v>
      </c>
    </row>
    <row r="1203" spans="1:7" ht="24.75" x14ac:dyDescent="0.2">
      <c r="A1203" s="134" t="s">
        <v>1889</v>
      </c>
      <c r="B1203" s="134"/>
      <c r="C1203" s="134"/>
      <c r="D1203" s="351"/>
      <c r="E1203" s="339"/>
      <c r="F1203" s="209"/>
      <c r="G1203" s="158"/>
    </row>
    <row r="1204" spans="1:7" ht="24.75" x14ac:dyDescent="0.2">
      <c r="A1204" s="137" t="s">
        <v>277</v>
      </c>
      <c r="B1204" s="137">
        <v>14618</v>
      </c>
      <c r="C1204" s="134" t="s">
        <v>5411</v>
      </c>
      <c r="D1204" s="205" t="s">
        <v>5403</v>
      </c>
      <c r="E1204" s="340">
        <v>9.38E-6</v>
      </c>
      <c r="F1204" s="213">
        <v>850.17</v>
      </c>
      <c r="G1204" s="170">
        <f>F1204*E1204</f>
        <v>7.9745945999999991E-3</v>
      </c>
    </row>
    <row r="1205" spans="1:7" x14ac:dyDescent="0.2">
      <c r="A1205" s="137" t="s">
        <v>1854</v>
      </c>
      <c r="B1205" s="137"/>
      <c r="C1205" s="137"/>
      <c r="D1205" s="205"/>
      <c r="E1205" s="387"/>
      <c r="F1205" s="215"/>
      <c r="G1205" s="170">
        <f>SUM(G1204)</f>
        <v>7.9745945999999991E-3</v>
      </c>
    </row>
    <row r="1206" spans="1:7" x14ac:dyDescent="0.2">
      <c r="A1206" s="201" t="s">
        <v>3274</v>
      </c>
      <c r="B1206" s="137"/>
      <c r="C1206" s="137"/>
      <c r="D1206" s="205"/>
      <c r="E1206" s="387"/>
      <c r="F1206" s="215"/>
      <c r="G1206" s="170">
        <f>G1198+G1202+G1205</f>
        <v>38.850158476793041</v>
      </c>
    </row>
    <row r="1207" spans="1:7" x14ac:dyDescent="0.2">
      <c r="A1207" s="201" t="s">
        <v>3273</v>
      </c>
      <c r="B1207" s="137"/>
      <c r="C1207" s="137"/>
      <c r="D1207" s="205"/>
      <c r="E1207" s="387"/>
      <c r="F1207" s="220">
        <v>0.2303</v>
      </c>
      <c r="G1207" s="170">
        <f>F1207*G1206</f>
        <v>8.9471914972054378</v>
      </c>
    </row>
    <row r="1208" spans="1:7" ht="24.75" x14ac:dyDescent="0.2">
      <c r="A1208" s="249" t="s">
        <v>3280</v>
      </c>
      <c r="B1208" s="134"/>
      <c r="C1208" s="134"/>
      <c r="D1208" s="351"/>
      <c r="E1208" s="339"/>
      <c r="F1208" s="209"/>
      <c r="G1208" s="161">
        <f>SUM(G1206:G1207)</f>
        <v>47.797349973998479</v>
      </c>
    </row>
    <row r="1209" spans="1:7" x14ac:dyDescent="0.2">
      <c r="A1209" s="134"/>
      <c r="B1209" s="134"/>
      <c r="C1209" s="134"/>
      <c r="D1209" s="351"/>
      <c r="E1209" s="339"/>
      <c r="F1209" s="209"/>
      <c r="G1209" s="161"/>
    </row>
    <row r="1210" spans="1:7" ht="33" x14ac:dyDescent="0.2">
      <c r="A1210" s="135" t="s">
        <v>160</v>
      </c>
      <c r="B1210" s="135" t="s">
        <v>28</v>
      </c>
      <c r="C1210" s="135" t="s">
        <v>3949</v>
      </c>
      <c r="D1210" s="351"/>
      <c r="E1210" s="339"/>
      <c r="F1210" s="209"/>
      <c r="G1210" s="161" t="s">
        <v>3297</v>
      </c>
    </row>
    <row r="1211" spans="1:7" x14ac:dyDescent="0.2">
      <c r="A1211" s="134"/>
      <c r="B1211" s="134"/>
      <c r="C1211" s="134"/>
      <c r="D1211" s="351"/>
      <c r="E1211" s="339"/>
      <c r="F1211" s="208"/>
      <c r="G1211" s="158"/>
    </row>
    <row r="1212" spans="1:7" x14ac:dyDescent="0.2">
      <c r="A1212" s="256" t="s">
        <v>3275</v>
      </c>
      <c r="B1212" s="134"/>
      <c r="C1212" s="134"/>
      <c r="D1212" s="348" t="s">
        <v>263</v>
      </c>
      <c r="E1212" s="386" t="s">
        <v>262</v>
      </c>
      <c r="F1212" s="211" t="s">
        <v>3278</v>
      </c>
      <c r="G1212" s="166" t="s">
        <v>3279</v>
      </c>
    </row>
    <row r="1213" spans="1:7" ht="16.5" x14ac:dyDescent="0.2">
      <c r="A1213" s="134" t="s">
        <v>1884</v>
      </c>
      <c r="B1213" s="134"/>
      <c r="C1213" s="134"/>
      <c r="D1213" s="351"/>
      <c r="E1213" s="339"/>
      <c r="F1213" s="209"/>
      <c r="G1213" s="158"/>
    </row>
    <row r="1214" spans="1:7" ht="16.5" x14ac:dyDescent="0.2">
      <c r="A1214" s="134" t="s">
        <v>9</v>
      </c>
      <c r="B1214" s="134" t="s">
        <v>5419</v>
      </c>
      <c r="C1214" s="134" t="s">
        <v>5421</v>
      </c>
      <c r="D1214" s="351" t="s">
        <v>3297</v>
      </c>
      <c r="E1214" s="340">
        <v>1.05</v>
      </c>
      <c r="F1214" s="209">
        <v>238</v>
      </c>
      <c r="G1214" s="170">
        <f>E1214*F1214</f>
        <v>249.9</v>
      </c>
    </row>
    <row r="1215" spans="1:7" x14ac:dyDescent="0.2">
      <c r="A1215" s="137" t="s">
        <v>9</v>
      </c>
      <c r="B1215" s="137" t="s">
        <v>5420</v>
      </c>
      <c r="C1215" s="134" t="s">
        <v>5418</v>
      </c>
      <c r="D1215" s="205" t="s">
        <v>3297</v>
      </c>
      <c r="E1215" s="340">
        <v>1</v>
      </c>
      <c r="F1215" s="213">
        <v>25.737439999999999</v>
      </c>
      <c r="G1215" s="170">
        <f>E1215*F1215</f>
        <v>25.737439999999999</v>
      </c>
    </row>
    <row r="1216" spans="1:7" x14ac:dyDescent="0.2">
      <c r="A1216" s="137" t="s">
        <v>1854</v>
      </c>
      <c r="B1216" s="137"/>
      <c r="C1216" s="137"/>
      <c r="D1216" s="205"/>
      <c r="E1216" s="387"/>
      <c r="F1216" s="215"/>
      <c r="G1216" s="170">
        <f>SUM(G1214:G1215)</f>
        <v>275.63744000000003</v>
      </c>
    </row>
    <row r="1217" spans="1:7" ht="16.5" x14ac:dyDescent="0.2">
      <c r="A1217" s="134" t="s">
        <v>1886</v>
      </c>
      <c r="B1217" s="134"/>
      <c r="C1217" s="134"/>
      <c r="D1217" s="351"/>
      <c r="E1217" s="339"/>
      <c r="F1217" s="209"/>
      <c r="G1217" s="158"/>
    </row>
    <row r="1218" spans="1:7" ht="16.5" x14ac:dyDescent="0.2">
      <c r="A1218" s="147" t="s">
        <v>277</v>
      </c>
      <c r="B1218" s="146" t="s">
        <v>2680</v>
      </c>
      <c r="C1218" s="144" t="s">
        <v>2681</v>
      </c>
      <c r="D1218" s="197" t="s">
        <v>1935</v>
      </c>
      <c r="E1218" s="389">
        <v>0.44191900000000001</v>
      </c>
      <c r="F1218" s="172">
        <v>15.143189999999999</v>
      </c>
      <c r="G1218" s="170">
        <f>F1218*E1218</f>
        <v>6.6920633816099997</v>
      </c>
    </row>
    <row r="1219" spans="1:7" ht="16.5" x14ac:dyDescent="0.2">
      <c r="A1219" s="144" t="s">
        <v>9</v>
      </c>
      <c r="B1219" s="153" t="s">
        <v>1975</v>
      </c>
      <c r="C1219" s="144" t="s">
        <v>2664</v>
      </c>
      <c r="D1219" s="197" t="s">
        <v>1935</v>
      </c>
      <c r="E1219" s="389">
        <v>0.14191899999999999</v>
      </c>
      <c r="F1219" s="172">
        <v>18.147089999999999</v>
      </c>
      <c r="G1219" s="170">
        <f t="shared" ref="G1219" si="38">F1219*E1219</f>
        <v>2.5754168657099994</v>
      </c>
    </row>
    <row r="1220" spans="1:7" ht="24.75" x14ac:dyDescent="0.2">
      <c r="A1220" s="147" t="s">
        <v>9</v>
      </c>
      <c r="B1220" s="146" t="s">
        <v>1860</v>
      </c>
      <c r="C1220" s="144" t="s">
        <v>2734</v>
      </c>
      <c r="D1220" s="197" t="s">
        <v>1935</v>
      </c>
      <c r="E1220" s="389">
        <v>0.15</v>
      </c>
      <c r="F1220" s="172">
        <v>18.261945000000001</v>
      </c>
      <c r="G1220" s="170">
        <f>F1220*E1220</f>
        <v>2.73929175</v>
      </c>
    </row>
    <row r="1221" spans="1:7" ht="16.5" x14ac:dyDescent="0.2">
      <c r="A1221" s="147" t="s">
        <v>9</v>
      </c>
      <c r="B1221" s="146" t="s">
        <v>1861</v>
      </c>
      <c r="C1221" s="144" t="s">
        <v>2646</v>
      </c>
      <c r="D1221" s="197" t="s">
        <v>1935</v>
      </c>
      <c r="E1221" s="389">
        <v>0.45</v>
      </c>
      <c r="F1221" s="172">
        <v>13.040459999999999</v>
      </c>
      <c r="G1221" s="170">
        <f>F1221*E1221</f>
        <v>5.868207</v>
      </c>
    </row>
    <row r="1222" spans="1:7" x14ac:dyDescent="0.2">
      <c r="A1222" s="137" t="s">
        <v>1854</v>
      </c>
      <c r="B1222" s="137"/>
      <c r="C1222" s="137"/>
      <c r="D1222" s="205"/>
      <c r="E1222" s="387"/>
      <c r="F1222" s="215"/>
      <c r="G1222" s="170">
        <f>SUM(G1218:G1221)</f>
        <v>17.87497899732</v>
      </c>
    </row>
    <row r="1223" spans="1:7" ht="24.75" x14ac:dyDescent="0.2">
      <c r="A1223" s="134" t="s">
        <v>1889</v>
      </c>
      <c r="B1223" s="134"/>
      <c r="C1223" s="134"/>
      <c r="D1223" s="351"/>
      <c r="E1223" s="339"/>
      <c r="F1223" s="209"/>
      <c r="G1223" s="158"/>
    </row>
    <row r="1224" spans="1:7" ht="24.75" x14ac:dyDescent="0.2">
      <c r="A1224" s="137" t="s">
        <v>277</v>
      </c>
      <c r="B1224" s="137">
        <v>39400</v>
      </c>
      <c r="C1224" s="134" t="s">
        <v>5417</v>
      </c>
      <c r="D1224" s="205" t="s">
        <v>0</v>
      </c>
      <c r="E1224" s="340">
        <v>1.8034E-4</v>
      </c>
      <c r="F1224" s="213">
        <v>1096</v>
      </c>
      <c r="G1224" s="170">
        <f>E1224*F1224</f>
        <v>0.19765263999999999</v>
      </c>
    </row>
    <row r="1225" spans="1:7" x14ac:dyDescent="0.2">
      <c r="A1225" s="137" t="s">
        <v>1854</v>
      </c>
      <c r="B1225" s="137"/>
      <c r="C1225" s="137"/>
      <c r="D1225" s="205"/>
      <c r="E1225" s="387"/>
      <c r="F1225" s="215"/>
      <c r="G1225" s="170">
        <f>SUM(G1224)</f>
        <v>0.19765263999999999</v>
      </c>
    </row>
    <row r="1226" spans="1:7" x14ac:dyDescent="0.2">
      <c r="A1226" s="201" t="s">
        <v>3274</v>
      </c>
      <c r="B1226" s="137"/>
      <c r="C1226" s="137"/>
      <c r="D1226" s="205"/>
      <c r="E1226" s="387"/>
      <c r="F1226" s="215"/>
      <c r="G1226" s="170">
        <f>G1216+G1222+G1225</f>
        <v>293.71007163732003</v>
      </c>
    </row>
    <row r="1227" spans="1:7" x14ac:dyDescent="0.2">
      <c r="A1227" s="201" t="s">
        <v>3273</v>
      </c>
      <c r="B1227" s="137"/>
      <c r="C1227" s="137"/>
      <c r="D1227" s="205"/>
      <c r="E1227" s="387"/>
      <c r="F1227" s="220">
        <v>0.2303</v>
      </c>
      <c r="G1227" s="170">
        <f>F1227*G1226</f>
        <v>67.6414294980748</v>
      </c>
    </row>
    <row r="1228" spans="1:7" ht="24.75" x14ac:dyDescent="0.2">
      <c r="A1228" s="249" t="s">
        <v>3280</v>
      </c>
      <c r="B1228" s="134"/>
      <c r="C1228" s="134"/>
      <c r="D1228" s="351"/>
      <c r="E1228" s="339"/>
      <c r="F1228" s="209"/>
      <c r="G1228" s="161">
        <f>G1226+G1227</f>
        <v>361.35150113539481</v>
      </c>
    </row>
    <row r="1229" spans="1:7" x14ac:dyDescent="0.2">
      <c r="A1229" s="134"/>
      <c r="B1229" s="134"/>
      <c r="C1229" s="134"/>
      <c r="D1229" s="351"/>
      <c r="E1229" s="339"/>
      <c r="F1229" s="209"/>
      <c r="G1229" s="161"/>
    </row>
    <row r="1230" spans="1:7" ht="24.75" x14ac:dyDescent="0.2">
      <c r="A1230" s="135" t="s">
        <v>158</v>
      </c>
      <c r="B1230" s="135" t="s">
        <v>34</v>
      </c>
      <c r="C1230" s="135" t="s">
        <v>3322</v>
      </c>
      <c r="D1230" s="351"/>
      <c r="E1230" s="339"/>
      <c r="F1230" s="209"/>
      <c r="G1230" s="161" t="s">
        <v>3281</v>
      </c>
    </row>
    <row r="1231" spans="1:7" x14ac:dyDescent="0.2">
      <c r="A1231" s="134"/>
      <c r="B1231" s="134"/>
      <c r="C1231" s="134"/>
      <c r="D1231" s="351"/>
      <c r="E1231" s="339"/>
      <c r="F1231" s="208"/>
      <c r="G1231" s="158"/>
    </row>
    <row r="1232" spans="1:7" x14ac:dyDescent="0.2">
      <c r="A1232" s="256" t="s">
        <v>3275</v>
      </c>
      <c r="B1232" s="134"/>
      <c r="C1232" s="134"/>
      <c r="D1232" s="348" t="s">
        <v>263</v>
      </c>
      <c r="E1232" s="386" t="s">
        <v>262</v>
      </c>
      <c r="F1232" s="211" t="s">
        <v>3278</v>
      </c>
      <c r="G1232" s="166" t="s">
        <v>3279</v>
      </c>
    </row>
    <row r="1233" spans="1:7" ht="16.5" x14ac:dyDescent="0.2">
      <c r="A1233" s="134" t="s">
        <v>1884</v>
      </c>
      <c r="B1233" s="134"/>
      <c r="C1233" s="134"/>
      <c r="D1233" s="351"/>
      <c r="E1233" s="339"/>
      <c r="F1233" s="209"/>
      <c r="G1233" s="158"/>
    </row>
    <row r="1234" spans="1:7" ht="24.75" x14ac:dyDescent="0.2">
      <c r="A1234" s="134" t="s">
        <v>277</v>
      </c>
      <c r="B1234" s="134">
        <v>1357</v>
      </c>
      <c r="C1234" s="134" t="s">
        <v>5412</v>
      </c>
      <c r="D1234" s="205" t="s">
        <v>5403</v>
      </c>
      <c r="E1234" s="340">
        <v>0.3666666666666667</v>
      </c>
      <c r="F1234" s="213">
        <v>31.5197</v>
      </c>
      <c r="G1234" s="170">
        <f t="shared" ref="G1234:G1238" si="39">F1234*E1234</f>
        <v>11.557223333333335</v>
      </c>
    </row>
    <row r="1235" spans="1:7" ht="16.5" x14ac:dyDescent="0.2">
      <c r="A1235" s="134" t="s">
        <v>277</v>
      </c>
      <c r="B1235" s="134">
        <v>2692</v>
      </c>
      <c r="C1235" s="134" t="s">
        <v>5405</v>
      </c>
      <c r="D1235" s="205" t="s">
        <v>5404</v>
      </c>
      <c r="E1235" s="340">
        <v>0.01</v>
      </c>
      <c r="F1235" s="213">
        <v>4.9000000000000004</v>
      </c>
      <c r="G1235" s="170">
        <f t="shared" si="39"/>
        <v>4.9000000000000002E-2</v>
      </c>
    </row>
    <row r="1236" spans="1:7" ht="16.5" x14ac:dyDescent="0.2">
      <c r="A1236" s="134" t="s">
        <v>277</v>
      </c>
      <c r="B1236" s="134">
        <v>4491</v>
      </c>
      <c r="C1236" s="134" t="s">
        <v>5408</v>
      </c>
      <c r="D1236" s="205" t="s">
        <v>5406</v>
      </c>
      <c r="E1236" s="340">
        <v>3.8046000000000002</v>
      </c>
      <c r="F1236" s="213">
        <v>2.7</v>
      </c>
      <c r="G1236" s="170">
        <f t="shared" si="39"/>
        <v>10.272420000000002</v>
      </c>
    </row>
    <row r="1237" spans="1:7" x14ac:dyDescent="0.2">
      <c r="A1237" s="134" t="s">
        <v>277</v>
      </c>
      <c r="B1237" s="134">
        <v>5068</v>
      </c>
      <c r="C1237" s="134" t="s">
        <v>5409</v>
      </c>
      <c r="D1237" s="205" t="s">
        <v>5407</v>
      </c>
      <c r="E1237" s="340">
        <v>0.1075</v>
      </c>
      <c r="F1237" s="213">
        <v>8.9</v>
      </c>
      <c r="G1237" s="170">
        <f t="shared" si="39"/>
        <v>0.95674999999999999</v>
      </c>
    </row>
    <row r="1238" spans="1:7" ht="16.5" x14ac:dyDescent="0.2">
      <c r="A1238" s="134"/>
      <c r="B1238" s="134">
        <v>5069</v>
      </c>
      <c r="C1238" s="134" t="s">
        <v>5410</v>
      </c>
      <c r="D1238" s="205" t="s">
        <v>5407</v>
      </c>
      <c r="E1238" s="340">
        <v>1.9E-2</v>
      </c>
      <c r="F1238" s="213">
        <v>7.23</v>
      </c>
      <c r="G1238" s="170">
        <f t="shared" si="39"/>
        <v>0.13736999999999999</v>
      </c>
    </row>
    <row r="1239" spans="1:7" x14ac:dyDescent="0.2">
      <c r="A1239" s="137" t="s">
        <v>1854</v>
      </c>
      <c r="B1239" s="137"/>
      <c r="C1239" s="137"/>
      <c r="D1239" s="205"/>
      <c r="E1239" s="387"/>
      <c r="F1239" s="215"/>
      <c r="G1239" s="170">
        <f>SUM(G1234:G1238)</f>
        <v>22.972763333333337</v>
      </c>
    </row>
    <row r="1240" spans="1:7" ht="16.5" x14ac:dyDescent="0.2">
      <c r="A1240" s="134" t="s">
        <v>1886</v>
      </c>
      <c r="B1240" s="134"/>
      <c r="C1240" s="134"/>
      <c r="D1240" s="351"/>
      <c r="E1240" s="339"/>
      <c r="F1240" s="209"/>
      <c r="G1240" s="158"/>
    </row>
    <row r="1241" spans="1:7" ht="16.5" x14ac:dyDescent="0.2">
      <c r="A1241" s="147" t="s">
        <v>277</v>
      </c>
      <c r="B1241" s="146" t="s">
        <v>2680</v>
      </c>
      <c r="C1241" s="144" t="s">
        <v>2681</v>
      </c>
      <c r="D1241" s="197" t="s">
        <v>1935</v>
      </c>
      <c r="E1241" s="389">
        <v>0.36767496</v>
      </c>
      <c r="F1241" s="172">
        <v>15.143189999999999</v>
      </c>
      <c r="G1241" s="170">
        <f>F1241*E1241</f>
        <v>5.5677717775223998</v>
      </c>
    </row>
    <row r="1242" spans="1:7" ht="16.5" x14ac:dyDescent="0.2">
      <c r="A1242" s="144" t="s">
        <v>9</v>
      </c>
      <c r="B1242" s="153" t="s">
        <v>1975</v>
      </c>
      <c r="C1242" s="144" t="s">
        <v>2664</v>
      </c>
      <c r="D1242" s="197" t="s">
        <v>1935</v>
      </c>
      <c r="E1242" s="389">
        <v>0.56767497</v>
      </c>
      <c r="F1242" s="172">
        <v>18.147089999999999</v>
      </c>
      <c r="G1242" s="170">
        <f t="shared" ref="G1242" si="40">F1242*E1242</f>
        <v>10.3016487713373</v>
      </c>
    </row>
    <row r="1243" spans="1:7" x14ac:dyDescent="0.2">
      <c r="A1243" s="137" t="s">
        <v>1854</v>
      </c>
      <c r="B1243" s="137"/>
      <c r="C1243" s="137"/>
      <c r="D1243" s="205"/>
      <c r="E1243" s="387"/>
      <c r="F1243" s="215"/>
      <c r="G1243" s="170">
        <f>SUM(G1241:G1242)</f>
        <v>15.869420548859701</v>
      </c>
    </row>
    <row r="1244" spans="1:7" ht="24.75" x14ac:dyDescent="0.2">
      <c r="A1244" s="134" t="s">
        <v>1889</v>
      </c>
      <c r="B1244" s="134"/>
      <c r="C1244" s="134"/>
      <c r="D1244" s="351"/>
      <c r="E1244" s="339"/>
      <c r="F1244" s="209"/>
      <c r="G1244" s="158"/>
    </row>
    <row r="1245" spans="1:7" ht="24.75" x14ac:dyDescent="0.2">
      <c r="A1245" s="137" t="s">
        <v>277</v>
      </c>
      <c r="B1245" s="137">
        <v>14618</v>
      </c>
      <c r="C1245" s="134" t="s">
        <v>5411</v>
      </c>
      <c r="D1245" s="205" t="s">
        <v>5403</v>
      </c>
      <c r="E1245" s="340">
        <v>9.38E-6</v>
      </c>
      <c r="F1245" s="213">
        <v>850.17</v>
      </c>
      <c r="G1245" s="170">
        <f>F1245*E1245</f>
        <v>7.9745945999999991E-3</v>
      </c>
    </row>
    <row r="1246" spans="1:7" x14ac:dyDescent="0.2">
      <c r="A1246" s="137" t="s">
        <v>1854</v>
      </c>
      <c r="B1246" s="137"/>
      <c r="C1246" s="137"/>
      <c r="D1246" s="205"/>
      <c r="E1246" s="387"/>
      <c r="F1246" s="215"/>
      <c r="G1246" s="170">
        <f>SUM(G1245)</f>
        <v>7.9745945999999991E-3</v>
      </c>
    </row>
    <row r="1247" spans="1:7" x14ac:dyDescent="0.2">
      <c r="A1247" s="201" t="s">
        <v>3274</v>
      </c>
      <c r="B1247" s="137"/>
      <c r="C1247" s="137"/>
      <c r="D1247" s="205"/>
      <c r="E1247" s="387"/>
      <c r="F1247" s="215"/>
      <c r="G1247" s="170">
        <f>G1239+G1243+G1246</f>
        <v>38.850158476793041</v>
      </c>
    </row>
    <row r="1248" spans="1:7" x14ac:dyDescent="0.2">
      <c r="A1248" s="201" t="s">
        <v>3273</v>
      </c>
      <c r="B1248" s="137"/>
      <c r="C1248" s="137"/>
      <c r="D1248" s="205"/>
      <c r="E1248" s="387"/>
      <c r="F1248" s="220">
        <v>0.2303</v>
      </c>
      <c r="G1248" s="170">
        <f>F1248*G1247</f>
        <v>8.9471914972054378</v>
      </c>
    </row>
    <row r="1249" spans="1:7" ht="24.75" x14ac:dyDescent="0.2">
      <c r="A1249" s="249" t="s">
        <v>3280</v>
      </c>
      <c r="B1249" s="134"/>
      <c r="C1249" s="134"/>
      <c r="D1249" s="351"/>
      <c r="E1249" s="339"/>
      <c r="F1249" s="209"/>
      <c r="G1249" s="161">
        <f>SUM(G1247:G1248)</f>
        <v>47.797349973998479</v>
      </c>
    </row>
    <row r="1250" spans="1:7" x14ac:dyDescent="0.2">
      <c r="A1250" s="134"/>
      <c r="B1250" s="134"/>
      <c r="C1250" s="134"/>
      <c r="D1250" s="351"/>
      <c r="E1250" s="339"/>
      <c r="F1250" s="209"/>
      <c r="G1250" s="161"/>
    </row>
    <row r="1251" spans="1:7" ht="33" x14ac:dyDescent="0.2">
      <c r="A1251" s="135" t="s">
        <v>157</v>
      </c>
      <c r="B1251" s="135" t="s">
        <v>28</v>
      </c>
      <c r="C1251" s="135" t="s">
        <v>3949</v>
      </c>
      <c r="D1251" s="351"/>
      <c r="E1251" s="339"/>
      <c r="F1251" s="209"/>
      <c r="G1251" s="161" t="s">
        <v>3297</v>
      </c>
    </row>
    <row r="1252" spans="1:7" x14ac:dyDescent="0.2">
      <c r="A1252" s="134"/>
      <c r="B1252" s="134"/>
      <c r="C1252" s="134"/>
      <c r="D1252" s="351"/>
      <c r="E1252" s="339"/>
      <c r="F1252" s="208"/>
      <c r="G1252" s="158"/>
    </row>
    <row r="1253" spans="1:7" x14ac:dyDescent="0.2">
      <c r="A1253" s="256" t="s">
        <v>3275</v>
      </c>
      <c r="B1253" s="134"/>
      <c r="C1253" s="134"/>
      <c r="D1253" s="348" t="s">
        <v>263</v>
      </c>
      <c r="E1253" s="386" t="s">
        <v>262</v>
      </c>
      <c r="F1253" s="211" t="s">
        <v>3278</v>
      </c>
      <c r="G1253" s="166" t="s">
        <v>3279</v>
      </c>
    </row>
    <row r="1254" spans="1:7" ht="16.5" x14ac:dyDescent="0.2">
      <c r="A1254" s="134" t="s">
        <v>1884</v>
      </c>
      <c r="B1254" s="134"/>
      <c r="C1254" s="134"/>
      <c r="D1254" s="351"/>
      <c r="E1254" s="339"/>
      <c r="F1254" s="209"/>
      <c r="G1254" s="158"/>
    </row>
    <row r="1255" spans="1:7" ht="16.5" x14ac:dyDescent="0.2">
      <c r="A1255" s="134" t="s">
        <v>9</v>
      </c>
      <c r="B1255" s="134" t="s">
        <v>5419</v>
      </c>
      <c r="C1255" s="134" t="s">
        <v>5421</v>
      </c>
      <c r="D1255" s="351" t="s">
        <v>3297</v>
      </c>
      <c r="E1255" s="340">
        <v>1.05</v>
      </c>
      <c r="F1255" s="209">
        <v>238</v>
      </c>
      <c r="G1255" s="170">
        <f>E1255*F1255</f>
        <v>249.9</v>
      </c>
    </row>
    <row r="1256" spans="1:7" x14ac:dyDescent="0.2">
      <c r="A1256" s="137" t="s">
        <v>9</v>
      </c>
      <c r="B1256" s="137" t="s">
        <v>5420</v>
      </c>
      <c r="C1256" s="134" t="s">
        <v>5418</v>
      </c>
      <c r="D1256" s="205" t="s">
        <v>3297</v>
      </c>
      <c r="E1256" s="340">
        <v>1</v>
      </c>
      <c r="F1256" s="213">
        <v>25.737439999999999</v>
      </c>
      <c r="G1256" s="170">
        <f>E1256*F1256</f>
        <v>25.737439999999999</v>
      </c>
    </row>
    <row r="1257" spans="1:7" x14ac:dyDescent="0.2">
      <c r="A1257" s="137" t="s">
        <v>1854</v>
      </c>
      <c r="B1257" s="137"/>
      <c r="C1257" s="137"/>
      <c r="D1257" s="205"/>
      <c r="E1257" s="387"/>
      <c r="F1257" s="215"/>
      <c r="G1257" s="170">
        <f>SUM(G1255:G1256)</f>
        <v>275.63744000000003</v>
      </c>
    </row>
    <row r="1258" spans="1:7" ht="16.5" x14ac:dyDescent="0.2">
      <c r="A1258" s="134" t="s">
        <v>1886</v>
      </c>
      <c r="B1258" s="134"/>
      <c r="C1258" s="134"/>
      <c r="D1258" s="351"/>
      <c r="E1258" s="339"/>
      <c r="F1258" s="209"/>
      <c r="G1258" s="158"/>
    </row>
    <row r="1259" spans="1:7" ht="16.5" x14ac:dyDescent="0.2">
      <c r="A1259" s="147" t="s">
        <v>277</v>
      </c>
      <c r="B1259" s="146" t="s">
        <v>2680</v>
      </c>
      <c r="C1259" s="144" t="s">
        <v>2681</v>
      </c>
      <c r="D1259" s="197" t="s">
        <v>1935</v>
      </c>
      <c r="E1259" s="389">
        <v>0.44191900000000001</v>
      </c>
      <c r="F1259" s="172">
        <v>15.143189999999999</v>
      </c>
      <c r="G1259" s="170">
        <f>F1259*E1259</f>
        <v>6.6920633816099997</v>
      </c>
    </row>
    <row r="1260" spans="1:7" ht="16.5" x14ac:dyDescent="0.2">
      <c r="A1260" s="144" t="s">
        <v>9</v>
      </c>
      <c r="B1260" s="153" t="s">
        <v>1975</v>
      </c>
      <c r="C1260" s="144" t="s">
        <v>2664</v>
      </c>
      <c r="D1260" s="197" t="s">
        <v>1935</v>
      </c>
      <c r="E1260" s="389">
        <v>0.14191899999999999</v>
      </c>
      <c r="F1260" s="172">
        <v>18.147089999999999</v>
      </c>
      <c r="G1260" s="170">
        <f t="shared" ref="G1260" si="41">F1260*E1260</f>
        <v>2.5754168657099994</v>
      </c>
    </row>
    <row r="1261" spans="1:7" ht="24.75" x14ac:dyDescent="0.2">
      <c r="A1261" s="147" t="s">
        <v>9</v>
      </c>
      <c r="B1261" s="146" t="s">
        <v>1860</v>
      </c>
      <c r="C1261" s="144" t="s">
        <v>2734</v>
      </c>
      <c r="D1261" s="197" t="s">
        <v>1935</v>
      </c>
      <c r="E1261" s="389">
        <v>0.15</v>
      </c>
      <c r="F1261" s="172">
        <v>18.261945000000001</v>
      </c>
      <c r="G1261" s="170">
        <f>F1261*E1261</f>
        <v>2.73929175</v>
      </c>
    </row>
    <row r="1262" spans="1:7" ht="16.5" x14ac:dyDescent="0.2">
      <c r="A1262" s="147" t="s">
        <v>9</v>
      </c>
      <c r="B1262" s="146" t="s">
        <v>1861</v>
      </c>
      <c r="C1262" s="144" t="s">
        <v>2646</v>
      </c>
      <c r="D1262" s="197" t="s">
        <v>1935</v>
      </c>
      <c r="E1262" s="389">
        <v>0.45</v>
      </c>
      <c r="F1262" s="172">
        <v>13.040459999999999</v>
      </c>
      <c r="G1262" s="170">
        <f>F1262*E1262</f>
        <v>5.868207</v>
      </c>
    </row>
    <row r="1263" spans="1:7" x14ac:dyDescent="0.2">
      <c r="A1263" s="137" t="s">
        <v>1854</v>
      </c>
      <c r="B1263" s="137"/>
      <c r="C1263" s="137"/>
      <c r="D1263" s="205"/>
      <c r="E1263" s="387"/>
      <c r="F1263" s="215"/>
      <c r="G1263" s="170">
        <f>SUM(G1259:G1262)</f>
        <v>17.87497899732</v>
      </c>
    </row>
    <row r="1264" spans="1:7" ht="24.75" x14ac:dyDescent="0.2">
      <c r="A1264" s="134" t="s">
        <v>1889</v>
      </c>
      <c r="B1264" s="134"/>
      <c r="C1264" s="134"/>
      <c r="D1264" s="351"/>
      <c r="E1264" s="339"/>
      <c r="F1264" s="209"/>
      <c r="G1264" s="158"/>
    </row>
    <row r="1265" spans="1:7" ht="24.75" x14ac:dyDescent="0.2">
      <c r="A1265" s="137" t="s">
        <v>277</v>
      </c>
      <c r="B1265" s="137">
        <v>39400</v>
      </c>
      <c r="C1265" s="134" t="s">
        <v>5417</v>
      </c>
      <c r="D1265" s="205" t="s">
        <v>0</v>
      </c>
      <c r="E1265" s="340">
        <v>1.8034E-4</v>
      </c>
      <c r="F1265" s="213">
        <v>1096</v>
      </c>
      <c r="G1265" s="170">
        <f>E1265*F1265</f>
        <v>0.19765263999999999</v>
      </c>
    </row>
    <row r="1266" spans="1:7" x14ac:dyDescent="0.2">
      <c r="A1266" s="137" t="s">
        <v>1854</v>
      </c>
      <c r="B1266" s="137"/>
      <c r="C1266" s="137"/>
      <c r="D1266" s="205"/>
      <c r="E1266" s="387"/>
      <c r="F1266" s="215"/>
      <c r="G1266" s="170">
        <f>SUM(G1265)</f>
        <v>0.19765263999999999</v>
      </c>
    </row>
    <row r="1267" spans="1:7" x14ac:dyDescent="0.2">
      <c r="A1267" s="201" t="s">
        <v>3274</v>
      </c>
      <c r="B1267" s="137"/>
      <c r="C1267" s="137"/>
      <c r="D1267" s="205"/>
      <c r="E1267" s="387"/>
      <c r="F1267" s="215"/>
      <c r="G1267" s="170">
        <f>G1257+G1263+G1266</f>
        <v>293.71007163732003</v>
      </c>
    </row>
    <row r="1268" spans="1:7" x14ac:dyDescent="0.2">
      <c r="A1268" s="201" t="s">
        <v>3273</v>
      </c>
      <c r="B1268" s="137"/>
      <c r="C1268" s="137"/>
      <c r="D1268" s="205"/>
      <c r="E1268" s="387"/>
      <c r="F1268" s="220">
        <v>0.2303</v>
      </c>
      <c r="G1268" s="170">
        <f>F1268*G1267</f>
        <v>67.6414294980748</v>
      </c>
    </row>
    <row r="1269" spans="1:7" ht="24.75" x14ac:dyDescent="0.2">
      <c r="A1269" s="249" t="s">
        <v>3280</v>
      </c>
      <c r="B1269" s="134"/>
      <c r="C1269" s="134"/>
      <c r="D1269" s="351"/>
      <c r="E1269" s="339"/>
      <c r="F1269" s="209"/>
      <c r="G1269" s="161">
        <f>G1267+G1268</f>
        <v>361.35150113539481</v>
      </c>
    </row>
    <row r="1270" spans="1:7" x14ac:dyDescent="0.2">
      <c r="A1270" s="134"/>
      <c r="B1270" s="134"/>
      <c r="C1270" s="134"/>
      <c r="D1270" s="351"/>
      <c r="E1270" s="339"/>
      <c r="F1270" s="209"/>
      <c r="G1270" s="161"/>
    </row>
    <row r="1271" spans="1:7" ht="24.75" x14ac:dyDescent="0.2">
      <c r="A1271" s="135" t="s">
        <v>155</v>
      </c>
      <c r="B1271" s="135" t="s">
        <v>34</v>
      </c>
      <c r="C1271" s="135" t="s">
        <v>3322</v>
      </c>
      <c r="D1271" s="351"/>
      <c r="E1271" s="339"/>
      <c r="F1271" s="209"/>
      <c r="G1271" s="161" t="s">
        <v>3281</v>
      </c>
    </row>
    <row r="1272" spans="1:7" x14ac:dyDescent="0.2">
      <c r="A1272" s="134"/>
      <c r="B1272" s="134"/>
      <c r="C1272" s="134"/>
      <c r="D1272" s="351"/>
      <c r="E1272" s="339"/>
      <c r="F1272" s="208"/>
      <c r="G1272" s="158"/>
    </row>
    <row r="1273" spans="1:7" x14ac:dyDescent="0.2">
      <c r="A1273" s="256" t="s">
        <v>3275</v>
      </c>
      <c r="B1273" s="134"/>
      <c r="C1273" s="134"/>
      <c r="D1273" s="348" t="s">
        <v>263</v>
      </c>
      <c r="E1273" s="386" t="s">
        <v>262</v>
      </c>
      <c r="F1273" s="211" t="s">
        <v>3278</v>
      </c>
      <c r="G1273" s="166" t="s">
        <v>3279</v>
      </c>
    </row>
    <row r="1274" spans="1:7" ht="16.5" x14ac:dyDescent="0.2">
      <c r="A1274" s="134" t="s">
        <v>1884</v>
      </c>
      <c r="B1274" s="134"/>
      <c r="C1274" s="134"/>
      <c r="D1274" s="351"/>
      <c r="E1274" s="339"/>
      <c r="F1274" s="209"/>
      <c r="G1274" s="158"/>
    </row>
    <row r="1275" spans="1:7" ht="24.75" x14ac:dyDescent="0.2">
      <c r="A1275" s="134" t="s">
        <v>277</v>
      </c>
      <c r="B1275" s="134">
        <v>1357</v>
      </c>
      <c r="C1275" s="134" t="s">
        <v>5412</v>
      </c>
      <c r="D1275" s="205" t="s">
        <v>5403</v>
      </c>
      <c r="E1275" s="340">
        <v>0.3666666666666667</v>
      </c>
      <c r="F1275" s="213">
        <v>31.5197</v>
      </c>
      <c r="G1275" s="170">
        <f t="shared" ref="G1275:G1279" si="42">F1275*E1275</f>
        <v>11.557223333333335</v>
      </c>
    </row>
    <row r="1276" spans="1:7" ht="16.5" x14ac:dyDescent="0.2">
      <c r="A1276" s="134" t="s">
        <v>277</v>
      </c>
      <c r="B1276" s="134">
        <v>2692</v>
      </c>
      <c r="C1276" s="134" t="s">
        <v>5405</v>
      </c>
      <c r="D1276" s="205" t="s">
        <v>5404</v>
      </c>
      <c r="E1276" s="340">
        <v>0.01</v>
      </c>
      <c r="F1276" s="213">
        <v>4.9000000000000004</v>
      </c>
      <c r="G1276" s="170">
        <f t="shared" si="42"/>
        <v>4.9000000000000002E-2</v>
      </c>
    </row>
    <row r="1277" spans="1:7" ht="16.5" x14ac:dyDescent="0.2">
      <c r="A1277" s="134" t="s">
        <v>277</v>
      </c>
      <c r="B1277" s="134">
        <v>4491</v>
      </c>
      <c r="C1277" s="134" t="s">
        <v>5408</v>
      </c>
      <c r="D1277" s="205" t="s">
        <v>5406</v>
      </c>
      <c r="E1277" s="340">
        <v>3.8046000000000002</v>
      </c>
      <c r="F1277" s="213">
        <v>2.7</v>
      </c>
      <c r="G1277" s="170">
        <f t="shared" si="42"/>
        <v>10.272420000000002</v>
      </c>
    </row>
    <row r="1278" spans="1:7" x14ac:dyDescent="0.2">
      <c r="A1278" s="134" t="s">
        <v>277</v>
      </c>
      <c r="B1278" s="134">
        <v>5068</v>
      </c>
      <c r="C1278" s="134" t="s">
        <v>5409</v>
      </c>
      <c r="D1278" s="205" t="s">
        <v>5407</v>
      </c>
      <c r="E1278" s="340">
        <v>0.1075</v>
      </c>
      <c r="F1278" s="213">
        <v>8.9</v>
      </c>
      <c r="G1278" s="170">
        <f t="shared" si="42"/>
        <v>0.95674999999999999</v>
      </c>
    </row>
    <row r="1279" spans="1:7" ht="16.5" x14ac:dyDescent="0.2">
      <c r="A1279" s="134"/>
      <c r="B1279" s="134">
        <v>5069</v>
      </c>
      <c r="C1279" s="134" t="s">
        <v>5410</v>
      </c>
      <c r="D1279" s="205" t="s">
        <v>5407</v>
      </c>
      <c r="E1279" s="340">
        <v>1.9E-2</v>
      </c>
      <c r="F1279" s="213">
        <v>7.23</v>
      </c>
      <c r="G1279" s="170">
        <f t="shared" si="42"/>
        <v>0.13736999999999999</v>
      </c>
    </row>
    <row r="1280" spans="1:7" x14ac:dyDescent="0.2">
      <c r="A1280" s="137" t="s">
        <v>1854</v>
      </c>
      <c r="B1280" s="137"/>
      <c r="C1280" s="137"/>
      <c r="D1280" s="205"/>
      <c r="E1280" s="387"/>
      <c r="F1280" s="215"/>
      <c r="G1280" s="170">
        <f>SUM(G1275:G1279)</f>
        <v>22.972763333333337</v>
      </c>
    </row>
    <row r="1281" spans="1:7" ht="16.5" x14ac:dyDescent="0.2">
      <c r="A1281" s="134" t="s">
        <v>1886</v>
      </c>
      <c r="B1281" s="134"/>
      <c r="C1281" s="134"/>
      <c r="D1281" s="351"/>
      <c r="E1281" s="339"/>
      <c r="F1281" s="209"/>
      <c r="G1281" s="158"/>
    </row>
    <row r="1282" spans="1:7" ht="16.5" x14ac:dyDescent="0.2">
      <c r="A1282" s="147" t="s">
        <v>277</v>
      </c>
      <c r="B1282" s="146" t="s">
        <v>2680</v>
      </c>
      <c r="C1282" s="144" t="s">
        <v>2681</v>
      </c>
      <c r="D1282" s="197" t="s">
        <v>1935</v>
      </c>
      <c r="E1282" s="389">
        <v>0.36767496</v>
      </c>
      <c r="F1282" s="172">
        <v>15.143189999999999</v>
      </c>
      <c r="G1282" s="170">
        <f>F1282*E1282</f>
        <v>5.5677717775223998</v>
      </c>
    </row>
    <row r="1283" spans="1:7" ht="16.5" x14ac:dyDescent="0.2">
      <c r="A1283" s="144" t="s">
        <v>9</v>
      </c>
      <c r="B1283" s="153" t="s">
        <v>1975</v>
      </c>
      <c r="C1283" s="144" t="s">
        <v>2664</v>
      </c>
      <c r="D1283" s="197" t="s">
        <v>1935</v>
      </c>
      <c r="E1283" s="389">
        <v>0.56767497</v>
      </c>
      <c r="F1283" s="172">
        <v>18.147089999999999</v>
      </c>
      <c r="G1283" s="170">
        <f t="shared" ref="G1283" si="43">F1283*E1283</f>
        <v>10.3016487713373</v>
      </c>
    </row>
    <row r="1284" spans="1:7" x14ac:dyDescent="0.2">
      <c r="A1284" s="137" t="s">
        <v>1854</v>
      </c>
      <c r="B1284" s="137"/>
      <c r="C1284" s="137"/>
      <c r="D1284" s="205"/>
      <c r="E1284" s="387"/>
      <c r="F1284" s="215"/>
      <c r="G1284" s="170">
        <f>SUM(G1282:G1283)</f>
        <v>15.869420548859701</v>
      </c>
    </row>
    <row r="1285" spans="1:7" ht="24.75" x14ac:dyDescent="0.2">
      <c r="A1285" s="134" t="s">
        <v>1889</v>
      </c>
      <c r="B1285" s="134"/>
      <c r="C1285" s="134"/>
      <c r="D1285" s="351"/>
      <c r="E1285" s="339"/>
      <c r="F1285" s="209"/>
      <c r="G1285" s="158"/>
    </row>
    <row r="1286" spans="1:7" ht="24.75" x14ac:dyDescent="0.2">
      <c r="A1286" s="137" t="s">
        <v>277</v>
      </c>
      <c r="B1286" s="137">
        <v>14618</v>
      </c>
      <c r="C1286" s="134" t="s">
        <v>5411</v>
      </c>
      <c r="D1286" s="205" t="s">
        <v>5403</v>
      </c>
      <c r="E1286" s="340">
        <v>9.38E-6</v>
      </c>
      <c r="F1286" s="213">
        <v>850.17</v>
      </c>
      <c r="G1286" s="170">
        <f>F1286*E1286</f>
        <v>7.9745945999999991E-3</v>
      </c>
    </row>
    <row r="1287" spans="1:7" x14ac:dyDescent="0.2">
      <c r="A1287" s="137" t="s">
        <v>1854</v>
      </c>
      <c r="B1287" s="137"/>
      <c r="C1287" s="137"/>
      <c r="D1287" s="205"/>
      <c r="E1287" s="387"/>
      <c r="F1287" s="215"/>
      <c r="G1287" s="170">
        <f>SUM(G1286)</f>
        <v>7.9745945999999991E-3</v>
      </c>
    </row>
    <row r="1288" spans="1:7" x14ac:dyDescent="0.2">
      <c r="A1288" s="201" t="s">
        <v>3274</v>
      </c>
      <c r="B1288" s="137"/>
      <c r="C1288" s="137"/>
      <c r="D1288" s="205"/>
      <c r="E1288" s="387"/>
      <c r="F1288" s="215"/>
      <c r="G1288" s="170">
        <f>G1280+G1284+G1287</f>
        <v>38.850158476793041</v>
      </c>
    </row>
    <row r="1289" spans="1:7" x14ac:dyDescent="0.2">
      <c r="A1289" s="201" t="s">
        <v>3273</v>
      </c>
      <c r="B1289" s="137"/>
      <c r="C1289" s="137"/>
      <c r="D1289" s="205"/>
      <c r="E1289" s="387"/>
      <c r="F1289" s="220">
        <v>0.2303</v>
      </c>
      <c r="G1289" s="170">
        <f>F1289*G1288</f>
        <v>8.9471914972054378</v>
      </c>
    </row>
    <row r="1290" spans="1:7" ht="24.75" x14ac:dyDescent="0.2">
      <c r="A1290" s="249" t="s">
        <v>3280</v>
      </c>
      <c r="B1290" s="134"/>
      <c r="C1290" s="134"/>
      <c r="D1290" s="351"/>
      <c r="E1290" s="339"/>
      <c r="F1290" s="209"/>
      <c r="G1290" s="161">
        <f>SUM(G1288:G1289)</f>
        <v>47.797349973998479</v>
      </c>
    </row>
    <row r="1291" spans="1:7" x14ac:dyDescent="0.2">
      <c r="A1291" s="134"/>
      <c r="B1291" s="134"/>
      <c r="C1291" s="134"/>
      <c r="D1291" s="351"/>
      <c r="E1291" s="339"/>
      <c r="F1291" s="209"/>
      <c r="G1291" s="161"/>
    </row>
    <row r="1292" spans="1:7" ht="33" x14ac:dyDescent="0.2">
      <c r="A1292" s="135" t="s">
        <v>154</v>
      </c>
      <c r="B1292" s="135" t="s">
        <v>28</v>
      </c>
      <c r="C1292" s="135" t="s">
        <v>3949</v>
      </c>
      <c r="D1292" s="351"/>
      <c r="E1292" s="339"/>
      <c r="F1292" s="209"/>
      <c r="G1292" s="161" t="s">
        <v>3297</v>
      </c>
    </row>
    <row r="1293" spans="1:7" x14ac:dyDescent="0.2">
      <c r="A1293" s="134"/>
      <c r="B1293" s="134"/>
      <c r="C1293" s="134"/>
      <c r="D1293" s="351"/>
      <c r="E1293" s="339"/>
      <c r="F1293" s="208"/>
      <c r="G1293" s="158"/>
    </row>
    <row r="1294" spans="1:7" x14ac:dyDescent="0.2">
      <c r="A1294" s="256" t="s">
        <v>3275</v>
      </c>
      <c r="B1294" s="134"/>
      <c r="C1294" s="134"/>
      <c r="D1294" s="348" t="s">
        <v>263</v>
      </c>
      <c r="E1294" s="386" t="s">
        <v>262</v>
      </c>
      <c r="F1294" s="211" t="s">
        <v>3278</v>
      </c>
      <c r="G1294" s="166" t="s">
        <v>3279</v>
      </c>
    </row>
    <row r="1295" spans="1:7" ht="16.5" x14ac:dyDescent="0.2">
      <c r="A1295" s="134" t="s">
        <v>1884</v>
      </c>
      <c r="B1295" s="134"/>
      <c r="C1295" s="134"/>
      <c r="D1295" s="351"/>
      <c r="E1295" s="339"/>
      <c r="F1295" s="209"/>
      <c r="G1295" s="158"/>
    </row>
    <row r="1296" spans="1:7" ht="16.5" x14ac:dyDescent="0.2">
      <c r="A1296" s="134" t="s">
        <v>9</v>
      </c>
      <c r="B1296" s="134" t="s">
        <v>5419</v>
      </c>
      <c r="C1296" s="134" t="s">
        <v>5421</v>
      </c>
      <c r="D1296" s="351" t="s">
        <v>3297</v>
      </c>
      <c r="E1296" s="340">
        <v>1.05</v>
      </c>
      <c r="F1296" s="209">
        <v>238</v>
      </c>
      <c r="G1296" s="170">
        <f>E1296*F1296</f>
        <v>249.9</v>
      </c>
    </row>
    <row r="1297" spans="1:7" x14ac:dyDescent="0.2">
      <c r="A1297" s="137" t="s">
        <v>9</v>
      </c>
      <c r="B1297" s="137" t="s">
        <v>5420</v>
      </c>
      <c r="C1297" s="134" t="s">
        <v>5418</v>
      </c>
      <c r="D1297" s="205" t="s">
        <v>3297</v>
      </c>
      <c r="E1297" s="340">
        <v>1</v>
      </c>
      <c r="F1297" s="213">
        <v>25.737439999999999</v>
      </c>
      <c r="G1297" s="170">
        <f>E1297*F1297</f>
        <v>25.737439999999999</v>
      </c>
    </row>
    <row r="1298" spans="1:7" x14ac:dyDescent="0.2">
      <c r="A1298" s="137" t="s">
        <v>1854</v>
      </c>
      <c r="B1298" s="137"/>
      <c r="C1298" s="137"/>
      <c r="D1298" s="205"/>
      <c r="E1298" s="387"/>
      <c r="F1298" s="215"/>
      <c r="G1298" s="170">
        <f>SUM(G1296:G1297)</f>
        <v>275.63744000000003</v>
      </c>
    </row>
    <row r="1299" spans="1:7" ht="16.5" x14ac:dyDescent="0.2">
      <c r="A1299" s="134" t="s">
        <v>1886</v>
      </c>
      <c r="B1299" s="134"/>
      <c r="C1299" s="134"/>
      <c r="D1299" s="351"/>
      <c r="E1299" s="339"/>
      <c r="F1299" s="209"/>
      <c r="G1299" s="158"/>
    </row>
    <row r="1300" spans="1:7" ht="16.5" x14ac:dyDescent="0.2">
      <c r="A1300" s="147" t="s">
        <v>277</v>
      </c>
      <c r="B1300" s="146" t="s">
        <v>2680</v>
      </c>
      <c r="C1300" s="144" t="s">
        <v>2681</v>
      </c>
      <c r="D1300" s="197" t="s">
        <v>1935</v>
      </c>
      <c r="E1300" s="389">
        <v>0.44191900000000001</v>
      </c>
      <c r="F1300" s="172">
        <v>15.143189999999999</v>
      </c>
      <c r="G1300" s="170">
        <f>F1300*E1300</f>
        <v>6.6920633816099997</v>
      </c>
    </row>
    <row r="1301" spans="1:7" ht="16.5" x14ac:dyDescent="0.2">
      <c r="A1301" s="144" t="s">
        <v>9</v>
      </c>
      <c r="B1301" s="153" t="s">
        <v>1975</v>
      </c>
      <c r="C1301" s="144" t="s">
        <v>2664</v>
      </c>
      <c r="D1301" s="197" t="s">
        <v>1935</v>
      </c>
      <c r="E1301" s="389">
        <v>0.14191899999999999</v>
      </c>
      <c r="F1301" s="172">
        <v>18.147089999999999</v>
      </c>
      <c r="G1301" s="170">
        <f t="shared" ref="G1301" si="44">F1301*E1301</f>
        <v>2.5754168657099994</v>
      </c>
    </row>
    <row r="1302" spans="1:7" ht="24.75" x14ac:dyDescent="0.2">
      <c r="A1302" s="147" t="s">
        <v>9</v>
      </c>
      <c r="B1302" s="146" t="s">
        <v>1860</v>
      </c>
      <c r="C1302" s="144" t="s">
        <v>2734</v>
      </c>
      <c r="D1302" s="197" t="s">
        <v>1935</v>
      </c>
      <c r="E1302" s="389">
        <v>0.15</v>
      </c>
      <c r="F1302" s="172">
        <v>18.261945000000001</v>
      </c>
      <c r="G1302" s="170">
        <f>F1302*E1302</f>
        <v>2.73929175</v>
      </c>
    </row>
    <row r="1303" spans="1:7" ht="16.5" x14ac:dyDescent="0.2">
      <c r="A1303" s="147" t="s">
        <v>9</v>
      </c>
      <c r="B1303" s="146" t="s">
        <v>1861</v>
      </c>
      <c r="C1303" s="144" t="s">
        <v>2646</v>
      </c>
      <c r="D1303" s="197" t="s">
        <v>1935</v>
      </c>
      <c r="E1303" s="389">
        <v>0.45</v>
      </c>
      <c r="F1303" s="172">
        <v>13.040459999999999</v>
      </c>
      <c r="G1303" s="170">
        <f>F1303*E1303</f>
        <v>5.868207</v>
      </c>
    </row>
    <row r="1304" spans="1:7" x14ac:dyDescent="0.2">
      <c r="A1304" s="137" t="s">
        <v>1854</v>
      </c>
      <c r="B1304" s="137"/>
      <c r="C1304" s="137"/>
      <c r="D1304" s="205"/>
      <c r="E1304" s="387"/>
      <c r="F1304" s="215"/>
      <c r="G1304" s="170">
        <f>SUM(G1300:G1303)</f>
        <v>17.87497899732</v>
      </c>
    </row>
    <row r="1305" spans="1:7" ht="24.75" x14ac:dyDescent="0.2">
      <c r="A1305" s="134" t="s">
        <v>1889</v>
      </c>
      <c r="B1305" s="134"/>
      <c r="C1305" s="134"/>
      <c r="D1305" s="351"/>
      <c r="E1305" s="339"/>
      <c r="F1305" s="209"/>
      <c r="G1305" s="158"/>
    </row>
    <row r="1306" spans="1:7" ht="24.75" x14ac:dyDescent="0.2">
      <c r="A1306" s="137" t="s">
        <v>277</v>
      </c>
      <c r="B1306" s="137">
        <v>39400</v>
      </c>
      <c r="C1306" s="134" t="s">
        <v>5417</v>
      </c>
      <c r="D1306" s="205" t="s">
        <v>0</v>
      </c>
      <c r="E1306" s="340">
        <v>1.8034E-4</v>
      </c>
      <c r="F1306" s="213">
        <v>1096</v>
      </c>
      <c r="G1306" s="170">
        <f>E1306*F1306</f>
        <v>0.19765263999999999</v>
      </c>
    </row>
    <row r="1307" spans="1:7" x14ac:dyDescent="0.2">
      <c r="A1307" s="137" t="s">
        <v>1854</v>
      </c>
      <c r="B1307" s="137"/>
      <c r="C1307" s="137"/>
      <c r="D1307" s="205"/>
      <c r="E1307" s="387"/>
      <c r="F1307" s="215"/>
      <c r="G1307" s="170">
        <f>SUM(G1306)</f>
        <v>0.19765263999999999</v>
      </c>
    </row>
    <row r="1308" spans="1:7" x14ac:dyDescent="0.2">
      <c r="A1308" s="201" t="s">
        <v>3274</v>
      </c>
      <c r="B1308" s="137"/>
      <c r="C1308" s="137"/>
      <c r="D1308" s="205"/>
      <c r="E1308" s="387"/>
      <c r="F1308" s="215"/>
      <c r="G1308" s="170">
        <f>G1298+G1304+G1307</f>
        <v>293.71007163732003</v>
      </c>
    </row>
    <row r="1309" spans="1:7" x14ac:dyDescent="0.2">
      <c r="A1309" s="201" t="s">
        <v>3273</v>
      </c>
      <c r="B1309" s="137"/>
      <c r="C1309" s="137"/>
      <c r="D1309" s="205"/>
      <c r="E1309" s="387"/>
      <c r="F1309" s="220">
        <v>0.2303</v>
      </c>
      <c r="G1309" s="170">
        <f>F1309*G1308</f>
        <v>67.6414294980748</v>
      </c>
    </row>
    <row r="1310" spans="1:7" ht="24.75" x14ac:dyDescent="0.2">
      <c r="A1310" s="249" t="s">
        <v>3280</v>
      </c>
      <c r="B1310" s="134"/>
      <c r="C1310" s="134"/>
      <c r="D1310" s="351"/>
      <c r="E1310" s="339"/>
      <c r="F1310" s="209"/>
      <c r="G1310" s="161">
        <f>G1308+G1309</f>
        <v>361.35150113539481</v>
      </c>
    </row>
    <row r="1311" spans="1:7" x14ac:dyDescent="0.2">
      <c r="A1311" s="134"/>
      <c r="B1311" s="134"/>
      <c r="C1311" s="134"/>
      <c r="D1311" s="351"/>
      <c r="E1311" s="339"/>
      <c r="F1311" s="209"/>
      <c r="G1311" s="161"/>
    </row>
    <row r="1312" spans="1:7" ht="24.75" x14ac:dyDescent="0.2">
      <c r="A1312" s="135" t="s">
        <v>152</v>
      </c>
      <c r="B1312" s="135" t="s">
        <v>34</v>
      </c>
      <c r="C1312" s="135" t="s">
        <v>3322</v>
      </c>
      <c r="D1312" s="351"/>
      <c r="E1312" s="339"/>
      <c r="F1312" s="209"/>
      <c r="G1312" s="161" t="s">
        <v>3281</v>
      </c>
    </row>
    <row r="1313" spans="1:7" x14ac:dyDescent="0.2">
      <c r="A1313" s="134"/>
      <c r="B1313" s="134"/>
      <c r="C1313" s="134"/>
      <c r="D1313" s="351"/>
      <c r="E1313" s="339"/>
      <c r="F1313" s="208"/>
      <c r="G1313" s="158"/>
    </row>
    <row r="1314" spans="1:7" x14ac:dyDescent="0.2">
      <c r="A1314" s="256" t="s">
        <v>3275</v>
      </c>
      <c r="B1314" s="134"/>
      <c r="C1314" s="134"/>
      <c r="D1314" s="348" t="s">
        <v>263</v>
      </c>
      <c r="E1314" s="386" t="s">
        <v>262</v>
      </c>
      <c r="F1314" s="211" t="s">
        <v>3278</v>
      </c>
      <c r="G1314" s="166" t="s">
        <v>3279</v>
      </c>
    </row>
    <row r="1315" spans="1:7" ht="16.5" x14ac:dyDescent="0.2">
      <c r="A1315" s="134" t="s">
        <v>1884</v>
      </c>
      <c r="B1315" s="134"/>
      <c r="C1315" s="134"/>
      <c r="D1315" s="351"/>
      <c r="E1315" s="339"/>
      <c r="F1315" s="209"/>
      <c r="G1315" s="158"/>
    </row>
    <row r="1316" spans="1:7" ht="24.75" x14ac:dyDescent="0.2">
      <c r="A1316" s="134" t="s">
        <v>277</v>
      </c>
      <c r="B1316" s="134">
        <v>1357</v>
      </c>
      <c r="C1316" s="134" t="s">
        <v>5412</v>
      </c>
      <c r="D1316" s="205" t="s">
        <v>5403</v>
      </c>
      <c r="E1316" s="340">
        <v>0.3666666666666667</v>
      </c>
      <c r="F1316" s="213">
        <v>31.5197</v>
      </c>
      <c r="G1316" s="170">
        <f t="shared" ref="G1316:G1320" si="45">F1316*E1316</f>
        <v>11.557223333333335</v>
      </c>
    </row>
    <row r="1317" spans="1:7" ht="16.5" x14ac:dyDescent="0.2">
      <c r="A1317" s="134" t="s">
        <v>277</v>
      </c>
      <c r="B1317" s="134">
        <v>2692</v>
      </c>
      <c r="C1317" s="134" t="s">
        <v>5405</v>
      </c>
      <c r="D1317" s="205" t="s">
        <v>5404</v>
      </c>
      <c r="E1317" s="340">
        <v>0.01</v>
      </c>
      <c r="F1317" s="213">
        <v>4.9000000000000004</v>
      </c>
      <c r="G1317" s="170">
        <f t="shared" si="45"/>
        <v>4.9000000000000002E-2</v>
      </c>
    </row>
    <row r="1318" spans="1:7" ht="16.5" x14ac:dyDescent="0.2">
      <c r="A1318" s="134" t="s">
        <v>277</v>
      </c>
      <c r="B1318" s="134">
        <v>4491</v>
      </c>
      <c r="C1318" s="134" t="s">
        <v>5408</v>
      </c>
      <c r="D1318" s="205" t="s">
        <v>5406</v>
      </c>
      <c r="E1318" s="340">
        <v>3.8046000000000002</v>
      </c>
      <c r="F1318" s="213">
        <v>2.7</v>
      </c>
      <c r="G1318" s="170">
        <f t="shared" si="45"/>
        <v>10.272420000000002</v>
      </c>
    </row>
    <row r="1319" spans="1:7" x14ac:dyDescent="0.2">
      <c r="A1319" s="134" t="s">
        <v>277</v>
      </c>
      <c r="B1319" s="134">
        <v>5068</v>
      </c>
      <c r="C1319" s="134" t="s">
        <v>5409</v>
      </c>
      <c r="D1319" s="205" t="s">
        <v>5407</v>
      </c>
      <c r="E1319" s="340">
        <v>0.1075</v>
      </c>
      <c r="F1319" s="213">
        <v>8.9</v>
      </c>
      <c r="G1319" s="170">
        <f t="shared" si="45"/>
        <v>0.95674999999999999</v>
      </c>
    </row>
    <row r="1320" spans="1:7" ht="16.5" x14ac:dyDescent="0.2">
      <c r="A1320" s="134"/>
      <c r="B1320" s="134">
        <v>5069</v>
      </c>
      <c r="C1320" s="134" t="s">
        <v>5410</v>
      </c>
      <c r="D1320" s="205" t="s">
        <v>5407</v>
      </c>
      <c r="E1320" s="340">
        <v>1.9E-2</v>
      </c>
      <c r="F1320" s="213">
        <v>7.23</v>
      </c>
      <c r="G1320" s="170">
        <f t="shared" si="45"/>
        <v>0.13736999999999999</v>
      </c>
    </row>
    <row r="1321" spans="1:7" x14ac:dyDescent="0.2">
      <c r="A1321" s="137" t="s">
        <v>1854</v>
      </c>
      <c r="B1321" s="137"/>
      <c r="C1321" s="137"/>
      <c r="D1321" s="205"/>
      <c r="E1321" s="387"/>
      <c r="F1321" s="215"/>
      <c r="G1321" s="170">
        <f>SUM(G1316:G1320)</f>
        <v>22.972763333333337</v>
      </c>
    </row>
    <row r="1322" spans="1:7" ht="16.5" x14ac:dyDescent="0.2">
      <c r="A1322" s="134" t="s">
        <v>1886</v>
      </c>
      <c r="B1322" s="134"/>
      <c r="C1322" s="134"/>
      <c r="D1322" s="351"/>
      <c r="E1322" s="339"/>
      <c r="F1322" s="209"/>
      <c r="G1322" s="158"/>
    </row>
    <row r="1323" spans="1:7" ht="16.5" x14ac:dyDescent="0.2">
      <c r="A1323" s="147" t="s">
        <v>277</v>
      </c>
      <c r="B1323" s="146" t="s">
        <v>2680</v>
      </c>
      <c r="C1323" s="144" t="s">
        <v>2681</v>
      </c>
      <c r="D1323" s="197" t="s">
        <v>1935</v>
      </c>
      <c r="E1323" s="389">
        <v>0.36767496</v>
      </c>
      <c r="F1323" s="172">
        <v>15.143189999999999</v>
      </c>
      <c r="G1323" s="170">
        <f>F1323*E1323</f>
        <v>5.5677717775223998</v>
      </c>
    </row>
    <row r="1324" spans="1:7" ht="16.5" x14ac:dyDescent="0.2">
      <c r="A1324" s="144" t="s">
        <v>9</v>
      </c>
      <c r="B1324" s="153" t="s">
        <v>1975</v>
      </c>
      <c r="C1324" s="144" t="s">
        <v>2664</v>
      </c>
      <c r="D1324" s="197" t="s">
        <v>1935</v>
      </c>
      <c r="E1324" s="389">
        <v>0.56767497</v>
      </c>
      <c r="F1324" s="172">
        <v>18.147089999999999</v>
      </c>
      <c r="G1324" s="170">
        <f t="shared" ref="G1324" si="46">F1324*E1324</f>
        <v>10.3016487713373</v>
      </c>
    </row>
    <row r="1325" spans="1:7" x14ac:dyDescent="0.2">
      <c r="A1325" s="137" t="s">
        <v>1854</v>
      </c>
      <c r="B1325" s="137"/>
      <c r="C1325" s="137"/>
      <c r="D1325" s="205"/>
      <c r="E1325" s="387"/>
      <c r="F1325" s="215"/>
      <c r="G1325" s="170">
        <f>SUM(G1323:G1324)</f>
        <v>15.869420548859701</v>
      </c>
    </row>
    <row r="1326" spans="1:7" ht="24.75" x14ac:dyDescent="0.2">
      <c r="A1326" s="134" t="s">
        <v>1889</v>
      </c>
      <c r="B1326" s="134"/>
      <c r="C1326" s="134"/>
      <c r="D1326" s="351"/>
      <c r="E1326" s="339"/>
      <c r="F1326" s="209"/>
      <c r="G1326" s="158"/>
    </row>
    <row r="1327" spans="1:7" ht="24.75" x14ac:dyDescent="0.2">
      <c r="A1327" s="137" t="s">
        <v>277</v>
      </c>
      <c r="B1327" s="137">
        <v>14618</v>
      </c>
      <c r="C1327" s="134" t="s">
        <v>5411</v>
      </c>
      <c r="D1327" s="205" t="s">
        <v>5403</v>
      </c>
      <c r="E1327" s="340">
        <v>9.38E-6</v>
      </c>
      <c r="F1327" s="213">
        <v>850.17</v>
      </c>
      <c r="G1327" s="170">
        <f>F1327*E1327</f>
        <v>7.9745945999999991E-3</v>
      </c>
    </row>
    <row r="1328" spans="1:7" x14ac:dyDescent="0.2">
      <c r="A1328" s="137" t="s">
        <v>1854</v>
      </c>
      <c r="B1328" s="137"/>
      <c r="C1328" s="137"/>
      <c r="D1328" s="205"/>
      <c r="E1328" s="387"/>
      <c r="F1328" s="215"/>
      <c r="G1328" s="170">
        <f>SUM(G1327)</f>
        <v>7.9745945999999991E-3</v>
      </c>
    </row>
    <row r="1329" spans="1:7" x14ac:dyDescent="0.2">
      <c r="A1329" s="201" t="s">
        <v>3274</v>
      </c>
      <c r="B1329" s="137"/>
      <c r="C1329" s="137"/>
      <c r="D1329" s="205"/>
      <c r="E1329" s="387"/>
      <c r="F1329" s="215"/>
      <c r="G1329" s="170">
        <f>G1321+G1325+G1328</f>
        <v>38.850158476793041</v>
      </c>
    </row>
    <row r="1330" spans="1:7" x14ac:dyDescent="0.2">
      <c r="A1330" s="201" t="s">
        <v>3273</v>
      </c>
      <c r="B1330" s="137"/>
      <c r="C1330" s="137"/>
      <c r="D1330" s="205"/>
      <c r="E1330" s="387"/>
      <c r="F1330" s="220">
        <v>0.2303</v>
      </c>
      <c r="G1330" s="170">
        <f>F1330*G1329</f>
        <v>8.9471914972054378</v>
      </c>
    </row>
    <row r="1331" spans="1:7" ht="24.75" x14ac:dyDescent="0.2">
      <c r="A1331" s="249" t="s">
        <v>3280</v>
      </c>
      <c r="B1331" s="134"/>
      <c r="C1331" s="134"/>
      <c r="D1331" s="351"/>
      <c r="E1331" s="339"/>
      <c r="F1331" s="209"/>
      <c r="G1331" s="161">
        <f>SUM(G1329:G1330)</f>
        <v>47.797349973998479</v>
      </c>
    </row>
    <row r="1332" spans="1:7" x14ac:dyDescent="0.2">
      <c r="A1332" s="134"/>
      <c r="B1332" s="134"/>
      <c r="C1332" s="134"/>
      <c r="D1332" s="351"/>
      <c r="E1332" s="339"/>
      <c r="F1332" s="209"/>
      <c r="G1332" s="161"/>
    </row>
    <row r="1333" spans="1:7" ht="33" x14ac:dyDescent="0.2">
      <c r="A1333" s="135" t="s">
        <v>151</v>
      </c>
      <c r="B1333" s="135" t="s">
        <v>28</v>
      </c>
      <c r="C1333" s="135" t="s">
        <v>3949</v>
      </c>
      <c r="D1333" s="351"/>
      <c r="E1333" s="339"/>
      <c r="F1333" s="209"/>
      <c r="G1333" s="161" t="s">
        <v>3297</v>
      </c>
    </row>
    <row r="1334" spans="1:7" x14ac:dyDescent="0.2">
      <c r="A1334" s="134"/>
      <c r="B1334" s="134"/>
      <c r="C1334" s="134"/>
      <c r="D1334" s="351"/>
      <c r="E1334" s="339"/>
      <c r="F1334" s="208"/>
      <c r="G1334" s="158"/>
    </row>
    <row r="1335" spans="1:7" x14ac:dyDescent="0.2">
      <c r="A1335" s="256" t="s">
        <v>3275</v>
      </c>
      <c r="B1335" s="134"/>
      <c r="C1335" s="134"/>
      <c r="D1335" s="348" t="s">
        <v>263</v>
      </c>
      <c r="E1335" s="386" t="s">
        <v>262</v>
      </c>
      <c r="F1335" s="211" t="s">
        <v>3278</v>
      </c>
      <c r="G1335" s="166" t="s">
        <v>3279</v>
      </c>
    </row>
    <row r="1336" spans="1:7" ht="16.5" x14ac:dyDescent="0.2">
      <c r="A1336" s="134" t="s">
        <v>1884</v>
      </c>
      <c r="B1336" s="134"/>
      <c r="C1336" s="134"/>
      <c r="D1336" s="351"/>
      <c r="E1336" s="339"/>
      <c r="F1336" s="209"/>
      <c r="G1336" s="158"/>
    </row>
    <row r="1337" spans="1:7" ht="16.5" x14ac:dyDescent="0.2">
      <c r="A1337" s="134" t="s">
        <v>9</v>
      </c>
      <c r="B1337" s="134" t="s">
        <v>5419</v>
      </c>
      <c r="C1337" s="134" t="s">
        <v>5421</v>
      </c>
      <c r="D1337" s="351" t="s">
        <v>3297</v>
      </c>
      <c r="E1337" s="340">
        <v>1.05</v>
      </c>
      <c r="F1337" s="209">
        <v>238</v>
      </c>
      <c r="G1337" s="170">
        <f>E1337*F1337</f>
        <v>249.9</v>
      </c>
    </row>
    <row r="1338" spans="1:7" x14ac:dyDescent="0.2">
      <c r="A1338" s="137" t="s">
        <v>9</v>
      </c>
      <c r="B1338" s="137" t="s">
        <v>5420</v>
      </c>
      <c r="C1338" s="134" t="s">
        <v>5418</v>
      </c>
      <c r="D1338" s="205" t="s">
        <v>3297</v>
      </c>
      <c r="E1338" s="340">
        <v>1</v>
      </c>
      <c r="F1338" s="213">
        <v>25.737439999999999</v>
      </c>
      <c r="G1338" s="170">
        <f>E1338*F1338</f>
        <v>25.737439999999999</v>
      </c>
    </row>
    <row r="1339" spans="1:7" x14ac:dyDescent="0.2">
      <c r="A1339" s="137" t="s">
        <v>1854</v>
      </c>
      <c r="B1339" s="137"/>
      <c r="C1339" s="137"/>
      <c r="D1339" s="205"/>
      <c r="E1339" s="387"/>
      <c r="F1339" s="215"/>
      <c r="G1339" s="170">
        <f>SUM(G1337:G1338)</f>
        <v>275.63744000000003</v>
      </c>
    </row>
    <row r="1340" spans="1:7" ht="16.5" x14ac:dyDescent="0.2">
      <c r="A1340" s="134" t="s">
        <v>1886</v>
      </c>
      <c r="B1340" s="134"/>
      <c r="C1340" s="134"/>
      <c r="D1340" s="351"/>
      <c r="E1340" s="339"/>
      <c r="F1340" s="209"/>
      <c r="G1340" s="158"/>
    </row>
    <row r="1341" spans="1:7" ht="16.5" x14ac:dyDescent="0.2">
      <c r="A1341" s="147" t="s">
        <v>277</v>
      </c>
      <c r="B1341" s="146" t="s">
        <v>2680</v>
      </c>
      <c r="C1341" s="144" t="s">
        <v>2681</v>
      </c>
      <c r="D1341" s="197" t="s">
        <v>1935</v>
      </c>
      <c r="E1341" s="389">
        <v>0.44191900000000001</v>
      </c>
      <c r="F1341" s="172">
        <v>15.143189999999999</v>
      </c>
      <c r="G1341" s="170">
        <f>F1341*E1341</f>
        <v>6.6920633816099997</v>
      </c>
    </row>
    <row r="1342" spans="1:7" ht="16.5" x14ac:dyDescent="0.2">
      <c r="A1342" s="144" t="s">
        <v>9</v>
      </c>
      <c r="B1342" s="153" t="s">
        <v>1975</v>
      </c>
      <c r="C1342" s="144" t="s">
        <v>2664</v>
      </c>
      <c r="D1342" s="197" t="s">
        <v>1935</v>
      </c>
      <c r="E1342" s="389">
        <v>0.14191899999999999</v>
      </c>
      <c r="F1342" s="172">
        <v>18.147089999999999</v>
      </c>
      <c r="G1342" s="170">
        <f t="shared" ref="G1342" si="47">F1342*E1342</f>
        <v>2.5754168657099994</v>
      </c>
    </row>
    <row r="1343" spans="1:7" ht="24.75" x14ac:dyDescent="0.2">
      <c r="A1343" s="147" t="s">
        <v>9</v>
      </c>
      <c r="B1343" s="146" t="s">
        <v>1860</v>
      </c>
      <c r="C1343" s="144" t="s">
        <v>2734</v>
      </c>
      <c r="D1343" s="197" t="s">
        <v>1935</v>
      </c>
      <c r="E1343" s="389">
        <v>0.15</v>
      </c>
      <c r="F1343" s="172">
        <v>18.261945000000001</v>
      </c>
      <c r="G1343" s="170">
        <f>F1343*E1343</f>
        <v>2.73929175</v>
      </c>
    </row>
    <row r="1344" spans="1:7" ht="16.5" x14ac:dyDescent="0.2">
      <c r="A1344" s="147" t="s">
        <v>9</v>
      </c>
      <c r="B1344" s="146" t="s">
        <v>1861</v>
      </c>
      <c r="C1344" s="144" t="s">
        <v>2646</v>
      </c>
      <c r="D1344" s="197" t="s">
        <v>1935</v>
      </c>
      <c r="E1344" s="389">
        <v>0.45</v>
      </c>
      <c r="F1344" s="172">
        <v>13.040459999999999</v>
      </c>
      <c r="G1344" s="170">
        <f>F1344*E1344</f>
        <v>5.868207</v>
      </c>
    </row>
    <row r="1345" spans="1:7" x14ac:dyDescent="0.2">
      <c r="A1345" s="137" t="s">
        <v>1854</v>
      </c>
      <c r="B1345" s="137"/>
      <c r="C1345" s="137"/>
      <c r="D1345" s="205"/>
      <c r="E1345" s="387"/>
      <c r="F1345" s="215"/>
      <c r="G1345" s="170">
        <f>SUM(G1341:G1344)</f>
        <v>17.87497899732</v>
      </c>
    </row>
    <row r="1346" spans="1:7" ht="24.75" x14ac:dyDescent="0.2">
      <c r="A1346" s="134" t="s">
        <v>1889</v>
      </c>
      <c r="B1346" s="134"/>
      <c r="C1346" s="134"/>
      <c r="D1346" s="351"/>
      <c r="E1346" s="339"/>
      <c r="F1346" s="209"/>
      <c r="G1346" s="158"/>
    </row>
    <row r="1347" spans="1:7" ht="24.75" x14ac:dyDescent="0.2">
      <c r="A1347" s="137" t="s">
        <v>277</v>
      </c>
      <c r="B1347" s="137">
        <v>39400</v>
      </c>
      <c r="C1347" s="134" t="s">
        <v>5417</v>
      </c>
      <c r="D1347" s="205" t="s">
        <v>0</v>
      </c>
      <c r="E1347" s="340">
        <v>1.8034E-4</v>
      </c>
      <c r="F1347" s="213">
        <v>1096</v>
      </c>
      <c r="G1347" s="170">
        <f>E1347*F1347</f>
        <v>0.19765263999999999</v>
      </c>
    </row>
    <row r="1348" spans="1:7" x14ac:dyDescent="0.2">
      <c r="A1348" s="137" t="s">
        <v>1854</v>
      </c>
      <c r="B1348" s="137"/>
      <c r="C1348" s="137"/>
      <c r="D1348" s="205"/>
      <c r="E1348" s="387"/>
      <c r="F1348" s="215"/>
      <c r="G1348" s="170">
        <f>SUM(G1347)</f>
        <v>0.19765263999999999</v>
      </c>
    </row>
    <row r="1349" spans="1:7" x14ac:dyDescent="0.2">
      <c r="A1349" s="201" t="s">
        <v>3274</v>
      </c>
      <c r="B1349" s="137"/>
      <c r="C1349" s="137"/>
      <c r="D1349" s="205"/>
      <c r="E1349" s="387"/>
      <c r="F1349" s="215"/>
      <c r="G1349" s="170">
        <f>G1339+G1345+G1348</f>
        <v>293.71007163732003</v>
      </c>
    </row>
    <row r="1350" spans="1:7" x14ac:dyDescent="0.2">
      <c r="A1350" s="201" t="s">
        <v>3273</v>
      </c>
      <c r="B1350" s="137"/>
      <c r="C1350" s="137"/>
      <c r="D1350" s="205"/>
      <c r="E1350" s="387"/>
      <c r="F1350" s="220">
        <v>0.2303</v>
      </c>
      <c r="G1350" s="170">
        <f>F1350*G1349</f>
        <v>67.6414294980748</v>
      </c>
    </row>
    <row r="1351" spans="1:7" ht="24.75" x14ac:dyDescent="0.2">
      <c r="A1351" s="249" t="s">
        <v>3280</v>
      </c>
      <c r="B1351" s="134"/>
      <c r="C1351" s="134"/>
      <c r="D1351" s="351"/>
      <c r="E1351" s="339"/>
      <c r="F1351" s="209"/>
      <c r="G1351" s="161">
        <f>G1349+G1350</f>
        <v>361.35150113539481</v>
      </c>
    </row>
    <row r="1352" spans="1:7" x14ac:dyDescent="0.2">
      <c r="A1352" s="134"/>
      <c r="B1352" s="134"/>
      <c r="C1352" s="134"/>
      <c r="D1352" s="351"/>
      <c r="E1352" s="339"/>
      <c r="F1352" s="209"/>
      <c r="G1352" s="161"/>
    </row>
    <row r="1353" spans="1:7" ht="24.75" x14ac:dyDescent="0.2">
      <c r="A1353" s="135" t="s">
        <v>149</v>
      </c>
      <c r="B1353" s="135" t="s">
        <v>34</v>
      </c>
      <c r="C1353" s="135" t="s">
        <v>3322</v>
      </c>
      <c r="D1353" s="351"/>
      <c r="E1353" s="339"/>
      <c r="F1353" s="209"/>
      <c r="G1353" s="161" t="s">
        <v>3281</v>
      </c>
    </row>
    <row r="1354" spans="1:7" x14ac:dyDescent="0.2">
      <c r="A1354" s="134"/>
      <c r="B1354" s="134"/>
      <c r="C1354" s="134"/>
      <c r="D1354" s="351"/>
      <c r="E1354" s="339"/>
      <c r="F1354" s="208"/>
      <c r="G1354" s="158"/>
    </row>
    <row r="1355" spans="1:7" x14ac:dyDescent="0.2">
      <c r="A1355" s="256" t="s">
        <v>3275</v>
      </c>
      <c r="B1355" s="134"/>
      <c r="C1355" s="134"/>
      <c r="D1355" s="348" t="s">
        <v>263</v>
      </c>
      <c r="E1355" s="386" t="s">
        <v>262</v>
      </c>
      <c r="F1355" s="211" t="s">
        <v>3278</v>
      </c>
      <c r="G1355" s="166" t="s">
        <v>3279</v>
      </c>
    </row>
    <row r="1356" spans="1:7" ht="16.5" x14ac:dyDescent="0.2">
      <c r="A1356" s="134" t="s">
        <v>1884</v>
      </c>
      <c r="B1356" s="134"/>
      <c r="C1356" s="134"/>
      <c r="D1356" s="351"/>
      <c r="E1356" s="339"/>
      <c r="F1356" s="209"/>
      <c r="G1356" s="158"/>
    </row>
    <row r="1357" spans="1:7" ht="24.75" x14ac:dyDescent="0.2">
      <c r="A1357" s="134" t="s">
        <v>277</v>
      </c>
      <c r="B1357" s="134">
        <v>1357</v>
      </c>
      <c r="C1357" s="134" t="s">
        <v>5412</v>
      </c>
      <c r="D1357" s="205" t="s">
        <v>5403</v>
      </c>
      <c r="E1357" s="340">
        <v>0.3666666666666667</v>
      </c>
      <c r="F1357" s="213">
        <v>31.5197</v>
      </c>
      <c r="G1357" s="170">
        <f t="shared" ref="G1357:G1361" si="48">F1357*E1357</f>
        <v>11.557223333333335</v>
      </c>
    </row>
    <row r="1358" spans="1:7" ht="16.5" x14ac:dyDescent="0.2">
      <c r="A1358" s="134" t="s">
        <v>277</v>
      </c>
      <c r="B1358" s="134">
        <v>2692</v>
      </c>
      <c r="C1358" s="134" t="s">
        <v>5405</v>
      </c>
      <c r="D1358" s="205" t="s">
        <v>5404</v>
      </c>
      <c r="E1358" s="340">
        <v>0.01</v>
      </c>
      <c r="F1358" s="213">
        <v>4.9000000000000004</v>
      </c>
      <c r="G1358" s="170">
        <f t="shared" si="48"/>
        <v>4.9000000000000002E-2</v>
      </c>
    </row>
    <row r="1359" spans="1:7" ht="16.5" x14ac:dyDescent="0.2">
      <c r="A1359" s="134" t="s">
        <v>277</v>
      </c>
      <c r="B1359" s="134">
        <v>4491</v>
      </c>
      <c r="C1359" s="134" t="s">
        <v>5408</v>
      </c>
      <c r="D1359" s="205" t="s">
        <v>5406</v>
      </c>
      <c r="E1359" s="340">
        <v>3.8046000000000002</v>
      </c>
      <c r="F1359" s="213">
        <v>2.7</v>
      </c>
      <c r="G1359" s="170">
        <f t="shared" si="48"/>
        <v>10.272420000000002</v>
      </c>
    </row>
    <row r="1360" spans="1:7" x14ac:dyDescent="0.2">
      <c r="A1360" s="134" t="s">
        <v>277</v>
      </c>
      <c r="B1360" s="134">
        <v>5068</v>
      </c>
      <c r="C1360" s="134" t="s">
        <v>5409</v>
      </c>
      <c r="D1360" s="205" t="s">
        <v>5407</v>
      </c>
      <c r="E1360" s="340">
        <v>0.1075</v>
      </c>
      <c r="F1360" s="213">
        <v>8.9</v>
      </c>
      <c r="G1360" s="170">
        <f t="shared" si="48"/>
        <v>0.95674999999999999</v>
      </c>
    </row>
    <row r="1361" spans="1:7" ht="16.5" x14ac:dyDescent="0.2">
      <c r="A1361" s="134"/>
      <c r="B1361" s="134">
        <v>5069</v>
      </c>
      <c r="C1361" s="134" t="s">
        <v>5410</v>
      </c>
      <c r="D1361" s="205" t="s">
        <v>5407</v>
      </c>
      <c r="E1361" s="340">
        <v>1.9E-2</v>
      </c>
      <c r="F1361" s="213">
        <v>7.23</v>
      </c>
      <c r="G1361" s="170">
        <f t="shared" si="48"/>
        <v>0.13736999999999999</v>
      </c>
    </row>
    <row r="1362" spans="1:7" x14ac:dyDescent="0.2">
      <c r="A1362" s="137" t="s">
        <v>1854</v>
      </c>
      <c r="B1362" s="137"/>
      <c r="C1362" s="137"/>
      <c r="D1362" s="205"/>
      <c r="E1362" s="387"/>
      <c r="F1362" s="215"/>
      <c r="G1362" s="170">
        <f>SUM(G1357:G1361)</f>
        <v>22.972763333333337</v>
      </c>
    </row>
    <row r="1363" spans="1:7" ht="16.5" x14ac:dyDescent="0.2">
      <c r="A1363" s="134" t="s">
        <v>1886</v>
      </c>
      <c r="B1363" s="134"/>
      <c r="C1363" s="134"/>
      <c r="D1363" s="351"/>
      <c r="E1363" s="339"/>
      <c r="F1363" s="209"/>
      <c r="G1363" s="158"/>
    </row>
    <row r="1364" spans="1:7" ht="16.5" x14ac:dyDescent="0.2">
      <c r="A1364" s="147" t="s">
        <v>277</v>
      </c>
      <c r="B1364" s="146" t="s">
        <v>2680</v>
      </c>
      <c r="C1364" s="144" t="s">
        <v>2681</v>
      </c>
      <c r="D1364" s="197" t="s">
        <v>1935</v>
      </c>
      <c r="E1364" s="389">
        <v>0.36767496</v>
      </c>
      <c r="F1364" s="172">
        <v>15.143189999999999</v>
      </c>
      <c r="G1364" s="170">
        <f>F1364*E1364</f>
        <v>5.5677717775223998</v>
      </c>
    </row>
    <row r="1365" spans="1:7" ht="16.5" x14ac:dyDescent="0.2">
      <c r="A1365" s="144" t="s">
        <v>9</v>
      </c>
      <c r="B1365" s="153" t="s">
        <v>1975</v>
      </c>
      <c r="C1365" s="144" t="s">
        <v>2664</v>
      </c>
      <c r="D1365" s="197" t="s">
        <v>1935</v>
      </c>
      <c r="E1365" s="389">
        <v>0.56767497</v>
      </c>
      <c r="F1365" s="172">
        <v>18.147089999999999</v>
      </c>
      <c r="G1365" s="170">
        <f t="shared" ref="G1365" si="49">F1365*E1365</f>
        <v>10.3016487713373</v>
      </c>
    </row>
    <row r="1366" spans="1:7" x14ac:dyDescent="0.2">
      <c r="A1366" s="137" t="s">
        <v>1854</v>
      </c>
      <c r="B1366" s="137"/>
      <c r="C1366" s="137"/>
      <c r="D1366" s="205"/>
      <c r="E1366" s="387"/>
      <c r="F1366" s="215"/>
      <c r="G1366" s="170">
        <f>SUM(G1364:G1365)</f>
        <v>15.869420548859701</v>
      </c>
    </row>
    <row r="1367" spans="1:7" ht="24.75" x14ac:dyDescent="0.2">
      <c r="A1367" s="134" t="s">
        <v>1889</v>
      </c>
      <c r="B1367" s="134"/>
      <c r="C1367" s="134"/>
      <c r="D1367" s="351"/>
      <c r="E1367" s="339"/>
      <c r="F1367" s="209"/>
      <c r="G1367" s="158"/>
    </row>
    <row r="1368" spans="1:7" ht="24.75" x14ac:dyDescent="0.2">
      <c r="A1368" s="137" t="s">
        <v>277</v>
      </c>
      <c r="B1368" s="137">
        <v>14618</v>
      </c>
      <c r="C1368" s="134" t="s">
        <v>5411</v>
      </c>
      <c r="D1368" s="205" t="s">
        <v>5403</v>
      </c>
      <c r="E1368" s="340">
        <v>9.38E-6</v>
      </c>
      <c r="F1368" s="213">
        <v>850.17</v>
      </c>
      <c r="G1368" s="170">
        <f>F1368*E1368</f>
        <v>7.9745945999999991E-3</v>
      </c>
    </row>
    <row r="1369" spans="1:7" x14ac:dyDescent="0.2">
      <c r="A1369" s="137" t="s">
        <v>1854</v>
      </c>
      <c r="B1369" s="137"/>
      <c r="C1369" s="137"/>
      <c r="D1369" s="205"/>
      <c r="E1369" s="387"/>
      <c r="F1369" s="215"/>
      <c r="G1369" s="170">
        <f>SUM(G1368)</f>
        <v>7.9745945999999991E-3</v>
      </c>
    </row>
    <row r="1370" spans="1:7" x14ac:dyDescent="0.2">
      <c r="A1370" s="201" t="s">
        <v>3274</v>
      </c>
      <c r="B1370" s="137"/>
      <c r="C1370" s="137"/>
      <c r="D1370" s="205"/>
      <c r="E1370" s="387"/>
      <c r="F1370" s="215"/>
      <c r="G1370" s="170">
        <f>G1362+G1366+G1369</f>
        <v>38.850158476793041</v>
      </c>
    </row>
    <row r="1371" spans="1:7" x14ac:dyDescent="0.2">
      <c r="A1371" s="201" t="s">
        <v>3273</v>
      </c>
      <c r="B1371" s="137"/>
      <c r="C1371" s="137"/>
      <c r="D1371" s="205"/>
      <c r="E1371" s="387"/>
      <c r="F1371" s="220">
        <v>0.2303</v>
      </c>
      <c r="G1371" s="170">
        <f>F1371*G1370</f>
        <v>8.9471914972054378</v>
      </c>
    </row>
    <row r="1372" spans="1:7" ht="24.75" x14ac:dyDescent="0.2">
      <c r="A1372" s="249" t="s">
        <v>3280</v>
      </c>
      <c r="B1372" s="134"/>
      <c r="C1372" s="134"/>
      <c r="D1372" s="351"/>
      <c r="E1372" s="339"/>
      <c r="F1372" s="209"/>
      <c r="G1372" s="161">
        <f>SUM(G1370:G1371)</f>
        <v>47.797349973998479</v>
      </c>
    </row>
    <row r="1373" spans="1:7" x14ac:dyDescent="0.2">
      <c r="A1373" s="134"/>
      <c r="B1373" s="134"/>
      <c r="C1373" s="134"/>
      <c r="D1373" s="351"/>
      <c r="E1373" s="339"/>
      <c r="F1373" s="209"/>
      <c r="G1373" s="161"/>
    </row>
    <row r="1374" spans="1:7" ht="33" x14ac:dyDescent="0.2">
      <c r="A1374" s="135" t="s">
        <v>148</v>
      </c>
      <c r="B1374" s="135" t="s">
        <v>28</v>
      </c>
      <c r="C1374" s="135" t="s">
        <v>3949</v>
      </c>
      <c r="D1374" s="351"/>
      <c r="E1374" s="339"/>
      <c r="F1374" s="209"/>
      <c r="G1374" s="161" t="s">
        <v>3297</v>
      </c>
    </row>
    <row r="1375" spans="1:7" x14ac:dyDescent="0.2">
      <c r="A1375" s="134"/>
      <c r="B1375" s="134"/>
      <c r="C1375" s="134"/>
      <c r="D1375" s="351"/>
      <c r="E1375" s="339"/>
      <c r="F1375" s="208"/>
      <c r="G1375" s="158"/>
    </row>
    <row r="1376" spans="1:7" x14ac:dyDescent="0.2">
      <c r="A1376" s="256" t="s">
        <v>3275</v>
      </c>
      <c r="B1376" s="134"/>
      <c r="C1376" s="134"/>
      <c r="D1376" s="348" t="s">
        <v>263</v>
      </c>
      <c r="E1376" s="386" t="s">
        <v>262</v>
      </c>
      <c r="F1376" s="211" t="s">
        <v>3278</v>
      </c>
      <c r="G1376" s="166" t="s">
        <v>3279</v>
      </c>
    </row>
    <row r="1377" spans="1:7" ht="16.5" x14ac:dyDescent="0.2">
      <c r="A1377" s="134" t="s">
        <v>1884</v>
      </c>
      <c r="B1377" s="134"/>
      <c r="C1377" s="134"/>
      <c r="D1377" s="351"/>
      <c r="E1377" s="339"/>
      <c r="F1377" s="209"/>
      <c r="G1377" s="158"/>
    </row>
    <row r="1378" spans="1:7" ht="16.5" x14ac:dyDescent="0.2">
      <c r="A1378" s="134" t="s">
        <v>9</v>
      </c>
      <c r="B1378" s="134" t="s">
        <v>5419</v>
      </c>
      <c r="C1378" s="134" t="s">
        <v>5421</v>
      </c>
      <c r="D1378" s="351" t="s">
        <v>3297</v>
      </c>
      <c r="E1378" s="340">
        <v>1.05</v>
      </c>
      <c r="F1378" s="209">
        <v>238</v>
      </c>
      <c r="G1378" s="170">
        <f>E1378*F1378</f>
        <v>249.9</v>
      </c>
    </row>
    <row r="1379" spans="1:7" x14ac:dyDescent="0.2">
      <c r="A1379" s="137" t="s">
        <v>9</v>
      </c>
      <c r="B1379" s="137" t="s">
        <v>5420</v>
      </c>
      <c r="C1379" s="134" t="s">
        <v>5418</v>
      </c>
      <c r="D1379" s="205" t="s">
        <v>3297</v>
      </c>
      <c r="E1379" s="340">
        <v>1</v>
      </c>
      <c r="F1379" s="213">
        <v>25.737439999999999</v>
      </c>
      <c r="G1379" s="170">
        <f>E1379*F1379</f>
        <v>25.737439999999999</v>
      </c>
    </row>
    <row r="1380" spans="1:7" x14ac:dyDescent="0.2">
      <c r="A1380" s="137" t="s">
        <v>1854</v>
      </c>
      <c r="B1380" s="137"/>
      <c r="C1380" s="137"/>
      <c r="D1380" s="205"/>
      <c r="E1380" s="387"/>
      <c r="F1380" s="215"/>
      <c r="G1380" s="170">
        <f>SUM(G1378:G1379)</f>
        <v>275.63744000000003</v>
      </c>
    </row>
    <row r="1381" spans="1:7" ht="16.5" x14ac:dyDescent="0.2">
      <c r="A1381" s="134" t="s">
        <v>1886</v>
      </c>
      <c r="B1381" s="134"/>
      <c r="C1381" s="134"/>
      <c r="D1381" s="351"/>
      <c r="E1381" s="339"/>
      <c r="F1381" s="209"/>
      <c r="G1381" s="158"/>
    </row>
    <row r="1382" spans="1:7" ht="16.5" x14ac:dyDescent="0.2">
      <c r="A1382" s="147" t="s">
        <v>277</v>
      </c>
      <c r="B1382" s="146" t="s">
        <v>2680</v>
      </c>
      <c r="C1382" s="144" t="s">
        <v>2681</v>
      </c>
      <c r="D1382" s="197" t="s">
        <v>1935</v>
      </c>
      <c r="E1382" s="389">
        <v>0.44191900000000001</v>
      </c>
      <c r="F1382" s="172">
        <v>15.143189999999999</v>
      </c>
      <c r="G1382" s="170">
        <f>F1382*E1382</f>
        <v>6.6920633816099997</v>
      </c>
    </row>
    <row r="1383" spans="1:7" ht="16.5" x14ac:dyDescent="0.2">
      <c r="A1383" s="144" t="s">
        <v>9</v>
      </c>
      <c r="B1383" s="153" t="s">
        <v>1975</v>
      </c>
      <c r="C1383" s="144" t="s">
        <v>2664</v>
      </c>
      <c r="D1383" s="197" t="s">
        <v>1935</v>
      </c>
      <c r="E1383" s="389">
        <v>0.14191899999999999</v>
      </c>
      <c r="F1383" s="172">
        <v>18.147089999999999</v>
      </c>
      <c r="G1383" s="170">
        <f t="shared" ref="G1383" si="50">F1383*E1383</f>
        <v>2.5754168657099994</v>
      </c>
    </row>
    <row r="1384" spans="1:7" ht="24.75" x14ac:dyDescent="0.2">
      <c r="A1384" s="147" t="s">
        <v>9</v>
      </c>
      <c r="B1384" s="146" t="s">
        <v>1860</v>
      </c>
      <c r="C1384" s="144" t="s">
        <v>2734</v>
      </c>
      <c r="D1384" s="197" t="s">
        <v>1935</v>
      </c>
      <c r="E1384" s="389">
        <v>0.15</v>
      </c>
      <c r="F1384" s="172">
        <v>18.261945000000001</v>
      </c>
      <c r="G1384" s="170">
        <f>F1384*E1384</f>
        <v>2.73929175</v>
      </c>
    </row>
    <row r="1385" spans="1:7" ht="16.5" x14ac:dyDescent="0.2">
      <c r="A1385" s="147" t="s">
        <v>9</v>
      </c>
      <c r="B1385" s="146" t="s">
        <v>1861</v>
      </c>
      <c r="C1385" s="144" t="s">
        <v>2646</v>
      </c>
      <c r="D1385" s="197" t="s">
        <v>1935</v>
      </c>
      <c r="E1385" s="389">
        <v>0.45</v>
      </c>
      <c r="F1385" s="172">
        <v>13.040459999999999</v>
      </c>
      <c r="G1385" s="170">
        <f>F1385*E1385</f>
        <v>5.868207</v>
      </c>
    </row>
    <row r="1386" spans="1:7" x14ac:dyDescent="0.2">
      <c r="A1386" s="137" t="s">
        <v>1854</v>
      </c>
      <c r="B1386" s="137"/>
      <c r="C1386" s="137"/>
      <c r="D1386" s="205"/>
      <c r="E1386" s="387"/>
      <c r="F1386" s="215"/>
      <c r="G1386" s="170">
        <f>SUM(G1382:G1385)</f>
        <v>17.87497899732</v>
      </c>
    </row>
    <row r="1387" spans="1:7" ht="24.75" x14ac:dyDescent="0.2">
      <c r="A1387" s="134" t="s">
        <v>1889</v>
      </c>
      <c r="B1387" s="134"/>
      <c r="C1387" s="134"/>
      <c r="D1387" s="351"/>
      <c r="E1387" s="339"/>
      <c r="F1387" s="209"/>
      <c r="G1387" s="158"/>
    </row>
    <row r="1388" spans="1:7" ht="24.75" x14ac:dyDescent="0.2">
      <c r="A1388" s="137" t="s">
        <v>277</v>
      </c>
      <c r="B1388" s="137">
        <v>39400</v>
      </c>
      <c r="C1388" s="134" t="s">
        <v>5417</v>
      </c>
      <c r="D1388" s="205" t="s">
        <v>0</v>
      </c>
      <c r="E1388" s="340">
        <v>1.8034E-4</v>
      </c>
      <c r="F1388" s="213">
        <v>1096</v>
      </c>
      <c r="G1388" s="170">
        <f>E1388*F1388</f>
        <v>0.19765263999999999</v>
      </c>
    </row>
    <row r="1389" spans="1:7" x14ac:dyDescent="0.2">
      <c r="A1389" s="137" t="s">
        <v>1854</v>
      </c>
      <c r="B1389" s="137"/>
      <c r="C1389" s="137"/>
      <c r="D1389" s="205"/>
      <c r="E1389" s="387"/>
      <c r="F1389" s="215"/>
      <c r="G1389" s="170">
        <f>SUM(G1388)</f>
        <v>0.19765263999999999</v>
      </c>
    </row>
    <row r="1390" spans="1:7" x14ac:dyDescent="0.2">
      <c r="A1390" s="201" t="s">
        <v>3274</v>
      </c>
      <c r="B1390" s="137"/>
      <c r="C1390" s="137"/>
      <c r="D1390" s="205"/>
      <c r="E1390" s="387"/>
      <c r="F1390" s="215"/>
      <c r="G1390" s="170">
        <f>G1380+G1386+G1389</f>
        <v>293.71007163732003</v>
      </c>
    </row>
    <row r="1391" spans="1:7" x14ac:dyDescent="0.2">
      <c r="A1391" s="201" t="s">
        <v>3273</v>
      </c>
      <c r="B1391" s="137"/>
      <c r="C1391" s="137"/>
      <c r="D1391" s="205"/>
      <c r="E1391" s="387"/>
      <c r="F1391" s="220">
        <v>0.2303</v>
      </c>
      <c r="G1391" s="170">
        <f>F1391*G1390</f>
        <v>67.6414294980748</v>
      </c>
    </row>
    <row r="1392" spans="1:7" ht="24.75" x14ac:dyDescent="0.2">
      <c r="A1392" s="249" t="s">
        <v>3280</v>
      </c>
      <c r="B1392" s="134"/>
      <c r="C1392" s="134"/>
      <c r="D1392" s="351"/>
      <c r="E1392" s="339"/>
      <c r="F1392" s="209"/>
      <c r="G1392" s="161">
        <f>G1390+G1391</f>
        <v>361.35150113539481</v>
      </c>
    </row>
    <row r="1393" spans="1:7" x14ac:dyDescent="0.2">
      <c r="A1393" s="134"/>
      <c r="B1393" s="134"/>
      <c r="C1393" s="134"/>
      <c r="D1393" s="351"/>
      <c r="E1393" s="339"/>
      <c r="F1393" s="209"/>
      <c r="G1393" s="161"/>
    </row>
    <row r="1394" spans="1:7" ht="24.75" x14ac:dyDescent="0.2">
      <c r="A1394" s="135" t="s">
        <v>146</v>
      </c>
      <c r="B1394" s="135" t="s">
        <v>34</v>
      </c>
      <c r="C1394" s="135" t="s">
        <v>3322</v>
      </c>
      <c r="D1394" s="351"/>
      <c r="E1394" s="339"/>
      <c r="F1394" s="209"/>
      <c r="G1394" s="161" t="s">
        <v>3281</v>
      </c>
    </row>
    <row r="1395" spans="1:7" x14ac:dyDescent="0.2">
      <c r="A1395" s="134"/>
      <c r="B1395" s="134"/>
      <c r="C1395" s="134"/>
      <c r="D1395" s="351"/>
      <c r="E1395" s="339"/>
      <c r="F1395" s="208"/>
      <c r="G1395" s="158"/>
    </row>
    <row r="1396" spans="1:7" x14ac:dyDescent="0.2">
      <c r="A1396" s="256" t="s">
        <v>3275</v>
      </c>
      <c r="B1396" s="134"/>
      <c r="C1396" s="134"/>
      <c r="D1396" s="348" t="s">
        <v>263</v>
      </c>
      <c r="E1396" s="386" t="s">
        <v>262</v>
      </c>
      <c r="F1396" s="211" t="s">
        <v>3278</v>
      </c>
      <c r="G1396" s="166" t="s">
        <v>3279</v>
      </c>
    </row>
    <row r="1397" spans="1:7" ht="16.5" x14ac:dyDescent="0.2">
      <c r="A1397" s="134" t="s">
        <v>1884</v>
      </c>
      <c r="B1397" s="134"/>
      <c r="C1397" s="134"/>
      <c r="D1397" s="351"/>
      <c r="E1397" s="339"/>
      <c r="F1397" s="209"/>
      <c r="G1397" s="158"/>
    </row>
    <row r="1398" spans="1:7" ht="24.75" x14ac:dyDescent="0.2">
      <c r="A1398" s="134" t="s">
        <v>277</v>
      </c>
      <c r="B1398" s="134">
        <v>1357</v>
      </c>
      <c r="C1398" s="134" t="s">
        <v>5412</v>
      </c>
      <c r="D1398" s="205" t="s">
        <v>5403</v>
      </c>
      <c r="E1398" s="340">
        <v>0.3666666666666667</v>
      </c>
      <c r="F1398" s="213">
        <v>31.5197</v>
      </c>
      <c r="G1398" s="170">
        <f t="shared" ref="G1398:G1402" si="51">F1398*E1398</f>
        <v>11.557223333333335</v>
      </c>
    </row>
    <row r="1399" spans="1:7" ht="16.5" x14ac:dyDescent="0.2">
      <c r="A1399" s="134" t="s">
        <v>277</v>
      </c>
      <c r="B1399" s="134">
        <v>2692</v>
      </c>
      <c r="C1399" s="134" t="s">
        <v>5405</v>
      </c>
      <c r="D1399" s="205" t="s">
        <v>5404</v>
      </c>
      <c r="E1399" s="340">
        <v>0.01</v>
      </c>
      <c r="F1399" s="213">
        <v>4.9000000000000004</v>
      </c>
      <c r="G1399" s="170">
        <f t="shared" si="51"/>
        <v>4.9000000000000002E-2</v>
      </c>
    </row>
    <row r="1400" spans="1:7" ht="16.5" x14ac:dyDescent="0.2">
      <c r="A1400" s="134" t="s">
        <v>277</v>
      </c>
      <c r="B1400" s="134">
        <v>4491</v>
      </c>
      <c r="C1400" s="134" t="s">
        <v>5408</v>
      </c>
      <c r="D1400" s="205" t="s">
        <v>5406</v>
      </c>
      <c r="E1400" s="340">
        <v>3.8046000000000002</v>
      </c>
      <c r="F1400" s="213">
        <v>2.7</v>
      </c>
      <c r="G1400" s="170">
        <f t="shared" si="51"/>
        <v>10.272420000000002</v>
      </c>
    </row>
    <row r="1401" spans="1:7" x14ac:dyDescent="0.2">
      <c r="A1401" s="134" t="s">
        <v>277</v>
      </c>
      <c r="B1401" s="134">
        <v>5068</v>
      </c>
      <c r="C1401" s="134" t="s">
        <v>5409</v>
      </c>
      <c r="D1401" s="205" t="s">
        <v>5407</v>
      </c>
      <c r="E1401" s="340">
        <v>0.1075</v>
      </c>
      <c r="F1401" s="213">
        <v>8.9</v>
      </c>
      <c r="G1401" s="170">
        <f t="shared" si="51"/>
        <v>0.95674999999999999</v>
      </c>
    </row>
    <row r="1402" spans="1:7" ht="16.5" x14ac:dyDescent="0.2">
      <c r="A1402" s="134"/>
      <c r="B1402" s="134">
        <v>5069</v>
      </c>
      <c r="C1402" s="134" t="s">
        <v>5410</v>
      </c>
      <c r="D1402" s="205" t="s">
        <v>5407</v>
      </c>
      <c r="E1402" s="340">
        <v>1.9E-2</v>
      </c>
      <c r="F1402" s="213">
        <v>7.23</v>
      </c>
      <c r="G1402" s="170">
        <f t="shared" si="51"/>
        <v>0.13736999999999999</v>
      </c>
    </row>
    <row r="1403" spans="1:7" x14ac:dyDescent="0.2">
      <c r="A1403" s="137" t="s">
        <v>1854</v>
      </c>
      <c r="B1403" s="137"/>
      <c r="C1403" s="137"/>
      <c r="D1403" s="205"/>
      <c r="E1403" s="387"/>
      <c r="F1403" s="215"/>
      <c r="G1403" s="170">
        <f>SUM(G1398:G1402)</f>
        <v>22.972763333333337</v>
      </c>
    </row>
    <row r="1404" spans="1:7" ht="16.5" x14ac:dyDescent="0.2">
      <c r="A1404" s="134" t="s">
        <v>1886</v>
      </c>
      <c r="B1404" s="134"/>
      <c r="C1404" s="134"/>
      <c r="D1404" s="351"/>
      <c r="E1404" s="339"/>
      <c r="F1404" s="209"/>
      <c r="G1404" s="158"/>
    </row>
    <row r="1405" spans="1:7" ht="16.5" x14ac:dyDescent="0.2">
      <c r="A1405" s="147" t="s">
        <v>277</v>
      </c>
      <c r="B1405" s="146" t="s">
        <v>2680</v>
      </c>
      <c r="C1405" s="144" t="s">
        <v>2681</v>
      </c>
      <c r="D1405" s="197" t="s">
        <v>1935</v>
      </c>
      <c r="E1405" s="389">
        <v>0.36767496</v>
      </c>
      <c r="F1405" s="172">
        <v>15.143189999999999</v>
      </c>
      <c r="G1405" s="170">
        <f>F1405*E1405</f>
        <v>5.5677717775223998</v>
      </c>
    </row>
    <row r="1406" spans="1:7" ht="16.5" x14ac:dyDescent="0.2">
      <c r="A1406" s="144" t="s">
        <v>9</v>
      </c>
      <c r="B1406" s="153" t="s">
        <v>1975</v>
      </c>
      <c r="C1406" s="144" t="s">
        <v>2664</v>
      </c>
      <c r="D1406" s="197" t="s">
        <v>1935</v>
      </c>
      <c r="E1406" s="389">
        <v>0.56767497</v>
      </c>
      <c r="F1406" s="172">
        <v>18.147089999999999</v>
      </c>
      <c r="G1406" s="170">
        <f t="shared" ref="G1406" si="52">F1406*E1406</f>
        <v>10.3016487713373</v>
      </c>
    </row>
    <row r="1407" spans="1:7" x14ac:dyDescent="0.2">
      <c r="A1407" s="137" t="s">
        <v>1854</v>
      </c>
      <c r="B1407" s="137"/>
      <c r="C1407" s="137"/>
      <c r="D1407" s="205"/>
      <c r="E1407" s="387"/>
      <c r="F1407" s="215"/>
      <c r="G1407" s="170">
        <f>SUM(G1405:G1406)</f>
        <v>15.869420548859701</v>
      </c>
    </row>
    <row r="1408" spans="1:7" ht="24.75" x14ac:dyDescent="0.2">
      <c r="A1408" s="134" t="s">
        <v>1889</v>
      </c>
      <c r="B1408" s="134"/>
      <c r="C1408" s="134"/>
      <c r="D1408" s="351"/>
      <c r="E1408" s="339"/>
      <c r="F1408" s="209"/>
      <c r="G1408" s="158"/>
    </row>
    <row r="1409" spans="1:7" ht="24.75" x14ac:dyDescent="0.2">
      <c r="A1409" s="137" t="s">
        <v>277</v>
      </c>
      <c r="B1409" s="137">
        <v>14618</v>
      </c>
      <c r="C1409" s="134" t="s">
        <v>5411</v>
      </c>
      <c r="D1409" s="205" t="s">
        <v>5403</v>
      </c>
      <c r="E1409" s="340">
        <v>9.38E-6</v>
      </c>
      <c r="F1409" s="213">
        <v>850.17</v>
      </c>
      <c r="G1409" s="170">
        <f>F1409*E1409</f>
        <v>7.9745945999999991E-3</v>
      </c>
    </row>
    <row r="1410" spans="1:7" x14ac:dyDescent="0.2">
      <c r="A1410" s="137" t="s">
        <v>1854</v>
      </c>
      <c r="B1410" s="137"/>
      <c r="C1410" s="137"/>
      <c r="D1410" s="205"/>
      <c r="E1410" s="387"/>
      <c r="F1410" s="215"/>
      <c r="G1410" s="170">
        <f>SUM(G1409)</f>
        <v>7.9745945999999991E-3</v>
      </c>
    </row>
    <row r="1411" spans="1:7" x14ac:dyDescent="0.2">
      <c r="A1411" s="201" t="s">
        <v>3274</v>
      </c>
      <c r="B1411" s="137"/>
      <c r="C1411" s="137"/>
      <c r="D1411" s="205"/>
      <c r="E1411" s="387"/>
      <c r="F1411" s="215"/>
      <c r="G1411" s="170">
        <f>G1403+G1407+G1410</f>
        <v>38.850158476793041</v>
      </c>
    </row>
    <row r="1412" spans="1:7" x14ac:dyDescent="0.2">
      <c r="A1412" s="201" t="s">
        <v>3273</v>
      </c>
      <c r="B1412" s="137"/>
      <c r="C1412" s="137"/>
      <c r="D1412" s="205"/>
      <c r="E1412" s="387"/>
      <c r="F1412" s="220">
        <v>0.2303</v>
      </c>
      <c r="G1412" s="170">
        <f>F1412*G1411</f>
        <v>8.9471914972054378</v>
      </c>
    </row>
    <row r="1413" spans="1:7" ht="24.75" x14ac:dyDescent="0.2">
      <c r="A1413" s="249" t="s">
        <v>3280</v>
      </c>
      <c r="B1413" s="134"/>
      <c r="C1413" s="134"/>
      <c r="D1413" s="351"/>
      <c r="E1413" s="339"/>
      <c r="F1413" s="209"/>
      <c r="G1413" s="161">
        <f>SUM(G1411:G1412)</f>
        <v>47.797349973998479</v>
      </c>
    </row>
    <row r="1414" spans="1:7" x14ac:dyDescent="0.2">
      <c r="A1414" s="134"/>
      <c r="B1414" s="134"/>
      <c r="C1414" s="134"/>
      <c r="D1414" s="351"/>
      <c r="E1414" s="339"/>
      <c r="F1414" s="209"/>
      <c r="G1414" s="161"/>
    </row>
    <row r="1415" spans="1:7" ht="16.5" x14ac:dyDescent="0.2">
      <c r="A1415" s="135" t="s">
        <v>145</v>
      </c>
      <c r="B1415" s="135" t="s">
        <v>31</v>
      </c>
      <c r="C1415" s="135" t="s">
        <v>3955</v>
      </c>
      <c r="D1415" s="351"/>
      <c r="E1415" s="339"/>
      <c r="F1415" s="209"/>
      <c r="G1415" s="161" t="s">
        <v>30</v>
      </c>
    </row>
    <row r="1416" spans="1:7" x14ac:dyDescent="0.2">
      <c r="A1416" s="134"/>
      <c r="B1416" s="134"/>
      <c r="C1416" s="134"/>
      <c r="D1416" s="351"/>
      <c r="E1416" s="339"/>
      <c r="F1416" s="208"/>
      <c r="G1416" s="158"/>
    </row>
    <row r="1417" spans="1:7" x14ac:dyDescent="0.2">
      <c r="A1417" s="256" t="s">
        <v>3275</v>
      </c>
      <c r="B1417" s="134"/>
      <c r="C1417" s="134"/>
      <c r="D1417" s="348" t="s">
        <v>263</v>
      </c>
      <c r="E1417" s="386" t="s">
        <v>262</v>
      </c>
      <c r="F1417" s="211" t="s">
        <v>3278</v>
      </c>
      <c r="G1417" s="166" t="s">
        <v>3279</v>
      </c>
    </row>
    <row r="1418" spans="1:7" ht="16.5" x14ac:dyDescent="0.2">
      <c r="A1418" s="134" t="s">
        <v>1884</v>
      </c>
      <c r="B1418" s="134"/>
      <c r="C1418" s="134"/>
      <c r="D1418" s="351"/>
      <c r="E1418" s="339"/>
      <c r="F1418" s="209"/>
      <c r="G1418" s="158"/>
    </row>
    <row r="1419" spans="1:7" ht="24.75" x14ac:dyDescent="0.2">
      <c r="A1419" s="134" t="s">
        <v>9</v>
      </c>
      <c r="B1419" s="134" t="s">
        <v>5230</v>
      </c>
      <c r="C1419" s="134" t="s">
        <v>5323</v>
      </c>
      <c r="D1419" s="351" t="s">
        <v>30</v>
      </c>
      <c r="E1419" s="339">
        <v>0.03</v>
      </c>
      <c r="F1419" s="209">
        <v>7.7473999999999998</v>
      </c>
      <c r="G1419" s="158">
        <f>F1419*E1419</f>
        <v>0.23242199999999999</v>
      </c>
    </row>
    <row r="1420" spans="1:7" ht="16.5" x14ac:dyDescent="0.2">
      <c r="A1420" s="134" t="s">
        <v>9</v>
      </c>
      <c r="B1420" s="134" t="s">
        <v>5387</v>
      </c>
      <c r="C1420" s="134" t="s">
        <v>5382</v>
      </c>
      <c r="D1420" s="351" t="s">
        <v>30</v>
      </c>
      <c r="E1420" s="339">
        <v>0.38500000000000001</v>
      </c>
      <c r="F1420" s="209">
        <v>3.72817</v>
      </c>
      <c r="G1420" s="158">
        <f t="shared" ref="G1420:G1424" si="53">F1420*E1420</f>
        <v>1.43534545</v>
      </c>
    </row>
    <row r="1421" spans="1:7" ht="16.5" x14ac:dyDescent="0.2">
      <c r="A1421" s="134" t="s">
        <v>9</v>
      </c>
      <c r="B1421" s="134" t="s">
        <v>5388</v>
      </c>
      <c r="C1421" s="134" t="s">
        <v>5383</v>
      </c>
      <c r="D1421" s="351" t="s">
        <v>30</v>
      </c>
      <c r="E1421" s="339">
        <v>0.22</v>
      </c>
      <c r="F1421" s="209">
        <v>3.72817</v>
      </c>
      <c r="G1421" s="158">
        <f t="shared" si="53"/>
        <v>0.82019739999999997</v>
      </c>
    </row>
    <row r="1422" spans="1:7" ht="16.5" x14ac:dyDescent="0.2">
      <c r="A1422" s="134" t="s">
        <v>9</v>
      </c>
      <c r="B1422" s="134" t="s">
        <v>5389</v>
      </c>
      <c r="C1422" s="134" t="s">
        <v>5384</v>
      </c>
      <c r="D1422" s="351" t="s">
        <v>30</v>
      </c>
      <c r="E1422" s="339">
        <v>0.27500000000000002</v>
      </c>
      <c r="F1422" s="209">
        <v>4.0999999999999996</v>
      </c>
      <c r="G1422" s="158">
        <f t="shared" si="53"/>
        <v>1.1274999999999999</v>
      </c>
    </row>
    <row r="1423" spans="1:7" ht="16.5" x14ac:dyDescent="0.2">
      <c r="A1423" s="134" t="s">
        <v>9</v>
      </c>
      <c r="B1423" s="134" t="s">
        <v>5390</v>
      </c>
      <c r="C1423" s="134" t="s">
        <v>5385</v>
      </c>
      <c r="D1423" s="351" t="s">
        <v>30</v>
      </c>
      <c r="E1423" s="339">
        <v>0.22</v>
      </c>
      <c r="F1423" s="209">
        <v>4.0999999999999996</v>
      </c>
      <c r="G1423" s="158">
        <f t="shared" si="53"/>
        <v>0.90199999999999991</v>
      </c>
    </row>
    <row r="1424" spans="1:7" ht="33" x14ac:dyDescent="0.2">
      <c r="A1424" s="134" t="s">
        <v>9</v>
      </c>
      <c r="B1424" s="134" t="s">
        <v>5391</v>
      </c>
      <c r="C1424" s="134" t="s">
        <v>5386</v>
      </c>
      <c r="D1424" s="351" t="s">
        <v>0</v>
      </c>
      <c r="E1424" s="339">
        <v>0.26400000000000001</v>
      </c>
      <c r="F1424" s="209">
        <v>0.14000000000000001</v>
      </c>
      <c r="G1424" s="158">
        <f t="shared" si="53"/>
        <v>3.6960000000000007E-2</v>
      </c>
    </row>
    <row r="1425" spans="1:7" x14ac:dyDescent="0.2">
      <c r="A1425" s="137" t="s">
        <v>1854</v>
      </c>
      <c r="B1425" s="137"/>
      <c r="C1425" s="137"/>
      <c r="D1425" s="205"/>
      <c r="E1425" s="387"/>
      <c r="F1425" s="215"/>
      <c r="G1425" s="170">
        <f>SUM(G1419:G1424)</f>
        <v>4.5544248499999993</v>
      </c>
    </row>
    <row r="1426" spans="1:7" ht="16.5" x14ac:dyDescent="0.2">
      <c r="A1426" s="249" t="s">
        <v>5394</v>
      </c>
      <c r="B1426" s="134"/>
      <c r="C1426" s="134"/>
      <c r="D1426" s="351"/>
      <c r="E1426" s="339"/>
      <c r="F1426" s="209"/>
      <c r="G1426" s="158"/>
    </row>
    <row r="1427" spans="1:7" ht="16.5" x14ac:dyDescent="0.2">
      <c r="A1427" s="137" t="s">
        <v>9</v>
      </c>
      <c r="B1427" s="137" t="s">
        <v>2221</v>
      </c>
      <c r="C1427" s="134" t="s">
        <v>5392</v>
      </c>
      <c r="D1427" s="205" t="s">
        <v>1935</v>
      </c>
      <c r="E1427" s="389">
        <v>4.0000090000000002E-2</v>
      </c>
      <c r="F1427" s="213">
        <v>15.143189999999999</v>
      </c>
      <c r="G1427" s="158">
        <f t="shared" ref="G1427:G1428" si="54">F1427*E1427</f>
        <v>0.60572896288709999</v>
      </c>
    </row>
    <row r="1428" spans="1:7" x14ac:dyDescent="0.2">
      <c r="A1428" s="137" t="s">
        <v>9</v>
      </c>
      <c r="B1428" s="137" t="s">
        <v>2223</v>
      </c>
      <c r="C1428" s="134" t="s">
        <v>5393</v>
      </c>
      <c r="D1428" s="205" t="s">
        <v>1935</v>
      </c>
      <c r="E1428" s="340">
        <v>0.09</v>
      </c>
      <c r="F1428" s="213">
        <v>18.147089999999999</v>
      </c>
      <c r="G1428" s="158">
        <f t="shared" si="54"/>
        <v>1.6332380999999998</v>
      </c>
    </row>
    <row r="1429" spans="1:7" x14ac:dyDescent="0.2">
      <c r="A1429" s="137" t="s">
        <v>1854</v>
      </c>
      <c r="B1429" s="137"/>
      <c r="C1429" s="137"/>
      <c r="D1429" s="205"/>
      <c r="E1429" s="387"/>
      <c r="F1429" s="215"/>
      <c r="G1429" s="170">
        <f>SUM(G1427:G1428)</f>
        <v>2.2389670628870997</v>
      </c>
    </row>
    <row r="1430" spans="1:7" ht="24.75" x14ac:dyDescent="0.2">
      <c r="A1430" s="134" t="s">
        <v>1889</v>
      </c>
      <c r="B1430" s="134"/>
      <c r="C1430" s="134"/>
      <c r="D1430" s="351"/>
      <c r="E1430" s="339"/>
      <c r="F1430" s="209"/>
      <c r="G1430" s="158"/>
    </row>
    <row r="1431" spans="1:7" x14ac:dyDescent="0.2">
      <c r="A1431" s="137"/>
      <c r="B1431" s="137"/>
      <c r="C1431" s="134"/>
      <c r="D1431" s="205"/>
      <c r="E1431" s="340"/>
      <c r="F1431" s="213"/>
      <c r="G1431" s="170"/>
    </row>
    <row r="1432" spans="1:7" x14ac:dyDescent="0.2">
      <c r="A1432" s="137" t="s">
        <v>1854</v>
      </c>
      <c r="B1432" s="137"/>
      <c r="C1432" s="137"/>
      <c r="D1432" s="205"/>
      <c r="E1432" s="387"/>
      <c r="F1432" s="215"/>
      <c r="G1432" s="170">
        <f>SUM(G1431)</f>
        <v>0</v>
      </c>
    </row>
    <row r="1433" spans="1:7" x14ac:dyDescent="0.2">
      <c r="A1433" s="201" t="s">
        <v>3274</v>
      </c>
      <c r="B1433" s="137"/>
      <c r="C1433" s="137"/>
      <c r="D1433" s="205"/>
      <c r="E1433" s="387"/>
      <c r="F1433" s="215"/>
      <c r="G1433" s="170">
        <f>G1425+G1429+G1432</f>
        <v>6.793391912887099</v>
      </c>
    </row>
    <row r="1434" spans="1:7" x14ac:dyDescent="0.2">
      <c r="A1434" s="201" t="s">
        <v>3273</v>
      </c>
      <c r="B1434" s="137"/>
      <c r="C1434" s="137"/>
      <c r="D1434" s="205"/>
      <c r="E1434" s="387"/>
      <c r="F1434" s="220">
        <v>0.2303</v>
      </c>
      <c r="G1434" s="170">
        <f>F1434*G1433</f>
        <v>1.564518157537899</v>
      </c>
    </row>
    <row r="1435" spans="1:7" ht="24.75" x14ac:dyDescent="0.2">
      <c r="A1435" s="249" t="s">
        <v>3280</v>
      </c>
      <c r="B1435" s="134"/>
      <c r="C1435" s="134"/>
      <c r="D1435" s="351"/>
      <c r="E1435" s="339"/>
      <c r="F1435" s="209"/>
      <c r="G1435" s="161">
        <f>G1433+G1434</f>
        <v>8.3579100704249978</v>
      </c>
    </row>
    <row r="1436" spans="1:7" x14ac:dyDescent="0.2">
      <c r="A1436" s="134"/>
      <c r="B1436" s="134"/>
      <c r="C1436" s="134"/>
      <c r="D1436" s="351"/>
      <c r="E1436" s="339"/>
      <c r="F1436" s="209"/>
      <c r="G1436" s="161"/>
    </row>
    <row r="1437" spans="1:7" ht="16.5" x14ac:dyDescent="0.2">
      <c r="A1437" s="135" t="s">
        <v>144</v>
      </c>
      <c r="B1437" s="135" t="s">
        <v>80</v>
      </c>
      <c r="C1437" s="135" t="s">
        <v>3964</v>
      </c>
      <c r="D1437" s="351"/>
      <c r="E1437" s="339"/>
      <c r="F1437" s="209"/>
      <c r="G1437" s="161" t="s">
        <v>30</v>
      </c>
    </row>
    <row r="1438" spans="1:7" x14ac:dyDescent="0.2">
      <c r="A1438" s="134"/>
      <c r="B1438" s="134"/>
      <c r="C1438" s="134"/>
      <c r="D1438" s="351"/>
      <c r="E1438" s="339"/>
      <c r="F1438" s="208"/>
      <c r="G1438" s="158"/>
    </row>
    <row r="1439" spans="1:7" x14ac:dyDescent="0.2">
      <c r="A1439" s="256" t="s">
        <v>3275</v>
      </c>
      <c r="B1439" s="134"/>
      <c r="C1439" s="134"/>
      <c r="D1439" s="348" t="s">
        <v>263</v>
      </c>
      <c r="E1439" s="386" t="s">
        <v>262</v>
      </c>
      <c r="F1439" s="211" t="s">
        <v>3278</v>
      </c>
      <c r="G1439" s="166" t="s">
        <v>3279</v>
      </c>
    </row>
    <row r="1440" spans="1:7" ht="16.5" x14ac:dyDescent="0.2">
      <c r="A1440" s="134" t="s">
        <v>1884</v>
      </c>
      <c r="B1440" s="134"/>
      <c r="C1440" s="134"/>
      <c r="D1440" s="351"/>
      <c r="E1440" s="339"/>
      <c r="F1440" s="209"/>
      <c r="G1440" s="158"/>
    </row>
    <row r="1441" spans="1:7" ht="24.75" x14ac:dyDescent="0.2">
      <c r="A1441" s="134" t="s">
        <v>9</v>
      </c>
      <c r="B1441" s="351" t="s">
        <v>5230</v>
      </c>
      <c r="C1441" s="134" t="s">
        <v>5323</v>
      </c>
      <c r="D1441" s="208" t="s">
        <v>30</v>
      </c>
      <c r="E1441" s="339">
        <v>0.03</v>
      </c>
      <c r="F1441" s="209">
        <v>7.7473999999999998</v>
      </c>
      <c r="G1441" s="170">
        <f t="shared" ref="G1441:G1443" si="55">E1441*F1441</f>
        <v>0.23242199999999999</v>
      </c>
    </row>
    <row r="1442" spans="1:7" ht="16.5" x14ac:dyDescent="0.2">
      <c r="A1442" s="134" t="s">
        <v>9</v>
      </c>
      <c r="B1442" s="351" t="s">
        <v>5415</v>
      </c>
      <c r="C1442" s="134" t="s">
        <v>5413</v>
      </c>
      <c r="D1442" s="208" t="s">
        <v>30</v>
      </c>
      <c r="E1442" s="339">
        <v>2.1999999999999999E-2</v>
      </c>
      <c r="F1442" s="209">
        <v>3.8966639999999999</v>
      </c>
      <c r="G1442" s="170">
        <f t="shared" si="55"/>
        <v>8.5726607999999996E-2</v>
      </c>
    </row>
    <row r="1443" spans="1:7" ht="16.5" x14ac:dyDescent="0.2">
      <c r="A1443" s="134" t="s">
        <v>9</v>
      </c>
      <c r="B1443" s="351" t="s">
        <v>5416</v>
      </c>
      <c r="C1443" s="134" t="s">
        <v>5414</v>
      </c>
      <c r="D1443" s="208" t="s">
        <v>30</v>
      </c>
      <c r="E1443" s="339">
        <v>1.0780000000000001</v>
      </c>
      <c r="F1443" s="209">
        <v>3.8966639999999999</v>
      </c>
      <c r="G1443" s="170">
        <f t="shared" si="55"/>
        <v>4.2006037919999999</v>
      </c>
    </row>
    <row r="1444" spans="1:7" ht="33" x14ac:dyDescent="0.2">
      <c r="A1444" s="137" t="s">
        <v>9</v>
      </c>
      <c r="B1444" s="205" t="s">
        <v>5391</v>
      </c>
      <c r="C1444" s="134" t="s">
        <v>5386</v>
      </c>
      <c r="D1444" s="212" t="s">
        <v>0</v>
      </c>
      <c r="E1444" s="340">
        <v>0.26400000000000001</v>
      </c>
      <c r="F1444" s="213">
        <v>0.14000000000000001</v>
      </c>
      <c r="G1444" s="170">
        <f>E1444*F1444</f>
        <v>3.6960000000000007E-2</v>
      </c>
    </row>
    <row r="1445" spans="1:7" x14ac:dyDescent="0.2">
      <c r="A1445" s="137" t="s">
        <v>1854</v>
      </c>
      <c r="B1445" s="137"/>
      <c r="C1445" s="137"/>
      <c r="D1445" s="205"/>
      <c r="E1445" s="387"/>
      <c r="F1445" s="215"/>
      <c r="G1445" s="170">
        <f>SUM(G1441:G1444)</f>
        <v>4.5557124</v>
      </c>
    </row>
    <row r="1446" spans="1:7" ht="16.5" x14ac:dyDescent="0.2">
      <c r="A1446" s="134" t="s">
        <v>1886</v>
      </c>
      <c r="B1446" s="134"/>
      <c r="C1446" s="134"/>
      <c r="D1446" s="351"/>
      <c r="E1446" s="339"/>
      <c r="F1446" s="209"/>
      <c r="G1446" s="158"/>
    </row>
    <row r="1447" spans="1:7" ht="16.5" x14ac:dyDescent="0.2">
      <c r="A1447" s="147" t="s">
        <v>9</v>
      </c>
      <c r="B1447" s="146" t="s">
        <v>2221</v>
      </c>
      <c r="C1447" s="144" t="s">
        <v>5392</v>
      </c>
      <c r="D1447" s="197" t="s">
        <v>1935</v>
      </c>
      <c r="E1447" s="389">
        <v>3.4999877999999998E-2</v>
      </c>
      <c r="F1447" s="172">
        <v>15.143189999999999</v>
      </c>
      <c r="G1447" s="170">
        <f>F1447*E1447</f>
        <v>0.53000980253081997</v>
      </c>
    </row>
    <row r="1448" spans="1:7" x14ac:dyDescent="0.2">
      <c r="A1448" s="147" t="s">
        <v>9</v>
      </c>
      <c r="B1448" s="153" t="s">
        <v>2223</v>
      </c>
      <c r="C1448" s="144" t="s">
        <v>5393</v>
      </c>
      <c r="D1448" s="197" t="s">
        <v>1935</v>
      </c>
      <c r="E1448" s="389">
        <v>8.5000000000000006E-2</v>
      </c>
      <c r="F1448" s="172">
        <v>18.147089999999999</v>
      </c>
      <c r="G1448" s="170">
        <f>F1448*E1448</f>
        <v>1.5425026500000001</v>
      </c>
    </row>
    <row r="1449" spans="1:7" x14ac:dyDescent="0.2">
      <c r="A1449" s="137" t="s">
        <v>1854</v>
      </c>
      <c r="B1449" s="137"/>
      <c r="C1449" s="137"/>
      <c r="D1449" s="205"/>
      <c r="E1449" s="387"/>
      <c r="F1449" s="215"/>
      <c r="G1449" s="170">
        <f>SUM(G1447:G1448)</f>
        <v>2.0725124525308201</v>
      </c>
    </row>
    <row r="1450" spans="1:7" ht="24.75" x14ac:dyDescent="0.2">
      <c r="A1450" s="134" t="s">
        <v>1889</v>
      </c>
      <c r="B1450" s="134"/>
      <c r="C1450" s="134"/>
      <c r="D1450" s="351"/>
      <c r="E1450" s="339"/>
      <c r="F1450" s="209"/>
      <c r="G1450" s="158"/>
    </row>
    <row r="1451" spans="1:7" x14ac:dyDescent="0.2">
      <c r="A1451" s="137"/>
      <c r="B1451" s="137"/>
      <c r="C1451" s="134"/>
      <c r="D1451" s="205"/>
      <c r="E1451" s="340"/>
      <c r="F1451" s="213"/>
      <c r="G1451" s="170"/>
    </row>
    <row r="1452" spans="1:7" x14ac:dyDescent="0.2">
      <c r="A1452" s="137" t="s">
        <v>1854</v>
      </c>
      <c r="B1452" s="137"/>
      <c r="C1452" s="137"/>
      <c r="D1452" s="205"/>
      <c r="E1452" s="387"/>
      <c r="F1452" s="215"/>
      <c r="G1452" s="170">
        <f>SUM(G1451)</f>
        <v>0</v>
      </c>
    </row>
    <row r="1453" spans="1:7" x14ac:dyDescent="0.2">
      <c r="A1453" s="201" t="s">
        <v>3274</v>
      </c>
      <c r="B1453" s="137"/>
      <c r="C1453" s="137"/>
      <c r="D1453" s="205"/>
      <c r="E1453" s="387"/>
      <c r="F1453" s="215"/>
      <c r="G1453" s="170">
        <f>G1445+G1449+G1452</f>
        <v>6.6282248525308205</v>
      </c>
    </row>
    <row r="1454" spans="1:7" x14ac:dyDescent="0.2">
      <c r="A1454" s="201" t="s">
        <v>3273</v>
      </c>
      <c r="B1454" s="137"/>
      <c r="C1454" s="137"/>
      <c r="D1454" s="205"/>
      <c r="E1454" s="387"/>
      <c r="F1454" s="220">
        <v>0.2303</v>
      </c>
      <c r="G1454" s="170">
        <f>F1454*G1453</f>
        <v>1.5264801835378481</v>
      </c>
    </row>
    <row r="1455" spans="1:7" ht="24.75" x14ac:dyDescent="0.2">
      <c r="A1455" s="249" t="s">
        <v>3280</v>
      </c>
      <c r="B1455" s="134"/>
      <c r="C1455" s="134"/>
      <c r="D1455" s="351"/>
      <c r="E1455" s="339"/>
      <c r="F1455" s="209"/>
      <c r="G1455" s="161">
        <f>G1453+G1454</f>
        <v>8.1547050360686679</v>
      </c>
    </row>
    <row r="1456" spans="1:7" x14ac:dyDescent="0.2">
      <c r="A1456" s="134"/>
      <c r="B1456" s="134"/>
      <c r="C1456" s="134"/>
      <c r="D1456" s="351"/>
      <c r="E1456" s="339"/>
      <c r="F1456" s="209"/>
      <c r="G1456" s="161"/>
    </row>
    <row r="1457" spans="1:7" ht="33" x14ac:dyDescent="0.2">
      <c r="A1457" s="135" t="s">
        <v>143</v>
      </c>
      <c r="B1457" s="135" t="s">
        <v>28</v>
      </c>
      <c r="C1457" s="135" t="s">
        <v>3949</v>
      </c>
      <c r="D1457" s="351"/>
      <c r="E1457" s="339"/>
      <c r="F1457" s="209"/>
      <c r="G1457" s="161" t="s">
        <v>3297</v>
      </c>
    </row>
    <row r="1458" spans="1:7" x14ac:dyDescent="0.2">
      <c r="A1458" s="134"/>
      <c r="B1458" s="134"/>
      <c r="C1458" s="134"/>
      <c r="D1458" s="351"/>
      <c r="E1458" s="339"/>
      <c r="F1458" s="208"/>
      <c r="G1458" s="158"/>
    </row>
    <row r="1459" spans="1:7" x14ac:dyDescent="0.2">
      <c r="A1459" s="256" t="s">
        <v>3275</v>
      </c>
      <c r="B1459" s="134"/>
      <c r="C1459" s="134"/>
      <c r="D1459" s="348" t="s">
        <v>263</v>
      </c>
      <c r="E1459" s="386" t="s">
        <v>262</v>
      </c>
      <c r="F1459" s="211" t="s">
        <v>3278</v>
      </c>
      <c r="G1459" s="166" t="s">
        <v>3279</v>
      </c>
    </row>
    <row r="1460" spans="1:7" ht="16.5" x14ac:dyDescent="0.2">
      <c r="A1460" s="134" t="s">
        <v>1884</v>
      </c>
      <c r="B1460" s="134"/>
      <c r="C1460" s="134"/>
      <c r="D1460" s="351"/>
      <c r="E1460" s="339"/>
      <c r="F1460" s="209"/>
      <c r="G1460" s="158"/>
    </row>
    <row r="1461" spans="1:7" ht="16.5" x14ac:dyDescent="0.2">
      <c r="A1461" s="134" t="s">
        <v>9</v>
      </c>
      <c r="B1461" s="134" t="s">
        <v>5419</v>
      </c>
      <c r="C1461" s="134" t="s">
        <v>5421</v>
      </c>
      <c r="D1461" s="351" t="s">
        <v>3297</v>
      </c>
      <c r="E1461" s="340">
        <v>1.05</v>
      </c>
      <c r="F1461" s="209">
        <v>238</v>
      </c>
      <c r="G1461" s="170">
        <f>E1461*F1461</f>
        <v>249.9</v>
      </c>
    </row>
    <row r="1462" spans="1:7" x14ac:dyDescent="0.2">
      <c r="A1462" s="137" t="s">
        <v>9</v>
      </c>
      <c r="B1462" s="137" t="s">
        <v>5420</v>
      </c>
      <c r="C1462" s="134" t="s">
        <v>5418</v>
      </c>
      <c r="D1462" s="205" t="s">
        <v>3297</v>
      </c>
      <c r="E1462" s="340">
        <v>1</v>
      </c>
      <c r="F1462" s="213">
        <v>25.737439999999999</v>
      </c>
      <c r="G1462" s="170">
        <f>E1462*F1462</f>
        <v>25.737439999999999</v>
      </c>
    </row>
    <row r="1463" spans="1:7" x14ac:dyDescent="0.2">
      <c r="A1463" s="137" t="s">
        <v>1854</v>
      </c>
      <c r="B1463" s="137"/>
      <c r="C1463" s="137"/>
      <c r="D1463" s="205"/>
      <c r="E1463" s="387"/>
      <c r="F1463" s="215"/>
      <c r="G1463" s="170">
        <f>SUM(G1461:G1462)</f>
        <v>275.63744000000003</v>
      </c>
    </row>
    <row r="1464" spans="1:7" ht="16.5" x14ac:dyDescent="0.2">
      <c r="A1464" s="134" t="s">
        <v>1886</v>
      </c>
      <c r="B1464" s="134"/>
      <c r="C1464" s="134"/>
      <c r="D1464" s="351"/>
      <c r="E1464" s="339"/>
      <c r="F1464" s="209"/>
      <c r="G1464" s="158"/>
    </row>
    <row r="1465" spans="1:7" ht="16.5" x14ac:dyDescent="0.2">
      <c r="A1465" s="147" t="s">
        <v>277</v>
      </c>
      <c r="B1465" s="146" t="s">
        <v>2680</v>
      </c>
      <c r="C1465" s="144" t="s">
        <v>2681</v>
      </c>
      <c r="D1465" s="197" t="s">
        <v>1935</v>
      </c>
      <c r="E1465" s="389">
        <v>0.44191900000000001</v>
      </c>
      <c r="F1465" s="172">
        <v>15.143189999999999</v>
      </c>
      <c r="G1465" s="170">
        <f>F1465*E1465</f>
        <v>6.6920633816099997</v>
      </c>
    </row>
    <row r="1466" spans="1:7" ht="16.5" x14ac:dyDescent="0.2">
      <c r="A1466" s="144" t="s">
        <v>9</v>
      </c>
      <c r="B1466" s="153" t="s">
        <v>1975</v>
      </c>
      <c r="C1466" s="144" t="s">
        <v>2664</v>
      </c>
      <c r="D1466" s="197" t="s">
        <v>1935</v>
      </c>
      <c r="E1466" s="389">
        <v>0.14191899999999999</v>
      </c>
      <c r="F1466" s="172">
        <v>18.147089999999999</v>
      </c>
      <c r="G1466" s="170">
        <f t="shared" ref="G1466" si="56">F1466*E1466</f>
        <v>2.5754168657099994</v>
      </c>
    </row>
    <row r="1467" spans="1:7" ht="24.75" x14ac:dyDescent="0.2">
      <c r="A1467" s="147" t="s">
        <v>9</v>
      </c>
      <c r="B1467" s="146" t="s">
        <v>1860</v>
      </c>
      <c r="C1467" s="144" t="s">
        <v>2734</v>
      </c>
      <c r="D1467" s="197" t="s">
        <v>1935</v>
      </c>
      <c r="E1467" s="389">
        <v>0.15</v>
      </c>
      <c r="F1467" s="172">
        <v>18.261945000000001</v>
      </c>
      <c r="G1467" s="170">
        <f>F1467*E1467</f>
        <v>2.73929175</v>
      </c>
    </row>
    <row r="1468" spans="1:7" ht="16.5" x14ac:dyDescent="0.2">
      <c r="A1468" s="147" t="s">
        <v>9</v>
      </c>
      <c r="B1468" s="146" t="s">
        <v>1861</v>
      </c>
      <c r="C1468" s="144" t="s">
        <v>2646</v>
      </c>
      <c r="D1468" s="197" t="s">
        <v>1935</v>
      </c>
      <c r="E1468" s="389">
        <v>0.45</v>
      </c>
      <c r="F1468" s="172">
        <v>13.040459999999999</v>
      </c>
      <c r="G1468" s="170">
        <f>F1468*E1468</f>
        <v>5.868207</v>
      </c>
    </row>
    <row r="1469" spans="1:7" x14ac:dyDescent="0.2">
      <c r="A1469" s="137" t="s">
        <v>1854</v>
      </c>
      <c r="B1469" s="137"/>
      <c r="C1469" s="137"/>
      <c r="D1469" s="205"/>
      <c r="E1469" s="387"/>
      <c r="F1469" s="215"/>
      <c r="G1469" s="170">
        <f>SUM(G1465:G1468)</f>
        <v>17.87497899732</v>
      </c>
    </row>
    <row r="1470" spans="1:7" ht="24.75" x14ac:dyDescent="0.2">
      <c r="A1470" s="134" t="s">
        <v>1889</v>
      </c>
      <c r="B1470" s="134"/>
      <c r="C1470" s="134"/>
      <c r="D1470" s="351"/>
      <c r="E1470" s="339"/>
      <c r="F1470" s="209"/>
      <c r="G1470" s="158"/>
    </row>
    <row r="1471" spans="1:7" ht="24.75" x14ac:dyDescent="0.2">
      <c r="A1471" s="137" t="s">
        <v>277</v>
      </c>
      <c r="B1471" s="137">
        <v>39400</v>
      </c>
      <c r="C1471" s="134" t="s">
        <v>5417</v>
      </c>
      <c r="D1471" s="205" t="s">
        <v>0</v>
      </c>
      <c r="E1471" s="340">
        <v>1.8034E-4</v>
      </c>
      <c r="F1471" s="213">
        <v>1096</v>
      </c>
      <c r="G1471" s="170">
        <f>E1471*F1471</f>
        <v>0.19765263999999999</v>
      </c>
    </row>
    <row r="1472" spans="1:7" x14ac:dyDescent="0.2">
      <c r="A1472" s="137" t="s">
        <v>1854</v>
      </c>
      <c r="B1472" s="137"/>
      <c r="C1472" s="137"/>
      <c r="D1472" s="205"/>
      <c r="E1472" s="387"/>
      <c r="F1472" s="215"/>
      <c r="G1472" s="170">
        <f>SUM(G1471)</f>
        <v>0.19765263999999999</v>
      </c>
    </row>
    <row r="1473" spans="1:7" x14ac:dyDescent="0.2">
      <c r="A1473" s="201" t="s">
        <v>3274</v>
      </c>
      <c r="B1473" s="137"/>
      <c r="C1473" s="137"/>
      <c r="D1473" s="205"/>
      <c r="E1473" s="387"/>
      <c r="F1473" s="215"/>
      <c r="G1473" s="170">
        <f>G1463+G1469+G1472</f>
        <v>293.71007163732003</v>
      </c>
    </row>
    <row r="1474" spans="1:7" x14ac:dyDescent="0.2">
      <c r="A1474" s="201" t="s">
        <v>3273</v>
      </c>
      <c r="B1474" s="137"/>
      <c r="C1474" s="137"/>
      <c r="D1474" s="205"/>
      <c r="E1474" s="387"/>
      <c r="F1474" s="220">
        <v>0.2303</v>
      </c>
      <c r="G1474" s="170">
        <f>F1474*G1473</f>
        <v>67.6414294980748</v>
      </c>
    </row>
    <row r="1475" spans="1:7" ht="24.75" x14ac:dyDescent="0.2">
      <c r="A1475" s="249" t="s">
        <v>3280</v>
      </c>
      <c r="B1475" s="134"/>
      <c r="C1475" s="134"/>
      <c r="D1475" s="351"/>
      <c r="E1475" s="339"/>
      <c r="F1475" s="209"/>
      <c r="G1475" s="161">
        <f>G1473+G1474</f>
        <v>361.35150113539481</v>
      </c>
    </row>
    <row r="1476" spans="1:7" x14ac:dyDescent="0.2">
      <c r="A1476" s="134"/>
      <c r="B1476" s="134"/>
      <c r="C1476" s="134"/>
      <c r="D1476" s="351"/>
      <c r="E1476" s="339"/>
      <c r="F1476" s="209"/>
      <c r="G1476" s="161"/>
    </row>
    <row r="1477" spans="1:7" ht="24.75" x14ac:dyDescent="0.2">
      <c r="A1477" s="135" t="s">
        <v>140</v>
      </c>
      <c r="B1477" s="135" t="s">
        <v>34</v>
      </c>
      <c r="C1477" s="135" t="s">
        <v>3322</v>
      </c>
      <c r="D1477" s="351"/>
      <c r="E1477" s="339"/>
      <c r="F1477" s="209"/>
      <c r="G1477" s="161" t="s">
        <v>3281</v>
      </c>
    </row>
    <row r="1478" spans="1:7" x14ac:dyDescent="0.2">
      <c r="A1478" s="134"/>
      <c r="B1478" s="134"/>
      <c r="C1478" s="134"/>
      <c r="D1478" s="351"/>
      <c r="E1478" s="339"/>
      <c r="F1478" s="208"/>
      <c r="G1478" s="158"/>
    </row>
    <row r="1479" spans="1:7" x14ac:dyDescent="0.2">
      <c r="A1479" s="256" t="s">
        <v>3275</v>
      </c>
      <c r="B1479" s="134"/>
      <c r="C1479" s="134"/>
      <c r="D1479" s="348" t="s">
        <v>263</v>
      </c>
      <c r="E1479" s="386" t="s">
        <v>262</v>
      </c>
      <c r="F1479" s="211" t="s">
        <v>3278</v>
      </c>
      <c r="G1479" s="166" t="s">
        <v>3279</v>
      </c>
    </row>
    <row r="1480" spans="1:7" ht="16.5" x14ac:dyDescent="0.2">
      <c r="A1480" s="134" t="s">
        <v>1884</v>
      </c>
      <c r="B1480" s="134"/>
      <c r="C1480" s="134"/>
      <c r="D1480" s="351"/>
      <c r="E1480" s="339"/>
      <c r="F1480" s="209"/>
      <c r="G1480" s="158"/>
    </row>
    <row r="1481" spans="1:7" ht="24.75" x14ac:dyDescent="0.2">
      <c r="A1481" s="134" t="s">
        <v>277</v>
      </c>
      <c r="B1481" s="134">
        <v>1357</v>
      </c>
      <c r="C1481" s="134" t="s">
        <v>5412</v>
      </c>
      <c r="D1481" s="205" t="s">
        <v>5403</v>
      </c>
      <c r="E1481" s="340">
        <v>0.3666666666666667</v>
      </c>
      <c r="F1481" s="213">
        <v>31.5197</v>
      </c>
      <c r="G1481" s="170">
        <f t="shared" ref="G1481:G1485" si="57">F1481*E1481</f>
        <v>11.557223333333335</v>
      </c>
    </row>
    <row r="1482" spans="1:7" ht="16.5" x14ac:dyDescent="0.2">
      <c r="A1482" s="134" t="s">
        <v>277</v>
      </c>
      <c r="B1482" s="134">
        <v>2692</v>
      </c>
      <c r="C1482" s="134" t="s">
        <v>5405</v>
      </c>
      <c r="D1482" s="205" t="s">
        <v>5404</v>
      </c>
      <c r="E1482" s="340">
        <v>0.01</v>
      </c>
      <c r="F1482" s="213">
        <v>4.9000000000000004</v>
      </c>
      <c r="G1482" s="170">
        <f t="shared" si="57"/>
        <v>4.9000000000000002E-2</v>
      </c>
    </row>
    <row r="1483" spans="1:7" ht="16.5" x14ac:dyDescent="0.2">
      <c r="A1483" s="134" t="s">
        <v>277</v>
      </c>
      <c r="B1483" s="134">
        <v>4491</v>
      </c>
      <c r="C1483" s="134" t="s">
        <v>5408</v>
      </c>
      <c r="D1483" s="205" t="s">
        <v>5406</v>
      </c>
      <c r="E1483" s="340">
        <v>3.8046000000000002</v>
      </c>
      <c r="F1483" s="213">
        <v>2.7</v>
      </c>
      <c r="G1483" s="170">
        <f t="shared" si="57"/>
        <v>10.272420000000002</v>
      </c>
    </row>
    <row r="1484" spans="1:7" x14ac:dyDescent="0.2">
      <c r="A1484" s="134" t="s">
        <v>277</v>
      </c>
      <c r="B1484" s="134">
        <v>5068</v>
      </c>
      <c r="C1484" s="134" t="s">
        <v>5409</v>
      </c>
      <c r="D1484" s="205" t="s">
        <v>5407</v>
      </c>
      <c r="E1484" s="340">
        <v>0.1075</v>
      </c>
      <c r="F1484" s="213">
        <v>8.9</v>
      </c>
      <c r="G1484" s="170">
        <f t="shared" si="57"/>
        <v>0.95674999999999999</v>
      </c>
    </row>
    <row r="1485" spans="1:7" ht="16.5" x14ac:dyDescent="0.2">
      <c r="A1485" s="134"/>
      <c r="B1485" s="134">
        <v>5069</v>
      </c>
      <c r="C1485" s="134" t="s">
        <v>5410</v>
      </c>
      <c r="D1485" s="205" t="s">
        <v>5407</v>
      </c>
      <c r="E1485" s="340">
        <v>1.9E-2</v>
      </c>
      <c r="F1485" s="213">
        <v>7.23</v>
      </c>
      <c r="G1485" s="170">
        <f t="shared" si="57"/>
        <v>0.13736999999999999</v>
      </c>
    </row>
    <row r="1486" spans="1:7" x14ac:dyDescent="0.2">
      <c r="A1486" s="137" t="s">
        <v>1854</v>
      </c>
      <c r="B1486" s="137"/>
      <c r="C1486" s="137"/>
      <c r="D1486" s="205"/>
      <c r="E1486" s="387"/>
      <c r="F1486" s="215"/>
      <c r="G1486" s="170">
        <f>SUM(G1481:G1485)</f>
        <v>22.972763333333337</v>
      </c>
    </row>
    <row r="1487" spans="1:7" ht="16.5" x14ac:dyDescent="0.2">
      <c r="A1487" s="134" t="s">
        <v>1886</v>
      </c>
      <c r="B1487" s="134"/>
      <c r="C1487" s="134"/>
      <c r="D1487" s="351"/>
      <c r="E1487" s="339"/>
      <c r="F1487" s="209"/>
      <c r="G1487" s="158"/>
    </row>
    <row r="1488" spans="1:7" ht="16.5" x14ac:dyDescent="0.2">
      <c r="A1488" s="147" t="s">
        <v>277</v>
      </c>
      <c r="B1488" s="146" t="s">
        <v>2680</v>
      </c>
      <c r="C1488" s="144" t="s">
        <v>2681</v>
      </c>
      <c r="D1488" s="197" t="s">
        <v>1935</v>
      </c>
      <c r="E1488" s="389">
        <v>0.36767496</v>
      </c>
      <c r="F1488" s="172">
        <v>15.143189999999999</v>
      </c>
      <c r="G1488" s="170">
        <f>F1488*E1488</f>
        <v>5.5677717775223998</v>
      </c>
    </row>
    <row r="1489" spans="1:7" ht="16.5" x14ac:dyDescent="0.2">
      <c r="A1489" s="144" t="s">
        <v>9</v>
      </c>
      <c r="B1489" s="153" t="s">
        <v>1975</v>
      </c>
      <c r="C1489" s="144" t="s">
        <v>2664</v>
      </c>
      <c r="D1489" s="197" t="s">
        <v>1935</v>
      </c>
      <c r="E1489" s="389">
        <v>0.56767497</v>
      </c>
      <c r="F1489" s="172">
        <v>18.147089999999999</v>
      </c>
      <c r="G1489" s="170">
        <f t="shared" ref="G1489" si="58">F1489*E1489</f>
        <v>10.3016487713373</v>
      </c>
    </row>
    <row r="1490" spans="1:7" x14ac:dyDescent="0.2">
      <c r="A1490" s="137" t="s">
        <v>1854</v>
      </c>
      <c r="B1490" s="137"/>
      <c r="C1490" s="137"/>
      <c r="D1490" s="205"/>
      <c r="E1490" s="387"/>
      <c r="F1490" s="215"/>
      <c r="G1490" s="170">
        <f>SUM(G1488:G1489)</f>
        <v>15.869420548859701</v>
      </c>
    </row>
    <row r="1491" spans="1:7" ht="24.75" x14ac:dyDescent="0.2">
      <c r="A1491" s="134" t="s">
        <v>1889</v>
      </c>
      <c r="B1491" s="134"/>
      <c r="C1491" s="134"/>
      <c r="D1491" s="351"/>
      <c r="E1491" s="339"/>
      <c r="F1491" s="209"/>
      <c r="G1491" s="158"/>
    </row>
    <row r="1492" spans="1:7" ht="24.75" x14ac:dyDescent="0.2">
      <c r="A1492" s="137" t="s">
        <v>277</v>
      </c>
      <c r="B1492" s="137">
        <v>14618</v>
      </c>
      <c r="C1492" s="134" t="s">
        <v>5411</v>
      </c>
      <c r="D1492" s="205" t="s">
        <v>5403</v>
      </c>
      <c r="E1492" s="340">
        <v>9.38E-6</v>
      </c>
      <c r="F1492" s="213">
        <v>850.17</v>
      </c>
      <c r="G1492" s="170">
        <f>F1492*E1492</f>
        <v>7.9745945999999991E-3</v>
      </c>
    </row>
    <row r="1493" spans="1:7" x14ac:dyDescent="0.2">
      <c r="A1493" s="137" t="s">
        <v>1854</v>
      </c>
      <c r="B1493" s="137"/>
      <c r="C1493" s="137"/>
      <c r="D1493" s="205"/>
      <c r="E1493" s="387"/>
      <c r="F1493" s="215"/>
      <c r="G1493" s="170">
        <f>SUM(G1492)</f>
        <v>7.9745945999999991E-3</v>
      </c>
    </row>
    <row r="1494" spans="1:7" x14ac:dyDescent="0.2">
      <c r="A1494" s="201" t="s">
        <v>3274</v>
      </c>
      <c r="B1494" s="137"/>
      <c r="C1494" s="137"/>
      <c r="D1494" s="205"/>
      <c r="E1494" s="387"/>
      <c r="F1494" s="215"/>
      <c r="G1494" s="170">
        <f>G1486+G1490+G1493</f>
        <v>38.850158476793041</v>
      </c>
    </row>
    <row r="1495" spans="1:7" x14ac:dyDescent="0.2">
      <c r="A1495" s="201" t="s">
        <v>3273</v>
      </c>
      <c r="B1495" s="137"/>
      <c r="C1495" s="137"/>
      <c r="D1495" s="205"/>
      <c r="E1495" s="387"/>
      <c r="F1495" s="220">
        <v>0.2303</v>
      </c>
      <c r="G1495" s="170">
        <f>F1495*G1494</f>
        <v>8.9471914972054378</v>
      </c>
    </row>
    <row r="1496" spans="1:7" ht="24.75" x14ac:dyDescent="0.2">
      <c r="A1496" s="249" t="s">
        <v>3280</v>
      </c>
      <c r="B1496" s="134"/>
      <c r="C1496" s="134"/>
      <c r="D1496" s="351"/>
      <c r="E1496" s="339"/>
      <c r="F1496" s="209"/>
      <c r="G1496" s="161">
        <f>SUM(G1494:G1495)</f>
        <v>47.797349973998479</v>
      </c>
    </row>
    <row r="1497" spans="1:7" x14ac:dyDescent="0.2">
      <c r="A1497" s="134"/>
      <c r="B1497" s="134"/>
      <c r="C1497" s="134"/>
      <c r="D1497" s="351"/>
      <c r="E1497" s="339"/>
      <c r="F1497" s="209"/>
      <c r="G1497" s="161"/>
    </row>
    <row r="1498" spans="1:7" ht="16.5" x14ac:dyDescent="0.2">
      <c r="A1498" s="135" t="s">
        <v>139</v>
      </c>
      <c r="B1498" s="135" t="s">
        <v>31</v>
      </c>
      <c r="C1498" s="135" t="s">
        <v>3955</v>
      </c>
      <c r="D1498" s="351"/>
      <c r="E1498" s="339"/>
      <c r="F1498" s="209"/>
      <c r="G1498" s="161" t="s">
        <v>30</v>
      </c>
    </row>
    <row r="1499" spans="1:7" x14ac:dyDescent="0.2">
      <c r="A1499" s="134"/>
      <c r="B1499" s="134"/>
      <c r="C1499" s="134"/>
      <c r="D1499" s="351"/>
      <c r="E1499" s="339"/>
      <c r="F1499" s="208"/>
      <c r="G1499" s="158"/>
    </row>
    <row r="1500" spans="1:7" x14ac:dyDescent="0.2">
      <c r="A1500" s="256" t="s">
        <v>3275</v>
      </c>
      <c r="B1500" s="134"/>
      <c r="C1500" s="134"/>
      <c r="D1500" s="348" t="s">
        <v>263</v>
      </c>
      <c r="E1500" s="386" t="s">
        <v>262</v>
      </c>
      <c r="F1500" s="211" t="s">
        <v>3278</v>
      </c>
      <c r="G1500" s="166" t="s">
        <v>3279</v>
      </c>
    </row>
    <row r="1501" spans="1:7" ht="16.5" x14ac:dyDescent="0.2">
      <c r="A1501" s="134" t="s">
        <v>1884</v>
      </c>
      <c r="B1501" s="134"/>
      <c r="C1501" s="134"/>
      <c r="D1501" s="351"/>
      <c r="E1501" s="339"/>
      <c r="F1501" s="209"/>
      <c r="G1501" s="158"/>
    </row>
    <row r="1502" spans="1:7" ht="24.75" x14ac:dyDescent="0.2">
      <c r="A1502" s="134" t="s">
        <v>9</v>
      </c>
      <c r="B1502" s="134" t="s">
        <v>5230</v>
      </c>
      <c r="C1502" s="134" t="s">
        <v>5323</v>
      </c>
      <c r="D1502" s="351" t="s">
        <v>30</v>
      </c>
      <c r="E1502" s="339">
        <v>0.03</v>
      </c>
      <c r="F1502" s="209">
        <v>7.7473999999999998</v>
      </c>
      <c r="G1502" s="158">
        <f>F1502*E1502</f>
        <v>0.23242199999999999</v>
      </c>
    </row>
    <row r="1503" spans="1:7" ht="16.5" x14ac:dyDescent="0.2">
      <c r="A1503" s="134" t="s">
        <v>9</v>
      </c>
      <c r="B1503" s="134" t="s">
        <v>5387</v>
      </c>
      <c r="C1503" s="134" t="s">
        <v>5382</v>
      </c>
      <c r="D1503" s="351" t="s">
        <v>30</v>
      </c>
      <c r="E1503" s="339">
        <v>0.38500000000000001</v>
      </c>
      <c r="F1503" s="209">
        <v>3.72817</v>
      </c>
      <c r="G1503" s="158">
        <f t="shared" ref="G1503:G1507" si="59">F1503*E1503</f>
        <v>1.43534545</v>
      </c>
    </row>
    <row r="1504" spans="1:7" ht="16.5" x14ac:dyDescent="0.2">
      <c r="A1504" s="134" t="s">
        <v>9</v>
      </c>
      <c r="B1504" s="134" t="s">
        <v>5388</v>
      </c>
      <c r="C1504" s="134" t="s">
        <v>5383</v>
      </c>
      <c r="D1504" s="351" t="s">
        <v>30</v>
      </c>
      <c r="E1504" s="339">
        <v>0.22</v>
      </c>
      <c r="F1504" s="209">
        <v>3.72817</v>
      </c>
      <c r="G1504" s="158">
        <f t="shared" si="59"/>
        <v>0.82019739999999997</v>
      </c>
    </row>
    <row r="1505" spans="1:7" ht="16.5" x14ac:dyDescent="0.2">
      <c r="A1505" s="134" t="s">
        <v>9</v>
      </c>
      <c r="B1505" s="134" t="s">
        <v>5389</v>
      </c>
      <c r="C1505" s="134" t="s">
        <v>5384</v>
      </c>
      <c r="D1505" s="351" t="s">
        <v>30</v>
      </c>
      <c r="E1505" s="339">
        <v>0.27500000000000002</v>
      </c>
      <c r="F1505" s="209">
        <v>4.0999999999999996</v>
      </c>
      <c r="G1505" s="158">
        <f t="shared" si="59"/>
        <v>1.1274999999999999</v>
      </c>
    </row>
    <row r="1506" spans="1:7" ht="16.5" x14ac:dyDescent="0.2">
      <c r="A1506" s="134" t="s">
        <v>9</v>
      </c>
      <c r="B1506" s="134" t="s">
        <v>5390</v>
      </c>
      <c r="C1506" s="134" t="s">
        <v>5385</v>
      </c>
      <c r="D1506" s="351" t="s">
        <v>30</v>
      </c>
      <c r="E1506" s="339">
        <v>0.22</v>
      </c>
      <c r="F1506" s="209">
        <v>4.0999999999999996</v>
      </c>
      <c r="G1506" s="158">
        <f t="shared" si="59"/>
        <v>0.90199999999999991</v>
      </c>
    </row>
    <row r="1507" spans="1:7" ht="33" x14ac:dyDescent="0.2">
      <c r="A1507" s="134" t="s">
        <v>9</v>
      </c>
      <c r="B1507" s="134" t="s">
        <v>5391</v>
      </c>
      <c r="C1507" s="134" t="s">
        <v>5386</v>
      </c>
      <c r="D1507" s="351" t="s">
        <v>0</v>
      </c>
      <c r="E1507" s="339">
        <v>0.26400000000000001</v>
      </c>
      <c r="F1507" s="209">
        <v>0.14000000000000001</v>
      </c>
      <c r="G1507" s="158">
        <f t="shared" si="59"/>
        <v>3.6960000000000007E-2</v>
      </c>
    </row>
    <row r="1508" spans="1:7" x14ac:dyDescent="0.2">
      <c r="A1508" s="137" t="s">
        <v>1854</v>
      </c>
      <c r="B1508" s="137"/>
      <c r="C1508" s="137"/>
      <c r="D1508" s="205"/>
      <c r="E1508" s="387"/>
      <c r="F1508" s="215"/>
      <c r="G1508" s="170">
        <f>SUM(G1502:G1507)</f>
        <v>4.5544248499999993</v>
      </c>
    </row>
    <row r="1509" spans="1:7" ht="16.5" x14ac:dyDescent="0.2">
      <c r="A1509" s="249" t="s">
        <v>5394</v>
      </c>
      <c r="B1509" s="134"/>
      <c r="C1509" s="134"/>
      <c r="D1509" s="351"/>
      <c r="E1509" s="339"/>
      <c r="F1509" s="209"/>
      <c r="G1509" s="158"/>
    </row>
    <row r="1510" spans="1:7" ht="16.5" x14ac:dyDescent="0.2">
      <c r="A1510" s="137" t="s">
        <v>9</v>
      </c>
      <c r="B1510" s="137" t="s">
        <v>2221</v>
      </c>
      <c r="C1510" s="134" t="s">
        <v>5392</v>
      </c>
      <c r="D1510" s="205" t="s">
        <v>1935</v>
      </c>
      <c r="E1510" s="389">
        <v>4.0000090000000002E-2</v>
      </c>
      <c r="F1510" s="213">
        <v>15.143189999999999</v>
      </c>
      <c r="G1510" s="158">
        <f t="shared" ref="G1510:G1511" si="60">F1510*E1510</f>
        <v>0.60572896288709999</v>
      </c>
    </row>
    <row r="1511" spans="1:7" x14ac:dyDescent="0.2">
      <c r="A1511" s="137" t="s">
        <v>9</v>
      </c>
      <c r="B1511" s="137" t="s">
        <v>2223</v>
      </c>
      <c r="C1511" s="134" t="s">
        <v>5393</v>
      </c>
      <c r="D1511" s="205" t="s">
        <v>1935</v>
      </c>
      <c r="E1511" s="340">
        <v>0.09</v>
      </c>
      <c r="F1511" s="213">
        <v>18.147089999999999</v>
      </c>
      <c r="G1511" s="158">
        <f t="shared" si="60"/>
        <v>1.6332380999999998</v>
      </c>
    </row>
    <row r="1512" spans="1:7" x14ac:dyDescent="0.2">
      <c r="A1512" s="137" t="s">
        <v>1854</v>
      </c>
      <c r="B1512" s="137"/>
      <c r="C1512" s="137"/>
      <c r="D1512" s="205"/>
      <c r="E1512" s="387"/>
      <c r="F1512" s="215"/>
      <c r="G1512" s="170">
        <f>SUM(G1510:G1511)</f>
        <v>2.2389670628870997</v>
      </c>
    </row>
    <row r="1513" spans="1:7" ht="24.75" x14ac:dyDescent="0.2">
      <c r="A1513" s="134" t="s">
        <v>1889</v>
      </c>
      <c r="B1513" s="134"/>
      <c r="C1513" s="134"/>
      <c r="D1513" s="351"/>
      <c r="E1513" s="339"/>
      <c r="F1513" s="209"/>
      <c r="G1513" s="158"/>
    </row>
    <row r="1514" spans="1:7" x14ac:dyDescent="0.2">
      <c r="A1514" s="137"/>
      <c r="B1514" s="137"/>
      <c r="C1514" s="134"/>
      <c r="D1514" s="205"/>
      <c r="E1514" s="340"/>
      <c r="F1514" s="213"/>
      <c r="G1514" s="170"/>
    </row>
    <row r="1515" spans="1:7" x14ac:dyDescent="0.2">
      <c r="A1515" s="137" t="s">
        <v>1854</v>
      </c>
      <c r="B1515" s="137"/>
      <c r="C1515" s="137"/>
      <c r="D1515" s="205"/>
      <c r="E1515" s="387"/>
      <c r="F1515" s="215"/>
      <c r="G1515" s="170">
        <f>SUM(G1514)</f>
        <v>0</v>
      </c>
    </row>
    <row r="1516" spans="1:7" x14ac:dyDescent="0.2">
      <c r="A1516" s="201" t="s">
        <v>3274</v>
      </c>
      <c r="B1516" s="137"/>
      <c r="C1516" s="137"/>
      <c r="D1516" s="205"/>
      <c r="E1516" s="387"/>
      <c r="F1516" s="215"/>
      <c r="G1516" s="170">
        <f>G1508+G1512+G1515</f>
        <v>6.793391912887099</v>
      </c>
    </row>
    <row r="1517" spans="1:7" x14ac:dyDescent="0.2">
      <c r="A1517" s="201" t="s">
        <v>3273</v>
      </c>
      <c r="B1517" s="137"/>
      <c r="C1517" s="137"/>
      <c r="D1517" s="205"/>
      <c r="E1517" s="387"/>
      <c r="F1517" s="220">
        <v>0.2303</v>
      </c>
      <c r="G1517" s="170">
        <f>F1517*G1516</f>
        <v>1.564518157537899</v>
      </c>
    </row>
    <row r="1518" spans="1:7" ht="24.75" x14ac:dyDescent="0.2">
      <c r="A1518" s="249" t="s">
        <v>3280</v>
      </c>
      <c r="B1518" s="134"/>
      <c r="C1518" s="134"/>
      <c r="D1518" s="351"/>
      <c r="E1518" s="339"/>
      <c r="F1518" s="209"/>
      <c r="G1518" s="161">
        <f>G1516+G1517</f>
        <v>8.3579100704249978</v>
      </c>
    </row>
    <row r="1519" spans="1:7" x14ac:dyDescent="0.2">
      <c r="A1519" s="134"/>
      <c r="B1519" s="134"/>
      <c r="C1519" s="134"/>
      <c r="D1519" s="351"/>
      <c r="E1519" s="339"/>
      <c r="F1519" s="209"/>
      <c r="G1519" s="161"/>
    </row>
    <row r="1520" spans="1:7" ht="16.5" x14ac:dyDescent="0.2">
      <c r="A1520" s="135" t="s">
        <v>138</v>
      </c>
      <c r="B1520" s="135" t="s">
        <v>80</v>
      </c>
      <c r="C1520" s="135" t="s">
        <v>3964</v>
      </c>
      <c r="D1520" s="351"/>
      <c r="E1520" s="339"/>
      <c r="F1520" s="209"/>
      <c r="G1520" s="161" t="s">
        <v>30</v>
      </c>
    </row>
    <row r="1521" spans="1:7" x14ac:dyDescent="0.2">
      <c r="A1521" s="134"/>
      <c r="B1521" s="134"/>
      <c r="C1521" s="134"/>
      <c r="D1521" s="351"/>
      <c r="E1521" s="339"/>
      <c r="F1521" s="208"/>
      <c r="G1521" s="158"/>
    </row>
    <row r="1522" spans="1:7" x14ac:dyDescent="0.2">
      <c r="A1522" s="256" t="s">
        <v>3275</v>
      </c>
      <c r="B1522" s="134"/>
      <c r="C1522" s="134"/>
      <c r="D1522" s="348" t="s">
        <v>263</v>
      </c>
      <c r="E1522" s="386" t="s">
        <v>262</v>
      </c>
      <c r="F1522" s="211" t="s">
        <v>3278</v>
      </c>
      <c r="G1522" s="166" t="s">
        <v>3279</v>
      </c>
    </row>
    <row r="1523" spans="1:7" ht="16.5" x14ac:dyDescent="0.2">
      <c r="A1523" s="134" t="s">
        <v>1884</v>
      </c>
      <c r="B1523" s="134"/>
      <c r="C1523" s="134"/>
      <c r="D1523" s="351"/>
      <c r="E1523" s="339"/>
      <c r="F1523" s="209"/>
      <c r="G1523" s="158"/>
    </row>
    <row r="1524" spans="1:7" ht="24.75" x14ac:dyDescent="0.2">
      <c r="A1524" s="134" t="s">
        <v>9</v>
      </c>
      <c r="B1524" s="351" t="s">
        <v>5230</v>
      </c>
      <c r="C1524" s="134" t="s">
        <v>5323</v>
      </c>
      <c r="D1524" s="208" t="s">
        <v>30</v>
      </c>
      <c r="E1524" s="339">
        <v>0.03</v>
      </c>
      <c r="F1524" s="209">
        <v>7.7473999999999998</v>
      </c>
      <c r="G1524" s="170">
        <f t="shared" ref="G1524:G1526" si="61">E1524*F1524</f>
        <v>0.23242199999999999</v>
      </c>
    </row>
    <row r="1525" spans="1:7" ht="16.5" x14ac:dyDescent="0.2">
      <c r="A1525" s="134" t="s">
        <v>9</v>
      </c>
      <c r="B1525" s="351" t="s">
        <v>5415</v>
      </c>
      <c r="C1525" s="134" t="s">
        <v>5413</v>
      </c>
      <c r="D1525" s="208" t="s">
        <v>30</v>
      </c>
      <c r="E1525" s="339">
        <v>2.1999999999999999E-2</v>
      </c>
      <c r="F1525" s="209">
        <v>3.8966639999999999</v>
      </c>
      <c r="G1525" s="170">
        <f t="shared" si="61"/>
        <v>8.5726607999999996E-2</v>
      </c>
    </row>
    <row r="1526" spans="1:7" ht="16.5" x14ac:dyDescent="0.2">
      <c r="A1526" s="134" t="s">
        <v>9</v>
      </c>
      <c r="B1526" s="351" t="s">
        <v>5416</v>
      </c>
      <c r="C1526" s="134" t="s">
        <v>5414</v>
      </c>
      <c r="D1526" s="208" t="s">
        <v>30</v>
      </c>
      <c r="E1526" s="339">
        <v>1.0780000000000001</v>
      </c>
      <c r="F1526" s="209">
        <v>3.8966639999999999</v>
      </c>
      <c r="G1526" s="170">
        <f t="shared" si="61"/>
        <v>4.2006037919999999</v>
      </c>
    </row>
    <row r="1527" spans="1:7" ht="33" x14ac:dyDescent="0.2">
      <c r="A1527" s="137" t="s">
        <v>9</v>
      </c>
      <c r="B1527" s="205" t="s">
        <v>5391</v>
      </c>
      <c r="C1527" s="134" t="s">
        <v>5386</v>
      </c>
      <c r="D1527" s="212" t="s">
        <v>0</v>
      </c>
      <c r="E1527" s="340">
        <v>0.26400000000000001</v>
      </c>
      <c r="F1527" s="213">
        <v>0.14000000000000001</v>
      </c>
      <c r="G1527" s="170">
        <f>E1527*F1527</f>
        <v>3.6960000000000007E-2</v>
      </c>
    </row>
    <row r="1528" spans="1:7" x14ac:dyDescent="0.2">
      <c r="A1528" s="137" t="s">
        <v>1854</v>
      </c>
      <c r="B1528" s="137"/>
      <c r="C1528" s="137"/>
      <c r="D1528" s="205"/>
      <c r="E1528" s="387"/>
      <c r="F1528" s="215"/>
      <c r="G1528" s="170">
        <f>SUM(G1524:G1527)</f>
        <v>4.5557124</v>
      </c>
    </row>
    <row r="1529" spans="1:7" ht="16.5" x14ac:dyDescent="0.2">
      <c r="A1529" s="134" t="s">
        <v>1886</v>
      </c>
      <c r="B1529" s="134"/>
      <c r="C1529" s="134"/>
      <c r="D1529" s="351"/>
      <c r="E1529" s="339"/>
      <c r="F1529" s="209"/>
      <c r="G1529" s="158"/>
    </row>
    <row r="1530" spans="1:7" ht="16.5" x14ac:dyDescent="0.2">
      <c r="A1530" s="147" t="s">
        <v>9</v>
      </c>
      <c r="B1530" s="146" t="s">
        <v>2221</v>
      </c>
      <c r="C1530" s="144" t="s">
        <v>5392</v>
      </c>
      <c r="D1530" s="197" t="s">
        <v>1935</v>
      </c>
      <c r="E1530" s="389">
        <v>3.4999877999999998E-2</v>
      </c>
      <c r="F1530" s="172">
        <v>15.143189999999999</v>
      </c>
      <c r="G1530" s="170">
        <f>F1530*E1530</f>
        <v>0.53000980253081997</v>
      </c>
    </row>
    <row r="1531" spans="1:7" x14ac:dyDescent="0.2">
      <c r="A1531" s="147" t="s">
        <v>9</v>
      </c>
      <c r="B1531" s="153" t="s">
        <v>2223</v>
      </c>
      <c r="C1531" s="144" t="s">
        <v>5393</v>
      </c>
      <c r="D1531" s="197" t="s">
        <v>1935</v>
      </c>
      <c r="E1531" s="389">
        <v>8.5000000000000006E-2</v>
      </c>
      <c r="F1531" s="172">
        <v>18.147089999999999</v>
      </c>
      <c r="G1531" s="170">
        <f>F1531*E1531</f>
        <v>1.5425026500000001</v>
      </c>
    </row>
    <row r="1532" spans="1:7" x14ac:dyDescent="0.2">
      <c r="A1532" s="137" t="s">
        <v>1854</v>
      </c>
      <c r="B1532" s="137"/>
      <c r="C1532" s="137"/>
      <c r="D1532" s="205"/>
      <c r="E1532" s="387"/>
      <c r="F1532" s="215"/>
      <c r="G1532" s="170">
        <f>SUM(G1530:G1531)</f>
        <v>2.0725124525308201</v>
      </c>
    </row>
    <row r="1533" spans="1:7" ht="24.75" x14ac:dyDescent="0.2">
      <c r="A1533" s="134" t="s">
        <v>1889</v>
      </c>
      <c r="B1533" s="134"/>
      <c r="C1533" s="134"/>
      <c r="D1533" s="351"/>
      <c r="E1533" s="339"/>
      <c r="F1533" s="209"/>
      <c r="G1533" s="158"/>
    </row>
    <row r="1534" spans="1:7" x14ac:dyDescent="0.2">
      <c r="A1534" s="137"/>
      <c r="B1534" s="137"/>
      <c r="C1534" s="134"/>
      <c r="D1534" s="205"/>
      <c r="E1534" s="340"/>
      <c r="F1534" s="213"/>
      <c r="G1534" s="170"/>
    </row>
    <row r="1535" spans="1:7" x14ac:dyDescent="0.2">
      <c r="A1535" s="137" t="s">
        <v>1854</v>
      </c>
      <c r="B1535" s="137"/>
      <c r="C1535" s="137"/>
      <c r="D1535" s="205"/>
      <c r="E1535" s="387"/>
      <c r="F1535" s="215"/>
      <c r="G1535" s="170">
        <f>SUM(G1534)</f>
        <v>0</v>
      </c>
    </row>
    <row r="1536" spans="1:7" x14ac:dyDescent="0.2">
      <c r="A1536" s="201" t="s">
        <v>3274</v>
      </c>
      <c r="B1536" s="137"/>
      <c r="C1536" s="137"/>
      <c r="D1536" s="205"/>
      <c r="E1536" s="387"/>
      <c r="F1536" s="215"/>
      <c r="G1536" s="170">
        <f>G1528+G1532+G1535</f>
        <v>6.6282248525308205</v>
      </c>
    </row>
    <row r="1537" spans="1:7" x14ac:dyDescent="0.2">
      <c r="A1537" s="201" t="s">
        <v>3273</v>
      </c>
      <c r="B1537" s="137"/>
      <c r="C1537" s="137"/>
      <c r="D1537" s="205"/>
      <c r="E1537" s="387"/>
      <c r="F1537" s="220">
        <v>0.2303</v>
      </c>
      <c r="G1537" s="170">
        <f>F1537*G1536</f>
        <v>1.5264801835378481</v>
      </c>
    </row>
    <row r="1538" spans="1:7" ht="24.75" x14ac:dyDescent="0.2">
      <c r="A1538" s="249" t="s">
        <v>3280</v>
      </c>
      <c r="B1538" s="134"/>
      <c r="C1538" s="134"/>
      <c r="D1538" s="351"/>
      <c r="E1538" s="339"/>
      <c r="F1538" s="209"/>
      <c r="G1538" s="161">
        <f>G1536+G1537</f>
        <v>8.1547050360686679</v>
      </c>
    </row>
    <row r="1539" spans="1:7" x14ac:dyDescent="0.2">
      <c r="A1539" s="134"/>
      <c r="B1539" s="134"/>
      <c r="C1539" s="134"/>
      <c r="D1539" s="351"/>
      <c r="E1539" s="339"/>
      <c r="F1539" s="209"/>
      <c r="G1539" s="161"/>
    </row>
    <row r="1540" spans="1:7" ht="33" x14ac:dyDescent="0.2">
      <c r="A1540" s="135" t="s">
        <v>137</v>
      </c>
      <c r="B1540" s="135" t="s">
        <v>28</v>
      </c>
      <c r="C1540" s="135" t="s">
        <v>3949</v>
      </c>
      <c r="D1540" s="351"/>
      <c r="E1540" s="339"/>
      <c r="F1540" s="209"/>
      <c r="G1540" s="161" t="s">
        <v>3297</v>
      </c>
    </row>
    <row r="1541" spans="1:7" x14ac:dyDescent="0.2">
      <c r="A1541" s="134"/>
      <c r="B1541" s="134"/>
      <c r="C1541" s="134"/>
      <c r="D1541" s="351"/>
      <c r="E1541" s="339"/>
      <c r="F1541" s="208"/>
      <c r="G1541" s="158"/>
    </row>
    <row r="1542" spans="1:7" x14ac:dyDescent="0.2">
      <c r="A1542" s="256" t="s">
        <v>3275</v>
      </c>
      <c r="B1542" s="134"/>
      <c r="C1542" s="134"/>
      <c r="D1542" s="348" t="s">
        <v>263</v>
      </c>
      <c r="E1542" s="386" t="s">
        <v>262</v>
      </c>
      <c r="F1542" s="211" t="s">
        <v>3278</v>
      </c>
      <c r="G1542" s="166" t="s">
        <v>3279</v>
      </c>
    </row>
    <row r="1543" spans="1:7" ht="16.5" x14ac:dyDescent="0.2">
      <c r="A1543" s="134" t="s">
        <v>1884</v>
      </c>
      <c r="B1543" s="134"/>
      <c r="C1543" s="134"/>
      <c r="D1543" s="351"/>
      <c r="E1543" s="339"/>
      <c r="F1543" s="209"/>
      <c r="G1543" s="158"/>
    </row>
    <row r="1544" spans="1:7" ht="16.5" x14ac:dyDescent="0.2">
      <c r="A1544" s="134" t="s">
        <v>9</v>
      </c>
      <c r="B1544" s="134" t="s">
        <v>5419</v>
      </c>
      <c r="C1544" s="134" t="s">
        <v>5421</v>
      </c>
      <c r="D1544" s="351" t="s">
        <v>3297</v>
      </c>
      <c r="E1544" s="340">
        <v>1.05</v>
      </c>
      <c r="F1544" s="209">
        <v>238</v>
      </c>
      <c r="G1544" s="170">
        <f>E1544*F1544</f>
        <v>249.9</v>
      </c>
    </row>
    <row r="1545" spans="1:7" x14ac:dyDescent="0.2">
      <c r="A1545" s="137" t="s">
        <v>9</v>
      </c>
      <c r="B1545" s="137" t="s">
        <v>5420</v>
      </c>
      <c r="C1545" s="134" t="s">
        <v>5418</v>
      </c>
      <c r="D1545" s="205" t="s">
        <v>3297</v>
      </c>
      <c r="E1545" s="340">
        <v>1</v>
      </c>
      <c r="F1545" s="213">
        <v>25.737439999999999</v>
      </c>
      <c r="G1545" s="170">
        <f>E1545*F1545</f>
        <v>25.737439999999999</v>
      </c>
    </row>
    <row r="1546" spans="1:7" x14ac:dyDescent="0.2">
      <c r="A1546" s="137" t="s">
        <v>1854</v>
      </c>
      <c r="B1546" s="137"/>
      <c r="C1546" s="137"/>
      <c r="D1546" s="205"/>
      <c r="E1546" s="387"/>
      <c r="F1546" s="215"/>
      <c r="G1546" s="170">
        <f>SUM(G1544:G1545)</f>
        <v>275.63744000000003</v>
      </c>
    </row>
    <row r="1547" spans="1:7" ht="16.5" x14ac:dyDescent="0.2">
      <c r="A1547" s="134" t="s">
        <v>1886</v>
      </c>
      <c r="B1547" s="134"/>
      <c r="C1547" s="134"/>
      <c r="D1547" s="351"/>
      <c r="E1547" s="339"/>
      <c r="F1547" s="209"/>
      <c r="G1547" s="158"/>
    </row>
    <row r="1548" spans="1:7" ht="16.5" x14ac:dyDescent="0.2">
      <c r="A1548" s="147" t="s">
        <v>277</v>
      </c>
      <c r="B1548" s="146" t="s">
        <v>2680</v>
      </c>
      <c r="C1548" s="144" t="s">
        <v>2681</v>
      </c>
      <c r="D1548" s="197" t="s">
        <v>1935</v>
      </c>
      <c r="E1548" s="389">
        <v>0.44191900000000001</v>
      </c>
      <c r="F1548" s="172">
        <v>15.143189999999999</v>
      </c>
      <c r="G1548" s="170">
        <f>F1548*E1548</f>
        <v>6.6920633816099997</v>
      </c>
    </row>
    <row r="1549" spans="1:7" ht="16.5" x14ac:dyDescent="0.2">
      <c r="A1549" s="144" t="s">
        <v>9</v>
      </c>
      <c r="B1549" s="153" t="s">
        <v>1975</v>
      </c>
      <c r="C1549" s="144" t="s">
        <v>2664</v>
      </c>
      <c r="D1549" s="197" t="s">
        <v>1935</v>
      </c>
      <c r="E1549" s="389">
        <v>0.14191899999999999</v>
      </c>
      <c r="F1549" s="172">
        <v>18.147089999999999</v>
      </c>
      <c r="G1549" s="170">
        <f t="shared" ref="G1549" si="62">F1549*E1549</f>
        <v>2.5754168657099994</v>
      </c>
    </row>
    <row r="1550" spans="1:7" ht="24.75" x14ac:dyDescent="0.2">
      <c r="A1550" s="147" t="s">
        <v>9</v>
      </c>
      <c r="B1550" s="146" t="s">
        <v>1860</v>
      </c>
      <c r="C1550" s="144" t="s">
        <v>2734</v>
      </c>
      <c r="D1550" s="197" t="s">
        <v>1935</v>
      </c>
      <c r="E1550" s="389">
        <v>0.15</v>
      </c>
      <c r="F1550" s="172">
        <v>18.261945000000001</v>
      </c>
      <c r="G1550" s="170">
        <f>F1550*E1550</f>
        <v>2.73929175</v>
      </c>
    </row>
    <row r="1551" spans="1:7" ht="16.5" x14ac:dyDescent="0.2">
      <c r="A1551" s="147" t="s">
        <v>9</v>
      </c>
      <c r="B1551" s="146" t="s">
        <v>1861</v>
      </c>
      <c r="C1551" s="144" t="s">
        <v>2646</v>
      </c>
      <c r="D1551" s="197" t="s">
        <v>1935</v>
      </c>
      <c r="E1551" s="389">
        <v>0.45</v>
      </c>
      <c r="F1551" s="172">
        <v>13.040459999999999</v>
      </c>
      <c r="G1551" s="170">
        <f>F1551*E1551</f>
        <v>5.868207</v>
      </c>
    </row>
    <row r="1552" spans="1:7" x14ac:dyDescent="0.2">
      <c r="A1552" s="137" t="s">
        <v>1854</v>
      </c>
      <c r="B1552" s="137"/>
      <c r="C1552" s="137"/>
      <c r="D1552" s="205"/>
      <c r="E1552" s="387"/>
      <c r="F1552" s="215"/>
      <c r="G1552" s="170">
        <f>SUM(G1548:G1551)</f>
        <v>17.87497899732</v>
      </c>
    </row>
    <row r="1553" spans="1:7" ht="24.75" x14ac:dyDescent="0.2">
      <c r="A1553" s="134" t="s">
        <v>1889</v>
      </c>
      <c r="B1553" s="134"/>
      <c r="C1553" s="134"/>
      <c r="D1553" s="351"/>
      <c r="E1553" s="339"/>
      <c r="F1553" s="209"/>
      <c r="G1553" s="158"/>
    </row>
    <row r="1554" spans="1:7" ht="24.75" x14ac:dyDescent="0.2">
      <c r="A1554" s="137" t="s">
        <v>277</v>
      </c>
      <c r="B1554" s="137">
        <v>39400</v>
      </c>
      <c r="C1554" s="134" t="s">
        <v>5417</v>
      </c>
      <c r="D1554" s="205" t="s">
        <v>0</v>
      </c>
      <c r="E1554" s="340">
        <v>1.8034E-4</v>
      </c>
      <c r="F1554" s="213">
        <v>1096</v>
      </c>
      <c r="G1554" s="170">
        <f>E1554*F1554</f>
        <v>0.19765263999999999</v>
      </c>
    </row>
    <row r="1555" spans="1:7" x14ac:dyDescent="0.2">
      <c r="A1555" s="137" t="s">
        <v>1854</v>
      </c>
      <c r="B1555" s="137"/>
      <c r="C1555" s="137"/>
      <c r="D1555" s="205"/>
      <c r="E1555" s="387"/>
      <c r="F1555" s="215"/>
      <c r="G1555" s="170">
        <f>SUM(G1554)</f>
        <v>0.19765263999999999</v>
      </c>
    </row>
    <row r="1556" spans="1:7" x14ac:dyDescent="0.2">
      <c r="A1556" s="201" t="s">
        <v>3274</v>
      </c>
      <c r="B1556" s="137"/>
      <c r="C1556" s="137"/>
      <c r="D1556" s="205"/>
      <c r="E1556" s="387"/>
      <c r="F1556" s="215"/>
      <c r="G1556" s="170">
        <f>G1546+G1552+G1555</f>
        <v>293.71007163732003</v>
      </c>
    </row>
    <row r="1557" spans="1:7" x14ac:dyDescent="0.2">
      <c r="A1557" s="201" t="s">
        <v>3273</v>
      </c>
      <c r="B1557" s="137"/>
      <c r="C1557" s="137"/>
      <c r="D1557" s="205"/>
      <c r="E1557" s="387"/>
      <c r="F1557" s="220">
        <v>0.2303</v>
      </c>
      <c r="G1557" s="170">
        <f>F1557*G1556</f>
        <v>67.6414294980748</v>
      </c>
    </row>
    <row r="1558" spans="1:7" ht="24.75" x14ac:dyDescent="0.2">
      <c r="A1558" s="249" t="s">
        <v>3280</v>
      </c>
      <c r="B1558" s="134"/>
      <c r="C1558" s="134"/>
      <c r="D1558" s="351"/>
      <c r="E1558" s="339"/>
      <c r="F1558" s="209"/>
      <c r="G1558" s="161">
        <f>G1556+G1557</f>
        <v>361.35150113539481</v>
      </c>
    </row>
    <row r="1559" spans="1:7" x14ac:dyDescent="0.2">
      <c r="A1559" s="134"/>
      <c r="B1559" s="134"/>
      <c r="C1559" s="134"/>
      <c r="D1559" s="351"/>
      <c r="E1559" s="339"/>
      <c r="F1559" s="209"/>
      <c r="G1559" s="161"/>
    </row>
    <row r="1560" spans="1:7" ht="16.5" x14ac:dyDescent="0.2">
      <c r="A1560" s="135" t="s">
        <v>135</v>
      </c>
      <c r="B1560" s="135" t="s">
        <v>31</v>
      </c>
      <c r="C1560" s="135" t="s">
        <v>3955</v>
      </c>
      <c r="D1560" s="351"/>
      <c r="E1560" s="339"/>
      <c r="F1560" s="209"/>
      <c r="G1560" s="161" t="s">
        <v>30</v>
      </c>
    </row>
    <row r="1561" spans="1:7" x14ac:dyDescent="0.2">
      <c r="A1561" s="134"/>
      <c r="B1561" s="134"/>
      <c r="C1561" s="134"/>
      <c r="D1561" s="351"/>
      <c r="E1561" s="339"/>
      <c r="F1561" s="208"/>
      <c r="G1561" s="158"/>
    </row>
    <row r="1562" spans="1:7" x14ac:dyDescent="0.2">
      <c r="A1562" s="256" t="s">
        <v>3275</v>
      </c>
      <c r="B1562" s="134"/>
      <c r="C1562" s="134"/>
      <c r="D1562" s="348" t="s">
        <v>263</v>
      </c>
      <c r="E1562" s="386" t="s">
        <v>262</v>
      </c>
      <c r="F1562" s="211" t="s">
        <v>3278</v>
      </c>
      <c r="G1562" s="166" t="s">
        <v>3279</v>
      </c>
    </row>
    <row r="1563" spans="1:7" ht="16.5" x14ac:dyDescent="0.2">
      <c r="A1563" s="134" t="s">
        <v>1884</v>
      </c>
      <c r="B1563" s="134"/>
      <c r="C1563" s="134"/>
      <c r="D1563" s="351"/>
      <c r="E1563" s="339"/>
      <c r="F1563" s="209"/>
      <c r="G1563" s="158"/>
    </row>
    <row r="1564" spans="1:7" ht="24.75" x14ac:dyDescent="0.2">
      <c r="A1564" s="134" t="s">
        <v>9</v>
      </c>
      <c r="B1564" s="134" t="s">
        <v>5230</v>
      </c>
      <c r="C1564" s="134" t="s">
        <v>5323</v>
      </c>
      <c r="D1564" s="351" t="s">
        <v>30</v>
      </c>
      <c r="E1564" s="339">
        <v>0.03</v>
      </c>
      <c r="F1564" s="209">
        <v>7.7473999999999998</v>
      </c>
      <c r="G1564" s="158">
        <f>F1564*E1564</f>
        <v>0.23242199999999999</v>
      </c>
    </row>
    <row r="1565" spans="1:7" ht="16.5" x14ac:dyDescent="0.2">
      <c r="A1565" s="134" t="s">
        <v>9</v>
      </c>
      <c r="B1565" s="134" t="s">
        <v>5387</v>
      </c>
      <c r="C1565" s="134" t="s">
        <v>5382</v>
      </c>
      <c r="D1565" s="351" t="s">
        <v>30</v>
      </c>
      <c r="E1565" s="339">
        <v>0.38500000000000001</v>
      </c>
      <c r="F1565" s="209">
        <v>3.72817</v>
      </c>
      <c r="G1565" s="158">
        <f t="shared" ref="G1565:G1569" si="63">F1565*E1565</f>
        <v>1.43534545</v>
      </c>
    </row>
    <row r="1566" spans="1:7" ht="16.5" x14ac:dyDescent="0.2">
      <c r="A1566" s="134" t="s">
        <v>9</v>
      </c>
      <c r="B1566" s="134" t="s">
        <v>5388</v>
      </c>
      <c r="C1566" s="134" t="s">
        <v>5383</v>
      </c>
      <c r="D1566" s="351" t="s">
        <v>30</v>
      </c>
      <c r="E1566" s="339">
        <v>0.22</v>
      </c>
      <c r="F1566" s="209">
        <v>3.72817</v>
      </c>
      <c r="G1566" s="158">
        <f t="shared" si="63"/>
        <v>0.82019739999999997</v>
      </c>
    </row>
    <row r="1567" spans="1:7" ht="16.5" x14ac:dyDescent="0.2">
      <c r="A1567" s="134" t="s">
        <v>9</v>
      </c>
      <c r="B1567" s="134" t="s">
        <v>5389</v>
      </c>
      <c r="C1567" s="134" t="s">
        <v>5384</v>
      </c>
      <c r="D1567" s="351" t="s">
        <v>30</v>
      </c>
      <c r="E1567" s="339">
        <v>0.27500000000000002</v>
      </c>
      <c r="F1567" s="209">
        <v>4.0999999999999996</v>
      </c>
      <c r="G1567" s="158">
        <f t="shared" si="63"/>
        <v>1.1274999999999999</v>
      </c>
    </row>
    <row r="1568" spans="1:7" ht="16.5" x14ac:dyDescent="0.2">
      <c r="A1568" s="134" t="s">
        <v>9</v>
      </c>
      <c r="B1568" s="134" t="s">
        <v>5390</v>
      </c>
      <c r="C1568" s="134" t="s">
        <v>5385</v>
      </c>
      <c r="D1568" s="351" t="s">
        <v>30</v>
      </c>
      <c r="E1568" s="339">
        <v>0.22</v>
      </c>
      <c r="F1568" s="209">
        <v>4.0999999999999996</v>
      </c>
      <c r="G1568" s="158">
        <f t="shared" si="63"/>
        <v>0.90199999999999991</v>
      </c>
    </row>
    <row r="1569" spans="1:7" ht="33" x14ac:dyDescent="0.2">
      <c r="A1569" s="134" t="s">
        <v>9</v>
      </c>
      <c r="B1569" s="134" t="s">
        <v>5391</v>
      </c>
      <c r="C1569" s="134" t="s">
        <v>5386</v>
      </c>
      <c r="D1569" s="351" t="s">
        <v>0</v>
      </c>
      <c r="E1569" s="339">
        <v>0.26400000000000001</v>
      </c>
      <c r="F1569" s="209">
        <v>0.14000000000000001</v>
      </c>
      <c r="G1569" s="158">
        <f t="shared" si="63"/>
        <v>3.6960000000000007E-2</v>
      </c>
    </row>
    <row r="1570" spans="1:7" x14ac:dyDescent="0.2">
      <c r="A1570" s="137" t="s">
        <v>1854</v>
      </c>
      <c r="B1570" s="137"/>
      <c r="C1570" s="137"/>
      <c r="D1570" s="205"/>
      <c r="E1570" s="387"/>
      <c r="F1570" s="215"/>
      <c r="G1570" s="170">
        <f>SUM(G1564:G1569)</f>
        <v>4.5544248499999993</v>
      </c>
    </row>
    <row r="1571" spans="1:7" ht="16.5" x14ac:dyDescent="0.2">
      <c r="A1571" s="249" t="s">
        <v>5394</v>
      </c>
      <c r="B1571" s="134"/>
      <c r="C1571" s="134"/>
      <c r="D1571" s="351"/>
      <c r="E1571" s="339"/>
      <c r="F1571" s="209"/>
      <c r="G1571" s="158"/>
    </row>
    <row r="1572" spans="1:7" ht="16.5" x14ac:dyDescent="0.2">
      <c r="A1572" s="137" t="s">
        <v>9</v>
      </c>
      <c r="B1572" s="137" t="s">
        <v>2221</v>
      </c>
      <c r="C1572" s="134" t="s">
        <v>5392</v>
      </c>
      <c r="D1572" s="205" t="s">
        <v>1935</v>
      </c>
      <c r="E1572" s="389">
        <v>4.0000090000000002E-2</v>
      </c>
      <c r="F1572" s="213">
        <v>15.143189999999999</v>
      </c>
      <c r="G1572" s="158">
        <f t="shared" ref="G1572:G1573" si="64">F1572*E1572</f>
        <v>0.60572896288709999</v>
      </c>
    </row>
    <row r="1573" spans="1:7" x14ac:dyDescent="0.2">
      <c r="A1573" s="137" t="s">
        <v>9</v>
      </c>
      <c r="B1573" s="137" t="s">
        <v>2223</v>
      </c>
      <c r="C1573" s="134" t="s">
        <v>5393</v>
      </c>
      <c r="D1573" s="205" t="s">
        <v>1935</v>
      </c>
      <c r="E1573" s="340">
        <v>0.09</v>
      </c>
      <c r="F1573" s="213">
        <v>18.147089999999999</v>
      </c>
      <c r="G1573" s="158">
        <f t="shared" si="64"/>
        <v>1.6332380999999998</v>
      </c>
    </row>
    <row r="1574" spans="1:7" x14ac:dyDescent="0.2">
      <c r="A1574" s="137" t="s">
        <v>1854</v>
      </c>
      <c r="B1574" s="137"/>
      <c r="C1574" s="137"/>
      <c r="D1574" s="205"/>
      <c r="E1574" s="387"/>
      <c r="F1574" s="215"/>
      <c r="G1574" s="170">
        <f>SUM(G1572:G1573)</f>
        <v>2.2389670628870997</v>
      </c>
    </row>
    <row r="1575" spans="1:7" ht="24.75" x14ac:dyDescent="0.2">
      <c r="A1575" s="134" t="s">
        <v>1889</v>
      </c>
      <c r="B1575" s="134"/>
      <c r="C1575" s="134"/>
      <c r="D1575" s="351"/>
      <c r="E1575" s="339"/>
      <c r="F1575" s="209"/>
      <c r="G1575" s="158"/>
    </row>
    <row r="1576" spans="1:7" x14ac:dyDescent="0.2">
      <c r="A1576" s="137"/>
      <c r="B1576" s="137"/>
      <c r="C1576" s="134"/>
      <c r="D1576" s="205"/>
      <c r="E1576" s="340"/>
      <c r="F1576" s="213"/>
      <c r="G1576" s="170"/>
    </row>
    <row r="1577" spans="1:7" x14ac:dyDescent="0.2">
      <c r="A1577" s="137" t="s">
        <v>1854</v>
      </c>
      <c r="B1577" s="137"/>
      <c r="C1577" s="137"/>
      <c r="D1577" s="205"/>
      <c r="E1577" s="387"/>
      <c r="F1577" s="215"/>
      <c r="G1577" s="170">
        <f>SUM(G1576)</f>
        <v>0</v>
      </c>
    </row>
    <row r="1578" spans="1:7" x14ac:dyDescent="0.2">
      <c r="A1578" s="201" t="s">
        <v>3274</v>
      </c>
      <c r="B1578" s="137"/>
      <c r="C1578" s="137"/>
      <c r="D1578" s="205"/>
      <c r="E1578" s="387"/>
      <c r="F1578" s="215"/>
      <c r="G1578" s="170">
        <f>G1570+G1574+G1577</f>
        <v>6.793391912887099</v>
      </c>
    </row>
    <row r="1579" spans="1:7" x14ac:dyDescent="0.2">
      <c r="A1579" s="201" t="s">
        <v>3273</v>
      </c>
      <c r="B1579" s="137"/>
      <c r="C1579" s="137"/>
      <c r="D1579" s="205"/>
      <c r="E1579" s="387"/>
      <c r="F1579" s="220">
        <v>0.2303</v>
      </c>
      <c r="G1579" s="170">
        <f>F1579*G1578</f>
        <v>1.564518157537899</v>
      </c>
    </row>
    <row r="1580" spans="1:7" ht="24.75" x14ac:dyDescent="0.2">
      <c r="A1580" s="249" t="s">
        <v>3280</v>
      </c>
      <c r="B1580" s="134"/>
      <c r="C1580" s="134"/>
      <c r="D1580" s="351"/>
      <c r="E1580" s="339"/>
      <c r="F1580" s="209"/>
      <c r="G1580" s="161">
        <f>G1578+G1579</f>
        <v>8.3579100704249978</v>
      </c>
    </row>
    <row r="1581" spans="1:7" x14ac:dyDescent="0.2">
      <c r="A1581" s="134"/>
      <c r="B1581" s="134"/>
      <c r="C1581" s="134"/>
      <c r="D1581" s="351"/>
      <c r="E1581" s="339"/>
      <c r="F1581" s="209"/>
      <c r="G1581" s="158"/>
    </row>
    <row r="1582" spans="1:7" ht="16.5" x14ac:dyDescent="0.2">
      <c r="A1582" s="135" t="s">
        <v>134</v>
      </c>
      <c r="B1582" s="135" t="s">
        <v>87</v>
      </c>
      <c r="C1582" s="135" t="s">
        <v>3956</v>
      </c>
      <c r="D1582" s="351"/>
      <c r="E1582" s="339"/>
      <c r="F1582" s="209"/>
      <c r="G1582" s="161" t="s">
        <v>30</v>
      </c>
    </row>
    <row r="1583" spans="1:7" x14ac:dyDescent="0.2">
      <c r="A1583" s="134"/>
      <c r="B1583" s="134"/>
      <c r="C1583" s="134"/>
      <c r="D1583" s="351"/>
      <c r="E1583" s="339"/>
      <c r="F1583" s="208"/>
      <c r="G1583" s="158"/>
    </row>
    <row r="1584" spans="1:7" x14ac:dyDescent="0.2">
      <c r="A1584" s="256" t="s">
        <v>3275</v>
      </c>
      <c r="B1584" s="134"/>
      <c r="C1584" s="134"/>
      <c r="D1584" s="348" t="s">
        <v>263</v>
      </c>
      <c r="E1584" s="386" t="s">
        <v>262</v>
      </c>
      <c r="F1584" s="211" t="s">
        <v>3278</v>
      </c>
      <c r="G1584" s="166" t="s">
        <v>3279</v>
      </c>
    </row>
    <row r="1585" spans="1:7" ht="16.5" x14ac:dyDescent="0.2">
      <c r="A1585" s="134" t="s">
        <v>1884</v>
      </c>
      <c r="B1585" s="134"/>
      <c r="C1585" s="134"/>
      <c r="D1585" s="351"/>
      <c r="E1585" s="339"/>
      <c r="F1585" s="209"/>
      <c r="G1585" s="158"/>
    </row>
    <row r="1586" spans="1:7" ht="24.75" x14ac:dyDescent="0.2">
      <c r="A1586" s="134" t="s">
        <v>9</v>
      </c>
      <c r="B1586" s="134" t="s">
        <v>5230</v>
      </c>
      <c r="C1586" s="134" t="s">
        <v>5323</v>
      </c>
      <c r="D1586" s="351" t="s">
        <v>30</v>
      </c>
      <c r="E1586" s="339">
        <v>0.03</v>
      </c>
      <c r="F1586" s="209">
        <v>7.7473999999999998</v>
      </c>
      <c r="G1586" s="170">
        <f t="shared" ref="G1586:G1589" si="65">E1586*F1586</f>
        <v>0.23242199999999999</v>
      </c>
    </row>
    <row r="1587" spans="1:7" ht="16.5" x14ac:dyDescent="0.2">
      <c r="A1587" s="134" t="s">
        <v>9</v>
      </c>
      <c r="B1587" s="134" t="s">
        <v>5399</v>
      </c>
      <c r="C1587" s="134" t="s">
        <v>5395</v>
      </c>
      <c r="D1587" s="351" t="s">
        <v>30</v>
      </c>
      <c r="E1587" s="339">
        <v>0.88</v>
      </c>
      <c r="F1587" s="209">
        <v>3.41</v>
      </c>
      <c r="G1587" s="170">
        <f t="shared" si="65"/>
        <v>3.0008000000000004</v>
      </c>
    </row>
    <row r="1588" spans="1:7" ht="16.5" x14ac:dyDescent="0.2">
      <c r="A1588" s="134" t="s">
        <v>9</v>
      </c>
      <c r="B1588" s="134" t="s">
        <v>5400</v>
      </c>
      <c r="C1588" s="134" t="s">
        <v>5396</v>
      </c>
      <c r="D1588" s="351" t="s">
        <v>30</v>
      </c>
      <c r="E1588" s="339">
        <v>0.187</v>
      </c>
      <c r="F1588" s="209">
        <v>3.41</v>
      </c>
      <c r="G1588" s="170">
        <f t="shared" si="65"/>
        <v>0.63767000000000007</v>
      </c>
    </row>
    <row r="1589" spans="1:7" ht="16.5" x14ac:dyDescent="0.2">
      <c r="A1589" s="134" t="s">
        <v>9</v>
      </c>
      <c r="B1589" s="134" t="s">
        <v>5401</v>
      </c>
      <c r="C1589" s="134" t="s">
        <v>5397</v>
      </c>
      <c r="D1589" s="351" t="s">
        <v>30</v>
      </c>
      <c r="E1589" s="339">
        <v>3.3000000000000002E-2</v>
      </c>
      <c r="F1589" s="209">
        <v>3.41</v>
      </c>
      <c r="G1589" s="170">
        <f t="shared" si="65"/>
        <v>0.11253000000000001</v>
      </c>
    </row>
    <row r="1590" spans="1:7" ht="33" x14ac:dyDescent="0.2">
      <c r="A1590" s="134" t="s">
        <v>9</v>
      </c>
      <c r="B1590" s="137" t="s">
        <v>5402</v>
      </c>
      <c r="C1590" s="134" t="s">
        <v>5398</v>
      </c>
      <c r="D1590" s="205" t="s">
        <v>0</v>
      </c>
      <c r="E1590" s="340">
        <v>0.26400000000000001</v>
      </c>
      <c r="F1590" s="213">
        <v>0.2316</v>
      </c>
      <c r="G1590" s="170">
        <f>E1590*F1590</f>
        <v>6.11424E-2</v>
      </c>
    </row>
    <row r="1591" spans="1:7" x14ac:dyDescent="0.2">
      <c r="A1591" s="137" t="s">
        <v>1854</v>
      </c>
      <c r="B1591" s="137"/>
      <c r="C1591" s="137"/>
      <c r="D1591" s="205"/>
      <c r="E1591" s="387"/>
      <c r="F1591" s="215"/>
      <c r="G1591" s="170">
        <f>SUM(G1586:G1590)</f>
        <v>4.0445644000000005</v>
      </c>
    </row>
    <row r="1592" spans="1:7" ht="16.5" x14ac:dyDescent="0.2">
      <c r="A1592" s="134" t="s">
        <v>1886</v>
      </c>
      <c r="B1592" s="134"/>
      <c r="C1592" s="134"/>
      <c r="D1592" s="351"/>
      <c r="E1592" s="339"/>
      <c r="F1592" s="209"/>
      <c r="G1592" s="158"/>
    </row>
    <row r="1593" spans="1:7" ht="16.5" x14ac:dyDescent="0.2">
      <c r="A1593" s="147" t="s">
        <v>9</v>
      </c>
      <c r="B1593" s="146" t="s">
        <v>2221</v>
      </c>
      <c r="C1593" s="144" t="s">
        <v>5392</v>
      </c>
      <c r="D1593" s="197" t="s">
        <v>1935</v>
      </c>
      <c r="E1593" s="389">
        <v>3.9999887999999997E-2</v>
      </c>
      <c r="F1593" s="172">
        <v>15.143189999999999</v>
      </c>
      <c r="G1593" s="170">
        <f>F1593*E1593</f>
        <v>0.60572590396271986</v>
      </c>
    </row>
    <row r="1594" spans="1:7" x14ac:dyDescent="0.2">
      <c r="A1594" s="147" t="s">
        <v>9</v>
      </c>
      <c r="B1594" s="153" t="s">
        <v>2223</v>
      </c>
      <c r="C1594" s="144" t="s">
        <v>5393</v>
      </c>
      <c r="D1594" s="197" t="s">
        <v>1935</v>
      </c>
      <c r="E1594" s="389">
        <v>0.09</v>
      </c>
      <c r="F1594" s="172">
        <v>18.147089999999999</v>
      </c>
      <c r="G1594" s="170">
        <f>F1594*E1594</f>
        <v>1.6332380999999998</v>
      </c>
    </row>
    <row r="1595" spans="1:7" x14ac:dyDescent="0.2">
      <c r="A1595" s="137" t="s">
        <v>1854</v>
      </c>
      <c r="B1595" s="137"/>
      <c r="C1595" s="137"/>
      <c r="D1595" s="205"/>
      <c r="E1595" s="387"/>
      <c r="F1595" s="215"/>
      <c r="G1595" s="170">
        <f>SUM(G1593:G1594)</f>
        <v>2.2389640039627197</v>
      </c>
    </row>
    <row r="1596" spans="1:7" ht="24.75" x14ac:dyDescent="0.2">
      <c r="A1596" s="134" t="s">
        <v>1889</v>
      </c>
      <c r="B1596" s="134"/>
      <c r="C1596" s="134"/>
      <c r="D1596" s="351"/>
      <c r="E1596" s="339"/>
      <c r="F1596" s="209"/>
      <c r="G1596" s="158"/>
    </row>
    <row r="1597" spans="1:7" x14ac:dyDescent="0.2">
      <c r="A1597" s="137"/>
      <c r="B1597" s="137"/>
      <c r="C1597" s="134"/>
      <c r="D1597" s="205"/>
      <c r="E1597" s="340"/>
      <c r="F1597" s="213"/>
      <c r="G1597" s="170"/>
    </row>
    <row r="1598" spans="1:7" x14ac:dyDescent="0.2">
      <c r="A1598" s="137" t="s">
        <v>1854</v>
      </c>
      <c r="B1598" s="137"/>
      <c r="C1598" s="137"/>
      <c r="D1598" s="205"/>
      <c r="E1598" s="387"/>
      <c r="F1598" s="215"/>
      <c r="G1598" s="170">
        <f>SUM(G1597)</f>
        <v>0</v>
      </c>
    </row>
    <row r="1599" spans="1:7" x14ac:dyDescent="0.2">
      <c r="A1599" s="201" t="s">
        <v>3274</v>
      </c>
      <c r="B1599" s="137"/>
      <c r="C1599" s="137"/>
      <c r="D1599" s="205"/>
      <c r="E1599" s="387"/>
      <c r="F1599" s="215"/>
      <c r="G1599" s="170">
        <f>G1591+G1595+G1598</f>
        <v>6.2835284039627197</v>
      </c>
    </row>
    <row r="1600" spans="1:7" x14ac:dyDescent="0.2">
      <c r="A1600" s="201" t="s">
        <v>3273</v>
      </c>
      <c r="B1600" s="137"/>
      <c r="C1600" s="137"/>
      <c r="D1600" s="205"/>
      <c r="E1600" s="387"/>
      <c r="F1600" s="220">
        <v>0.2303</v>
      </c>
      <c r="G1600" s="170">
        <f>F1600*G1599</f>
        <v>1.4470965914326144</v>
      </c>
    </row>
    <row r="1601" spans="1:7" ht="24.75" x14ac:dyDescent="0.2">
      <c r="A1601" s="249" t="s">
        <v>3280</v>
      </c>
      <c r="B1601" s="134"/>
      <c r="C1601" s="134"/>
      <c r="D1601" s="351"/>
      <c r="E1601" s="339"/>
      <c r="F1601" s="209"/>
      <c r="G1601" s="161">
        <f>G1599+G1600</f>
        <v>7.7306249953953339</v>
      </c>
    </row>
    <row r="1602" spans="1:7" x14ac:dyDescent="0.2">
      <c r="A1602" s="134"/>
      <c r="B1602" s="134"/>
      <c r="C1602" s="134"/>
      <c r="D1602" s="351"/>
      <c r="E1602" s="339"/>
      <c r="F1602" s="209"/>
      <c r="G1602" s="161"/>
    </row>
    <row r="1603" spans="1:7" ht="16.5" x14ac:dyDescent="0.2">
      <c r="A1603" s="135" t="s">
        <v>133</v>
      </c>
      <c r="B1603" s="135" t="s">
        <v>80</v>
      </c>
      <c r="C1603" s="135" t="s">
        <v>3964</v>
      </c>
      <c r="D1603" s="351"/>
      <c r="E1603" s="339"/>
      <c r="F1603" s="209"/>
      <c r="G1603" s="161" t="s">
        <v>30</v>
      </c>
    </row>
    <row r="1604" spans="1:7" x14ac:dyDescent="0.2">
      <c r="A1604" s="134"/>
      <c r="B1604" s="134"/>
      <c r="C1604" s="134"/>
      <c r="D1604" s="351"/>
      <c r="E1604" s="339"/>
      <c r="F1604" s="208"/>
      <c r="G1604" s="158"/>
    </row>
    <row r="1605" spans="1:7" x14ac:dyDescent="0.2">
      <c r="A1605" s="256" t="s">
        <v>3275</v>
      </c>
      <c r="B1605" s="134"/>
      <c r="C1605" s="134"/>
      <c r="D1605" s="348" t="s">
        <v>263</v>
      </c>
      <c r="E1605" s="386" t="s">
        <v>262</v>
      </c>
      <c r="F1605" s="211" t="s">
        <v>3278</v>
      </c>
      <c r="G1605" s="166" t="s">
        <v>3279</v>
      </c>
    </row>
    <row r="1606" spans="1:7" ht="16.5" x14ac:dyDescent="0.2">
      <c r="A1606" s="134" t="s">
        <v>1884</v>
      </c>
      <c r="B1606" s="134"/>
      <c r="C1606" s="134"/>
      <c r="D1606" s="351"/>
      <c r="E1606" s="339"/>
      <c r="F1606" s="209"/>
      <c r="G1606" s="158"/>
    </row>
    <row r="1607" spans="1:7" ht="24.75" x14ac:dyDescent="0.2">
      <c r="A1607" s="134" t="s">
        <v>9</v>
      </c>
      <c r="B1607" s="351" t="s">
        <v>5230</v>
      </c>
      <c r="C1607" s="134" t="s">
        <v>5323</v>
      </c>
      <c r="D1607" s="208" t="s">
        <v>30</v>
      </c>
      <c r="E1607" s="339">
        <v>0.03</v>
      </c>
      <c r="F1607" s="209">
        <v>7.7473999999999998</v>
      </c>
      <c r="G1607" s="170">
        <f t="shared" ref="G1607:G1609" si="66">E1607*F1607</f>
        <v>0.23242199999999999</v>
      </c>
    </row>
    <row r="1608" spans="1:7" ht="16.5" x14ac:dyDescent="0.2">
      <c r="A1608" s="134" t="s">
        <v>9</v>
      </c>
      <c r="B1608" s="351" t="s">
        <v>5415</v>
      </c>
      <c r="C1608" s="134" t="s">
        <v>5413</v>
      </c>
      <c r="D1608" s="208" t="s">
        <v>30</v>
      </c>
      <c r="E1608" s="339">
        <v>2.1999999999999999E-2</v>
      </c>
      <c r="F1608" s="209">
        <v>3.8966639999999999</v>
      </c>
      <c r="G1608" s="170">
        <f t="shared" si="66"/>
        <v>8.5726607999999996E-2</v>
      </c>
    </row>
    <row r="1609" spans="1:7" ht="16.5" x14ac:dyDescent="0.2">
      <c r="A1609" s="134" t="s">
        <v>9</v>
      </c>
      <c r="B1609" s="351" t="s">
        <v>5416</v>
      </c>
      <c r="C1609" s="134" t="s">
        <v>5414</v>
      </c>
      <c r="D1609" s="208" t="s">
        <v>30</v>
      </c>
      <c r="E1609" s="339">
        <v>1.0780000000000001</v>
      </c>
      <c r="F1609" s="209">
        <v>3.8966639999999999</v>
      </c>
      <c r="G1609" s="170">
        <f t="shared" si="66"/>
        <v>4.2006037919999999</v>
      </c>
    </row>
    <row r="1610" spans="1:7" ht="33" x14ac:dyDescent="0.2">
      <c r="A1610" s="137" t="s">
        <v>9</v>
      </c>
      <c r="B1610" s="205" t="s">
        <v>5391</v>
      </c>
      <c r="C1610" s="134" t="s">
        <v>5386</v>
      </c>
      <c r="D1610" s="212" t="s">
        <v>0</v>
      </c>
      <c r="E1610" s="340">
        <v>0.26400000000000001</v>
      </c>
      <c r="F1610" s="213">
        <v>0.14000000000000001</v>
      </c>
      <c r="G1610" s="170">
        <f>E1610*F1610</f>
        <v>3.6960000000000007E-2</v>
      </c>
    </row>
    <row r="1611" spans="1:7" x14ac:dyDescent="0.2">
      <c r="A1611" s="137" t="s">
        <v>1854</v>
      </c>
      <c r="B1611" s="137"/>
      <c r="C1611" s="137"/>
      <c r="D1611" s="205"/>
      <c r="E1611" s="387"/>
      <c r="F1611" s="215"/>
      <c r="G1611" s="170">
        <f>SUM(G1607:G1610)</f>
        <v>4.5557124</v>
      </c>
    </row>
    <row r="1612" spans="1:7" ht="16.5" x14ac:dyDescent="0.2">
      <c r="A1612" s="134" t="s">
        <v>1886</v>
      </c>
      <c r="B1612" s="134"/>
      <c r="C1612" s="134"/>
      <c r="D1612" s="351"/>
      <c r="E1612" s="339"/>
      <c r="F1612" s="209"/>
      <c r="G1612" s="158"/>
    </row>
    <row r="1613" spans="1:7" ht="16.5" x14ac:dyDescent="0.2">
      <c r="A1613" s="147" t="s">
        <v>9</v>
      </c>
      <c r="B1613" s="146" t="s">
        <v>2221</v>
      </c>
      <c r="C1613" s="144" t="s">
        <v>5392</v>
      </c>
      <c r="D1613" s="197" t="s">
        <v>1935</v>
      </c>
      <c r="E1613" s="389">
        <v>3.4999877999999998E-2</v>
      </c>
      <c r="F1613" s="172">
        <v>15.143189999999999</v>
      </c>
      <c r="G1613" s="170">
        <f>F1613*E1613</f>
        <v>0.53000980253081997</v>
      </c>
    </row>
    <row r="1614" spans="1:7" x14ac:dyDescent="0.2">
      <c r="A1614" s="147" t="s">
        <v>9</v>
      </c>
      <c r="B1614" s="153" t="s">
        <v>2223</v>
      </c>
      <c r="C1614" s="144" t="s">
        <v>5393</v>
      </c>
      <c r="D1614" s="197" t="s">
        <v>1935</v>
      </c>
      <c r="E1614" s="389">
        <v>8.5000000000000006E-2</v>
      </c>
      <c r="F1614" s="172">
        <v>18.147089999999999</v>
      </c>
      <c r="G1614" s="170">
        <f>F1614*E1614</f>
        <v>1.5425026500000001</v>
      </c>
    </row>
    <row r="1615" spans="1:7" x14ac:dyDescent="0.2">
      <c r="A1615" s="137" t="s">
        <v>1854</v>
      </c>
      <c r="B1615" s="137"/>
      <c r="C1615" s="137"/>
      <c r="D1615" s="205"/>
      <c r="E1615" s="387"/>
      <c r="F1615" s="215"/>
      <c r="G1615" s="170">
        <f>SUM(G1613:G1614)</f>
        <v>2.0725124525308201</v>
      </c>
    </row>
    <row r="1616" spans="1:7" ht="24.75" x14ac:dyDescent="0.2">
      <c r="A1616" s="134" t="s">
        <v>1889</v>
      </c>
      <c r="B1616" s="134"/>
      <c r="C1616" s="134"/>
      <c r="D1616" s="351"/>
      <c r="E1616" s="339"/>
      <c r="F1616" s="209"/>
      <c r="G1616" s="158"/>
    </row>
    <row r="1617" spans="1:7" x14ac:dyDescent="0.2">
      <c r="A1617" s="137"/>
      <c r="B1617" s="137"/>
      <c r="C1617" s="134"/>
      <c r="D1617" s="205"/>
      <c r="E1617" s="340"/>
      <c r="F1617" s="213"/>
      <c r="G1617" s="170"/>
    </row>
    <row r="1618" spans="1:7" x14ac:dyDescent="0.2">
      <c r="A1618" s="137" t="s">
        <v>1854</v>
      </c>
      <c r="B1618" s="137"/>
      <c r="C1618" s="137"/>
      <c r="D1618" s="205"/>
      <c r="E1618" s="387"/>
      <c r="F1618" s="215"/>
      <c r="G1618" s="170">
        <f>SUM(G1617)</f>
        <v>0</v>
      </c>
    </row>
    <row r="1619" spans="1:7" x14ac:dyDescent="0.2">
      <c r="A1619" s="201" t="s">
        <v>3274</v>
      </c>
      <c r="B1619" s="137"/>
      <c r="C1619" s="137"/>
      <c r="D1619" s="205"/>
      <c r="E1619" s="387"/>
      <c r="F1619" s="215"/>
      <c r="G1619" s="170">
        <f>G1611+G1615+G1618</f>
        <v>6.6282248525308205</v>
      </c>
    </row>
    <row r="1620" spans="1:7" x14ac:dyDescent="0.2">
      <c r="A1620" s="201" t="s">
        <v>3273</v>
      </c>
      <c r="B1620" s="137"/>
      <c r="C1620" s="137"/>
      <c r="D1620" s="205"/>
      <c r="E1620" s="387"/>
      <c r="F1620" s="220">
        <v>0.2303</v>
      </c>
      <c r="G1620" s="170">
        <f>F1620*G1619</f>
        <v>1.5264801835378481</v>
      </c>
    </row>
    <row r="1621" spans="1:7" ht="24.75" x14ac:dyDescent="0.2">
      <c r="A1621" s="249" t="s">
        <v>3280</v>
      </c>
      <c r="B1621" s="134"/>
      <c r="C1621" s="134"/>
      <c r="D1621" s="351"/>
      <c r="E1621" s="339"/>
      <c r="F1621" s="209"/>
      <c r="G1621" s="161">
        <f>G1619+G1620</f>
        <v>8.1547050360686679</v>
      </c>
    </row>
    <row r="1622" spans="1:7" x14ac:dyDescent="0.2">
      <c r="A1622" s="134"/>
      <c r="B1622" s="134"/>
      <c r="C1622" s="134"/>
      <c r="D1622" s="351"/>
      <c r="E1622" s="339"/>
      <c r="F1622" s="209"/>
      <c r="G1622" s="161"/>
    </row>
    <row r="1623" spans="1:7" ht="24.75" x14ac:dyDescent="0.2">
      <c r="A1623" s="135" t="s">
        <v>129</v>
      </c>
      <c r="B1623" s="135" t="s">
        <v>34</v>
      </c>
      <c r="C1623" s="135" t="s">
        <v>3322</v>
      </c>
      <c r="D1623" s="351"/>
      <c r="E1623" s="339"/>
      <c r="F1623" s="209"/>
      <c r="G1623" s="161" t="s">
        <v>3281</v>
      </c>
    </row>
    <row r="1624" spans="1:7" x14ac:dyDescent="0.2">
      <c r="A1624" s="134"/>
      <c r="B1624" s="134"/>
      <c r="C1624" s="134"/>
      <c r="D1624" s="351"/>
      <c r="E1624" s="339"/>
      <c r="F1624" s="208"/>
      <c r="G1624" s="158"/>
    </row>
    <row r="1625" spans="1:7" x14ac:dyDescent="0.2">
      <c r="A1625" s="256" t="s">
        <v>3275</v>
      </c>
      <c r="B1625" s="134"/>
      <c r="C1625" s="134"/>
      <c r="D1625" s="348" t="s">
        <v>263</v>
      </c>
      <c r="E1625" s="386" t="s">
        <v>262</v>
      </c>
      <c r="F1625" s="211" t="s">
        <v>3278</v>
      </c>
      <c r="G1625" s="166" t="s">
        <v>3279</v>
      </c>
    </row>
    <row r="1626" spans="1:7" ht="16.5" x14ac:dyDescent="0.2">
      <c r="A1626" s="134" t="s">
        <v>1884</v>
      </c>
      <c r="B1626" s="134"/>
      <c r="C1626" s="134"/>
      <c r="D1626" s="351"/>
      <c r="E1626" s="339"/>
      <c r="F1626" s="209"/>
      <c r="G1626" s="158"/>
    </row>
    <row r="1627" spans="1:7" ht="24.75" x14ac:dyDescent="0.2">
      <c r="A1627" s="134" t="s">
        <v>277</v>
      </c>
      <c r="B1627" s="134">
        <v>1357</v>
      </c>
      <c r="C1627" s="134" t="s">
        <v>5412</v>
      </c>
      <c r="D1627" s="205" t="s">
        <v>5403</v>
      </c>
      <c r="E1627" s="340">
        <v>0.3666666666666667</v>
      </c>
      <c r="F1627" s="213">
        <v>31.5197</v>
      </c>
      <c r="G1627" s="170">
        <f t="shared" ref="G1627:G1631" si="67">F1627*E1627</f>
        <v>11.557223333333335</v>
      </c>
    </row>
    <row r="1628" spans="1:7" ht="16.5" x14ac:dyDescent="0.2">
      <c r="A1628" s="134" t="s">
        <v>277</v>
      </c>
      <c r="B1628" s="134">
        <v>2692</v>
      </c>
      <c r="C1628" s="134" t="s">
        <v>5405</v>
      </c>
      <c r="D1628" s="205" t="s">
        <v>5404</v>
      </c>
      <c r="E1628" s="340">
        <v>0.01</v>
      </c>
      <c r="F1628" s="213">
        <v>4.9000000000000004</v>
      </c>
      <c r="G1628" s="170">
        <f t="shared" si="67"/>
        <v>4.9000000000000002E-2</v>
      </c>
    </row>
    <row r="1629" spans="1:7" ht="16.5" x14ac:dyDescent="0.2">
      <c r="A1629" s="134" t="s">
        <v>277</v>
      </c>
      <c r="B1629" s="134">
        <v>4491</v>
      </c>
      <c r="C1629" s="134" t="s">
        <v>5408</v>
      </c>
      <c r="D1629" s="205" t="s">
        <v>5406</v>
      </c>
      <c r="E1629" s="340">
        <v>3.8046000000000002</v>
      </c>
      <c r="F1629" s="213">
        <v>2.7</v>
      </c>
      <c r="G1629" s="170">
        <f t="shared" si="67"/>
        <v>10.272420000000002</v>
      </c>
    </row>
    <row r="1630" spans="1:7" x14ac:dyDescent="0.2">
      <c r="A1630" s="134" t="s">
        <v>277</v>
      </c>
      <c r="B1630" s="134">
        <v>5068</v>
      </c>
      <c r="C1630" s="134" t="s">
        <v>5409</v>
      </c>
      <c r="D1630" s="205" t="s">
        <v>5407</v>
      </c>
      <c r="E1630" s="340">
        <v>0.1075</v>
      </c>
      <c r="F1630" s="213">
        <v>8.9</v>
      </c>
      <c r="G1630" s="170">
        <f t="shared" si="67"/>
        <v>0.95674999999999999</v>
      </c>
    </row>
    <row r="1631" spans="1:7" ht="16.5" x14ac:dyDescent="0.2">
      <c r="A1631" s="134"/>
      <c r="B1631" s="134">
        <v>5069</v>
      </c>
      <c r="C1631" s="134" t="s">
        <v>5410</v>
      </c>
      <c r="D1631" s="205" t="s">
        <v>5407</v>
      </c>
      <c r="E1631" s="340">
        <v>1.9E-2</v>
      </c>
      <c r="F1631" s="213">
        <v>7.23</v>
      </c>
      <c r="G1631" s="170">
        <f t="shared" si="67"/>
        <v>0.13736999999999999</v>
      </c>
    </row>
    <row r="1632" spans="1:7" x14ac:dyDescent="0.2">
      <c r="A1632" s="137" t="s">
        <v>1854</v>
      </c>
      <c r="B1632" s="137"/>
      <c r="C1632" s="137"/>
      <c r="D1632" s="205"/>
      <c r="E1632" s="387"/>
      <c r="F1632" s="215"/>
      <c r="G1632" s="170">
        <f>SUM(G1627:G1631)</f>
        <v>22.972763333333337</v>
      </c>
    </row>
    <row r="1633" spans="1:7" ht="16.5" x14ac:dyDescent="0.2">
      <c r="A1633" s="134" t="s">
        <v>1886</v>
      </c>
      <c r="B1633" s="134"/>
      <c r="C1633" s="134"/>
      <c r="D1633" s="351"/>
      <c r="E1633" s="339"/>
      <c r="F1633" s="209"/>
      <c r="G1633" s="158"/>
    </row>
    <row r="1634" spans="1:7" ht="16.5" x14ac:dyDescent="0.2">
      <c r="A1634" s="147" t="s">
        <v>277</v>
      </c>
      <c r="B1634" s="146" t="s">
        <v>2680</v>
      </c>
      <c r="C1634" s="144" t="s">
        <v>2681</v>
      </c>
      <c r="D1634" s="197" t="s">
        <v>1935</v>
      </c>
      <c r="E1634" s="389">
        <v>0.36767496</v>
      </c>
      <c r="F1634" s="172">
        <v>15.143189999999999</v>
      </c>
      <c r="G1634" s="170">
        <f>F1634*E1634</f>
        <v>5.5677717775223998</v>
      </c>
    </row>
    <row r="1635" spans="1:7" ht="16.5" x14ac:dyDescent="0.2">
      <c r="A1635" s="144" t="s">
        <v>9</v>
      </c>
      <c r="B1635" s="153" t="s">
        <v>1975</v>
      </c>
      <c r="C1635" s="144" t="s">
        <v>2664</v>
      </c>
      <c r="D1635" s="197" t="s">
        <v>1935</v>
      </c>
      <c r="E1635" s="389">
        <v>0.56767497</v>
      </c>
      <c r="F1635" s="172">
        <v>18.147089999999999</v>
      </c>
      <c r="G1635" s="170">
        <f t="shared" ref="G1635" si="68">F1635*E1635</f>
        <v>10.3016487713373</v>
      </c>
    </row>
    <row r="1636" spans="1:7" x14ac:dyDescent="0.2">
      <c r="A1636" s="137" t="s">
        <v>1854</v>
      </c>
      <c r="B1636" s="137"/>
      <c r="C1636" s="137"/>
      <c r="D1636" s="205"/>
      <c r="E1636" s="387"/>
      <c r="F1636" s="215"/>
      <c r="G1636" s="170">
        <f>SUM(G1634:G1635)</f>
        <v>15.869420548859701</v>
      </c>
    </row>
    <row r="1637" spans="1:7" ht="24.75" x14ac:dyDescent="0.2">
      <c r="A1637" s="134" t="s">
        <v>1889</v>
      </c>
      <c r="B1637" s="134"/>
      <c r="C1637" s="134"/>
      <c r="D1637" s="351"/>
      <c r="E1637" s="339"/>
      <c r="F1637" s="209"/>
      <c r="G1637" s="158"/>
    </row>
    <row r="1638" spans="1:7" ht="24.75" x14ac:dyDescent="0.2">
      <c r="A1638" s="137" t="s">
        <v>277</v>
      </c>
      <c r="B1638" s="137">
        <v>14618</v>
      </c>
      <c r="C1638" s="134" t="s">
        <v>5411</v>
      </c>
      <c r="D1638" s="205" t="s">
        <v>5403</v>
      </c>
      <c r="E1638" s="340">
        <v>9.38E-6</v>
      </c>
      <c r="F1638" s="213">
        <v>850.17</v>
      </c>
      <c r="G1638" s="170">
        <f>F1638*E1638</f>
        <v>7.9745945999999991E-3</v>
      </c>
    </row>
    <row r="1639" spans="1:7" x14ac:dyDescent="0.2">
      <c r="A1639" s="137" t="s">
        <v>1854</v>
      </c>
      <c r="B1639" s="137"/>
      <c r="C1639" s="137"/>
      <c r="D1639" s="205"/>
      <c r="E1639" s="387"/>
      <c r="F1639" s="215"/>
      <c r="G1639" s="170">
        <f>SUM(G1638)</f>
        <v>7.9745945999999991E-3</v>
      </c>
    </row>
    <row r="1640" spans="1:7" x14ac:dyDescent="0.2">
      <c r="A1640" s="201" t="s">
        <v>3274</v>
      </c>
      <c r="B1640" s="137"/>
      <c r="C1640" s="137"/>
      <c r="D1640" s="205"/>
      <c r="E1640" s="387"/>
      <c r="F1640" s="215"/>
      <c r="G1640" s="170">
        <f>G1632+G1636+G1639</f>
        <v>38.850158476793041</v>
      </c>
    </row>
    <row r="1641" spans="1:7" x14ac:dyDescent="0.2">
      <c r="A1641" s="201" t="s">
        <v>3273</v>
      </c>
      <c r="B1641" s="137"/>
      <c r="C1641" s="137"/>
      <c r="D1641" s="205"/>
      <c r="E1641" s="387"/>
      <c r="F1641" s="220">
        <v>0.2303</v>
      </c>
      <c r="G1641" s="170">
        <f>F1641*G1640</f>
        <v>8.9471914972054378</v>
      </c>
    </row>
    <row r="1642" spans="1:7" ht="24.75" x14ac:dyDescent="0.2">
      <c r="A1642" s="249" t="s">
        <v>3280</v>
      </c>
      <c r="B1642" s="134"/>
      <c r="C1642" s="134"/>
      <c r="D1642" s="351"/>
      <c r="E1642" s="339"/>
      <c r="F1642" s="209"/>
      <c r="G1642" s="161">
        <f>SUM(G1640:G1641)</f>
        <v>47.797349973998479</v>
      </c>
    </row>
    <row r="1643" spans="1:7" x14ac:dyDescent="0.2">
      <c r="A1643" s="134"/>
      <c r="B1643" s="134"/>
      <c r="C1643" s="134"/>
      <c r="D1643" s="351"/>
      <c r="E1643" s="339"/>
      <c r="F1643" s="209"/>
      <c r="G1643" s="161"/>
    </row>
    <row r="1644" spans="1:7" ht="16.5" x14ac:dyDescent="0.2">
      <c r="A1644" s="135" t="s">
        <v>128</v>
      </c>
      <c r="B1644" s="135" t="s">
        <v>31</v>
      </c>
      <c r="C1644" s="135" t="s">
        <v>3955</v>
      </c>
      <c r="D1644" s="351"/>
      <c r="E1644" s="339"/>
      <c r="F1644" s="209"/>
      <c r="G1644" s="161" t="s">
        <v>30</v>
      </c>
    </row>
    <row r="1645" spans="1:7" x14ac:dyDescent="0.2">
      <c r="A1645" s="134"/>
      <c r="B1645" s="134"/>
      <c r="C1645" s="134"/>
      <c r="D1645" s="351"/>
      <c r="E1645" s="339"/>
      <c r="F1645" s="208"/>
      <c r="G1645" s="158"/>
    </row>
    <row r="1646" spans="1:7" x14ac:dyDescent="0.2">
      <c r="A1646" s="256" t="s">
        <v>3275</v>
      </c>
      <c r="B1646" s="134"/>
      <c r="C1646" s="134"/>
      <c r="D1646" s="348" t="s">
        <v>263</v>
      </c>
      <c r="E1646" s="386" t="s">
        <v>262</v>
      </c>
      <c r="F1646" s="211" t="s">
        <v>3278</v>
      </c>
      <c r="G1646" s="166" t="s">
        <v>3279</v>
      </c>
    </row>
    <row r="1647" spans="1:7" ht="16.5" x14ac:dyDescent="0.2">
      <c r="A1647" s="134" t="s">
        <v>1884</v>
      </c>
      <c r="B1647" s="134"/>
      <c r="C1647" s="134"/>
      <c r="D1647" s="351"/>
      <c r="E1647" s="339"/>
      <c r="F1647" s="209"/>
      <c r="G1647" s="158"/>
    </row>
    <row r="1648" spans="1:7" ht="24.75" x14ac:dyDescent="0.2">
      <c r="A1648" s="134" t="s">
        <v>9</v>
      </c>
      <c r="B1648" s="134" t="s">
        <v>5230</v>
      </c>
      <c r="C1648" s="134" t="s">
        <v>5323</v>
      </c>
      <c r="D1648" s="351" t="s">
        <v>30</v>
      </c>
      <c r="E1648" s="339">
        <v>0.03</v>
      </c>
      <c r="F1648" s="209">
        <v>7.7473999999999998</v>
      </c>
      <c r="G1648" s="158">
        <f>F1648*E1648</f>
        <v>0.23242199999999999</v>
      </c>
    </row>
    <row r="1649" spans="1:7" ht="16.5" x14ac:dyDescent="0.2">
      <c r="A1649" s="134" t="s">
        <v>9</v>
      </c>
      <c r="B1649" s="134" t="s">
        <v>5387</v>
      </c>
      <c r="C1649" s="134" t="s">
        <v>5382</v>
      </c>
      <c r="D1649" s="351" t="s">
        <v>30</v>
      </c>
      <c r="E1649" s="339">
        <v>0.38500000000000001</v>
      </c>
      <c r="F1649" s="209">
        <v>3.72817</v>
      </c>
      <c r="G1649" s="158">
        <f t="shared" ref="G1649:G1653" si="69">F1649*E1649</f>
        <v>1.43534545</v>
      </c>
    </row>
    <row r="1650" spans="1:7" ht="16.5" x14ac:dyDescent="0.2">
      <c r="A1650" s="134" t="s">
        <v>9</v>
      </c>
      <c r="B1650" s="134" t="s">
        <v>5388</v>
      </c>
      <c r="C1650" s="134" t="s">
        <v>5383</v>
      </c>
      <c r="D1650" s="351" t="s">
        <v>30</v>
      </c>
      <c r="E1650" s="339">
        <v>0.22</v>
      </c>
      <c r="F1650" s="209">
        <v>3.72817</v>
      </c>
      <c r="G1650" s="158">
        <f t="shared" si="69"/>
        <v>0.82019739999999997</v>
      </c>
    </row>
    <row r="1651" spans="1:7" ht="16.5" x14ac:dyDescent="0.2">
      <c r="A1651" s="134" t="s">
        <v>9</v>
      </c>
      <c r="B1651" s="134" t="s">
        <v>5389</v>
      </c>
      <c r="C1651" s="134" t="s">
        <v>5384</v>
      </c>
      <c r="D1651" s="351" t="s">
        <v>30</v>
      </c>
      <c r="E1651" s="339">
        <v>0.27500000000000002</v>
      </c>
      <c r="F1651" s="209">
        <v>4.0999999999999996</v>
      </c>
      <c r="G1651" s="158">
        <f t="shared" si="69"/>
        <v>1.1274999999999999</v>
      </c>
    </row>
    <row r="1652" spans="1:7" ht="16.5" x14ac:dyDescent="0.2">
      <c r="A1652" s="134" t="s">
        <v>9</v>
      </c>
      <c r="B1652" s="134" t="s">
        <v>5390</v>
      </c>
      <c r="C1652" s="134" t="s">
        <v>5385</v>
      </c>
      <c r="D1652" s="351" t="s">
        <v>30</v>
      </c>
      <c r="E1652" s="339">
        <v>0.22</v>
      </c>
      <c r="F1652" s="209">
        <v>4.0999999999999996</v>
      </c>
      <c r="G1652" s="158">
        <f t="shared" si="69"/>
        <v>0.90199999999999991</v>
      </c>
    </row>
    <row r="1653" spans="1:7" ht="33" x14ac:dyDescent="0.2">
      <c r="A1653" s="134" t="s">
        <v>9</v>
      </c>
      <c r="B1653" s="134" t="s">
        <v>5391</v>
      </c>
      <c r="C1653" s="134" t="s">
        <v>5386</v>
      </c>
      <c r="D1653" s="351" t="s">
        <v>0</v>
      </c>
      <c r="E1653" s="339">
        <v>0.26400000000000001</v>
      </c>
      <c r="F1653" s="209">
        <v>0.14000000000000001</v>
      </c>
      <c r="G1653" s="158">
        <f t="shared" si="69"/>
        <v>3.6960000000000007E-2</v>
      </c>
    </row>
    <row r="1654" spans="1:7" x14ac:dyDescent="0.2">
      <c r="A1654" s="137" t="s">
        <v>1854</v>
      </c>
      <c r="B1654" s="137"/>
      <c r="C1654" s="137"/>
      <c r="D1654" s="205"/>
      <c r="E1654" s="387"/>
      <c r="F1654" s="215"/>
      <c r="G1654" s="170">
        <f>SUM(G1648:G1653)</f>
        <v>4.5544248499999993</v>
      </c>
    </row>
    <row r="1655" spans="1:7" ht="16.5" x14ac:dyDescent="0.2">
      <c r="A1655" s="249" t="s">
        <v>5394</v>
      </c>
      <c r="B1655" s="134"/>
      <c r="C1655" s="134"/>
      <c r="D1655" s="351"/>
      <c r="E1655" s="339"/>
      <c r="F1655" s="209"/>
      <c r="G1655" s="158"/>
    </row>
    <row r="1656" spans="1:7" ht="16.5" x14ac:dyDescent="0.2">
      <c r="A1656" s="137" t="s">
        <v>9</v>
      </c>
      <c r="B1656" s="137" t="s">
        <v>2221</v>
      </c>
      <c r="C1656" s="134" t="s">
        <v>5392</v>
      </c>
      <c r="D1656" s="205" t="s">
        <v>1935</v>
      </c>
      <c r="E1656" s="389">
        <v>4.0000090000000002E-2</v>
      </c>
      <c r="F1656" s="213">
        <v>15.143189999999999</v>
      </c>
      <c r="G1656" s="158">
        <f t="shared" ref="G1656:G1657" si="70">F1656*E1656</f>
        <v>0.60572896288709999</v>
      </c>
    </row>
    <row r="1657" spans="1:7" x14ac:dyDescent="0.2">
      <c r="A1657" s="137" t="s">
        <v>9</v>
      </c>
      <c r="B1657" s="137" t="s">
        <v>2223</v>
      </c>
      <c r="C1657" s="134" t="s">
        <v>5393</v>
      </c>
      <c r="D1657" s="205" t="s">
        <v>1935</v>
      </c>
      <c r="E1657" s="340">
        <v>0.09</v>
      </c>
      <c r="F1657" s="213">
        <v>18.147089999999999</v>
      </c>
      <c r="G1657" s="158">
        <f t="shared" si="70"/>
        <v>1.6332380999999998</v>
      </c>
    </row>
    <row r="1658" spans="1:7" x14ac:dyDescent="0.2">
      <c r="A1658" s="137" t="s">
        <v>1854</v>
      </c>
      <c r="B1658" s="137"/>
      <c r="C1658" s="137"/>
      <c r="D1658" s="205"/>
      <c r="E1658" s="387"/>
      <c r="F1658" s="215"/>
      <c r="G1658" s="170">
        <f>SUM(G1656:G1657)</f>
        <v>2.2389670628870997</v>
      </c>
    </row>
    <row r="1659" spans="1:7" ht="24.75" x14ac:dyDescent="0.2">
      <c r="A1659" s="134" t="s">
        <v>1889</v>
      </c>
      <c r="B1659" s="134"/>
      <c r="C1659" s="134"/>
      <c r="D1659" s="351"/>
      <c r="E1659" s="339"/>
      <c r="F1659" s="209"/>
      <c r="G1659" s="158"/>
    </row>
    <row r="1660" spans="1:7" x14ac:dyDescent="0.2">
      <c r="A1660" s="137"/>
      <c r="B1660" s="137"/>
      <c r="C1660" s="134"/>
      <c r="D1660" s="205"/>
      <c r="E1660" s="340"/>
      <c r="F1660" s="213"/>
      <c r="G1660" s="170"/>
    </row>
    <row r="1661" spans="1:7" x14ac:dyDescent="0.2">
      <c r="A1661" s="137" t="s">
        <v>1854</v>
      </c>
      <c r="B1661" s="137"/>
      <c r="C1661" s="137"/>
      <c r="D1661" s="205"/>
      <c r="E1661" s="387"/>
      <c r="F1661" s="215"/>
      <c r="G1661" s="170">
        <f>SUM(G1660)</f>
        <v>0</v>
      </c>
    </row>
    <row r="1662" spans="1:7" x14ac:dyDescent="0.2">
      <c r="A1662" s="201" t="s">
        <v>3274</v>
      </c>
      <c r="B1662" s="137"/>
      <c r="C1662" s="137"/>
      <c r="D1662" s="205"/>
      <c r="E1662" s="387"/>
      <c r="F1662" s="215"/>
      <c r="G1662" s="170">
        <f>G1654+G1658+G1661</f>
        <v>6.793391912887099</v>
      </c>
    </row>
    <row r="1663" spans="1:7" x14ac:dyDescent="0.2">
      <c r="A1663" s="201" t="s">
        <v>3273</v>
      </c>
      <c r="B1663" s="137"/>
      <c r="C1663" s="137"/>
      <c r="D1663" s="205"/>
      <c r="E1663" s="387"/>
      <c r="F1663" s="220">
        <v>0.2303</v>
      </c>
      <c r="G1663" s="170">
        <f>F1663*G1662</f>
        <v>1.564518157537899</v>
      </c>
    </row>
    <row r="1664" spans="1:7" ht="24.75" x14ac:dyDescent="0.2">
      <c r="A1664" s="249" t="s">
        <v>3280</v>
      </c>
      <c r="B1664" s="134"/>
      <c r="C1664" s="134"/>
      <c r="D1664" s="351"/>
      <c r="E1664" s="339"/>
      <c r="F1664" s="209"/>
      <c r="G1664" s="161">
        <f>G1662+G1663</f>
        <v>8.3579100704249978</v>
      </c>
    </row>
    <row r="1665" spans="1:7" x14ac:dyDescent="0.2">
      <c r="A1665" s="134"/>
      <c r="B1665" s="134"/>
      <c r="C1665" s="134"/>
      <c r="D1665" s="351"/>
      <c r="E1665" s="339"/>
      <c r="F1665" s="209"/>
      <c r="G1665" s="158"/>
    </row>
    <row r="1666" spans="1:7" ht="16.5" x14ac:dyDescent="0.2">
      <c r="A1666" s="135" t="s">
        <v>127</v>
      </c>
      <c r="B1666" s="135" t="s">
        <v>87</v>
      </c>
      <c r="C1666" s="135" t="s">
        <v>3956</v>
      </c>
      <c r="D1666" s="351"/>
      <c r="E1666" s="339"/>
      <c r="F1666" s="209"/>
      <c r="G1666" s="161" t="s">
        <v>30</v>
      </c>
    </row>
    <row r="1667" spans="1:7" x14ac:dyDescent="0.2">
      <c r="A1667" s="134"/>
      <c r="B1667" s="134"/>
      <c r="C1667" s="134"/>
      <c r="D1667" s="351"/>
      <c r="E1667" s="339"/>
      <c r="F1667" s="208"/>
      <c r="G1667" s="158"/>
    </row>
    <row r="1668" spans="1:7" x14ac:dyDescent="0.2">
      <c r="A1668" s="256" t="s">
        <v>3275</v>
      </c>
      <c r="B1668" s="134"/>
      <c r="C1668" s="134"/>
      <c r="D1668" s="348" t="s">
        <v>263</v>
      </c>
      <c r="E1668" s="386" t="s">
        <v>262</v>
      </c>
      <c r="F1668" s="211" t="s">
        <v>3278</v>
      </c>
      <c r="G1668" s="166" t="s">
        <v>3279</v>
      </c>
    </row>
    <row r="1669" spans="1:7" ht="16.5" x14ac:dyDescent="0.2">
      <c r="A1669" s="134" t="s">
        <v>1884</v>
      </c>
      <c r="B1669" s="134"/>
      <c r="C1669" s="134"/>
      <c r="D1669" s="351"/>
      <c r="E1669" s="339"/>
      <c r="F1669" s="209"/>
      <c r="G1669" s="158"/>
    </row>
    <row r="1670" spans="1:7" ht="24.75" x14ac:dyDescent="0.2">
      <c r="A1670" s="134" t="s">
        <v>9</v>
      </c>
      <c r="B1670" s="134" t="s">
        <v>5230</v>
      </c>
      <c r="C1670" s="134" t="s">
        <v>5323</v>
      </c>
      <c r="D1670" s="351" t="s">
        <v>30</v>
      </c>
      <c r="E1670" s="339">
        <v>0.03</v>
      </c>
      <c r="F1670" s="209">
        <v>7.7473999999999998</v>
      </c>
      <c r="G1670" s="170">
        <f t="shared" ref="G1670:G1673" si="71">E1670*F1670</f>
        <v>0.23242199999999999</v>
      </c>
    </row>
    <row r="1671" spans="1:7" ht="16.5" x14ac:dyDescent="0.2">
      <c r="A1671" s="134" t="s">
        <v>9</v>
      </c>
      <c r="B1671" s="134" t="s">
        <v>5399</v>
      </c>
      <c r="C1671" s="134" t="s">
        <v>5395</v>
      </c>
      <c r="D1671" s="351" t="s">
        <v>30</v>
      </c>
      <c r="E1671" s="339">
        <v>0.88</v>
      </c>
      <c r="F1671" s="209">
        <v>3.41</v>
      </c>
      <c r="G1671" s="170">
        <f t="shared" si="71"/>
        <v>3.0008000000000004</v>
      </c>
    </row>
    <row r="1672" spans="1:7" ht="16.5" x14ac:dyDescent="0.2">
      <c r="A1672" s="134" t="s">
        <v>9</v>
      </c>
      <c r="B1672" s="134" t="s">
        <v>5400</v>
      </c>
      <c r="C1672" s="134" t="s">
        <v>5396</v>
      </c>
      <c r="D1672" s="351" t="s">
        <v>30</v>
      </c>
      <c r="E1672" s="339">
        <v>0.187</v>
      </c>
      <c r="F1672" s="209">
        <v>3.41</v>
      </c>
      <c r="G1672" s="170">
        <f t="shared" si="71"/>
        <v>0.63767000000000007</v>
      </c>
    </row>
    <row r="1673" spans="1:7" ht="16.5" x14ac:dyDescent="0.2">
      <c r="A1673" s="134" t="s">
        <v>9</v>
      </c>
      <c r="B1673" s="134" t="s">
        <v>5401</v>
      </c>
      <c r="C1673" s="134" t="s">
        <v>5397</v>
      </c>
      <c r="D1673" s="351" t="s">
        <v>30</v>
      </c>
      <c r="E1673" s="339">
        <v>3.3000000000000002E-2</v>
      </c>
      <c r="F1673" s="209">
        <v>3.41</v>
      </c>
      <c r="G1673" s="170">
        <f t="shared" si="71"/>
        <v>0.11253000000000001</v>
      </c>
    </row>
    <row r="1674" spans="1:7" ht="33" x14ac:dyDescent="0.2">
      <c r="A1674" s="134" t="s">
        <v>9</v>
      </c>
      <c r="B1674" s="137" t="s">
        <v>5402</v>
      </c>
      <c r="C1674" s="134" t="s">
        <v>5398</v>
      </c>
      <c r="D1674" s="205" t="s">
        <v>0</v>
      </c>
      <c r="E1674" s="340">
        <v>0.26400000000000001</v>
      </c>
      <c r="F1674" s="213">
        <v>0.2316</v>
      </c>
      <c r="G1674" s="170">
        <f>E1674*F1674</f>
        <v>6.11424E-2</v>
      </c>
    </row>
    <row r="1675" spans="1:7" x14ac:dyDescent="0.2">
      <c r="A1675" s="137" t="s">
        <v>1854</v>
      </c>
      <c r="B1675" s="137"/>
      <c r="C1675" s="137"/>
      <c r="D1675" s="205"/>
      <c r="E1675" s="387"/>
      <c r="F1675" s="215"/>
      <c r="G1675" s="170">
        <f>SUM(G1670:G1674)</f>
        <v>4.0445644000000005</v>
      </c>
    </row>
    <row r="1676" spans="1:7" ht="16.5" x14ac:dyDescent="0.2">
      <c r="A1676" s="134" t="s">
        <v>1886</v>
      </c>
      <c r="B1676" s="134"/>
      <c r="C1676" s="134"/>
      <c r="D1676" s="351"/>
      <c r="E1676" s="339"/>
      <c r="F1676" s="209"/>
      <c r="G1676" s="158"/>
    </row>
    <row r="1677" spans="1:7" ht="16.5" x14ac:dyDescent="0.2">
      <c r="A1677" s="147" t="s">
        <v>9</v>
      </c>
      <c r="B1677" s="146" t="s">
        <v>2221</v>
      </c>
      <c r="C1677" s="144" t="s">
        <v>5392</v>
      </c>
      <c r="D1677" s="197" t="s">
        <v>1935</v>
      </c>
      <c r="E1677" s="389">
        <v>3.9999887999999997E-2</v>
      </c>
      <c r="F1677" s="172">
        <v>15.143189999999999</v>
      </c>
      <c r="G1677" s="170">
        <f>F1677*E1677</f>
        <v>0.60572590396271986</v>
      </c>
    </row>
    <row r="1678" spans="1:7" x14ac:dyDescent="0.2">
      <c r="A1678" s="147" t="s">
        <v>9</v>
      </c>
      <c r="B1678" s="153" t="s">
        <v>2223</v>
      </c>
      <c r="C1678" s="144" t="s">
        <v>5393</v>
      </c>
      <c r="D1678" s="197" t="s">
        <v>1935</v>
      </c>
      <c r="E1678" s="389">
        <v>0.09</v>
      </c>
      <c r="F1678" s="172">
        <v>18.147089999999999</v>
      </c>
      <c r="G1678" s="170">
        <f>F1678*E1678</f>
        <v>1.6332380999999998</v>
      </c>
    </row>
    <row r="1679" spans="1:7" x14ac:dyDescent="0.2">
      <c r="A1679" s="137" t="s">
        <v>1854</v>
      </c>
      <c r="B1679" s="137"/>
      <c r="C1679" s="137"/>
      <c r="D1679" s="205"/>
      <c r="E1679" s="387"/>
      <c r="F1679" s="215"/>
      <c r="G1679" s="170">
        <f>SUM(G1677:G1678)</f>
        <v>2.2389640039627197</v>
      </c>
    </row>
    <row r="1680" spans="1:7" ht="24.75" x14ac:dyDescent="0.2">
      <c r="A1680" s="134" t="s">
        <v>1889</v>
      </c>
      <c r="B1680" s="134"/>
      <c r="C1680" s="134"/>
      <c r="D1680" s="351"/>
      <c r="E1680" s="339"/>
      <c r="F1680" s="209"/>
      <c r="G1680" s="158"/>
    </row>
    <row r="1681" spans="1:7" x14ac:dyDescent="0.2">
      <c r="A1681" s="137"/>
      <c r="B1681" s="137"/>
      <c r="C1681" s="134"/>
      <c r="D1681" s="205"/>
      <c r="E1681" s="340"/>
      <c r="F1681" s="213"/>
      <c r="G1681" s="170"/>
    </row>
    <row r="1682" spans="1:7" x14ac:dyDescent="0.2">
      <c r="A1682" s="137" t="s">
        <v>1854</v>
      </c>
      <c r="B1682" s="137"/>
      <c r="C1682" s="137"/>
      <c r="D1682" s="205"/>
      <c r="E1682" s="387"/>
      <c r="F1682" s="215"/>
      <c r="G1682" s="170">
        <f>SUM(G1681)</f>
        <v>0</v>
      </c>
    </row>
    <row r="1683" spans="1:7" x14ac:dyDescent="0.2">
      <c r="A1683" s="201" t="s">
        <v>3274</v>
      </c>
      <c r="B1683" s="137"/>
      <c r="C1683" s="137"/>
      <c r="D1683" s="205"/>
      <c r="E1683" s="387"/>
      <c r="F1683" s="215"/>
      <c r="G1683" s="170">
        <f>G1675+G1679+G1682</f>
        <v>6.2835284039627197</v>
      </c>
    </row>
    <row r="1684" spans="1:7" x14ac:dyDescent="0.2">
      <c r="A1684" s="201" t="s">
        <v>3273</v>
      </c>
      <c r="B1684" s="137"/>
      <c r="C1684" s="137"/>
      <c r="D1684" s="205"/>
      <c r="E1684" s="387"/>
      <c r="F1684" s="220">
        <v>0.2303</v>
      </c>
      <c r="G1684" s="170">
        <f>F1684*G1683</f>
        <v>1.4470965914326144</v>
      </c>
    </row>
    <row r="1685" spans="1:7" ht="24.75" x14ac:dyDescent="0.2">
      <c r="A1685" s="249" t="s">
        <v>3280</v>
      </c>
      <c r="B1685" s="134"/>
      <c r="C1685" s="134"/>
      <c r="D1685" s="351"/>
      <c r="E1685" s="339"/>
      <c r="F1685" s="209"/>
      <c r="G1685" s="161">
        <f>G1683+G1684</f>
        <v>7.7306249953953339</v>
      </c>
    </row>
    <row r="1686" spans="1:7" x14ac:dyDescent="0.2">
      <c r="A1686" s="134"/>
      <c r="B1686" s="134"/>
      <c r="C1686" s="134"/>
      <c r="D1686" s="351"/>
      <c r="E1686" s="339"/>
      <c r="F1686" s="209"/>
      <c r="G1686" s="161"/>
    </row>
    <row r="1687" spans="1:7" ht="33" x14ac:dyDescent="0.2">
      <c r="A1687" s="135" t="s">
        <v>126</v>
      </c>
      <c r="B1687" s="135" t="s">
        <v>28</v>
      </c>
      <c r="C1687" s="135" t="s">
        <v>3972</v>
      </c>
      <c r="D1687" s="351"/>
      <c r="E1687" s="339"/>
      <c r="F1687" s="209"/>
      <c r="G1687" s="161" t="s">
        <v>3297</v>
      </c>
    </row>
    <row r="1688" spans="1:7" x14ac:dyDescent="0.2">
      <c r="A1688" s="134"/>
      <c r="B1688" s="134"/>
      <c r="C1688" s="134"/>
      <c r="D1688" s="351"/>
      <c r="E1688" s="339"/>
      <c r="F1688" s="208"/>
      <c r="G1688" s="158"/>
    </row>
    <row r="1689" spans="1:7" x14ac:dyDescent="0.2">
      <c r="A1689" s="256" t="s">
        <v>3275</v>
      </c>
      <c r="B1689" s="134"/>
      <c r="C1689" s="134"/>
      <c r="D1689" s="348" t="s">
        <v>263</v>
      </c>
      <c r="E1689" s="386" t="s">
        <v>262</v>
      </c>
      <c r="F1689" s="211" t="s">
        <v>3278</v>
      </c>
      <c r="G1689" s="166" t="s">
        <v>3279</v>
      </c>
    </row>
    <row r="1690" spans="1:7" ht="16.5" x14ac:dyDescent="0.2">
      <c r="A1690" s="134" t="s">
        <v>1884</v>
      </c>
      <c r="B1690" s="134"/>
      <c r="C1690" s="134"/>
      <c r="D1690" s="351"/>
      <c r="E1690" s="339"/>
      <c r="F1690" s="209"/>
      <c r="G1690" s="158"/>
    </row>
    <row r="1691" spans="1:7" ht="16.5" x14ac:dyDescent="0.2">
      <c r="A1691" s="134" t="s">
        <v>9</v>
      </c>
      <c r="B1691" s="134" t="s">
        <v>5419</v>
      </c>
      <c r="C1691" s="134" t="s">
        <v>5421</v>
      </c>
      <c r="D1691" s="351" t="s">
        <v>3297</v>
      </c>
      <c r="E1691" s="340">
        <v>1.05</v>
      </c>
      <c r="F1691" s="209">
        <v>238</v>
      </c>
      <c r="G1691" s="170">
        <f>E1691*F1691</f>
        <v>249.9</v>
      </c>
    </row>
    <row r="1692" spans="1:7" x14ac:dyDescent="0.2">
      <c r="A1692" s="137" t="s">
        <v>9</v>
      </c>
      <c r="B1692" s="137" t="s">
        <v>5420</v>
      </c>
      <c r="C1692" s="134" t="s">
        <v>5418</v>
      </c>
      <c r="D1692" s="205" t="s">
        <v>3297</v>
      </c>
      <c r="E1692" s="340">
        <v>1</v>
      </c>
      <c r="F1692" s="213">
        <v>25.737439999999999</v>
      </c>
      <c r="G1692" s="170">
        <f>E1692*F1692</f>
        <v>25.737439999999999</v>
      </c>
    </row>
    <row r="1693" spans="1:7" x14ac:dyDescent="0.2">
      <c r="A1693" s="137" t="s">
        <v>1854</v>
      </c>
      <c r="B1693" s="137"/>
      <c r="C1693" s="137"/>
      <c r="D1693" s="205"/>
      <c r="E1693" s="387"/>
      <c r="F1693" s="215"/>
      <c r="G1693" s="170">
        <f>SUM(G1691:G1692)</f>
        <v>275.63744000000003</v>
      </c>
    </row>
    <row r="1694" spans="1:7" ht="16.5" x14ac:dyDescent="0.2">
      <c r="A1694" s="134" t="s">
        <v>1886</v>
      </c>
      <c r="B1694" s="134"/>
      <c r="C1694" s="134"/>
      <c r="D1694" s="351"/>
      <c r="E1694" s="339"/>
      <c r="F1694" s="209"/>
      <c r="G1694" s="158"/>
    </row>
    <row r="1695" spans="1:7" ht="16.5" x14ac:dyDescent="0.2">
      <c r="A1695" s="147" t="s">
        <v>277</v>
      </c>
      <c r="B1695" s="146" t="s">
        <v>2680</v>
      </c>
      <c r="C1695" s="144" t="s">
        <v>2681</v>
      </c>
      <c r="D1695" s="197" t="s">
        <v>1935</v>
      </c>
      <c r="E1695" s="389">
        <v>0.44191900000000001</v>
      </c>
      <c r="F1695" s="172">
        <v>15.143189999999999</v>
      </c>
      <c r="G1695" s="170">
        <f>F1695*E1695</f>
        <v>6.6920633816099997</v>
      </c>
    </row>
    <row r="1696" spans="1:7" ht="16.5" x14ac:dyDescent="0.2">
      <c r="A1696" s="144" t="s">
        <v>9</v>
      </c>
      <c r="B1696" s="153" t="s">
        <v>1975</v>
      </c>
      <c r="C1696" s="144" t="s">
        <v>2664</v>
      </c>
      <c r="D1696" s="197" t="s">
        <v>1935</v>
      </c>
      <c r="E1696" s="389">
        <v>0.14191899999999999</v>
      </c>
      <c r="F1696" s="172">
        <v>18.147089999999999</v>
      </c>
      <c r="G1696" s="170">
        <f t="shared" ref="G1696" si="72">F1696*E1696</f>
        <v>2.5754168657099994</v>
      </c>
    </row>
    <row r="1697" spans="1:7" ht="24.75" x14ac:dyDescent="0.2">
      <c r="A1697" s="147" t="s">
        <v>9</v>
      </c>
      <c r="B1697" s="146" t="s">
        <v>1860</v>
      </c>
      <c r="C1697" s="144" t="s">
        <v>2734</v>
      </c>
      <c r="D1697" s="197" t="s">
        <v>1935</v>
      </c>
      <c r="E1697" s="389">
        <v>0.15</v>
      </c>
      <c r="F1697" s="172">
        <v>18.261945000000001</v>
      </c>
      <c r="G1697" s="170">
        <f>F1697*E1697</f>
        <v>2.73929175</v>
      </c>
    </row>
    <row r="1698" spans="1:7" ht="16.5" x14ac:dyDescent="0.2">
      <c r="A1698" s="147" t="s">
        <v>9</v>
      </c>
      <c r="B1698" s="146" t="s">
        <v>1861</v>
      </c>
      <c r="C1698" s="144" t="s">
        <v>2646</v>
      </c>
      <c r="D1698" s="197" t="s">
        <v>1935</v>
      </c>
      <c r="E1698" s="389">
        <v>0.45</v>
      </c>
      <c r="F1698" s="172">
        <v>13.040459999999999</v>
      </c>
      <c r="G1698" s="170">
        <f>F1698*E1698</f>
        <v>5.868207</v>
      </c>
    </row>
    <row r="1699" spans="1:7" x14ac:dyDescent="0.2">
      <c r="A1699" s="137" t="s">
        <v>1854</v>
      </c>
      <c r="B1699" s="137"/>
      <c r="C1699" s="137"/>
      <c r="D1699" s="205"/>
      <c r="E1699" s="387"/>
      <c r="F1699" s="215"/>
      <c r="G1699" s="170">
        <f>SUM(G1695:G1698)</f>
        <v>17.87497899732</v>
      </c>
    </row>
    <row r="1700" spans="1:7" ht="24.75" x14ac:dyDescent="0.2">
      <c r="A1700" s="134" t="s">
        <v>1889</v>
      </c>
      <c r="B1700" s="134"/>
      <c r="C1700" s="134"/>
      <c r="D1700" s="351"/>
      <c r="E1700" s="339"/>
      <c r="F1700" s="209"/>
      <c r="G1700" s="158"/>
    </row>
    <row r="1701" spans="1:7" ht="24.75" x14ac:dyDescent="0.2">
      <c r="A1701" s="137" t="s">
        <v>277</v>
      </c>
      <c r="B1701" s="137">
        <v>39400</v>
      </c>
      <c r="C1701" s="134" t="s">
        <v>5417</v>
      </c>
      <c r="D1701" s="205" t="s">
        <v>0</v>
      </c>
      <c r="E1701" s="340">
        <v>1.8034E-4</v>
      </c>
      <c r="F1701" s="213">
        <v>1096</v>
      </c>
      <c r="G1701" s="170">
        <f>E1701*F1701</f>
        <v>0.19765263999999999</v>
      </c>
    </row>
    <row r="1702" spans="1:7" x14ac:dyDescent="0.2">
      <c r="A1702" s="137" t="s">
        <v>1854</v>
      </c>
      <c r="B1702" s="137"/>
      <c r="C1702" s="137"/>
      <c r="D1702" s="205"/>
      <c r="E1702" s="387"/>
      <c r="F1702" s="215"/>
      <c r="G1702" s="170">
        <f>SUM(G1701)</f>
        <v>0.19765263999999999</v>
      </c>
    </row>
    <row r="1703" spans="1:7" x14ac:dyDescent="0.2">
      <c r="A1703" s="201" t="s">
        <v>3274</v>
      </c>
      <c r="B1703" s="137"/>
      <c r="C1703" s="137"/>
      <c r="D1703" s="205"/>
      <c r="E1703" s="387"/>
      <c r="F1703" s="215"/>
      <c r="G1703" s="170">
        <f>G1693+G1699+G1702</f>
        <v>293.71007163732003</v>
      </c>
    </row>
    <row r="1704" spans="1:7" x14ac:dyDescent="0.2">
      <c r="A1704" s="201" t="s">
        <v>3273</v>
      </c>
      <c r="B1704" s="137"/>
      <c r="C1704" s="137"/>
      <c r="D1704" s="205"/>
      <c r="E1704" s="387"/>
      <c r="F1704" s="220">
        <v>0.2303</v>
      </c>
      <c r="G1704" s="170">
        <f>F1704*G1703</f>
        <v>67.6414294980748</v>
      </c>
    </row>
    <row r="1705" spans="1:7" ht="24.75" x14ac:dyDescent="0.2">
      <c r="A1705" s="249" t="s">
        <v>3280</v>
      </c>
      <c r="B1705" s="134"/>
      <c r="C1705" s="134"/>
      <c r="D1705" s="351"/>
      <c r="E1705" s="339"/>
      <c r="F1705" s="209"/>
      <c r="G1705" s="161">
        <f>G1703+G1704</f>
        <v>361.35150113539481</v>
      </c>
    </row>
    <row r="1706" spans="1:7" x14ac:dyDescent="0.2">
      <c r="A1706" s="134"/>
      <c r="B1706" s="134"/>
      <c r="C1706" s="134"/>
      <c r="D1706" s="351"/>
      <c r="E1706" s="339"/>
      <c r="F1706" s="209"/>
      <c r="G1706" s="161"/>
    </row>
    <row r="1707" spans="1:7" ht="24.75" x14ac:dyDescent="0.2">
      <c r="A1707" s="135" t="s">
        <v>124</v>
      </c>
      <c r="B1707" s="135" t="s">
        <v>34</v>
      </c>
      <c r="C1707" s="135" t="s">
        <v>3322</v>
      </c>
      <c r="D1707" s="351"/>
      <c r="E1707" s="339"/>
      <c r="F1707" s="209"/>
      <c r="G1707" s="161" t="s">
        <v>3281</v>
      </c>
    </row>
    <row r="1708" spans="1:7" x14ac:dyDescent="0.2">
      <c r="A1708" s="134"/>
      <c r="B1708" s="134"/>
      <c r="C1708" s="134"/>
      <c r="D1708" s="351"/>
      <c r="E1708" s="339"/>
      <c r="F1708" s="208"/>
      <c r="G1708" s="158"/>
    </row>
    <row r="1709" spans="1:7" x14ac:dyDescent="0.2">
      <c r="A1709" s="256" t="s">
        <v>3275</v>
      </c>
      <c r="B1709" s="134"/>
      <c r="C1709" s="134"/>
      <c r="D1709" s="348" t="s">
        <v>263</v>
      </c>
      <c r="E1709" s="386" t="s">
        <v>262</v>
      </c>
      <c r="F1709" s="211" t="s">
        <v>3278</v>
      </c>
      <c r="G1709" s="166" t="s">
        <v>3279</v>
      </c>
    </row>
    <row r="1710" spans="1:7" ht="16.5" x14ac:dyDescent="0.2">
      <c r="A1710" s="134" t="s">
        <v>1884</v>
      </c>
      <c r="B1710" s="134"/>
      <c r="C1710" s="134"/>
      <c r="D1710" s="351"/>
      <c r="E1710" s="339"/>
      <c r="F1710" s="209"/>
      <c r="G1710" s="158"/>
    </row>
    <row r="1711" spans="1:7" ht="24.75" x14ac:dyDescent="0.2">
      <c r="A1711" s="134" t="s">
        <v>277</v>
      </c>
      <c r="B1711" s="134">
        <v>1357</v>
      </c>
      <c r="C1711" s="134" t="s">
        <v>5412</v>
      </c>
      <c r="D1711" s="205" t="s">
        <v>5403</v>
      </c>
      <c r="E1711" s="340">
        <v>0.3666666666666667</v>
      </c>
      <c r="F1711" s="213">
        <v>31.5197</v>
      </c>
      <c r="G1711" s="170">
        <f t="shared" ref="G1711:G1715" si="73">F1711*E1711</f>
        <v>11.557223333333335</v>
      </c>
    </row>
    <row r="1712" spans="1:7" ht="16.5" x14ac:dyDescent="0.2">
      <c r="A1712" s="134" t="s">
        <v>277</v>
      </c>
      <c r="B1712" s="134">
        <v>2692</v>
      </c>
      <c r="C1712" s="134" t="s">
        <v>5405</v>
      </c>
      <c r="D1712" s="205" t="s">
        <v>5404</v>
      </c>
      <c r="E1712" s="340">
        <v>0.01</v>
      </c>
      <c r="F1712" s="213">
        <v>4.9000000000000004</v>
      </c>
      <c r="G1712" s="170">
        <f t="shared" si="73"/>
        <v>4.9000000000000002E-2</v>
      </c>
    </row>
    <row r="1713" spans="1:7" ht="16.5" x14ac:dyDescent="0.2">
      <c r="A1713" s="134" t="s">
        <v>277</v>
      </c>
      <c r="B1713" s="134">
        <v>4491</v>
      </c>
      <c r="C1713" s="134" t="s">
        <v>5408</v>
      </c>
      <c r="D1713" s="205" t="s">
        <v>5406</v>
      </c>
      <c r="E1713" s="340">
        <v>3.8046000000000002</v>
      </c>
      <c r="F1713" s="213">
        <v>2.7</v>
      </c>
      <c r="G1713" s="170">
        <f t="shared" si="73"/>
        <v>10.272420000000002</v>
      </c>
    </row>
    <row r="1714" spans="1:7" x14ac:dyDescent="0.2">
      <c r="A1714" s="134" t="s">
        <v>277</v>
      </c>
      <c r="B1714" s="134">
        <v>5068</v>
      </c>
      <c r="C1714" s="134" t="s">
        <v>5409</v>
      </c>
      <c r="D1714" s="205" t="s">
        <v>5407</v>
      </c>
      <c r="E1714" s="340">
        <v>0.1075</v>
      </c>
      <c r="F1714" s="213">
        <v>8.9</v>
      </c>
      <c r="G1714" s="170">
        <f t="shared" si="73"/>
        <v>0.95674999999999999</v>
      </c>
    </row>
    <row r="1715" spans="1:7" ht="16.5" x14ac:dyDescent="0.2">
      <c r="A1715" s="134"/>
      <c r="B1715" s="134">
        <v>5069</v>
      </c>
      <c r="C1715" s="134" t="s">
        <v>5410</v>
      </c>
      <c r="D1715" s="205" t="s">
        <v>5407</v>
      </c>
      <c r="E1715" s="340">
        <v>1.9E-2</v>
      </c>
      <c r="F1715" s="213">
        <v>7.23</v>
      </c>
      <c r="G1715" s="170">
        <f t="shared" si="73"/>
        <v>0.13736999999999999</v>
      </c>
    </row>
    <row r="1716" spans="1:7" x14ac:dyDescent="0.2">
      <c r="A1716" s="137" t="s">
        <v>1854</v>
      </c>
      <c r="B1716" s="137"/>
      <c r="C1716" s="137"/>
      <c r="D1716" s="205"/>
      <c r="E1716" s="387"/>
      <c r="F1716" s="215"/>
      <c r="G1716" s="170">
        <f>SUM(G1711:G1715)</f>
        <v>22.972763333333337</v>
      </c>
    </row>
    <row r="1717" spans="1:7" ht="16.5" x14ac:dyDescent="0.2">
      <c r="A1717" s="134" t="s">
        <v>1886</v>
      </c>
      <c r="B1717" s="134"/>
      <c r="C1717" s="134"/>
      <c r="D1717" s="351"/>
      <c r="E1717" s="339"/>
      <c r="F1717" s="209"/>
      <c r="G1717" s="158"/>
    </row>
    <row r="1718" spans="1:7" ht="16.5" x14ac:dyDescent="0.2">
      <c r="A1718" s="147" t="s">
        <v>277</v>
      </c>
      <c r="B1718" s="146" t="s">
        <v>2680</v>
      </c>
      <c r="C1718" s="144" t="s">
        <v>2681</v>
      </c>
      <c r="D1718" s="197" t="s">
        <v>1935</v>
      </c>
      <c r="E1718" s="389">
        <v>0.36767496</v>
      </c>
      <c r="F1718" s="172">
        <v>15.143189999999999</v>
      </c>
      <c r="G1718" s="170">
        <f>F1718*E1718</f>
        <v>5.5677717775223998</v>
      </c>
    </row>
    <row r="1719" spans="1:7" ht="16.5" x14ac:dyDescent="0.2">
      <c r="A1719" s="144" t="s">
        <v>9</v>
      </c>
      <c r="B1719" s="153" t="s">
        <v>1975</v>
      </c>
      <c r="C1719" s="144" t="s">
        <v>2664</v>
      </c>
      <c r="D1719" s="197" t="s">
        <v>1935</v>
      </c>
      <c r="E1719" s="389">
        <v>0.56767497</v>
      </c>
      <c r="F1719" s="172">
        <v>18.147089999999999</v>
      </c>
      <c r="G1719" s="170">
        <f t="shared" ref="G1719" si="74">F1719*E1719</f>
        <v>10.3016487713373</v>
      </c>
    </row>
    <row r="1720" spans="1:7" x14ac:dyDescent="0.2">
      <c r="A1720" s="137" t="s">
        <v>1854</v>
      </c>
      <c r="B1720" s="137"/>
      <c r="C1720" s="137"/>
      <c r="D1720" s="205"/>
      <c r="E1720" s="387"/>
      <c r="F1720" s="215"/>
      <c r="G1720" s="170">
        <f>SUM(G1718:G1719)</f>
        <v>15.869420548859701</v>
      </c>
    </row>
    <row r="1721" spans="1:7" ht="24.75" x14ac:dyDescent="0.2">
      <c r="A1721" s="134" t="s">
        <v>1889</v>
      </c>
      <c r="B1721" s="134"/>
      <c r="C1721" s="134"/>
      <c r="D1721" s="351"/>
      <c r="E1721" s="339"/>
      <c r="F1721" s="209"/>
      <c r="G1721" s="158"/>
    </row>
    <row r="1722" spans="1:7" ht="24.75" x14ac:dyDescent="0.2">
      <c r="A1722" s="137" t="s">
        <v>277</v>
      </c>
      <c r="B1722" s="137">
        <v>14618</v>
      </c>
      <c r="C1722" s="134" t="s">
        <v>5411</v>
      </c>
      <c r="D1722" s="205" t="s">
        <v>5403</v>
      </c>
      <c r="E1722" s="340">
        <v>9.38E-6</v>
      </c>
      <c r="F1722" s="213">
        <v>850.17</v>
      </c>
      <c r="G1722" s="170">
        <f>F1722*E1722</f>
        <v>7.9745945999999991E-3</v>
      </c>
    </row>
    <row r="1723" spans="1:7" x14ac:dyDescent="0.2">
      <c r="A1723" s="137" t="s">
        <v>1854</v>
      </c>
      <c r="B1723" s="137"/>
      <c r="C1723" s="137"/>
      <c r="D1723" s="205"/>
      <c r="E1723" s="387"/>
      <c r="F1723" s="215"/>
      <c r="G1723" s="170">
        <f>SUM(G1722)</f>
        <v>7.9745945999999991E-3</v>
      </c>
    </row>
    <row r="1724" spans="1:7" x14ac:dyDescent="0.2">
      <c r="A1724" s="201" t="s">
        <v>3274</v>
      </c>
      <c r="B1724" s="137"/>
      <c r="C1724" s="137"/>
      <c r="D1724" s="205"/>
      <c r="E1724" s="387"/>
      <c r="F1724" s="215"/>
      <c r="G1724" s="170">
        <f>G1716+G1720+G1723</f>
        <v>38.850158476793041</v>
      </c>
    </row>
    <row r="1725" spans="1:7" x14ac:dyDescent="0.2">
      <c r="A1725" s="201" t="s">
        <v>3273</v>
      </c>
      <c r="B1725" s="137"/>
      <c r="C1725" s="137"/>
      <c r="D1725" s="205"/>
      <c r="E1725" s="387"/>
      <c r="F1725" s="220">
        <v>0.2303</v>
      </c>
      <c r="G1725" s="170">
        <f>F1725*G1724</f>
        <v>8.9471914972054378</v>
      </c>
    </row>
    <row r="1726" spans="1:7" ht="24.75" x14ac:dyDescent="0.2">
      <c r="A1726" s="249" t="s">
        <v>3280</v>
      </c>
      <c r="B1726" s="134"/>
      <c r="C1726" s="134"/>
      <c r="D1726" s="351"/>
      <c r="E1726" s="339"/>
      <c r="F1726" s="209"/>
      <c r="G1726" s="161">
        <f>SUM(G1724:G1725)</f>
        <v>47.797349973998479</v>
      </c>
    </row>
    <row r="1727" spans="1:7" x14ac:dyDescent="0.2">
      <c r="A1727" s="134"/>
      <c r="B1727" s="134"/>
      <c r="C1727" s="134"/>
      <c r="D1727" s="351"/>
      <c r="E1727" s="339"/>
      <c r="F1727" s="209"/>
      <c r="G1727" s="161"/>
    </row>
    <row r="1728" spans="1:7" ht="16.5" x14ac:dyDescent="0.2">
      <c r="A1728" s="135" t="s">
        <v>123</v>
      </c>
      <c r="B1728" s="135" t="s">
        <v>31</v>
      </c>
      <c r="C1728" s="135" t="s">
        <v>3955</v>
      </c>
      <c r="D1728" s="351"/>
      <c r="E1728" s="339"/>
      <c r="F1728" s="209"/>
      <c r="G1728" s="161" t="s">
        <v>30</v>
      </c>
    </row>
    <row r="1729" spans="1:7" x14ac:dyDescent="0.2">
      <c r="A1729" s="134"/>
      <c r="B1729" s="134"/>
      <c r="C1729" s="134"/>
      <c r="D1729" s="351"/>
      <c r="E1729" s="339"/>
      <c r="F1729" s="208"/>
      <c r="G1729" s="158"/>
    </row>
    <row r="1730" spans="1:7" x14ac:dyDescent="0.2">
      <c r="A1730" s="256" t="s">
        <v>3275</v>
      </c>
      <c r="B1730" s="134"/>
      <c r="C1730" s="134"/>
      <c r="D1730" s="348" t="s">
        <v>263</v>
      </c>
      <c r="E1730" s="386" t="s">
        <v>262</v>
      </c>
      <c r="F1730" s="211" t="s">
        <v>3278</v>
      </c>
      <c r="G1730" s="166" t="s">
        <v>3279</v>
      </c>
    </row>
    <row r="1731" spans="1:7" ht="16.5" x14ac:dyDescent="0.2">
      <c r="A1731" s="134" t="s">
        <v>1884</v>
      </c>
      <c r="B1731" s="134"/>
      <c r="C1731" s="134"/>
      <c r="D1731" s="351"/>
      <c r="E1731" s="339"/>
      <c r="F1731" s="209"/>
      <c r="G1731" s="158"/>
    </row>
    <row r="1732" spans="1:7" ht="24.75" x14ac:dyDescent="0.2">
      <c r="A1732" s="134" t="s">
        <v>9</v>
      </c>
      <c r="B1732" s="134" t="s">
        <v>5230</v>
      </c>
      <c r="C1732" s="134" t="s">
        <v>5323</v>
      </c>
      <c r="D1732" s="351" t="s">
        <v>30</v>
      </c>
      <c r="E1732" s="339">
        <v>0.03</v>
      </c>
      <c r="F1732" s="209">
        <v>7.7473999999999998</v>
      </c>
      <c r="G1732" s="158">
        <f>F1732*E1732</f>
        <v>0.23242199999999999</v>
      </c>
    </row>
    <row r="1733" spans="1:7" ht="16.5" x14ac:dyDescent="0.2">
      <c r="A1733" s="134" t="s">
        <v>9</v>
      </c>
      <c r="B1733" s="134" t="s">
        <v>5387</v>
      </c>
      <c r="C1733" s="134" t="s">
        <v>5382</v>
      </c>
      <c r="D1733" s="351" t="s">
        <v>30</v>
      </c>
      <c r="E1733" s="339">
        <v>0.38500000000000001</v>
      </c>
      <c r="F1733" s="209">
        <v>3.72817</v>
      </c>
      <c r="G1733" s="158">
        <f t="shared" ref="G1733:G1737" si="75">F1733*E1733</f>
        <v>1.43534545</v>
      </c>
    </row>
    <row r="1734" spans="1:7" ht="16.5" x14ac:dyDescent="0.2">
      <c r="A1734" s="134" t="s">
        <v>9</v>
      </c>
      <c r="B1734" s="134" t="s">
        <v>5388</v>
      </c>
      <c r="C1734" s="134" t="s">
        <v>5383</v>
      </c>
      <c r="D1734" s="351" t="s">
        <v>30</v>
      </c>
      <c r="E1734" s="339">
        <v>0.22</v>
      </c>
      <c r="F1734" s="209">
        <v>3.72817</v>
      </c>
      <c r="G1734" s="158">
        <f t="shared" si="75"/>
        <v>0.82019739999999997</v>
      </c>
    </row>
    <row r="1735" spans="1:7" ht="16.5" x14ac:dyDescent="0.2">
      <c r="A1735" s="134" t="s">
        <v>9</v>
      </c>
      <c r="B1735" s="134" t="s">
        <v>5389</v>
      </c>
      <c r="C1735" s="134" t="s">
        <v>5384</v>
      </c>
      <c r="D1735" s="351" t="s">
        <v>30</v>
      </c>
      <c r="E1735" s="339">
        <v>0.27500000000000002</v>
      </c>
      <c r="F1735" s="209">
        <v>4.0999999999999996</v>
      </c>
      <c r="G1735" s="158">
        <f t="shared" si="75"/>
        <v>1.1274999999999999</v>
      </c>
    </row>
    <row r="1736" spans="1:7" ht="16.5" x14ac:dyDescent="0.2">
      <c r="A1736" s="134" t="s">
        <v>9</v>
      </c>
      <c r="B1736" s="134" t="s">
        <v>5390</v>
      </c>
      <c r="C1736" s="134" t="s">
        <v>5385</v>
      </c>
      <c r="D1736" s="351" t="s">
        <v>30</v>
      </c>
      <c r="E1736" s="339">
        <v>0.22</v>
      </c>
      <c r="F1736" s="209">
        <v>4.0999999999999996</v>
      </c>
      <c r="G1736" s="158">
        <f t="shared" si="75"/>
        <v>0.90199999999999991</v>
      </c>
    </row>
    <row r="1737" spans="1:7" ht="33" x14ac:dyDescent="0.2">
      <c r="A1737" s="134" t="s">
        <v>9</v>
      </c>
      <c r="B1737" s="134" t="s">
        <v>5391</v>
      </c>
      <c r="C1737" s="134" t="s">
        <v>5386</v>
      </c>
      <c r="D1737" s="351" t="s">
        <v>0</v>
      </c>
      <c r="E1737" s="339">
        <v>0.26400000000000001</v>
      </c>
      <c r="F1737" s="209">
        <v>0.14000000000000001</v>
      </c>
      <c r="G1737" s="158">
        <f t="shared" si="75"/>
        <v>3.6960000000000007E-2</v>
      </c>
    </row>
    <row r="1738" spans="1:7" x14ac:dyDescent="0.2">
      <c r="A1738" s="137" t="s">
        <v>1854</v>
      </c>
      <c r="B1738" s="137"/>
      <c r="C1738" s="137"/>
      <c r="D1738" s="205"/>
      <c r="E1738" s="387"/>
      <c r="F1738" s="215"/>
      <c r="G1738" s="170">
        <f>SUM(G1732:G1737)</f>
        <v>4.5544248499999993</v>
      </c>
    </row>
    <row r="1739" spans="1:7" ht="16.5" x14ac:dyDescent="0.2">
      <c r="A1739" s="249" t="s">
        <v>5394</v>
      </c>
      <c r="B1739" s="134"/>
      <c r="C1739" s="134"/>
      <c r="D1739" s="351"/>
      <c r="E1739" s="339"/>
      <c r="F1739" s="209"/>
      <c r="G1739" s="158"/>
    </row>
    <row r="1740" spans="1:7" ht="16.5" x14ac:dyDescent="0.2">
      <c r="A1740" s="137" t="s">
        <v>9</v>
      </c>
      <c r="B1740" s="137" t="s">
        <v>2221</v>
      </c>
      <c r="C1740" s="134" t="s">
        <v>5392</v>
      </c>
      <c r="D1740" s="205" t="s">
        <v>1935</v>
      </c>
      <c r="E1740" s="389">
        <v>4.0000090000000002E-2</v>
      </c>
      <c r="F1740" s="213">
        <v>15.143189999999999</v>
      </c>
      <c r="G1740" s="158">
        <f t="shared" ref="G1740:G1741" si="76">F1740*E1740</f>
        <v>0.60572896288709999</v>
      </c>
    </row>
    <row r="1741" spans="1:7" x14ac:dyDescent="0.2">
      <c r="A1741" s="137" t="s">
        <v>9</v>
      </c>
      <c r="B1741" s="137" t="s">
        <v>2223</v>
      </c>
      <c r="C1741" s="134" t="s">
        <v>5393</v>
      </c>
      <c r="D1741" s="205" t="s">
        <v>1935</v>
      </c>
      <c r="E1741" s="340">
        <v>0.09</v>
      </c>
      <c r="F1741" s="213">
        <v>18.147089999999999</v>
      </c>
      <c r="G1741" s="158">
        <f t="shared" si="76"/>
        <v>1.6332380999999998</v>
      </c>
    </row>
    <row r="1742" spans="1:7" x14ac:dyDescent="0.2">
      <c r="A1742" s="137" t="s">
        <v>1854</v>
      </c>
      <c r="B1742" s="137"/>
      <c r="C1742" s="137"/>
      <c r="D1742" s="205"/>
      <c r="E1742" s="387"/>
      <c r="F1742" s="215"/>
      <c r="G1742" s="170">
        <f>SUM(G1740:G1741)</f>
        <v>2.2389670628870997</v>
      </c>
    </row>
    <row r="1743" spans="1:7" ht="24.75" x14ac:dyDescent="0.2">
      <c r="A1743" s="134" t="s">
        <v>1889</v>
      </c>
      <c r="B1743" s="134"/>
      <c r="C1743" s="134"/>
      <c r="D1743" s="351"/>
      <c r="E1743" s="339"/>
      <c r="F1743" s="209"/>
      <c r="G1743" s="158"/>
    </row>
    <row r="1744" spans="1:7" x14ac:dyDescent="0.2">
      <c r="A1744" s="137"/>
      <c r="B1744" s="137"/>
      <c r="C1744" s="134"/>
      <c r="D1744" s="205"/>
      <c r="E1744" s="340"/>
      <c r="F1744" s="213"/>
      <c r="G1744" s="170"/>
    </row>
    <row r="1745" spans="1:7" x14ac:dyDescent="0.2">
      <c r="A1745" s="137" t="s">
        <v>1854</v>
      </c>
      <c r="B1745" s="137"/>
      <c r="C1745" s="137"/>
      <c r="D1745" s="205"/>
      <c r="E1745" s="387"/>
      <c r="F1745" s="215"/>
      <c r="G1745" s="170">
        <f>SUM(G1744)</f>
        <v>0</v>
      </c>
    </row>
    <row r="1746" spans="1:7" x14ac:dyDescent="0.2">
      <c r="A1746" s="201" t="s">
        <v>3274</v>
      </c>
      <c r="B1746" s="137"/>
      <c r="C1746" s="137"/>
      <c r="D1746" s="205"/>
      <c r="E1746" s="387"/>
      <c r="F1746" s="215"/>
      <c r="G1746" s="170">
        <f>G1738+G1742+G1745</f>
        <v>6.793391912887099</v>
      </c>
    </row>
    <row r="1747" spans="1:7" x14ac:dyDescent="0.2">
      <c r="A1747" s="201" t="s">
        <v>3273</v>
      </c>
      <c r="B1747" s="137"/>
      <c r="C1747" s="137"/>
      <c r="D1747" s="205"/>
      <c r="E1747" s="387"/>
      <c r="F1747" s="220">
        <v>0.2303</v>
      </c>
      <c r="G1747" s="170">
        <f>F1747*G1746</f>
        <v>1.564518157537899</v>
      </c>
    </row>
    <row r="1748" spans="1:7" ht="24.75" x14ac:dyDescent="0.2">
      <c r="A1748" s="249" t="s">
        <v>3280</v>
      </c>
      <c r="B1748" s="134"/>
      <c r="C1748" s="134"/>
      <c r="D1748" s="351"/>
      <c r="E1748" s="339"/>
      <c r="F1748" s="209"/>
      <c r="G1748" s="161">
        <f>G1746+G1747</f>
        <v>8.3579100704249978</v>
      </c>
    </row>
    <row r="1749" spans="1:7" x14ac:dyDescent="0.2">
      <c r="A1749" s="134"/>
      <c r="B1749" s="134"/>
      <c r="C1749" s="134"/>
      <c r="D1749" s="351"/>
      <c r="E1749" s="339"/>
      <c r="F1749" s="209"/>
      <c r="G1749" s="158"/>
    </row>
    <row r="1750" spans="1:7" ht="16.5" x14ac:dyDescent="0.2">
      <c r="A1750" s="135" t="s">
        <v>122</v>
      </c>
      <c r="B1750" s="135" t="s">
        <v>87</v>
      </c>
      <c r="C1750" s="135" t="s">
        <v>3956</v>
      </c>
      <c r="D1750" s="351"/>
      <c r="E1750" s="339"/>
      <c r="F1750" s="209"/>
      <c r="G1750" s="161" t="s">
        <v>30</v>
      </c>
    </row>
    <row r="1751" spans="1:7" x14ac:dyDescent="0.2">
      <c r="A1751" s="134"/>
      <c r="B1751" s="134"/>
      <c r="C1751" s="134"/>
      <c r="D1751" s="351"/>
      <c r="E1751" s="339"/>
      <c r="F1751" s="208"/>
      <c r="G1751" s="158"/>
    </row>
    <row r="1752" spans="1:7" x14ac:dyDescent="0.2">
      <c r="A1752" s="256" t="s">
        <v>3275</v>
      </c>
      <c r="B1752" s="134"/>
      <c r="C1752" s="134"/>
      <c r="D1752" s="348" t="s">
        <v>263</v>
      </c>
      <c r="E1752" s="386" t="s">
        <v>262</v>
      </c>
      <c r="F1752" s="211" t="s">
        <v>3278</v>
      </c>
      <c r="G1752" s="166" t="s">
        <v>3279</v>
      </c>
    </row>
    <row r="1753" spans="1:7" ht="16.5" x14ac:dyDescent="0.2">
      <c r="A1753" s="134" t="s">
        <v>1884</v>
      </c>
      <c r="B1753" s="134"/>
      <c r="C1753" s="134"/>
      <c r="D1753" s="351"/>
      <c r="E1753" s="339"/>
      <c r="F1753" s="209"/>
      <c r="G1753" s="158"/>
    </row>
    <row r="1754" spans="1:7" ht="24.75" x14ac:dyDescent="0.2">
      <c r="A1754" s="134" t="s">
        <v>9</v>
      </c>
      <c r="B1754" s="134" t="s">
        <v>5230</v>
      </c>
      <c r="C1754" s="134" t="s">
        <v>5323</v>
      </c>
      <c r="D1754" s="351" t="s">
        <v>30</v>
      </c>
      <c r="E1754" s="339">
        <v>0.03</v>
      </c>
      <c r="F1754" s="209">
        <v>7.7473999999999998</v>
      </c>
      <c r="G1754" s="170">
        <f t="shared" ref="G1754:G1757" si="77">E1754*F1754</f>
        <v>0.23242199999999999</v>
      </c>
    </row>
    <row r="1755" spans="1:7" ht="16.5" x14ac:dyDescent="0.2">
      <c r="A1755" s="134" t="s">
        <v>9</v>
      </c>
      <c r="B1755" s="134" t="s">
        <v>5399</v>
      </c>
      <c r="C1755" s="134" t="s">
        <v>5395</v>
      </c>
      <c r="D1755" s="351" t="s">
        <v>30</v>
      </c>
      <c r="E1755" s="339">
        <v>0.88</v>
      </c>
      <c r="F1755" s="209">
        <v>3.41</v>
      </c>
      <c r="G1755" s="170">
        <f t="shared" si="77"/>
        <v>3.0008000000000004</v>
      </c>
    </row>
    <row r="1756" spans="1:7" ht="16.5" x14ac:dyDescent="0.2">
      <c r="A1756" s="134" t="s">
        <v>9</v>
      </c>
      <c r="B1756" s="134" t="s">
        <v>5400</v>
      </c>
      <c r="C1756" s="134" t="s">
        <v>5396</v>
      </c>
      <c r="D1756" s="351" t="s">
        <v>30</v>
      </c>
      <c r="E1756" s="339">
        <v>0.187</v>
      </c>
      <c r="F1756" s="209">
        <v>3.41</v>
      </c>
      <c r="G1756" s="170">
        <f t="shared" si="77"/>
        <v>0.63767000000000007</v>
      </c>
    </row>
    <row r="1757" spans="1:7" ht="16.5" x14ac:dyDescent="0.2">
      <c r="A1757" s="134" t="s">
        <v>9</v>
      </c>
      <c r="B1757" s="134" t="s">
        <v>5401</v>
      </c>
      <c r="C1757" s="134" t="s">
        <v>5397</v>
      </c>
      <c r="D1757" s="351" t="s">
        <v>30</v>
      </c>
      <c r="E1757" s="339">
        <v>3.3000000000000002E-2</v>
      </c>
      <c r="F1757" s="209">
        <v>3.41</v>
      </c>
      <c r="G1757" s="170">
        <f t="shared" si="77"/>
        <v>0.11253000000000001</v>
      </c>
    </row>
    <row r="1758" spans="1:7" ht="33" x14ac:dyDescent="0.2">
      <c r="A1758" s="134" t="s">
        <v>9</v>
      </c>
      <c r="B1758" s="137" t="s">
        <v>5402</v>
      </c>
      <c r="C1758" s="134" t="s">
        <v>5398</v>
      </c>
      <c r="D1758" s="205" t="s">
        <v>0</v>
      </c>
      <c r="E1758" s="340">
        <v>0.26400000000000001</v>
      </c>
      <c r="F1758" s="213">
        <v>0.2316</v>
      </c>
      <c r="G1758" s="170">
        <f>E1758*F1758</f>
        <v>6.11424E-2</v>
      </c>
    </row>
    <row r="1759" spans="1:7" x14ac:dyDescent="0.2">
      <c r="A1759" s="137" t="s">
        <v>1854</v>
      </c>
      <c r="B1759" s="137"/>
      <c r="C1759" s="137"/>
      <c r="D1759" s="205"/>
      <c r="E1759" s="387"/>
      <c r="F1759" s="215"/>
      <c r="G1759" s="170">
        <f>SUM(G1754:G1758)</f>
        <v>4.0445644000000005</v>
      </c>
    </row>
    <row r="1760" spans="1:7" ht="16.5" x14ac:dyDescent="0.2">
      <c r="A1760" s="134" t="s">
        <v>1886</v>
      </c>
      <c r="B1760" s="134"/>
      <c r="C1760" s="134"/>
      <c r="D1760" s="351"/>
      <c r="E1760" s="339"/>
      <c r="F1760" s="209"/>
      <c r="G1760" s="158"/>
    </row>
    <row r="1761" spans="1:7" ht="16.5" x14ac:dyDescent="0.2">
      <c r="A1761" s="147" t="s">
        <v>9</v>
      </c>
      <c r="B1761" s="146" t="s">
        <v>2221</v>
      </c>
      <c r="C1761" s="144" t="s">
        <v>5392</v>
      </c>
      <c r="D1761" s="197" t="s">
        <v>1935</v>
      </c>
      <c r="E1761" s="389">
        <v>3.9999887999999997E-2</v>
      </c>
      <c r="F1761" s="172">
        <v>15.143189999999999</v>
      </c>
      <c r="G1761" s="170">
        <f>F1761*E1761</f>
        <v>0.60572590396271986</v>
      </c>
    </row>
    <row r="1762" spans="1:7" x14ac:dyDescent="0.2">
      <c r="A1762" s="147" t="s">
        <v>9</v>
      </c>
      <c r="B1762" s="153" t="s">
        <v>2223</v>
      </c>
      <c r="C1762" s="144" t="s">
        <v>5393</v>
      </c>
      <c r="D1762" s="197" t="s">
        <v>1935</v>
      </c>
      <c r="E1762" s="389">
        <v>0.09</v>
      </c>
      <c r="F1762" s="172">
        <v>18.147089999999999</v>
      </c>
      <c r="G1762" s="170">
        <f>F1762*E1762</f>
        <v>1.6332380999999998</v>
      </c>
    </row>
    <row r="1763" spans="1:7" x14ac:dyDescent="0.2">
      <c r="A1763" s="137" t="s">
        <v>1854</v>
      </c>
      <c r="B1763" s="137"/>
      <c r="C1763" s="137"/>
      <c r="D1763" s="205"/>
      <c r="E1763" s="387"/>
      <c r="F1763" s="215"/>
      <c r="G1763" s="170">
        <f>SUM(G1761:G1762)</f>
        <v>2.2389640039627197</v>
      </c>
    </row>
    <row r="1764" spans="1:7" ht="24.75" x14ac:dyDescent="0.2">
      <c r="A1764" s="134" t="s">
        <v>1889</v>
      </c>
      <c r="B1764" s="134"/>
      <c r="C1764" s="134"/>
      <c r="D1764" s="351"/>
      <c r="E1764" s="339"/>
      <c r="F1764" s="209"/>
      <c r="G1764" s="158"/>
    </row>
    <row r="1765" spans="1:7" x14ac:dyDescent="0.2">
      <c r="A1765" s="137"/>
      <c r="B1765" s="137"/>
      <c r="C1765" s="134"/>
      <c r="D1765" s="205"/>
      <c r="E1765" s="340"/>
      <c r="F1765" s="213"/>
      <c r="G1765" s="170"/>
    </row>
    <row r="1766" spans="1:7" x14ac:dyDescent="0.2">
      <c r="A1766" s="137" t="s">
        <v>1854</v>
      </c>
      <c r="B1766" s="137"/>
      <c r="C1766" s="137"/>
      <c r="D1766" s="205"/>
      <c r="E1766" s="387"/>
      <c r="F1766" s="215"/>
      <c r="G1766" s="170">
        <f>SUM(G1765)</f>
        <v>0</v>
      </c>
    </row>
    <row r="1767" spans="1:7" x14ac:dyDescent="0.2">
      <c r="A1767" s="201" t="s">
        <v>3274</v>
      </c>
      <c r="B1767" s="137"/>
      <c r="C1767" s="137"/>
      <c r="D1767" s="205"/>
      <c r="E1767" s="387"/>
      <c r="F1767" s="215"/>
      <c r="G1767" s="170">
        <f>G1759+G1763+G1766</f>
        <v>6.2835284039627197</v>
      </c>
    </row>
    <row r="1768" spans="1:7" x14ac:dyDescent="0.2">
      <c r="A1768" s="201" t="s">
        <v>3273</v>
      </c>
      <c r="B1768" s="137"/>
      <c r="C1768" s="137"/>
      <c r="D1768" s="205"/>
      <c r="E1768" s="387"/>
      <c r="F1768" s="220">
        <v>0.2303</v>
      </c>
      <c r="G1768" s="170">
        <f>F1768*G1767</f>
        <v>1.4470965914326144</v>
      </c>
    </row>
    <row r="1769" spans="1:7" ht="24.75" x14ac:dyDescent="0.2">
      <c r="A1769" s="249" t="s">
        <v>3280</v>
      </c>
      <c r="B1769" s="134"/>
      <c r="C1769" s="134"/>
      <c r="D1769" s="351"/>
      <c r="E1769" s="339"/>
      <c r="F1769" s="209"/>
      <c r="G1769" s="161">
        <f>G1767+G1768</f>
        <v>7.7306249953953339</v>
      </c>
    </row>
    <row r="1770" spans="1:7" x14ac:dyDescent="0.2">
      <c r="A1770" s="134"/>
      <c r="B1770" s="134"/>
      <c r="C1770" s="134"/>
      <c r="D1770" s="351"/>
      <c r="E1770" s="339"/>
      <c r="F1770" s="209"/>
      <c r="G1770" s="161"/>
    </row>
    <row r="1771" spans="1:7" ht="16.5" x14ac:dyDescent="0.2">
      <c r="A1771" s="135" t="s">
        <v>121</v>
      </c>
      <c r="B1771" s="135" t="s">
        <v>80</v>
      </c>
      <c r="C1771" s="135" t="s">
        <v>3964</v>
      </c>
      <c r="D1771" s="351"/>
      <c r="E1771" s="339"/>
      <c r="F1771" s="209"/>
      <c r="G1771" s="161" t="s">
        <v>30</v>
      </c>
    </row>
    <row r="1772" spans="1:7" x14ac:dyDescent="0.2">
      <c r="A1772" s="134"/>
      <c r="B1772" s="134"/>
      <c r="C1772" s="134"/>
      <c r="D1772" s="351"/>
      <c r="E1772" s="339"/>
      <c r="F1772" s="208"/>
      <c r="G1772" s="158"/>
    </row>
    <row r="1773" spans="1:7" x14ac:dyDescent="0.2">
      <c r="A1773" s="256" t="s">
        <v>3275</v>
      </c>
      <c r="B1773" s="134"/>
      <c r="C1773" s="134"/>
      <c r="D1773" s="348" t="s">
        <v>263</v>
      </c>
      <c r="E1773" s="386" t="s">
        <v>262</v>
      </c>
      <c r="F1773" s="211" t="s">
        <v>3278</v>
      </c>
      <c r="G1773" s="166" t="s">
        <v>3279</v>
      </c>
    </row>
    <row r="1774" spans="1:7" ht="16.5" x14ac:dyDescent="0.2">
      <c r="A1774" s="134" t="s">
        <v>1884</v>
      </c>
      <c r="B1774" s="134"/>
      <c r="C1774" s="134"/>
      <c r="D1774" s="351"/>
      <c r="E1774" s="339"/>
      <c r="F1774" s="209"/>
      <c r="G1774" s="158"/>
    </row>
    <row r="1775" spans="1:7" ht="24.75" x14ac:dyDescent="0.2">
      <c r="A1775" s="134" t="s">
        <v>9</v>
      </c>
      <c r="B1775" s="351" t="s">
        <v>5230</v>
      </c>
      <c r="C1775" s="134" t="s">
        <v>5323</v>
      </c>
      <c r="D1775" s="208" t="s">
        <v>30</v>
      </c>
      <c r="E1775" s="339">
        <v>0.03</v>
      </c>
      <c r="F1775" s="209">
        <v>7.7473999999999998</v>
      </c>
      <c r="G1775" s="170">
        <f t="shared" ref="G1775:G1777" si="78">E1775*F1775</f>
        <v>0.23242199999999999</v>
      </c>
    </row>
    <row r="1776" spans="1:7" ht="16.5" x14ac:dyDescent="0.2">
      <c r="A1776" s="134" t="s">
        <v>9</v>
      </c>
      <c r="B1776" s="351" t="s">
        <v>5415</v>
      </c>
      <c r="C1776" s="134" t="s">
        <v>5413</v>
      </c>
      <c r="D1776" s="208" t="s">
        <v>30</v>
      </c>
      <c r="E1776" s="339">
        <v>2.1999999999999999E-2</v>
      </c>
      <c r="F1776" s="209">
        <v>3.8966639999999999</v>
      </c>
      <c r="G1776" s="170">
        <f t="shared" si="78"/>
        <v>8.5726607999999996E-2</v>
      </c>
    </row>
    <row r="1777" spans="1:7" ht="16.5" x14ac:dyDescent="0.2">
      <c r="A1777" s="134" t="s">
        <v>9</v>
      </c>
      <c r="B1777" s="351" t="s">
        <v>5416</v>
      </c>
      <c r="C1777" s="134" t="s">
        <v>5414</v>
      </c>
      <c r="D1777" s="208" t="s">
        <v>30</v>
      </c>
      <c r="E1777" s="339">
        <v>1.0780000000000001</v>
      </c>
      <c r="F1777" s="209">
        <v>3.8966639999999999</v>
      </c>
      <c r="G1777" s="170">
        <f t="shared" si="78"/>
        <v>4.2006037919999999</v>
      </c>
    </row>
    <row r="1778" spans="1:7" ht="33" x14ac:dyDescent="0.2">
      <c r="A1778" s="137" t="s">
        <v>9</v>
      </c>
      <c r="B1778" s="205" t="s">
        <v>5391</v>
      </c>
      <c r="C1778" s="134" t="s">
        <v>5386</v>
      </c>
      <c r="D1778" s="212" t="s">
        <v>0</v>
      </c>
      <c r="E1778" s="340">
        <v>0.26400000000000001</v>
      </c>
      <c r="F1778" s="213">
        <v>0.14000000000000001</v>
      </c>
      <c r="G1778" s="170">
        <f>E1778*F1778</f>
        <v>3.6960000000000007E-2</v>
      </c>
    </row>
    <row r="1779" spans="1:7" x14ac:dyDescent="0.2">
      <c r="A1779" s="137" t="s">
        <v>1854</v>
      </c>
      <c r="B1779" s="137"/>
      <c r="C1779" s="137"/>
      <c r="D1779" s="205"/>
      <c r="E1779" s="387"/>
      <c r="F1779" s="215"/>
      <c r="G1779" s="170">
        <f>SUM(G1775:G1778)</f>
        <v>4.5557124</v>
      </c>
    </row>
    <row r="1780" spans="1:7" ht="16.5" x14ac:dyDescent="0.2">
      <c r="A1780" s="134" t="s">
        <v>1886</v>
      </c>
      <c r="B1780" s="134"/>
      <c r="C1780" s="134"/>
      <c r="D1780" s="351"/>
      <c r="E1780" s="339"/>
      <c r="F1780" s="209"/>
      <c r="G1780" s="158"/>
    </row>
    <row r="1781" spans="1:7" ht="16.5" x14ac:dyDescent="0.2">
      <c r="A1781" s="147" t="s">
        <v>9</v>
      </c>
      <c r="B1781" s="146" t="s">
        <v>2221</v>
      </c>
      <c r="C1781" s="144" t="s">
        <v>5392</v>
      </c>
      <c r="D1781" s="197" t="s">
        <v>1935</v>
      </c>
      <c r="E1781" s="389">
        <v>3.4999877999999998E-2</v>
      </c>
      <c r="F1781" s="172">
        <v>15.143189999999999</v>
      </c>
      <c r="G1781" s="170">
        <f>F1781*E1781</f>
        <v>0.53000980253081997</v>
      </c>
    </row>
    <row r="1782" spans="1:7" x14ac:dyDescent="0.2">
      <c r="A1782" s="147" t="s">
        <v>9</v>
      </c>
      <c r="B1782" s="153" t="s">
        <v>2223</v>
      </c>
      <c r="C1782" s="144" t="s">
        <v>5393</v>
      </c>
      <c r="D1782" s="197" t="s">
        <v>1935</v>
      </c>
      <c r="E1782" s="389">
        <v>8.5000000000000006E-2</v>
      </c>
      <c r="F1782" s="172">
        <v>18.147089999999999</v>
      </c>
      <c r="G1782" s="170">
        <f>F1782*E1782</f>
        <v>1.5425026500000001</v>
      </c>
    </row>
    <row r="1783" spans="1:7" x14ac:dyDescent="0.2">
      <c r="A1783" s="137" t="s">
        <v>1854</v>
      </c>
      <c r="B1783" s="137"/>
      <c r="C1783" s="137"/>
      <c r="D1783" s="205"/>
      <c r="E1783" s="387"/>
      <c r="F1783" s="215"/>
      <c r="G1783" s="170">
        <f>SUM(G1781:G1782)</f>
        <v>2.0725124525308201</v>
      </c>
    </row>
    <row r="1784" spans="1:7" ht="24.75" x14ac:dyDescent="0.2">
      <c r="A1784" s="134" t="s">
        <v>1889</v>
      </c>
      <c r="B1784" s="134"/>
      <c r="C1784" s="134"/>
      <c r="D1784" s="351"/>
      <c r="E1784" s="339"/>
      <c r="F1784" s="209"/>
      <c r="G1784" s="158"/>
    </row>
    <row r="1785" spans="1:7" x14ac:dyDescent="0.2">
      <c r="A1785" s="137"/>
      <c r="B1785" s="137"/>
      <c r="C1785" s="134"/>
      <c r="D1785" s="205"/>
      <c r="E1785" s="340"/>
      <c r="F1785" s="213"/>
      <c r="G1785" s="170"/>
    </row>
    <row r="1786" spans="1:7" x14ac:dyDescent="0.2">
      <c r="A1786" s="137" t="s">
        <v>1854</v>
      </c>
      <c r="B1786" s="137"/>
      <c r="C1786" s="137"/>
      <c r="D1786" s="205"/>
      <c r="E1786" s="387"/>
      <c r="F1786" s="215"/>
      <c r="G1786" s="170">
        <f>SUM(G1785)</f>
        <v>0</v>
      </c>
    </row>
    <row r="1787" spans="1:7" x14ac:dyDescent="0.2">
      <c r="A1787" s="201" t="s">
        <v>3274</v>
      </c>
      <c r="B1787" s="137"/>
      <c r="C1787" s="137"/>
      <c r="D1787" s="205"/>
      <c r="E1787" s="387"/>
      <c r="F1787" s="215"/>
      <c r="G1787" s="170">
        <f>G1779+G1783+G1786</f>
        <v>6.6282248525308205</v>
      </c>
    </row>
    <row r="1788" spans="1:7" x14ac:dyDescent="0.2">
      <c r="A1788" s="201" t="s">
        <v>3273</v>
      </c>
      <c r="B1788" s="137"/>
      <c r="C1788" s="137"/>
      <c r="D1788" s="205"/>
      <c r="E1788" s="387"/>
      <c r="F1788" s="220">
        <v>0.2303</v>
      </c>
      <c r="G1788" s="170">
        <f>F1788*G1787</f>
        <v>1.5264801835378481</v>
      </c>
    </row>
    <row r="1789" spans="1:7" ht="24.75" x14ac:dyDescent="0.2">
      <c r="A1789" s="249" t="s">
        <v>3280</v>
      </c>
      <c r="B1789" s="134"/>
      <c r="C1789" s="134"/>
      <c r="D1789" s="351"/>
      <c r="E1789" s="339"/>
      <c r="F1789" s="209"/>
      <c r="G1789" s="161">
        <f>G1787+G1788</f>
        <v>8.1547050360686679</v>
      </c>
    </row>
    <row r="1790" spans="1:7" x14ac:dyDescent="0.2">
      <c r="A1790" s="134"/>
      <c r="B1790" s="134"/>
      <c r="C1790" s="134"/>
      <c r="D1790" s="351"/>
      <c r="E1790" s="339"/>
      <c r="F1790" s="209"/>
      <c r="G1790" s="161"/>
    </row>
    <row r="1791" spans="1:7" ht="33" x14ac:dyDescent="0.2">
      <c r="A1791" s="135" t="s">
        <v>120</v>
      </c>
      <c r="B1791" s="135" t="s">
        <v>28</v>
      </c>
      <c r="C1791" s="135" t="s">
        <v>3972</v>
      </c>
      <c r="D1791" s="351"/>
      <c r="E1791" s="339"/>
      <c r="F1791" s="209"/>
      <c r="G1791" s="161" t="s">
        <v>3297</v>
      </c>
    </row>
    <row r="1792" spans="1:7" x14ac:dyDescent="0.2">
      <c r="A1792" s="134"/>
      <c r="B1792" s="134"/>
      <c r="C1792" s="134"/>
      <c r="D1792" s="351"/>
      <c r="E1792" s="339"/>
      <c r="F1792" s="208"/>
      <c r="G1792" s="158"/>
    </row>
    <row r="1793" spans="1:7" x14ac:dyDescent="0.2">
      <c r="A1793" s="256" t="s">
        <v>3275</v>
      </c>
      <c r="B1793" s="134"/>
      <c r="C1793" s="134"/>
      <c r="D1793" s="348" t="s">
        <v>263</v>
      </c>
      <c r="E1793" s="386" t="s">
        <v>262</v>
      </c>
      <c r="F1793" s="211" t="s">
        <v>3278</v>
      </c>
      <c r="G1793" s="166" t="s">
        <v>3279</v>
      </c>
    </row>
    <row r="1794" spans="1:7" ht="16.5" x14ac:dyDescent="0.2">
      <c r="A1794" s="134" t="s">
        <v>1884</v>
      </c>
      <c r="B1794" s="134"/>
      <c r="C1794" s="134"/>
      <c r="D1794" s="351"/>
      <c r="E1794" s="339"/>
      <c r="F1794" s="209"/>
      <c r="G1794" s="158"/>
    </row>
    <row r="1795" spans="1:7" ht="16.5" x14ac:dyDescent="0.2">
      <c r="A1795" s="134" t="s">
        <v>9</v>
      </c>
      <c r="B1795" s="134" t="s">
        <v>5419</v>
      </c>
      <c r="C1795" s="134" t="s">
        <v>5421</v>
      </c>
      <c r="D1795" s="351" t="s">
        <v>3297</v>
      </c>
      <c r="E1795" s="340">
        <v>1.05</v>
      </c>
      <c r="F1795" s="209">
        <v>238</v>
      </c>
      <c r="G1795" s="170">
        <f>E1795*F1795</f>
        <v>249.9</v>
      </c>
    </row>
    <row r="1796" spans="1:7" x14ac:dyDescent="0.2">
      <c r="A1796" s="137" t="s">
        <v>9</v>
      </c>
      <c r="B1796" s="137" t="s">
        <v>5420</v>
      </c>
      <c r="C1796" s="134" t="s">
        <v>5418</v>
      </c>
      <c r="D1796" s="205" t="s">
        <v>3297</v>
      </c>
      <c r="E1796" s="340">
        <v>1</v>
      </c>
      <c r="F1796" s="213">
        <v>25.737439999999999</v>
      </c>
      <c r="G1796" s="170">
        <f>E1796*F1796</f>
        <v>25.737439999999999</v>
      </c>
    </row>
    <row r="1797" spans="1:7" x14ac:dyDescent="0.2">
      <c r="A1797" s="137" t="s">
        <v>1854</v>
      </c>
      <c r="B1797" s="137"/>
      <c r="C1797" s="137"/>
      <c r="D1797" s="205"/>
      <c r="E1797" s="387"/>
      <c r="F1797" s="215"/>
      <c r="G1797" s="170">
        <f>SUM(G1795:G1796)</f>
        <v>275.63744000000003</v>
      </c>
    </row>
    <row r="1798" spans="1:7" ht="16.5" x14ac:dyDescent="0.2">
      <c r="A1798" s="134" t="s">
        <v>1886</v>
      </c>
      <c r="B1798" s="134"/>
      <c r="C1798" s="134"/>
      <c r="D1798" s="351"/>
      <c r="E1798" s="339"/>
      <c r="F1798" s="209"/>
      <c r="G1798" s="158"/>
    </row>
    <row r="1799" spans="1:7" ht="16.5" x14ac:dyDescent="0.2">
      <c r="A1799" s="147" t="s">
        <v>277</v>
      </c>
      <c r="B1799" s="146" t="s">
        <v>2680</v>
      </c>
      <c r="C1799" s="144" t="s">
        <v>2681</v>
      </c>
      <c r="D1799" s="197" t="s">
        <v>1935</v>
      </c>
      <c r="E1799" s="389">
        <v>0.44191900000000001</v>
      </c>
      <c r="F1799" s="172">
        <v>15.143189999999999</v>
      </c>
      <c r="G1799" s="170">
        <f>F1799*E1799</f>
        <v>6.6920633816099997</v>
      </c>
    </row>
    <row r="1800" spans="1:7" ht="16.5" x14ac:dyDescent="0.2">
      <c r="A1800" s="144" t="s">
        <v>9</v>
      </c>
      <c r="B1800" s="153" t="s">
        <v>1975</v>
      </c>
      <c r="C1800" s="144" t="s">
        <v>2664</v>
      </c>
      <c r="D1800" s="197" t="s">
        <v>1935</v>
      </c>
      <c r="E1800" s="389">
        <v>0.14191899999999999</v>
      </c>
      <c r="F1800" s="172">
        <v>18.147089999999999</v>
      </c>
      <c r="G1800" s="170">
        <f t="shared" ref="G1800" si="79">F1800*E1800</f>
        <v>2.5754168657099994</v>
      </c>
    </row>
    <row r="1801" spans="1:7" ht="24.75" x14ac:dyDescent="0.2">
      <c r="A1801" s="147" t="s">
        <v>9</v>
      </c>
      <c r="B1801" s="146" t="s">
        <v>1860</v>
      </c>
      <c r="C1801" s="144" t="s">
        <v>2734</v>
      </c>
      <c r="D1801" s="197" t="s">
        <v>1935</v>
      </c>
      <c r="E1801" s="389">
        <v>0.15</v>
      </c>
      <c r="F1801" s="172">
        <v>18.261945000000001</v>
      </c>
      <c r="G1801" s="170">
        <f>F1801*E1801</f>
        <v>2.73929175</v>
      </c>
    </row>
    <row r="1802" spans="1:7" ht="16.5" x14ac:dyDescent="0.2">
      <c r="A1802" s="147" t="s">
        <v>9</v>
      </c>
      <c r="B1802" s="146" t="s">
        <v>1861</v>
      </c>
      <c r="C1802" s="144" t="s">
        <v>2646</v>
      </c>
      <c r="D1802" s="197" t="s">
        <v>1935</v>
      </c>
      <c r="E1802" s="389">
        <v>0.45</v>
      </c>
      <c r="F1802" s="172">
        <v>13.040459999999999</v>
      </c>
      <c r="G1802" s="170">
        <f>F1802*E1802</f>
        <v>5.868207</v>
      </c>
    </row>
    <row r="1803" spans="1:7" x14ac:dyDescent="0.2">
      <c r="A1803" s="137" t="s">
        <v>1854</v>
      </c>
      <c r="B1803" s="137"/>
      <c r="C1803" s="137"/>
      <c r="D1803" s="205"/>
      <c r="E1803" s="387"/>
      <c r="F1803" s="215"/>
      <c r="G1803" s="170">
        <f>SUM(G1799:G1802)</f>
        <v>17.87497899732</v>
      </c>
    </row>
    <row r="1804" spans="1:7" ht="24.75" x14ac:dyDescent="0.2">
      <c r="A1804" s="134" t="s">
        <v>1889</v>
      </c>
      <c r="B1804" s="134"/>
      <c r="C1804" s="134"/>
      <c r="D1804" s="351"/>
      <c r="E1804" s="339"/>
      <c r="F1804" s="209"/>
      <c r="G1804" s="158"/>
    </row>
    <row r="1805" spans="1:7" ht="24.75" x14ac:dyDescent="0.2">
      <c r="A1805" s="137" t="s">
        <v>277</v>
      </c>
      <c r="B1805" s="137">
        <v>39400</v>
      </c>
      <c r="C1805" s="134" t="s">
        <v>5417</v>
      </c>
      <c r="D1805" s="205" t="s">
        <v>0</v>
      </c>
      <c r="E1805" s="340">
        <v>1.8034E-4</v>
      </c>
      <c r="F1805" s="213">
        <v>1096</v>
      </c>
      <c r="G1805" s="170">
        <f>E1805*F1805</f>
        <v>0.19765263999999999</v>
      </c>
    </row>
    <row r="1806" spans="1:7" x14ac:dyDescent="0.2">
      <c r="A1806" s="137" t="s">
        <v>1854</v>
      </c>
      <c r="B1806" s="137"/>
      <c r="C1806" s="137"/>
      <c r="D1806" s="205"/>
      <c r="E1806" s="387"/>
      <c r="F1806" s="215"/>
      <c r="G1806" s="170">
        <f>SUM(G1805)</f>
        <v>0.19765263999999999</v>
      </c>
    </row>
    <row r="1807" spans="1:7" x14ac:dyDescent="0.2">
      <c r="A1807" s="201" t="s">
        <v>3274</v>
      </c>
      <c r="B1807" s="137"/>
      <c r="C1807" s="137"/>
      <c r="D1807" s="205"/>
      <c r="E1807" s="387"/>
      <c r="F1807" s="215"/>
      <c r="G1807" s="170">
        <f>G1797+G1803+G1806</f>
        <v>293.71007163732003</v>
      </c>
    </row>
    <row r="1808" spans="1:7" x14ac:dyDescent="0.2">
      <c r="A1808" s="201" t="s">
        <v>3273</v>
      </c>
      <c r="B1808" s="137"/>
      <c r="C1808" s="137"/>
      <c r="D1808" s="205"/>
      <c r="E1808" s="387"/>
      <c r="F1808" s="220">
        <v>0.2303</v>
      </c>
      <c r="G1808" s="170">
        <f>F1808*G1807</f>
        <v>67.6414294980748</v>
      </c>
    </row>
    <row r="1809" spans="1:7" ht="24.75" x14ac:dyDescent="0.2">
      <c r="A1809" s="249" t="s">
        <v>3280</v>
      </c>
      <c r="B1809" s="134"/>
      <c r="C1809" s="134"/>
      <c r="D1809" s="351"/>
      <c r="E1809" s="339"/>
      <c r="F1809" s="209"/>
      <c r="G1809" s="161">
        <f>G1807+G1808</f>
        <v>361.35150113539481</v>
      </c>
    </row>
    <row r="1810" spans="1:7" x14ac:dyDescent="0.2">
      <c r="A1810" s="134"/>
      <c r="B1810" s="134"/>
      <c r="C1810" s="134"/>
      <c r="D1810" s="351"/>
      <c r="E1810" s="339"/>
      <c r="F1810" s="209"/>
      <c r="G1810" s="161"/>
    </row>
    <row r="1811" spans="1:7" ht="24.75" x14ac:dyDescent="0.2">
      <c r="A1811" s="135" t="s">
        <v>118</v>
      </c>
      <c r="B1811" s="135" t="s">
        <v>34</v>
      </c>
      <c r="C1811" s="135" t="s">
        <v>3322</v>
      </c>
      <c r="D1811" s="351"/>
      <c r="E1811" s="339"/>
      <c r="F1811" s="209"/>
      <c r="G1811" s="161" t="s">
        <v>3281</v>
      </c>
    </row>
    <row r="1812" spans="1:7" x14ac:dyDescent="0.2">
      <c r="A1812" s="134"/>
      <c r="B1812" s="134"/>
      <c r="C1812" s="134"/>
      <c r="D1812" s="351"/>
      <c r="E1812" s="339"/>
      <c r="F1812" s="208"/>
      <c r="G1812" s="158"/>
    </row>
    <row r="1813" spans="1:7" x14ac:dyDescent="0.2">
      <c r="A1813" s="256" t="s">
        <v>3275</v>
      </c>
      <c r="B1813" s="134"/>
      <c r="C1813" s="134"/>
      <c r="D1813" s="348" t="s">
        <v>263</v>
      </c>
      <c r="E1813" s="386" t="s">
        <v>262</v>
      </c>
      <c r="F1813" s="211" t="s">
        <v>3278</v>
      </c>
      <c r="G1813" s="166" t="s">
        <v>3279</v>
      </c>
    </row>
    <row r="1814" spans="1:7" ht="16.5" x14ac:dyDescent="0.2">
      <c r="A1814" s="134" t="s">
        <v>1884</v>
      </c>
      <c r="B1814" s="134"/>
      <c r="C1814" s="134"/>
      <c r="D1814" s="351"/>
      <c r="E1814" s="339"/>
      <c r="F1814" s="209"/>
      <c r="G1814" s="158"/>
    </row>
    <row r="1815" spans="1:7" ht="24.75" x14ac:dyDescent="0.2">
      <c r="A1815" s="134" t="s">
        <v>277</v>
      </c>
      <c r="B1815" s="134">
        <v>1357</v>
      </c>
      <c r="C1815" s="134" t="s">
        <v>5412</v>
      </c>
      <c r="D1815" s="205" t="s">
        <v>5403</v>
      </c>
      <c r="E1815" s="340">
        <v>0.3666666666666667</v>
      </c>
      <c r="F1815" s="213">
        <v>31.5197</v>
      </c>
      <c r="G1815" s="170">
        <f t="shared" ref="G1815:G1819" si="80">F1815*E1815</f>
        <v>11.557223333333335</v>
      </c>
    </row>
    <row r="1816" spans="1:7" ht="16.5" x14ac:dyDescent="0.2">
      <c r="A1816" s="134" t="s">
        <v>277</v>
      </c>
      <c r="B1816" s="134">
        <v>2692</v>
      </c>
      <c r="C1816" s="134" t="s">
        <v>5405</v>
      </c>
      <c r="D1816" s="205" t="s">
        <v>5404</v>
      </c>
      <c r="E1816" s="340">
        <v>0.01</v>
      </c>
      <c r="F1816" s="213">
        <v>4.9000000000000004</v>
      </c>
      <c r="G1816" s="170">
        <f t="shared" si="80"/>
        <v>4.9000000000000002E-2</v>
      </c>
    </row>
    <row r="1817" spans="1:7" ht="16.5" x14ac:dyDescent="0.2">
      <c r="A1817" s="134" t="s">
        <v>277</v>
      </c>
      <c r="B1817" s="134">
        <v>4491</v>
      </c>
      <c r="C1817" s="134" t="s">
        <v>5408</v>
      </c>
      <c r="D1817" s="205" t="s">
        <v>5406</v>
      </c>
      <c r="E1817" s="340">
        <v>3.8046000000000002</v>
      </c>
      <c r="F1817" s="213">
        <v>2.7</v>
      </c>
      <c r="G1817" s="170">
        <f t="shared" si="80"/>
        <v>10.272420000000002</v>
      </c>
    </row>
    <row r="1818" spans="1:7" x14ac:dyDescent="0.2">
      <c r="A1818" s="134" t="s">
        <v>277</v>
      </c>
      <c r="B1818" s="134">
        <v>5068</v>
      </c>
      <c r="C1818" s="134" t="s">
        <v>5409</v>
      </c>
      <c r="D1818" s="205" t="s">
        <v>5407</v>
      </c>
      <c r="E1818" s="340">
        <v>0.1075</v>
      </c>
      <c r="F1818" s="213">
        <v>8.9</v>
      </c>
      <c r="G1818" s="170">
        <f t="shared" si="80"/>
        <v>0.95674999999999999</v>
      </c>
    </row>
    <row r="1819" spans="1:7" ht="16.5" x14ac:dyDescent="0.2">
      <c r="A1819" s="134"/>
      <c r="B1819" s="134">
        <v>5069</v>
      </c>
      <c r="C1819" s="134" t="s">
        <v>5410</v>
      </c>
      <c r="D1819" s="205" t="s">
        <v>5407</v>
      </c>
      <c r="E1819" s="340">
        <v>1.9E-2</v>
      </c>
      <c r="F1819" s="213">
        <v>7.23</v>
      </c>
      <c r="G1819" s="170">
        <f t="shared" si="80"/>
        <v>0.13736999999999999</v>
      </c>
    </row>
    <row r="1820" spans="1:7" x14ac:dyDescent="0.2">
      <c r="A1820" s="137" t="s">
        <v>1854</v>
      </c>
      <c r="B1820" s="137"/>
      <c r="C1820" s="137"/>
      <c r="D1820" s="205"/>
      <c r="E1820" s="387"/>
      <c r="F1820" s="215"/>
      <c r="G1820" s="170">
        <f>SUM(G1815:G1819)</f>
        <v>22.972763333333337</v>
      </c>
    </row>
    <row r="1821" spans="1:7" ht="16.5" x14ac:dyDescent="0.2">
      <c r="A1821" s="134" t="s">
        <v>1886</v>
      </c>
      <c r="B1821" s="134"/>
      <c r="C1821" s="134"/>
      <c r="D1821" s="351"/>
      <c r="E1821" s="339"/>
      <c r="F1821" s="209"/>
      <c r="G1821" s="158"/>
    </row>
    <row r="1822" spans="1:7" ht="16.5" x14ac:dyDescent="0.2">
      <c r="A1822" s="147" t="s">
        <v>277</v>
      </c>
      <c r="B1822" s="146" t="s">
        <v>2680</v>
      </c>
      <c r="C1822" s="144" t="s">
        <v>2681</v>
      </c>
      <c r="D1822" s="197" t="s">
        <v>1935</v>
      </c>
      <c r="E1822" s="389">
        <v>0.36767496</v>
      </c>
      <c r="F1822" s="172">
        <v>15.143189999999999</v>
      </c>
      <c r="G1822" s="170">
        <f>F1822*E1822</f>
        <v>5.5677717775223998</v>
      </c>
    </row>
    <row r="1823" spans="1:7" ht="16.5" x14ac:dyDescent="0.2">
      <c r="A1823" s="144" t="s">
        <v>9</v>
      </c>
      <c r="B1823" s="153" t="s">
        <v>1975</v>
      </c>
      <c r="C1823" s="144" t="s">
        <v>2664</v>
      </c>
      <c r="D1823" s="197" t="s">
        <v>1935</v>
      </c>
      <c r="E1823" s="389">
        <v>0.56767497</v>
      </c>
      <c r="F1823" s="172">
        <v>18.147089999999999</v>
      </c>
      <c r="G1823" s="170">
        <f t="shared" ref="G1823" si="81">F1823*E1823</f>
        <v>10.3016487713373</v>
      </c>
    </row>
    <row r="1824" spans="1:7" x14ac:dyDescent="0.2">
      <c r="A1824" s="137" t="s">
        <v>1854</v>
      </c>
      <c r="B1824" s="137"/>
      <c r="C1824" s="137"/>
      <c r="D1824" s="205"/>
      <c r="E1824" s="387"/>
      <c r="F1824" s="215"/>
      <c r="G1824" s="170">
        <f>SUM(G1822:G1823)</f>
        <v>15.869420548859701</v>
      </c>
    </row>
    <row r="1825" spans="1:7" ht="24.75" x14ac:dyDescent="0.2">
      <c r="A1825" s="134" t="s">
        <v>1889</v>
      </c>
      <c r="B1825" s="134"/>
      <c r="C1825" s="134"/>
      <c r="D1825" s="351"/>
      <c r="E1825" s="339"/>
      <c r="F1825" s="209"/>
      <c r="G1825" s="158"/>
    </row>
    <row r="1826" spans="1:7" ht="24.75" x14ac:dyDescent="0.2">
      <c r="A1826" s="137" t="s">
        <v>277</v>
      </c>
      <c r="B1826" s="137">
        <v>14618</v>
      </c>
      <c r="C1826" s="134" t="s">
        <v>5411</v>
      </c>
      <c r="D1826" s="205" t="s">
        <v>5403</v>
      </c>
      <c r="E1826" s="340">
        <v>9.38E-6</v>
      </c>
      <c r="F1826" s="213">
        <v>850.17</v>
      </c>
      <c r="G1826" s="170">
        <f>F1826*E1826</f>
        <v>7.9745945999999991E-3</v>
      </c>
    </row>
    <row r="1827" spans="1:7" x14ac:dyDescent="0.2">
      <c r="A1827" s="137" t="s">
        <v>1854</v>
      </c>
      <c r="B1827" s="137"/>
      <c r="C1827" s="137"/>
      <c r="D1827" s="205"/>
      <c r="E1827" s="387"/>
      <c r="F1827" s="215"/>
      <c r="G1827" s="170">
        <f>SUM(G1826)</f>
        <v>7.9745945999999991E-3</v>
      </c>
    </row>
    <row r="1828" spans="1:7" x14ac:dyDescent="0.2">
      <c r="A1828" s="201" t="s">
        <v>3274</v>
      </c>
      <c r="B1828" s="137"/>
      <c r="C1828" s="137"/>
      <c r="D1828" s="205"/>
      <c r="E1828" s="387"/>
      <c r="F1828" s="215"/>
      <c r="G1828" s="170">
        <f>G1820+G1824+G1827</f>
        <v>38.850158476793041</v>
      </c>
    </row>
    <row r="1829" spans="1:7" x14ac:dyDescent="0.2">
      <c r="A1829" s="201" t="s">
        <v>3273</v>
      </c>
      <c r="B1829" s="137"/>
      <c r="C1829" s="137"/>
      <c r="D1829" s="205"/>
      <c r="E1829" s="387"/>
      <c r="F1829" s="220">
        <v>0.2303</v>
      </c>
      <c r="G1829" s="170">
        <f>F1829*G1828</f>
        <v>8.9471914972054378</v>
      </c>
    </row>
    <row r="1830" spans="1:7" ht="24.75" x14ac:dyDescent="0.2">
      <c r="A1830" s="249" t="s">
        <v>3280</v>
      </c>
      <c r="B1830" s="134"/>
      <c r="C1830" s="134"/>
      <c r="D1830" s="351"/>
      <c r="E1830" s="339"/>
      <c r="F1830" s="209"/>
      <c r="G1830" s="161">
        <f>SUM(G1828:G1829)</f>
        <v>47.797349973998479</v>
      </c>
    </row>
    <row r="1831" spans="1:7" x14ac:dyDescent="0.2">
      <c r="A1831" s="134"/>
      <c r="B1831" s="134"/>
      <c r="C1831" s="134"/>
      <c r="D1831" s="351"/>
      <c r="E1831" s="339"/>
      <c r="F1831" s="209"/>
      <c r="G1831" s="161"/>
    </row>
    <row r="1832" spans="1:7" ht="16.5" x14ac:dyDescent="0.2">
      <c r="A1832" s="135" t="s">
        <v>117</v>
      </c>
      <c r="B1832" s="135" t="s">
        <v>31</v>
      </c>
      <c r="C1832" s="135" t="s">
        <v>3955</v>
      </c>
      <c r="D1832" s="351"/>
      <c r="E1832" s="339"/>
      <c r="F1832" s="209"/>
      <c r="G1832" s="161" t="s">
        <v>30</v>
      </c>
    </row>
    <row r="1833" spans="1:7" x14ac:dyDescent="0.2">
      <c r="A1833" s="134"/>
      <c r="B1833" s="134"/>
      <c r="C1833" s="134"/>
      <c r="D1833" s="351"/>
      <c r="E1833" s="339"/>
      <c r="F1833" s="208"/>
      <c r="G1833" s="158"/>
    </row>
    <row r="1834" spans="1:7" x14ac:dyDescent="0.2">
      <c r="A1834" s="256" t="s">
        <v>3275</v>
      </c>
      <c r="B1834" s="134"/>
      <c r="C1834" s="134"/>
      <c r="D1834" s="348" t="s">
        <v>263</v>
      </c>
      <c r="E1834" s="386" t="s">
        <v>262</v>
      </c>
      <c r="F1834" s="211" t="s">
        <v>3278</v>
      </c>
      <c r="G1834" s="166" t="s">
        <v>3279</v>
      </c>
    </row>
    <row r="1835" spans="1:7" ht="16.5" x14ac:dyDescent="0.2">
      <c r="A1835" s="134" t="s">
        <v>1884</v>
      </c>
      <c r="B1835" s="134"/>
      <c r="C1835" s="134"/>
      <c r="D1835" s="351"/>
      <c r="E1835" s="339"/>
      <c r="F1835" s="209"/>
      <c r="G1835" s="158"/>
    </row>
    <row r="1836" spans="1:7" ht="24.75" x14ac:dyDescent="0.2">
      <c r="A1836" s="134" t="s">
        <v>9</v>
      </c>
      <c r="B1836" s="134" t="s">
        <v>5230</v>
      </c>
      <c r="C1836" s="134" t="s">
        <v>5323</v>
      </c>
      <c r="D1836" s="351" t="s">
        <v>30</v>
      </c>
      <c r="E1836" s="339">
        <v>0.03</v>
      </c>
      <c r="F1836" s="209">
        <v>7.7473999999999998</v>
      </c>
      <c r="G1836" s="158">
        <f>F1836*E1836</f>
        <v>0.23242199999999999</v>
      </c>
    </row>
    <row r="1837" spans="1:7" ht="16.5" x14ac:dyDescent="0.2">
      <c r="A1837" s="134" t="s">
        <v>9</v>
      </c>
      <c r="B1837" s="134" t="s">
        <v>5387</v>
      </c>
      <c r="C1837" s="134" t="s">
        <v>5382</v>
      </c>
      <c r="D1837" s="351" t="s">
        <v>30</v>
      </c>
      <c r="E1837" s="339">
        <v>0.38500000000000001</v>
      </c>
      <c r="F1837" s="209">
        <v>3.72817</v>
      </c>
      <c r="G1837" s="158">
        <f t="shared" ref="G1837:G1841" si="82">F1837*E1837</f>
        <v>1.43534545</v>
      </c>
    </row>
    <row r="1838" spans="1:7" ht="16.5" x14ac:dyDescent="0.2">
      <c r="A1838" s="134" t="s">
        <v>9</v>
      </c>
      <c r="B1838" s="134" t="s">
        <v>5388</v>
      </c>
      <c r="C1838" s="134" t="s">
        <v>5383</v>
      </c>
      <c r="D1838" s="351" t="s">
        <v>30</v>
      </c>
      <c r="E1838" s="339">
        <v>0.22</v>
      </c>
      <c r="F1838" s="209">
        <v>3.72817</v>
      </c>
      <c r="G1838" s="158">
        <f t="shared" si="82"/>
        <v>0.82019739999999997</v>
      </c>
    </row>
    <row r="1839" spans="1:7" ht="16.5" x14ac:dyDescent="0.2">
      <c r="A1839" s="134" t="s">
        <v>9</v>
      </c>
      <c r="B1839" s="134" t="s">
        <v>5389</v>
      </c>
      <c r="C1839" s="134" t="s">
        <v>5384</v>
      </c>
      <c r="D1839" s="351" t="s">
        <v>30</v>
      </c>
      <c r="E1839" s="339">
        <v>0.27500000000000002</v>
      </c>
      <c r="F1839" s="209">
        <v>4.0999999999999996</v>
      </c>
      <c r="G1839" s="158">
        <f t="shared" si="82"/>
        <v>1.1274999999999999</v>
      </c>
    </row>
    <row r="1840" spans="1:7" ht="16.5" x14ac:dyDescent="0.2">
      <c r="A1840" s="134" t="s">
        <v>9</v>
      </c>
      <c r="B1840" s="134" t="s">
        <v>5390</v>
      </c>
      <c r="C1840" s="134" t="s">
        <v>5385</v>
      </c>
      <c r="D1840" s="351" t="s">
        <v>30</v>
      </c>
      <c r="E1840" s="339">
        <v>0.22</v>
      </c>
      <c r="F1840" s="209">
        <v>4.0999999999999996</v>
      </c>
      <c r="G1840" s="158">
        <f t="shared" si="82"/>
        <v>0.90199999999999991</v>
      </c>
    </row>
    <row r="1841" spans="1:7" ht="33" x14ac:dyDescent="0.2">
      <c r="A1841" s="134" t="s">
        <v>9</v>
      </c>
      <c r="B1841" s="134" t="s">
        <v>5391</v>
      </c>
      <c r="C1841" s="134" t="s">
        <v>5386</v>
      </c>
      <c r="D1841" s="351" t="s">
        <v>0</v>
      </c>
      <c r="E1841" s="339">
        <v>0.26400000000000001</v>
      </c>
      <c r="F1841" s="209">
        <v>0.14000000000000001</v>
      </c>
      <c r="G1841" s="158">
        <f t="shared" si="82"/>
        <v>3.6960000000000007E-2</v>
      </c>
    </row>
    <row r="1842" spans="1:7" x14ac:dyDescent="0.2">
      <c r="A1842" s="137" t="s">
        <v>1854</v>
      </c>
      <c r="B1842" s="137"/>
      <c r="C1842" s="137"/>
      <c r="D1842" s="205"/>
      <c r="E1842" s="387"/>
      <c r="F1842" s="215"/>
      <c r="G1842" s="170">
        <f>SUM(G1836:G1841)</f>
        <v>4.5544248499999993</v>
      </c>
    </row>
    <row r="1843" spans="1:7" ht="16.5" x14ac:dyDescent="0.2">
      <c r="A1843" s="249" t="s">
        <v>5394</v>
      </c>
      <c r="B1843" s="134"/>
      <c r="C1843" s="134"/>
      <c r="D1843" s="351"/>
      <c r="E1843" s="339"/>
      <c r="F1843" s="209"/>
      <c r="G1843" s="158"/>
    </row>
    <row r="1844" spans="1:7" ht="16.5" x14ac:dyDescent="0.2">
      <c r="A1844" s="137" t="s">
        <v>9</v>
      </c>
      <c r="B1844" s="137" t="s">
        <v>2221</v>
      </c>
      <c r="C1844" s="134" t="s">
        <v>5392</v>
      </c>
      <c r="D1844" s="205" t="s">
        <v>1935</v>
      </c>
      <c r="E1844" s="389">
        <v>4.0000090000000002E-2</v>
      </c>
      <c r="F1844" s="213">
        <v>15.143189999999999</v>
      </c>
      <c r="G1844" s="158">
        <f t="shared" ref="G1844:G1845" si="83">F1844*E1844</f>
        <v>0.60572896288709999</v>
      </c>
    </row>
    <row r="1845" spans="1:7" x14ac:dyDescent="0.2">
      <c r="A1845" s="137" t="s">
        <v>9</v>
      </c>
      <c r="B1845" s="137" t="s">
        <v>2223</v>
      </c>
      <c r="C1845" s="134" t="s">
        <v>5393</v>
      </c>
      <c r="D1845" s="205" t="s">
        <v>1935</v>
      </c>
      <c r="E1845" s="340">
        <v>0.09</v>
      </c>
      <c r="F1845" s="213">
        <v>18.147089999999999</v>
      </c>
      <c r="G1845" s="158">
        <f t="shared" si="83"/>
        <v>1.6332380999999998</v>
      </c>
    </row>
    <row r="1846" spans="1:7" x14ac:dyDescent="0.2">
      <c r="A1846" s="137" t="s">
        <v>1854</v>
      </c>
      <c r="B1846" s="137"/>
      <c r="C1846" s="137"/>
      <c r="D1846" s="205"/>
      <c r="E1846" s="387"/>
      <c r="F1846" s="215"/>
      <c r="G1846" s="170">
        <f>SUM(G1844:G1845)</f>
        <v>2.2389670628870997</v>
      </c>
    </row>
    <row r="1847" spans="1:7" ht="24.75" x14ac:dyDescent="0.2">
      <c r="A1847" s="134" t="s">
        <v>1889</v>
      </c>
      <c r="B1847" s="134"/>
      <c r="C1847" s="134"/>
      <c r="D1847" s="351"/>
      <c r="E1847" s="339"/>
      <c r="F1847" s="209"/>
      <c r="G1847" s="158"/>
    </row>
    <row r="1848" spans="1:7" x14ac:dyDescent="0.2">
      <c r="A1848" s="137"/>
      <c r="B1848" s="137"/>
      <c r="C1848" s="134"/>
      <c r="D1848" s="205"/>
      <c r="E1848" s="340"/>
      <c r="F1848" s="213"/>
      <c r="G1848" s="170"/>
    </row>
    <row r="1849" spans="1:7" x14ac:dyDescent="0.2">
      <c r="A1849" s="137" t="s">
        <v>1854</v>
      </c>
      <c r="B1849" s="137"/>
      <c r="C1849" s="137"/>
      <c r="D1849" s="205"/>
      <c r="E1849" s="387"/>
      <c r="F1849" s="215"/>
      <c r="G1849" s="170">
        <f>SUM(G1848)</f>
        <v>0</v>
      </c>
    </row>
    <row r="1850" spans="1:7" x14ac:dyDescent="0.2">
      <c r="A1850" s="201" t="s">
        <v>3274</v>
      </c>
      <c r="B1850" s="137"/>
      <c r="C1850" s="137"/>
      <c r="D1850" s="205"/>
      <c r="E1850" s="387"/>
      <c r="F1850" s="215"/>
      <c r="G1850" s="170">
        <f>G1842+G1846+G1849</f>
        <v>6.793391912887099</v>
      </c>
    </row>
    <row r="1851" spans="1:7" x14ac:dyDescent="0.2">
      <c r="A1851" s="201" t="s">
        <v>3273</v>
      </c>
      <c r="B1851" s="137"/>
      <c r="C1851" s="137"/>
      <c r="D1851" s="205"/>
      <c r="E1851" s="387"/>
      <c r="F1851" s="220">
        <v>0.2303</v>
      </c>
      <c r="G1851" s="170">
        <f>F1851*G1850</f>
        <v>1.564518157537899</v>
      </c>
    </row>
    <row r="1852" spans="1:7" ht="24.75" x14ac:dyDescent="0.2">
      <c r="A1852" s="249" t="s">
        <v>3280</v>
      </c>
      <c r="B1852" s="134"/>
      <c r="C1852" s="134"/>
      <c r="D1852" s="351"/>
      <c r="E1852" s="339"/>
      <c r="F1852" s="209"/>
      <c r="G1852" s="161">
        <f>G1850+G1851</f>
        <v>8.3579100704249978</v>
      </c>
    </row>
    <row r="1853" spans="1:7" x14ac:dyDescent="0.2">
      <c r="A1853" s="134"/>
      <c r="B1853" s="134"/>
      <c r="C1853" s="134"/>
      <c r="D1853" s="351"/>
      <c r="E1853" s="339"/>
      <c r="F1853" s="209"/>
      <c r="G1853" s="161"/>
    </row>
    <row r="1854" spans="1:7" ht="16.5" x14ac:dyDescent="0.2">
      <c r="A1854" s="135" t="s">
        <v>116</v>
      </c>
      <c r="B1854" s="135" t="s">
        <v>80</v>
      </c>
      <c r="C1854" s="135" t="s">
        <v>3964</v>
      </c>
      <c r="D1854" s="351"/>
      <c r="E1854" s="339"/>
      <c r="F1854" s="209"/>
      <c r="G1854" s="161" t="s">
        <v>30</v>
      </c>
    </row>
    <row r="1855" spans="1:7" x14ac:dyDescent="0.2">
      <c r="A1855" s="134"/>
      <c r="B1855" s="134"/>
      <c r="C1855" s="134"/>
      <c r="D1855" s="351"/>
      <c r="E1855" s="339"/>
      <c r="F1855" s="208"/>
      <c r="G1855" s="158"/>
    </row>
    <row r="1856" spans="1:7" x14ac:dyDescent="0.2">
      <c r="A1856" s="256" t="s">
        <v>3275</v>
      </c>
      <c r="B1856" s="134"/>
      <c r="C1856" s="134"/>
      <c r="D1856" s="348" t="s">
        <v>263</v>
      </c>
      <c r="E1856" s="386" t="s">
        <v>262</v>
      </c>
      <c r="F1856" s="211" t="s">
        <v>3278</v>
      </c>
      <c r="G1856" s="166" t="s">
        <v>3279</v>
      </c>
    </row>
    <row r="1857" spans="1:7" ht="16.5" x14ac:dyDescent="0.2">
      <c r="A1857" s="134" t="s">
        <v>1884</v>
      </c>
      <c r="B1857" s="134"/>
      <c r="C1857" s="134"/>
      <c r="D1857" s="351"/>
      <c r="E1857" s="339"/>
      <c r="F1857" s="209"/>
      <c r="G1857" s="158"/>
    </row>
    <row r="1858" spans="1:7" ht="24.75" x14ac:dyDescent="0.2">
      <c r="A1858" s="134" t="s">
        <v>9</v>
      </c>
      <c r="B1858" s="351" t="s">
        <v>5230</v>
      </c>
      <c r="C1858" s="134" t="s">
        <v>5323</v>
      </c>
      <c r="D1858" s="208" t="s">
        <v>30</v>
      </c>
      <c r="E1858" s="339">
        <v>0.03</v>
      </c>
      <c r="F1858" s="209">
        <v>7.7473999999999998</v>
      </c>
      <c r="G1858" s="170">
        <f t="shared" ref="G1858:G1860" si="84">E1858*F1858</f>
        <v>0.23242199999999999</v>
      </c>
    </row>
    <row r="1859" spans="1:7" ht="16.5" x14ac:dyDescent="0.2">
      <c r="A1859" s="134" t="s">
        <v>9</v>
      </c>
      <c r="B1859" s="351" t="s">
        <v>5415</v>
      </c>
      <c r="C1859" s="134" t="s">
        <v>5413</v>
      </c>
      <c r="D1859" s="208" t="s">
        <v>30</v>
      </c>
      <c r="E1859" s="339">
        <v>2.1999999999999999E-2</v>
      </c>
      <c r="F1859" s="209">
        <v>3.8966639999999999</v>
      </c>
      <c r="G1859" s="170">
        <f t="shared" si="84"/>
        <v>8.5726607999999996E-2</v>
      </c>
    </row>
    <row r="1860" spans="1:7" ht="16.5" x14ac:dyDescent="0.2">
      <c r="A1860" s="134" t="s">
        <v>9</v>
      </c>
      <c r="B1860" s="351" t="s">
        <v>5416</v>
      </c>
      <c r="C1860" s="134" t="s">
        <v>5414</v>
      </c>
      <c r="D1860" s="208" t="s">
        <v>30</v>
      </c>
      <c r="E1860" s="339">
        <v>1.0780000000000001</v>
      </c>
      <c r="F1860" s="209">
        <v>3.8966639999999999</v>
      </c>
      <c r="G1860" s="170">
        <f t="shared" si="84"/>
        <v>4.2006037919999999</v>
      </c>
    </row>
    <row r="1861" spans="1:7" ht="33" x14ac:dyDescent="0.2">
      <c r="A1861" s="137" t="s">
        <v>9</v>
      </c>
      <c r="B1861" s="205" t="s">
        <v>5391</v>
      </c>
      <c r="C1861" s="134" t="s">
        <v>5386</v>
      </c>
      <c r="D1861" s="212" t="s">
        <v>0</v>
      </c>
      <c r="E1861" s="340">
        <v>0.26400000000000001</v>
      </c>
      <c r="F1861" s="213">
        <v>0.14000000000000001</v>
      </c>
      <c r="G1861" s="170">
        <f>E1861*F1861</f>
        <v>3.6960000000000007E-2</v>
      </c>
    </row>
    <row r="1862" spans="1:7" x14ac:dyDescent="0.2">
      <c r="A1862" s="137" t="s">
        <v>1854</v>
      </c>
      <c r="B1862" s="137"/>
      <c r="C1862" s="137"/>
      <c r="D1862" s="205"/>
      <c r="E1862" s="387"/>
      <c r="F1862" s="215"/>
      <c r="G1862" s="170">
        <f>SUM(G1858:G1861)</f>
        <v>4.5557124</v>
      </c>
    </row>
    <row r="1863" spans="1:7" ht="16.5" x14ac:dyDescent="0.2">
      <c r="A1863" s="134" t="s">
        <v>1886</v>
      </c>
      <c r="B1863" s="134"/>
      <c r="C1863" s="134"/>
      <c r="D1863" s="351"/>
      <c r="E1863" s="339"/>
      <c r="F1863" s="209"/>
      <c r="G1863" s="158"/>
    </row>
    <row r="1864" spans="1:7" ht="16.5" x14ac:dyDescent="0.2">
      <c r="A1864" s="147" t="s">
        <v>9</v>
      </c>
      <c r="B1864" s="146" t="s">
        <v>2221</v>
      </c>
      <c r="C1864" s="144" t="s">
        <v>5392</v>
      </c>
      <c r="D1864" s="197" t="s">
        <v>1935</v>
      </c>
      <c r="E1864" s="389">
        <v>3.4999877999999998E-2</v>
      </c>
      <c r="F1864" s="172">
        <v>15.143189999999999</v>
      </c>
      <c r="G1864" s="170">
        <f>F1864*E1864</f>
        <v>0.53000980253081997</v>
      </c>
    </row>
    <row r="1865" spans="1:7" x14ac:dyDescent="0.2">
      <c r="A1865" s="147" t="s">
        <v>9</v>
      </c>
      <c r="B1865" s="153" t="s">
        <v>2223</v>
      </c>
      <c r="C1865" s="144" t="s">
        <v>5393</v>
      </c>
      <c r="D1865" s="197" t="s">
        <v>1935</v>
      </c>
      <c r="E1865" s="389">
        <v>8.5000000000000006E-2</v>
      </c>
      <c r="F1865" s="172">
        <v>18.147089999999999</v>
      </c>
      <c r="G1865" s="170">
        <f>F1865*E1865</f>
        <v>1.5425026500000001</v>
      </c>
    </row>
    <row r="1866" spans="1:7" x14ac:dyDescent="0.2">
      <c r="A1866" s="137" t="s">
        <v>1854</v>
      </c>
      <c r="B1866" s="137"/>
      <c r="C1866" s="137"/>
      <c r="D1866" s="205"/>
      <c r="E1866" s="387"/>
      <c r="F1866" s="215"/>
      <c r="G1866" s="170">
        <f>SUM(G1864:G1865)</f>
        <v>2.0725124525308201</v>
      </c>
    </row>
    <row r="1867" spans="1:7" ht="24.75" x14ac:dyDescent="0.2">
      <c r="A1867" s="134" t="s">
        <v>1889</v>
      </c>
      <c r="B1867" s="134"/>
      <c r="C1867" s="134"/>
      <c r="D1867" s="351"/>
      <c r="E1867" s="339"/>
      <c r="F1867" s="209"/>
      <c r="G1867" s="158"/>
    </row>
    <row r="1868" spans="1:7" x14ac:dyDescent="0.2">
      <c r="A1868" s="137"/>
      <c r="B1868" s="137"/>
      <c r="C1868" s="134"/>
      <c r="D1868" s="205"/>
      <c r="E1868" s="340"/>
      <c r="F1868" s="213"/>
      <c r="G1868" s="170"/>
    </row>
    <row r="1869" spans="1:7" x14ac:dyDescent="0.2">
      <c r="A1869" s="137" t="s">
        <v>1854</v>
      </c>
      <c r="B1869" s="137"/>
      <c r="C1869" s="137"/>
      <c r="D1869" s="205"/>
      <c r="E1869" s="387"/>
      <c r="F1869" s="215"/>
      <c r="G1869" s="170">
        <f>SUM(G1868)</f>
        <v>0</v>
      </c>
    </row>
    <row r="1870" spans="1:7" x14ac:dyDescent="0.2">
      <c r="A1870" s="201" t="s">
        <v>3274</v>
      </c>
      <c r="B1870" s="137"/>
      <c r="C1870" s="137"/>
      <c r="D1870" s="205"/>
      <c r="E1870" s="387"/>
      <c r="F1870" s="215"/>
      <c r="G1870" s="170">
        <f>G1862+G1866+G1869</f>
        <v>6.6282248525308205</v>
      </c>
    </row>
    <row r="1871" spans="1:7" x14ac:dyDescent="0.2">
      <c r="A1871" s="201" t="s">
        <v>3273</v>
      </c>
      <c r="B1871" s="137"/>
      <c r="C1871" s="137"/>
      <c r="D1871" s="205"/>
      <c r="E1871" s="387"/>
      <c r="F1871" s="220">
        <v>0.2303</v>
      </c>
      <c r="G1871" s="170">
        <f>F1871*G1870</f>
        <v>1.5264801835378481</v>
      </c>
    </row>
    <row r="1872" spans="1:7" ht="24.75" x14ac:dyDescent="0.2">
      <c r="A1872" s="249" t="s">
        <v>3280</v>
      </c>
      <c r="B1872" s="134"/>
      <c r="C1872" s="134"/>
      <c r="D1872" s="351"/>
      <c r="E1872" s="339"/>
      <c r="F1872" s="209"/>
      <c r="G1872" s="161">
        <f>G1870+G1871</f>
        <v>8.1547050360686679</v>
      </c>
    </row>
    <row r="1873" spans="1:7" x14ac:dyDescent="0.2">
      <c r="A1873" s="134"/>
      <c r="B1873" s="134"/>
      <c r="C1873" s="134"/>
      <c r="D1873" s="351"/>
      <c r="E1873" s="339"/>
      <c r="F1873" s="209"/>
      <c r="G1873" s="161"/>
    </row>
    <row r="1874" spans="1:7" ht="33" x14ac:dyDescent="0.2">
      <c r="A1874" s="135" t="s">
        <v>115</v>
      </c>
      <c r="B1874" s="135" t="s">
        <v>28</v>
      </c>
      <c r="C1874" s="135" t="s">
        <v>3949</v>
      </c>
      <c r="D1874" s="351"/>
      <c r="E1874" s="339"/>
      <c r="F1874" s="209"/>
      <c r="G1874" s="161" t="s">
        <v>3297</v>
      </c>
    </row>
    <row r="1875" spans="1:7" x14ac:dyDescent="0.2">
      <c r="A1875" s="134"/>
      <c r="B1875" s="134"/>
      <c r="C1875" s="134"/>
      <c r="D1875" s="351"/>
      <c r="E1875" s="339"/>
      <c r="F1875" s="208"/>
      <c r="G1875" s="158"/>
    </row>
    <row r="1876" spans="1:7" x14ac:dyDescent="0.2">
      <c r="A1876" s="256" t="s">
        <v>3275</v>
      </c>
      <c r="B1876" s="134"/>
      <c r="C1876" s="134"/>
      <c r="D1876" s="348" t="s">
        <v>263</v>
      </c>
      <c r="E1876" s="386" t="s">
        <v>262</v>
      </c>
      <c r="F1876" s="211" t="s">
        <v>3278</v>
      </c>
      <c r="G1876" s="166" t="s">
        <v>3279</v>
      </c>
    </row>
    <row r="1877" spans="1:7" ht="16.5" x14ac:dyDescent="0.2">
      <c r="A1877" s="134" t="s">
        <v>1884</v>
      </c>
      <c r="B1877" s="134"/>
      <c r="C1877" s="134"/>
      <c r="D1877" s="351"/>
      <c r="E1877" s="339"/>
      <c r="F1877" s="209"/>
      <c r="G1877" s="158"/>
    </row>
    <row r="1878" spans="1:7" ht="16.5" x14ac:dyDescent="0.2">
      <c r="A1878" s="134" t="s">
        <v>9</v>
      </c>
      <c r="B1878" s="134" t="s">
        <v>5419</v>
      </c>
      <c r="C1878" s="134" t="s">
        <v>5421</v>
      </c>
      <c r="D1878" s="351" t="s">
        <v>3297</v>
      </c>
      <c r="E1878" s="340">
        <v>1.05</v>
      </c>
      <c r="F1878" s="209">
        <v>238</v>
      </c>
      <c r="G1878" s="170">
        <f>E1878*F1878</f>
        <v>249.9</v>
      </c>
    </row>
    <row r="1879" spans="1:7" x14ac:dyDescent="0.2">
      <c r="A1879" s="137" t="s">
        <v>9</v>
      </c>
      <c r="B1879" s="137" t="s">
        <v>5420</v>
      </c>
      <c r="C1879" s="134" t="s">
        <v>5418</v>
      </c>
      <c r="D1879" s="205" t="s">
        <v>3297</v>
      </c>
      <c r="E1879" s="340">
        <v>1</v>
      </c>
      <c r="F1879" s="213">
        <v>25.737439999999999</v>
      </c>
      <c r="G1879" s="170">
        <f>E1879*F1879</f>
        <v>25.737439999999999</v>
      </c>
    </row>
    <row r="1880" spans="1:7" x14ac:dyDescent="0.2">
      <c r="A1880" s="137" t="s">
        <v>1854</v>
      </c>
      <c r="B1880" s="137"/>
      <c r="C1880" s="137"/>
      <c r="D1880" s="205"/>
      <c r="E1880" s="387"/>
      <c r="F1880" s="215"/>
      <c r="G1880" s="170">
        <f>SUM(G1878:G1879)</f>
        <v>275.63744000000003</v>
      </c>
    </row>
    <row r="1881" spans="1:7" ht="16.5" x14ac:dyDescent="0.2">
      <c r="A1881" s="134" t="s">
        <v>1886</v>
      </c>
      <c r="B1881" s="134"/>
      <c r="C1881" s="134"/>
      <c r="D1881" s="351"/>
      <c r="E1881" s="339"/>
      <c r="F1881" s="209"/>
      <c r="G1881" s="158"/>
    </row>
    <row r="1882" spans="1:7" ht="16.5" x14ac:dyDescent="0.2">
      <c r="A1882" s="147" t="s">
        <v>277</v>
      </c>
      <c r="B1882" s="146" t="s">
        <v>2680</v>
      </c>
      <c r="C1882" s="144" t="s">
        <v>2681</v>
      </c>
      <c r="D1882" s="197" t="s">
        <v>1935</v>
      </c>
      <c r="E1882" s="389">
        <v>0.44191900000000001</v>
      </c>
      <c r="F1882" s="172">
        <v>15.143189999999999</v>
      </c>
      <c r="G1882" s="170">
        <f>F1882*E1882</f>
        <v>6.6920633816099997</v>
      </c>
    </row>
    <row r="1883" spans="1:7" ht="16.5" x14ac:dyDescent="0.2">
      <c r="A1883" s="144" t="s">
        <v>9</v>
      </c>
      <c r="B1883" s="153" t="s">
        <v>1975</v>
      </c>
      <c r="C1883" s="144" t="s">
        <v>2664</v>
      </c>
      <c r="D1883" s="197" t="s">
        <v>1935</v>
      </c>
      <c r="E1883" s="389">
        <v>0.14191899999999999</v>
      </c>
      <c r="F1883" s="172">
        <v>18.147089999999999</v>
      </c>
      <c r="G1883" s="170">
        <f t="shared" ref="G1883" si="85">F1883*E1883</f>
        <v>2.5754168657099994</v>
      </c>
    </row>
    <row r="1884" spans="1:7" ht="24.75" x14ac:dyDescent="0.2">
      <c r="A1884" s="147" t="s">
        <v>9</v>
      </c>
      <c r="B1884" s="146" t="s">
        <v>1860</v>
      </c>
      <c r="C1884" s="144" t="s">
        <v>2734</v>
      </c>
      <c r="D1884" s="197" t="s">
        <v>1935</v>
      </c>
      <c r="E1884" s="389">
        <v>0.15</v>
      </c>
      <c r="F1884" s="172">
        <v>18.261945000000001</v>
      </c>
      <c r="G1884" s="170">
        <f>F1884*E1884</f>
        <v>2.73929175</v>
      </c>
    </row>
    <row r="1885" spans="1:7" ht="16.5" x14ac:dyDescent="0.2">
      <c r="A1885" s="147" t="s">
        <v>9</v>
      </c>
      <c r="B1885" s="146" t="s">
        <v>1861</v>
      </c>
      <c r="C1885" s="144" t="s">
        <v>2646</v>
      </c>
      <c r="D1885" s="197" t="s">
        <v>1935</v>
      </c>
      <c r="E1885" s="389">
        <v>0.45</v>
      </c>
      <c r="F1885" s="172">
        <v>13.040459999999999</v>
      </c>
      <c r="G1885" s="170">
        <f>F1885*E1885</f>
        <v>5.868207</v>
      </c>
    </row>
    <row r="1886" spans="1:7" x14ac:dyDescent="0.2">
      <c r="A1886" s="137" t="s">
        <v>1854</v>
      </c>
      <c r="B1886" s="137"/>
      <c r="C1886" s="137"/>
      <c r="D1886" s="205"/>
      <c r="E1886" s="387"/>
      <c r="F1886" s="215"/>
      <c r="G1886" s="170">
        <f>SUM(G1882:G1885)</f>
        <v>17.87497899732</v>
      </c>
    </row>
    <row r="1887" spans="1:7" ht="24.75" x14ac:dyDescent="0.2">
      <c r="A1887" s="134" t="s">
        <v>1889</v>
      </c>
      <c r="B1887" s="134"/>
      <c r="C1887" s="134"/>
      <c r="D1887" s="351"/>
      <c r="E1887" s="339"/>
      <c r="F1887" s="209"/>
      <c r="G1887" s="158"/>
    </row>
    <row r="1888" spans="1:7" ht="24.75" x14ac:dyDescent="0.2">
      <c r="A1888" s="137" t="s">
        <v>277</v>
      </c>
      <c r="B1888" s="137">
        <v>39400</v>
      </c>
      <c r="C1888" s="134" t="s">
        <v>5417</v>
      </c>
      <c r="D1888" s="205" t="s">
        <v>0</v>
      </c>
      <c r="E1888" s="340">
        <v>1.8034E-4</v>
      </c>
      <c r="F1888" s="213">
        <v>1096</v>
      </c>
      <c r="G1888" s="170">
        <f>E1888*F1888</f>
        <v>0.19765263999999999</v>
      </c>
    </row>
    <row r="1889" spans="1:7" x14ac:dyDescent="0.2">
      <c r="A1889" s="137" t="s">
        <v>1854</v>
      </c>
      <c r="B1889" s="137"/>
      <c r="C1889" s="137"/>
      <c r="D1889" s="205"/>
      <c r="E1889" s="387"/>
      <c r="F1889" s="215"/>
      <c r="G1889" s="170">
        <f>SUM(G1888)</f>
        <v>0.19765263999999999</v>
      </c>
    </row>
    <row r="1890" spans="1:7" x14ac:dyDescent="0.2">
      <c r="A1890" s="201" t="s">
        <v>3274</v>
      </c>
      <c r="B1890" s="137"/>
      <c r="C1890" s="137"/>
      <c r="D1890" s="205"/>
      <c r="E1890" s="387"/>
      <c r="F1890" s="215"/>
      <c r="G1890" s="170">
        <f>G1880+G1886+G1889</f>
        <v>293.71007163732003</v>
      </c>
    </row>
    <row r="1891" spans="1:7" x14ac:dyDescent="0.2">
      <c r="A1891" s="201" t="s">
        <v>3273</v>
      </c>
      <c r="B1891" s="137"/>
      <c r="C1891" s="137"/>
      <c r="D1891" s="205"/>
      <c r="E1891" s="387"/>
      <c r="F1891" s="220">
        <v>0.2303</v>
      </c>
      <c r="G1891" s="170">
        <f>F1891*G1890</f>
        <v>67.6414294980748</v>
      </c>
    </row>
    <row r="1892" spans="1:7" ht="24.75" x14ac:dyDescent="0.2">
      <c r="A1892" s="249" t="s">
        <v>3280</v>
      </c>
      <c r="B1892" s="134"/>
      <c r="C1892" s="134"/>
      <c r="D1892" s="351"/>
      <c r="E1892" s="339"/>
      <c r="F1892" s="209"/>
      <c r="G1892" s="161">
        <f>G1890+G1891</f>
        <v>361.35150113539481</v>
      </c>
    </row>
    <row r="1893" spans="1:7" x14ac:dyDescent="0.2">
      <c r="A1893" s="134"/>
      <c r="B1893" s="134"/>
      <c r="C1893" s="134"/>
      <c r="D1893" s="351"/>
      <c r="E1893" s="339"/>
      <c r="F1893" s="209"/>
      <c r="G1893" s="161"/>
    </row>
    <row r="1894" spans="1:7" ht="24.75" x14ac:dyDescent="0.2">
      <c r="A1894" s="135" t="s">
        <v>113</v>
      </c>
      <c r="B1894" s="135" t="s">
        <v>34</v>
      </c>
      <c r="C1894" s="135" t="s">
        <v>3322</v>
      </c>
      <c r="D1894" s="351"/>
      <c r="E1894" s="339"/>
      <c r="F1894" s="209"/>
      <c r="G1894" s="161" t="s">
        <v>3281</v>
      </c>
    </row>
    <row r="1895" spans="1:7" x14ac:dyDescent="0.2">
      <c r="A1895" s="134"/>
      <c r="B1895" s="134"/>
      <c r="C1895" s="134"/>
      <c r="D1895" s="351"/>
      <c r="E1895" s="339"/>
      <c r="F1895" s="208"/>
      <c r="G1895" s="158"/>
    </row>
    <row r="1896" spans="1:7" x14ac:dyDescent="0.2">
      <c r="A1896" s="256" t="s">
        <v>3275</v>
      </c>
      <c r="B1896" s="134"/>
      <c r="C1896" s="134"/>
      <c r="D1896" s="348" t="s">
        <v>263</v>
      </c>
      <c r="E1896" s="386" t="s">
        <v>262</v>
      </c>
      <c r="F1896" s="211" t="s">
        <v>3278</v>
      </c>
      <c r="G1896" s="166" t="s">
        <v>3279</v>
      </c>
    </row>
    <row r="1897" spans="1:7" ht="16.5" x14ac:dyDescent="0.2">
      <c r="A1897" s="134" t="s">
        <v>1884</v>
      </c>
      <c r="B1897" s="134"/>
      <c r="C1897" s="134"/>
      <c r="D1897" s="351"/>
      <c r="E1897" s="339"/>
      <c r="F1897" s="209"/>
      <c r="G1897" s="158"/>
    </row>
    <row r="1898" spans="1:7" ht="24.75" x14ac:dyDescent="0.2">
      <c r="A1898" s="134" t="s">
        <v>277</v>
      </c>
      <c r="B1898" s="134">
        <v>1357</v>
      </c>
      <c r="C1898" s="134" t="s">
        <v>5412</v>
      </c>
      <c r="D1898" s="205" t="s">
        <v>5403</v>
      </c>
      <c r="E1898" s="340">
        <v>0.3666666666666667</v>
      </c>
      <c r="F1898" s="213">
        <v>31.5197</v>
      </c>
      <c r="G1898" s="170">
        <f t="shared" ref="G1898:G1902" si="86">F1898*E1898</f>
        <v>11.557223333333335</v>
      </c>
    </row>
    <row r="1899" spans="1:7" ht="16.5" x14ac:dyDescent="0.2">
      <c r="A1899" s="134" t="s">
        <v>277</v>
      </c>
      <c r="B1899" s="134">
        <v>2692</v>
      </c>
      <c r="C1899" s="134" t="s">
        <v>5405</v>
      </c>
      <c r="D1899" s="205" t="s">
        <v>5404</v>
      </c>
      <c r="E1899" s="340">
        <v>0.01</v>
      </c>
      <c r="F1899" s="213">
        <v>4.9000000000000004</v>
      </c>
      <c r="G1899" s="170">
        <f t="shared" si="86"/>
        <v>4.9000000000000002E-2</v>
      </c>
    </row>
    <row r="1900" spans="1:7" ht="16.5" x14ac:dyDescent="0.2">
      <c r="A1900" s="134" t="s">
        <v>277</v>
      </c>
      <c r="B1900" s="134">
        <v>4491</v>
      </c>
      <c r="C1900" s="134" t="s">
        <v>5408</v>
      </c>
      <c r="D1900" s="205" t="s">
        <v>5406</v>
      </c>
      <c r="E1900" s="340">
        <v>3.8046000000000002</v>
      </c>
      <c r="F1900" s="213">
        <v>2.7</v>
      </c>
      <c r="G1900" s="170">
        <f t="shared" si="86"/>
        <v>10.272420000000002</v>
      </c>
    </row>
    <row r="1901" spans="1:7" x14ac:dyDescent="0.2">
      <c r="A1901" s="134" t="s">
        <v>277</v>
      </c>
      <c r="B1901" s="134">
        <v>5068</v>
      </c>
      <c r="C1901" s="134" t="s">
        <v>5409</v>
      </c>
      <c r="D1901" s="205" t="s">
        <v>5407</v>
      </c>
      <c r="E1901" s="340">
        <v>0.1075</v>
      </c>
      <c r="F1901" s="213">
        <v>8.9</v>
      </c>
      <c r="G1901" s="170">
        <f t="shared" si="86"/>
        <v>0.95674999999999999</v>
      </c>
    </row>
    <row r="1902" spans="1:7" ht="16.5" x14ac:dyDescent="0.2">
      <c r="A1902" s="134"/>
      <c r="B1902" s="134">
        <v>5069</v>
      </c>
      <c r="C1902" s="134" t="s">
        <v>5410</v>
      </c>
      <c r="D1902" s="205" t="s">
        <v>5407</v>
      </c>
      <c r="E1902" s="340">
        <v>1.9E-2</v>
      </c>
      <c r="F1902" s="213">
        <v>7.23</v>
      </c>
      <c r="G1902" s="170">
        <f t="shared" si="86"/>
        <v>0.13736999999999999</v>
      </c>
    </row>
    <row r="1903" spans="1:7" x14ac:dyDescent="0.2">
      <c r="A1903" s="137" t="s">
        <v>1854</v>
      </c>
      <c r="B1903" s="137"/>
      <c r="C1903" s="137"/>
      <c r="D1903" s="205"/>
      <c r="E1903" s="387"/>
      <c r="F1903" s="215"/>
      <c r="G1903" s="170">
        <f>SUM(G1898:G1902)</f>
        <v>22.972763333333337</v>
      </c>
    </row>
    <row r="1904" spans="1:7" ht="16.5" x14ac:dyDescent="0.2">
      <c r="A1904" s="134" t="s">
        <v>1886</v>
      </c>
      <c r="B1904" s="134"/>
      <c r="C1904" s="134"/>
      <c r="D1904" s="351"/>
      <c r="E1904" s="339"/>
      <c r="F1904" s="209"/>
      <c r="G1904" s="158"/>
    </row>
    <row r="1905" spans="1:7" ht="16.5" x14ac:dyDescent="0.2">
      <c r="A1905" s="147" t="s">
        <v>277</v>
      </c>
      <c r="B1905" s="146" t="s">
        <v>2680</v>
      </c>
      <c r="C1905" s="144" t="s">
        <v>2681</v>
      </c>
      <c r="D1905" s="197" t="s">
        <v>1935</v>
      </c>
      <c r="E1905" s="389">
        <v>0.36767496</v>
      </c>
      <c r="F1905" s="172">
        <v>15.143189999999999</v>
      </c>
      <c r="G1905" s="170">
        <f>F1905*E1905</f>
        <v>5.5677717775223998</v>
      </c>
    </row>
    <row r="1906" spans="1:7" ht="16.5" x14ac:dyDescent="0.2">
      <c r="A1906" s="144" t="s">
        <v>9</v>
      </c>
      <c r="B1906" s="153" t="s">
        <v>1975</v>
      </c>
      <c r="C1906" s="144" t="s">
        <v>2664</v>
      </c>
      <c r="D1906" s="197" t="s">
        <v>1935</v>
      </c>
      <c r="E1906" s="389">
        <v>0.56767497</v>
      </c>
      <c r="F1906" s="172">
        <v>18.147089999999999</v>
      </c>
      <c r="G1906" s="170">
        <f t="shared" ref="G1906" si="87">F1906*E1906</f>
        <v>10.3016487713373</v>
      </c>
    </row>
    <row r="1907" spans="1:7" x14ac:dyDescent="0.2">
      <c r="A1907" s="137" t="s">
        <v>1854</v>
      </c>
      <c r="B1907" s="137"/>
      <c r="C1907" s="137"/>
      <c r="D1907" s="205"/>
      <c r="E1907" s="387"/>
      <c r="F1907" s="215"/>
      <c r="G1907" s="170">
        <f>SUM(G1905:G1906)</f>
        <v>15.869420548859701</v>
      </c>
    </row>
    <row r="1908" spans="1:7" ht="24.75" x14ac:dyDescent="0.2">
      <c r="A1908" s="134" t="s">
        <v>1889</v>
      </c>
      <c r="B1908" s="134"/>
      <c r="C1908" s="134"/>
      <c r="D1908" s="351"/>
      <c r="E1908" s="339"/>
      <c r="F1908" s="209"/>
      <c r="G1908" s="158"/>
    </row>
    <row r="1909" spans="1:7" ht="24.75" x14ac:dyDescent="0.2">
      <c r="A1909" s="137" t="s">
        <v>277</v>
      </c>
      <c r="B1909" s="137">
        <v>14618</v>
      </c>
      <c r="C1909" s="134" t="s">
        <v>5411</v>
      </c>
      <c r="D1909" s="205" t="s">
        <v>5403</v>
      </c>
      <c r="E1909" s="340">
        <v>9.38E-6</v>
      </c>
      <c r="F1909" s="213">
        <v>850.17</v>
      </c>
      <c r="G1909" s="170">
        <f>F1909*E1909</f>
        <v>7.9745945999999991E-3</v>
      </c>
    </row>
    <row r="1910" spans="1:7" x14ac:dyDescent="0.2">
      <c r="A1910" s="137" t="s">
        <v>1854</v>
      </c>
      <c r="B1910" s="137"/>
      <c r="C1910" s="137"/>
      <c r="D1910" s="205"/>
      <c r="E1910" s="387"/>
      <c r="F1910" s="215"/>
      <c r="G1910" s="170">
        <f>SUM(G1909)</f>
        <v>7.9745945999999991E-3</v>
      </c>
    </row>
    <row r="1911" spans="1:7" x14ac:dyDescent="0.2">
      <c r="A1911" s="201" t="s">
        <v>3274</v>
      </c>
      <c r="B1911" s="137"/>
      <c r="C1911" s="137"/>
      <c r="D1911" s="205"/>
      <c r="E1911" s="387"/>
      <c r="F1911" s="215"/>
      <c r="G1911" s="170">
        <f>G1903+G1907+G1910</f>
        <v>38.850158476793041</v>
      </c>
    </row>
    <row r="1912" spans="1:7" x14ac:dyDescent="0.2">
      <c r="A1912" s="201" t="s">
        <v>3273</v>
      </c>
      <c r="B1912" s="137"/>
      <c r="C1912" s="137"/>
      <c r="D1912" s="205"/>
      <c r="E1912" s="387"/>
      <c r="F1912" s="220">
        <v>0.2303</v>
      </c>
      <c r="G1912" s="170">
        <f>F1912*G1911</f>
        <v>8.9471914972054378</v>
      </c>
    </row>
    <row r="1913" spans="1:7" ht="24.75" x14ac:dyDescent="0.2">
      <c r="A1913" s="249" t="s">
        <v>3280</v>
      </c>
      <c r="B1913" s="134"/>
      <c r="C1913" s="134"/>
      <c r="D1913" s="351"/>
      <c r="E1913" s="339"/>
      <c r="F1913" s="209"/>
      <c r="G1913" s="161">
        <f>SUM(G1911:G1912)</f>
        <v>47.797349973998479</v>
      </c>
    </row>
    <row r="1914" spans="1:7" x14ac:dyDescent="0.2">
      <c r="A1914" s="134"/>
      <c r="B1914" s="134"/>
      <c r="C1914" s="134"/>
      <c r="D1914" s="351"/>
      <c r="E1914" s="339"/>
      <c r="F1914" s="209"/>
      <c r="G1914" s="161"/>
    </row>
    <row r="1915" spans="1:7" ht="16.5" x14ac:dyDescent="0.2">
      <c r="A1915" s="135" t="s">
        <v>112</v>
      </c>
      <c r="B1915" s="135" t="s">
        <v>31</v>
      </c>
      <c r="C1915" s="135" t="s">
        <v>3955</v>
      </c>
      <c r="D1915" s="351"/>
      <c r="E1915" s="339"/>
      <c r="F1915" s="209"/>
      <c r="G1915" s="161" t="s">
        <v>30</v>
      </c>
    </row>
    <row r="1916" spans="1:7" x14ac:dyDescent="0.2">
      <c r="A1916" s="134"/>
      <c r="B1916" s="134"/>
      <c r="C1916" s="134"/>
      <c r="D1916" s="351"/>
      <c r="E1916" s="339"/>
      <c r="F1916" s="208"/>
      <c r="G1916" s="158"/>
    </row>
    <row r="1917" spans="1:7" x14ac:dyDescent="0.2">
      <c r="A1917" s="256" t="s">
        <v>3275</v>
      </c>
      <c r="B1917" s="134"/>
      <c r="C1917" s="134"/>
      <c r="D1917" s="348" t="s">
        <v>263</v>
      </c>
      <c r="E1917" s="386" t="s">
        <v>262</v>
      </c>
      <c r="F1917" s="211" t="s">
        <v>3278</v>
      </c>
      <c r="G1917" s="166" t="s">
        <v>3279</v>
      </c>
    </row>
    <row r="1918" spans="1:7" ht="16.5" x14ac:dyDescent="0.2">
      <c r="A1918" s="134" t="s">
        <v>1884</v>
      </c>
      <c r="B1918" s="134"/>
      <c r="C1918" s="134"/>
      <c r="D1918" s="351"/>
      <c r="E1918" s="339"/>
      <c r="F1918" s="209"/>
      <c r="G1918" s="158"/>
    </row>
    <row r="1919" spans="1:7" ht="24.75" x14ac:dyDescent="0.2">
      <c r="A1919" s="134" t="s">
        <v>9</v>
      </c>
      <c r="B1919" s="134" t="s">
        <v>5230</v>
      </c>
      <c r="C1919" s="134" t="s">
        <v>5323</v>
      </c>
      <c r="D1919" s="351" t="s">
        <v>30</v>
      </c>
      <c r="E1919" s="339">
        <v>0.03</v>
      </c>
      <c r="F1919" s="209">
        <v>7.7473999999999998</v>
      </c>
      <c r="G1919" s="158">
        <f>F1919*E1919</f>
        <v>0.23242199999999999</v>
      </c>
    </row>
    <row r="1920" spans="1:7" ht="16.5" x14ac:dyDescent="0.2">
      <c r="A1920" s="134" t="s">
        <v>9</v>
      </c>
      <c r="B1920" s="134" t="s">
        <v>5387</v>
      </c>
      <c r="C1920" s="134" t="s">
        <v>5382</v>
      </c>
      <c r="D1920" s="351" t="s">
        <v>30</v>
      </c>
      <c r="E1920" s="339">
        <v>0.38500000000000001</v>
      </c>
      <c r="F1920" s="209">
        <v>3.72817</v>
      </c>
      <c r="G1920" s="158">
        <f t="shared" ref="G1920:G1924" si="88">F1920*E1920</f>
        <v>1.43534545</v>
      </c>
    </row>
    <row r="1921" spans="1:7" ht="16.5" x14ac:dyDescent="0.2">
      <c r="A1921" s="134" t="s">
        <v>9</v>
      </c>
      <c r="B1921" s="134" t="s">
        <v>5388</v>
      </c>
      <c r="C1921" s="134" t="s">
        <v>5383</v>
      </c>
      <c r="D1921" s="351" t="s">
        <v>30</v>
      </c>
      <c r="E1921" s="339">
        <v>0.22</v>
      </c>
      <c r="F1921" s="209">
        <v>3.72817</v>
      </c>
      <c r="G1921" s="158">
        <f t="shared" si="88"/>
        <v>0.82019739999999997</v>
      </c>
    </row>
    <row r="1922" spans="1:7" ht="16.5" x14ac:dyDescent="0.2">
      <c r="A1922" s="134" t="s">
        <v>9</v>
      </c>
      <c r="B1922" s="134" t="s">
        <v>5389</v>
      </c>
      <c r="C1922" s="134" t="s">
        <v>5384</v>
      </c>
      <c r="D1922" s="351" t="s">
        <v>30</v>
      </c>
      <c r="E1922" s="339">
        <v>0.27500000000000002</v>
      </c>
      <c r="F1922" s="209">
        <v>4.0999999999999996</v>
      </c>
      <c r="G1922" s="158">
        <f t="shared" si="88"/>
        <v>1.1274999999999999</v>
      </c>
    </row>
    <row r="1923" spans="1:7" ht="16.5" x14ac:dyDescent="0.2">
      <c r="A1923" s="134" t="s">
        <v>9</v>
      </c>
      <c r="B1923" s="134" t="s">
        <v>5390</v>
      </c>
      <c r="C1923" s="134" t="s">
        <v>5385</v>
      </c>
      <c r="D1923" s="351" t="s">
        <v>30</v>
      </c>
      <c r="E1923" s="339">
        <v>0.22</v>
      </c>
      <c r="F1923" s="209">
        <v>4.0999999999999996</v>
      </c>
      <c r="G1923" s="158">
        <f t="shared" si="88"/>
        <v>0.90199999999999991</v>
      </c>
    </row>
    <row r="1924" spans="1:7" ht="33" x14ac:dyDescent="0.2">
      <c r="A1924" s="134" t="s">
        <v>9</v>
      </c>
      <c r="B1924" s="134" t="s">
        <v>5391</v>
      </c>
      <c r="C1924" s="134" t="s">
        <v>5386</v>
      </c>
      <c r="D1924" s="351" t="s">
        <v>0</v>
      </c>
      <c r="E1924" s="339">
        <v>0.26400000000000001</v>
      </c>
      <c r="F1924" s="209">
        <v>0.14000000000000001</v>
      </c>
      <c r="G1924" s="158">
        <f t="shared" si="88"/>
        <v>3.6960000000000007E-2</v>
      </c>
    </row>
    <row r="1925" spans="1:7" x14ac:dyDescent="0.2">
      <c r="A1925" s="137" t="s">
        <v>1854</v>
      </c>
      <c r="B1925" s="137"/>
      <c r="C1925" s="137"/>
      <c r="D1925" s="205"/>
      <c r="E1925" s="387"/>
      <c r="F1925" s="215"/>
      <c r="G1925" s="170">
        <f>SUM(G1919:G1924)</f>
        <v>4.5544248499999993</v>
      </c>
    </row>
    <row r="1926" spans="1:7" ht="16.5" x14ac:dyDescent="0.2">
      <c r="A1926" s="249" t="s">
        <v>5394</v>
      </c>
      <c r="B1926" s="134"/>
      <c r="C1926" s="134"/>
      <c r="D1926" s="351"/>
      <c r="E1926" s="339"/>
      <c r="F1926" s="209"/>
      <c r="G1926" s="158"/>
    </row>
    <row r="1927" spans="1:7" ht="16.5" x14ac:dyDescent="0.2">
      <c r="A1927" s="137" t="s">
        <v>9</v>
      </c>
      <c r="B1927" s="137" t="s">
        <v>2221</v>
      </c>
      <c r="C1927" s="134" t="s">
        <v>5392</v>
      </c>
      <c r="D1927" s="205" t="s">
        <v>1935</v>
      </c>
      <c r="E1927" s="389">
        <v>4.0000090000000002E-2</v>
      </c>
      <c r="F1927" s="213">
        <v>15.143189999999999</v>
      </c>
      <c r="G1927" s="158">
        <f t="shared" ref="G1927:G1928" si="89">F1927*E1927</f>
        <v>0.60572896288709999</v>
      </c>
    </row>
    <row r="1928" spans="1:7" x14ac:dyDescent="0.2">
      <c r="A1928" s="137" t="s">
        <v>9</v>
      </c>
      <c r="B1928" s="137" t="s">
        <v>2223</v>
      </c>
      <c r="C1928" s="134" t="s">
        <v>5393</v>
      </c>
      <c r="D1928" s="205" t="s">
        <v>1935</v>
      </c>
      <c r="E1928" s="340">
        <v>0.09</v>
      </c>
      <c r="F1928" s="213">
        <v>18.147089999999999</v>
      </c>
      <c r="G1928" s="158">
        <f t="shared" si="89"/>
        <v>1.6332380999999998</v>
      </c>
    </row>
    <row r="1929" spans="1:7" x14ac:dyDescent="0.2">
      <c r="A1929" s="137" t="s">
        <v>1854</v>
      </c>
      <c r="B1929" s="137"/>
      <c r="C1929" s="137"/>
      <c r="D1929" s="205"/>
      <c r="E1929" s="387"/>
      <c r="F1929" s="215"/>
      <c r="G1929" s="170">
        <f>SUM(G1927:G1928)</f>
        <v>2.2389670628870997</v>
      </c>
    </row>
    <row r="1930" spans="1:7" ht="24.75" x14ac:dyDescent="0.2">
      <c r="A1930" s="134" t="s">
        <v>1889</v>
      </c>
      <c r="B1930" s="134"/>
      <c r="C1930" s="134"/>
      <c r="D1930" s="351"/>
      <c r="E1930" s="339"/>
      <c r="F1930" s="209"/>
      <c r="G1930" s="158"/>
    </row>
    <row r="1931" spans="1:7" x14ac:dyDescent="0.2">
      <c r="A1931" s="137"/>
      <c r="B1931" s="137"/>
      <c r="C1931" s="134"/>
      <c r="D1931" s="205"/>
      <c r="E1931" s="340"/>
      <c r="F1931" s="213"/>
      <c r="G1931" s="170"/>
    </row>
    <row r="1932" spans="1:7" x14ac:dyDescent="0.2">
      <c r="A1932" s="137" t="s">
        <v>1854</v>
      </c>
      <c r="B1932" s="137"/>
      <c r="C1932" s="137"/>
      <c r="D1932" s="205"/>
      <c r="E1932" s="387"/>
      <c r="F1932" s="215"/>
      <c r="G1932" s="170">
        <f>SUM(G1931)</f>
        <v>0</v>
      </c>
    </row>
    <row r="1933" spans="1:7" x14ac:dyDescent="0.2">
      <c r="A1933" s="201" t="s">
        <v>3274</v>
      </c>
      <c r="B1933" s="137"/>
      <c r="C1933" s="137"/>
      <c r="D1933" s="205"/>
      <c r="E1933" s="387"/>
      <c r="F1933" s="215"/>
      <c r="G1933" s="170">
        <f>G1925+G1929+G1932</f>
        <v>6.793391912887099</v>
      </c>
    </row>
    <row r="1934" spans="1:7" x14ac:dyDescent="0.2">
      <c r="A1934" s="201" t="s">
        <v>3273</v>
      </c>
      <c r="B1934" s="137"/>
      <c r="C1934" s="137"/>
      <c r="D1934" s="205"/>
      <c r="E1934" s="387"/>
      <c r="F1934" s="220">
        <v>0.2303</v>
      </c>
      <c r="G1934" s="170">
        <f>F1934*G1933</f>
        <v>1.564518157537899</v>
      </c>
    </row>
    <row r="1935" spans="1:7" ht="24.75" x14ac:dyDescent="0.2">
      <c r="A1935" s="249" t="s">
        <v>3280</v>
      </c>
      <c r="B1935" s="134"/>
      <c r="C1935" s="134"/>
      <c r="D1935" s="351"/>
      <c r="E1935" s="339"/>
      <c r="F1935" s="209"/>
      <c r="G1935" s="161">
        <f>G1933+G1934</f>
        <v>8.3579100704249978</v>
      </c>
    </row>
    <row r="1936" spans="1:7" x14ac:dyDescent="0.2">
      <c r="A1936" s="134"/>
      <c r="B1936" s="134"/>
      <c r="C1936" s="134"/>
      <c r="D1936" s="351"/>
      <c r="E1936" s="339"/>
      <c r="F1936" s="209"/>
      <c r="G1936" s="158"/>
    </row>
    <row r="1937" spans="1:7" ht="16.5" x14ac:dyDescent="0.2">
      <c r="A1937" s="135" t="s">
        <v>111</v>
      </c>
      <c r="B1937" s="135" t="s">
        <v>87</v>
      </c>
      <c r="C1937" s="135" t="s">
        <v>3956</v>
      </c>
      <c r="D1937" s="351"/>
      <c r="E1937" s="339"/>
      <c r="F1937" s="209"/>
      <c r="G1937" s="161" t="s">
        <v>30</v>
      </c>
    </row>
    <row r="1938" spans="1:7" x14ac:dyDescent="0.2">
      <c r="A1938" s="134"/>
      <c r="B1938" s="134"/>
      <c r="C1938" s="134"/>
      <c r="D1938" s="351"/>
      <c r="E1938" s="339"/>
      <c r="F1938" s="208"/>
      <c r="G1938" s="158"/>
    </row>
    <row r="1939" spans="1:7" x14ac:dyDescent="0.2">
      <c r="A1939" s="256" t="s">
        <v>3275</v>
      </c>
      <c r="B1939" s="134"/>
      <c r="C1939" s="134"/>
      <c r="D1939" s="348" t="s">
        <v>263</v>
      </c>
      <c r="E1939" s="386" t="s">
        <v>262</v>
      </c>
      <c r="F1939" s="211" t="s">
        <v>3278</v>
      </c>
      <c r="G1939" s="166" t="s">
        <v>3279</v>
      </c>
    </row>
    <row r="1940" spans="1:7" ht="16.5" x14ac:dyDescent="0.2">
      <c r="A1940" s="134" t="s">
        <v>1884</v>
      </c>
      <c r="B1940" s="134"/>
      <c r="C1940" s="134"/>
      <c r="D1940" s="351"/>
      <c r="E1940" s="339"/>
      <c r="F1940" s="209"/>
      <c r="G1940" s="158"/>
    </row>
    <row r="1941" spans="1:7" ht="24.75" x14ac:dyDescent="0.2">
      <c r="A1941" s="134" t="s">
        <v>9</v>
      </c>
      <c r="B1941" s="134" t="s">
        <v>5230</v>
      </c>
      <c r="C1941" s="134" t="s">
        <v>5323</v>
      </c>
      <c r="D1941" s="351" t="s">
        <v>30</v>
      </c>
      <c r="E1941" s="339">
        <v>0.03</v>
      </c>
      <c r="F1941" s="209">
        <v>7.7473999999999998</v>
      </c>
      <c r="G1941" s="170">
        <f t="shared" ref="G1941:G1944" si="90">E1941*F1941</f>
        <v>0.23242199999999999</v>
      </c>
    </row>
    <row r="1942" spans="1:7" ht="16.5" x14ac:dyDescent="0.2">
      <c r="A1942" s="134" t="s">
        <v>9</v>
      </c>
      <c r="B1942" s="134" t="s">
        <v>5399</v>
      </c>
      <c r="C1942" s="134" t="s">
        <v>5395</v>
      </c>
      <c r="D1942" s="351" t="s">
        <v>30</v>
      </c>
      <c r="E1942" s="339">
        <v>0.88</v>
      </c>
      <c r="F1942" s="209">
        <v>3.41</v>
      </c>
      <c r="G1942" s="170">
        <f t="shared" si="90"/>
        <v>3.0008000000000004</v>
      </c>
    </row>
    <row r="1943" spans="1:7" ht="16.5" x14ac:dyDescent="0.2">
      <c r="A1943" s="134" t="s">
        <v>9</v>
      </c>
      <c r="B1943" s="134" t="s">
        <v>5400</v>
      </c>
      <c r="C1943" s="134" t="s">
        <v>5396</v>
      </c>
      <c r="D1943" s="351" t="s">
        <v>30</v>
      </c>
      <c r="E1943" s="339">
        <v>0.187</v>
      </c>
      <c r="F1943" s="209">
        <v>3.41</v>
      </c>
      <c r="G1943" s="170">
        <f t="shared" si="90"/>
        <v>0.63767000000000007</v>
      </c>
    </row>
    <row r="1944" spans="1:7" ht="16.5" x14ac:dyDescent="0.2">
      <c r="A1944" s="134" t="s">
        <v>9</v>
      </c>
      <c r="B1944" s="134" t="s">
        <v>5401</v>
      </c>
      <c r="C1944" s="134" t="s">
        <v>5397</v>
      </c>
      <c r="D1944" s="351" t="s">
        <v>30</v>
      </c>
      <c r="E1944" s="339">
        <v>3.3000000000000002E-2</v>
      </c>
      <c r="F1944" s="209">
        <v>3.41</v>
      </c>
      <c r="G1944" s="170">
        <f t="shared" si="90"/>
        <v>0.11253000000000001</v>
      </c>
    </row>
    <row r="1945" spans="1:7" ht="33" x14ac:dyDescent="0.2">
      <c r="A1945" s="134" t="s">
        <v>9</v>
      </c>
      <c r="B1945" s="137" t="s">
        <v>5402</v>
      </c>
      <c r="C1945" s="134" t="s">
        <v>5398</v>
      </c>
      <c r="D1945" s="205" t="s">
        <v>0</v>
      </c>
      <c r="E1945" s="340">
        <v>0.26400000000000001</v>
      </c>
      <c r="F1945" s="213">
        <v>0.2316</v>
      </c>
      <c r="G1945" s="170">
        <f>E1945*F1945</f>
        <v>6.11424E-2</v>
      </c>
    </row>
    <row r="1946" spans="1:7" x14ac:dyDescent="0.2">
      <c r="A1946" s="137" t="s">
        <v>1854</v>
      </c>
      <c r="B1946" s="137"/>
      <c r="C1946" s="137"/>
      <c r="D1946" s="205"/>
      <c r="E1946" s="387"/>
      <c r="F1946" s="215"/>
      <c r="G1946" s="170">
        <f>SUM(G1941:G1945)</f>
        <v>4.0445644000000005</v>
      </c>
    </row>
    <row r="1947" spans="1:7" ht="16.5" x14ac:dyDescent="0.2">
      <c r="A1947" s="134" t="s">
        <v>1886</v>
      </c>
      <c r="B1947" s="134"/>
      <c r="C1947" s="134"/>
      <c r="D1947" s="351"/>
      <c r="E1947" s="339"/>
      <c r="F1947" s="209"/>
      <c r="G1947" s="158"/>
    </row>
    <row r="1948" spans="1:7" ht="16.5" x14ac:dyDescent="0.2">
      <c r="A1948" s="147" t="s">
        <v>9</v>
      </c>
      <c r="B1948" s="146" t="s">
        <v>2221</v>
      </c>
      <c r="C1948" s="144" t="s">
        <v>5392</v>
      </c>
      <c r="D1948" s="197" t="s">
        <v>1935</v>
      </c>
      <c r="E1948" s="389">
        <v>3.9999887999999997E-2</v>
      </c>
      <c r="F1948" s="172">
        <v>15.143189999999999</v>
      </c>
      <c r="G1948" s="170">
        <f>F1948*E1948</f>
        <v>0.60572590396271986</v>
      </c>
    </row>
    <row r="1949" spans="1:7" x14ac:dyDescent="0.2">
      <c r="A1949" s="147" t="s">
        <v>9</v>
      </c>
      <c r="B1949" s="153" t="s">
        <v>2223</v>
      </c>
      <c r="C1949" s="144" t="s">
        <v>5393</v>
      </c>
      <c r="D1949" s="197" t="s">
        <v>1935</v>
      </c>
      <c r="E1949" s="389">
        <v>0.09</v>
      </c>
      <c r="F1949" s="172">
        <v>18.147089999999999</v>
      </c>
      <c r="G1949" s="170">
        <f>F1949*E1949</f>
        <v>1.6332380999999998</v>
      </c>
    </row>
    <row r="1950" spans="1:7" x14ac:dyDescent="0.2">
      <c r="A1950" s="137" t="s">
        <v>1854</v>
      </c>
      <c r="B1950" s="137"/>
      <c r="C1950" s="137"/>
      <c r="D1950" s="205"/>
      <c r="E1950" s="387"/>
      <c r="F1950" s="215"/>
      <c r="G1950" s="170">
        <f>SUM(G1948:G1949)</f>
        <v>2.2389640039627197</v>
      </c>
    </row>
    <row r="1951" spans="1:7" ht="24.75" x14ac:dyDescent="0.2">
      <c r="A1951" s="134" t="s">
        <v>1889</v>
      </c>
      <c r="B1951" s="134"/>
      <c r="C1951" s="134"/>
      <c r="D1951" s="351"/>
      <c r="E1951" s="339"/>
      <c r="F1951" s="209"/>
      <c r="G1951" s="158"/>
    </row>
    <row r="1952" spans="1:7" x14ac:dyDescent="0.2">
      <c r="A1952" s="137"/>
      <c r="B1952" s="137"/>
      <c r="C1952" s="134"/>
      <c r="D1952" s="205"/>
      <c r="E1952" s="340"/>
      <c r="F1952" s="213"/>
      <c r="G1952" s="170"/>
    </row>
    <row r="1953" spans="1:7" x14ac:dyDescent="0.2">
      <c r="A1953" s="137" t="s">
        <v>1854</v>
      </c>
      <c r="B1953" s="137"/>
      <c r="C1953" s="137"/>
      <c r="D1953" s="205"/>
      <c r="E1953" s="387"/>
      <c r="F1953" s="215"/>
      <c r="G1953" s="170">
        <f>SUM(G1952)</f>
        <v>0</v>
      </c>
    </row>
    <row r="1954" spans="1:7" x14ac:dyDescent="0.2">
      <c r="A1954" s="201" t="s">
        <v>3274</v>
      </c>
      <c r="B1954" s="137"/>
      <c r="C1954" s="137"/>
      <c r="D1954" s="205"/>
      <c r="E1954" s="387"/>
      <c r="F1954" s="215"/>
      <c r="G1954" s="170">
        <f>G1946+G1950+G1953</f>
        <v>6.2835284039627197</v>
      </c>
    </row>
    <row r="1955" spans="1:7" x14ac:dyDescent="0.2">
      <c r="A1955" s="201" t="s">
        <v>3273</v>
      </c>
      <c r="B1955" s="137"/>
      <c r="C1955" s="137"/>
      <c r="D1955" s="205"/>
      <c r="E1955" s="387"/>
      <c r="F1955" s="220">
        <v>0.2303</v>
      </c>
      <c r="G1955" s="170">
        <f>F1955*G1954</f>
        <v>1.4470965914326144</v>
      </c>
    </row>
    <row r="1956" spans="1:7" ht="24.75" x14ac:dyDescent="0.2">
      <c r="A1956" s="249" t="s">
        <v>3280</v>
      </c>
      <c r="B1956" s="134"/>
      <c r="C1956" s="134"/>
      <c r="D1956" s="351"/>
      <c r="E1956" s="339"/>
      <c r="F1956" s="209"/>
      <c r="G1956" s="161">
        <f>G1954+G1955</f>
        <v>7.7306249953953339</v>
      </c>
    </row>
    <row r="1957" spans="1:7" x14ac:dyDescent="0.2">
      <c r="A1957" s="134"/>
      <c r="B1957" s="134"/>
      <c r="C1957" s="134"/>
      <c r="D1957" s="351"/>
      <c r="E1957" s="339"/>
      <c r="F1957" s="209"/>
      <c r="G1957" s="161"/>
    </row>
    <row r="1958" spans="1:7" ht="16.5" x14ac:dyDescent="0.2">
      <c r="A1958" s="135" t="s">
        <v>110</v>
      </c>
      <c r="B1958" s="135" t="s">
        <v>80</v>
      </c>
      <c r="C1958" s="135" t="s">
        <v>3964</v>
      </c>
      <c r="D1958" s="351"/>
      <c r="E1958" s="339"/>
      <c r="F1958" s="209"/>
      <c r="G1958" s="161" t="s">
        <v>30</v>
      </c>
    </row>
    <row r="1959" spans="1:7" x14ac:dyDescent="0.2">
      <c r="A1959" s="134"/>
      <c r="B1959" s="134"/>
      <c r="C1959" s="134"/>
      <c r="D1959" s="351"/>
      <c r="E1959" s="339"/>
      <c r="F1959" s="208"/>
      <c r="G1959" s="158"/>
    </row>
    <row r="1960" spans="1:7" x14ac:dyDescent="0.2">
      <c r="A1960" s="256" t="s">
        <v>3275</v>
      </c>
      <c r="B1960" s="134"/>
      <c r="C1960" s="134"/>
      <c r="D1960" s="348" t="s">
        <v>263</v>
      </c>
      <c r="E1960" s="386" t="s">
        <v>262</v>
      </c>
      <c r="F1960" s="211" t="s">
        <v>3278</v>
      </c>
      <c r="G1960" s="166" t="s">
        <v>3279</v>
      </c>
    </row>
    <row r="1961" spans="1:7" ht="16.5" x14ac:dyDescent="0.2">
      <c r="A1961" s="134" t="s">
        <v>1884</v>
      </c>
      <c r="B1961" s="134"/>
      <c r="C1961" s="134"/>
      <c r="D1961" s="351"/>
      <c r="E1961" s="339"/>
      <c r="F1961" s="209"/>
      <c r="G1961" s="158"/>
    </row>
    <row r="1962" spans="1:7" ht="24.75" x14ac:dyDescent="0.2">
      <c r="A1962" s="134" t="s">
        <v>9</v>
      </c>
      <c r="B1962" s="351" t="s">
        <v>5230</v>
      </c>
      <c r="C1962" s="134" t="s">
        <v>5323</v>
      </c>
      <c r="D1962" s="208" t="s">
        <v>30</v>
      </c>
      <c r="E1962" s="339">
        <v>0.03</v>
      </c>
      <c r="F1962" s="209">
        <v>7.7473999999999998</v>
      </c>
      <c r="G1962" s="170">
        <f t="shared" ref="G1962:G1964" si="91">E1962*F1962</f>
        <v>0.23242199999999999</v>
      </c>
    </row>
    <row r="1963" spans="1:7" ht="16.5" x14ac:dyDescent="0.2">
      <c r="A1963" s="134" t="s">
        <v>9</v>
      </c>
      <c r="B1963" s="351" t="s">
        <v>5415</v>
      </c>
      <c r="C1963" s="134" t="s">
        <v>5413</v>
      </c>
      <c r="D1963" s="208" t="s">
        <v>30</v>
      </c>
      <c r="E1963" s="339">
        <v>2.1999999999999999E-2</v>
      </c>
      <c r="F1963" s="209">
        <v>3.8966639999999999</v>
      </c>
      <c r="G1963" s="170">
        <f t="shared" si="91"/>
        <v>8.5726607999999996E-2</v>
      </c>
    </row>
    <row r="1964" spans="1:7" ht="16.5" x14ac:dyDescent="0.2">
      <c r="A1964" s="134" t="s">
        <v>9</v>
      </c>
      <c r="B1964" s="351" t="s">
        <v>5416</v>
      </c>
      <c r="C1964" s="134" t="s">
        <v>5414</v>
      </c>
      <c r="D1964" s="208" t="s">
        <v>30</v>
      </c>
      <c r="E1964" s="339">
        <v>1.0780000000000001</v>
      </c>
      <c r="F1964" s="209">
        <v>3.8966639999999999</v>
      </c>
      <c r="G1964" s="170">
        <f t="shared" si="91"/>
        <v>4.2006037919999999</v>
      </c>
    </row>
    <row r="1965" spans="1:7" ht="33" x14ac:dyDescent="0.2">
      <c r="A1965" s="137" t="s">
        <v>9</v>
      </c>
      <c r="B1965" s="205" t="s">
        <v>5391</v>
      </c>
      <c r="C1965" s="134" t="s">
        <v>5386</v>
      </c>
      <c r="D1965" s="212" t="s">
        <v>0</v>
      </c>
      <c r="E1965" s="340">
        <v>0.26400000000000001</v>
      </c>
      <c r="F1965" s="213">
        <v>0.14000000000000001</v>
      </c>
      <c r="G1965" s="170">
        <f>E1965*F1965</f>
        <v>3.6960000000000007E-2</v>
      </c>
    </row>
    <row r="1966" spans="1:7" x14ac:dyDescent="0.2">
      <c r="A1966" s="137" t="s">
        <v>1854</v>
      </c>
      <c r="B1966" s="137"/>
      <c r="C1966" s="137"/>
      <c r="D1966" s="205"/>
      <c r="E1966" s="387"/>
      <c r="F1966" s="215"/>
      <c r="G1966" s="170">
        <f>SUM(G1962:G1965)</f>
        <v>4.5557124</v>
      </c>
    </row>
    <row r="1967" spans="1:7" ht="16.5" x14ac:dyDescent="0.2">
      <c r="A1967" s="134" t="s">
        <v>1886</v>
      </c>
      <c r="B1967" s="134"/>
      <c r="C1967" s="134"/>
      <c r="D1967" s="351"/>
      <c r="E1967" s="339"/>
      <c r="F1967" s="209"/>
      <c r="G1967" s="158"/>
    </row>
    <row r="1968" spans="1:7" ht="16.5" x14ac:dyDescent="0.2">
      <c r="A1968" s="147" t="s">
        <v>9</v>
      </c>
      <c r="B1968" s="146" t="s">
        <v>2221</v>
      </c>
      <c r="C1968" s="144" t="s">
        <v>5392</v>
      </c>
      <c r="D1968" s="197" t="s">
        <v>1935</v>
      </c>
      <c r="E1968" s="389">
        <v>3.4999877999999998E-2</v>
      </c>
      <c r="F1968" s="172">
        <v>15.143189999999999</v>
      </c>
      <c r="G1968" s="170">
        <f>F1968*E1968</f>
        <v>0.53000980253081997</v>
      </c>
    </row>
    <row r="1969" spans="1:7" x14ac:dyDescent="0.2">
      <c r="A1969" s="147" t="s">
        <v>9</v>
      </c>
      <c r="B1969" s="153" t="s">
        <v>2223</v>
      </c>
      <c r="C1969" s="144" t="s">
        <v>5393</v>
      </c>
      <c r="D1969" s="197" t="s">
        <v>1935</v>
      </c>
      <c r="E1969" s="389">
        <v>8.5000000000000006E-2</v>
      </c>
      <c r="F1969" s="172">
        <v>18.147089999999999</v>
      </c>
      <c r="G1969" s="170">
        <f>F1969*E1969</f>
        <v>1.5425026500000001</v>
      </c>
    </row>
    <row r="1970" spans="1:7" x14ac:dyDescent="0.2">
      <c r="A1970" s="137" t="s">
        <v>1854</v>
      </c>
      <c r="B1970" s="137"/>
      <c r="C1970" s="137"/>
      <c r="D1970" s="205"/>
      <c r="E1970" s="387"/>
      <c r="F1970" s="215"/>
      <c r="G1970" s="170">
        <f>SUM(G1968:G1969)</f>
        <v>2.0725124525308201</v>
      </c>
    </row>
    <row r="1971" spans="1:7" ht="24.75" x14ac:dyDescent="0.2">
      <c r="A1971" s="134" t="s">
        <v>1889</v>
      </c>
      <c r="B1971" s="134"/>
      <c r="C1971" s="134"/>
      <c r="D1971" s="351"/>
      <c r="E1971" s="339"/>
      <c r="F1971" s="209"/>
      <c r="G1971" s="158"/>
    </row>
    <row r="1972" spans="1:7" x14ac:dyDescent="0.2">
      <c r="A1972" s="137"/>
      <c r="B1972" s="137"/>
      <c r="C1972" s="134"/>
      <c r="D1972" s="205"/>
      <c r="E1972" s="340"/>
      <c r="F1972" s="213"/>
      <c r="G1972" s="170"/>
    </row>
    <row r="1973" spans="1:7" x14ac:dyDescent="0.2">
      <c r="A1973" s="137" t="s">
        <v>1854</v>
      </c>
      <c r="B1973" s="137"/>
      <c r="C1973" s="137"/>
      <c r="D1973" s="205"/>
      <c r="E1973" s="387"/>
      <c r="F1973" s="215"/>
      <c r="G1973" s="170">
        <f>SUM(G1972)</f>
        <v>0</v>
      </c>
    </row>
    <row r="1974" spans="1:7" x14ac:dyDescent="0.2">
      <c r="A1974" s="201" t="s">
        <v>3274</v>
      </c>
      <c r="B1974" s="137"/>
      <c r="C1974" s="137"/>
      <c r="D1974" s="205"/>
      <c r="E1974" s="387"/>
      <c r="F1974" s="215"/>
      <c r="G1974" s="170">
        <f>G1966+G1970+G1973</f>
        <v>6.6282248525308205</v>
      </c>
    </row>
    <row r="1975" spans="1:7" x14ac:dyDescent="0.2">
      <c r="A1975" s="201" t="s">
        <v>3273</v>
      </c>
      <c r="B1975" s="137"/>
      <c r="C1975" s="137"/>
      <c r="D1975" s="205"/>
      <c r="E1975" s="387"/>
      <c r="F1975" s="220">
        <v>0.2303</v>
      </c>
      <c r="G1975" s="170">
        <f>F1975*G1974</f>
        <v>1.5264801835378481</v>
      </c>
    </row>
    <row r="1976" spans="1:7" ht="24.75" x14ac:dyDescent="0.2">
      <c r="A1976" s="249" t="s">
        <v>3280</v>
      </c>
      <c r="B1976" s="134"/>
      <c r="C1976" s="134"/>
      <c r="D1976" s="351"/>
      <c r="E1976" s="339"/>
      <c r="F1976" s="209"/>
      <c r="G1976" s="161">
        <f>G1974+G1975</f>
        <v>8.1547050360686679</v>
      </c>
    </row>
    <row r="1977" spans="1:7" x14ac:dyDescent="0.2">
      <c r="A1977" s="134"/>
      <c r="B1977" s="134"/>
      <c r="C1977" s="134"/>
      <c r="D1977" s="351"/>
      <c r="E1977" s="339"/>
      <c r="F1977" s="209"/>
      <c r="G1977" s="161"/>
    </row>
    <row r="1978" spans="1:7" ht="33" x14ac:dyDescent="0.2">
      <c r="A1978" s="135" t="s">
        <v>109</v>
      </c>
      <c r="B1978" s="135" t="s">
        <v>28</v>
      </c>
      <c r="C1978" s="135" t="s">
        <v>3949</v>
      </c>
      <c r="D1978" s="351"/>
      <c r="E1978" s="339"/>
      <c r="F1978" s="209"/>
      <c r="G1978" s="161" t="s">
        <v>3297</v>
      </c>
    </row>
    <row r="1979" spans="1:7" x14ac:dyDescent="0.2">
      <c r="A1979" s="134"/>
      <c r="B1979" s="134"/>
      <c r="C1979" s="134"/>
      <c r="D1979" s="351"/>
      <c r="E1979" s="339"/>
      <c r="F1979" s="208"/>
      <c r="G1979" s="158"/>
    </row>
    <row r="1980" spans="1:7" x14ac:dyDescent="0.2">
      <c r="A1980" s="256" t="s">
        <v>3275</v>
      </c>
      <c r="B1980" s="134"/>
      <c r="C1980" s="134"/>
      <c r="D1980" s="348" t="s">
        <v>263</v>
      </c>
      <c r="E1980" s="386" t="s">
        <v>262</v>
      </c>
      <c r="F1980" s="211" t="s">
        <v>3278</v>
      </c>
      <c r="G1980" s="166" t="s">
        <v>3279</v>
      </c>
    </row>
    <row r="1981" spans="1:7" ht="16.5" x14ac:dyDescent="0.2">
      <c r="A1981" s="134" t="s">
        <v>1884</v>
      </c>
      <c r="B1981" s="134"/>
      <c r="C1981" s="134"/>
      <c r="D1981" s="351"/>
      <c r="E1981" s="339"/>
      <c r="F1981" s="209"/>
      <c r="G1981" s="158"/>
    </row>
    <row r="1982" spans="1:7" ht="16.5" x14ac:dyDescent="0.2">
      <c r="A1982" s="134" t="s">
        <v>9</v>
      </c>
      <c r="B1982" s="134" t="s">
        <v>5419</v>
      </c>
      <c r="C1982" s="134" t="s">
        <v>5421</v>
      </c>
      <c r="D1982" s="351" t="s">
        <v>3297</v>
      </c>
      <c r="E1982" s="340">
        <v>1.05</v>
      </c>
      <c r="F1982" s="209">
        <v>238</v>
      </c>
      <c r="G1982" s="170">
        <f>E1982*F1982</f>
        <v>249.9</v>
      </c>
    </row>
    <row r="1983" spans="1:7" x14ac:dyDescent="0.2">
      <c r="A1983" s="137" t="s">
        <v>9</v>
      </c>
      <c r="B1983" s="137" t="s">
        <v>5420</v>
      </c>
      <c r="C1983" s="134" t="s">
        <v>5418</v>
      </c>
      <c r="D1983" s="205" t="s">
        <v>3297</v>
      </c>
      <c r="E1983" s="340">
        <v>1</v>
      </c>
      <c r="F1983" s="213">
        <v>25.737439999999999</v>
      </c>
      <c r="G1983" s="170">
        <f>E1983*F1983</f>
        <v>25.737439999999999</v>
      </c>
    </row>
    <row r="1984" spans="1:7" x14ac:dyDescent="0.2">
      <c r="A1984" s="137" t="s">
        <v>1854</v>
      </c>
      <c r="B1984" s="137"/>
      <c r="C1984" s="137"/>
      <c r="D1984" s="205"/>
      <c r="E1984" s="387"/>
      <c r="F1984" s="215"/>
      <c r="G1984" s="170">
        <f>SUM(G1982:G1983)</f>
        <v>275.63744000000003</v>
      </c>
    </row>
    <row r="1985" spans="1:7" ht="16.5" x14ac:dyDescent="0.2">
      <c r="A1985" s="134" t="s">
        <v>1886</v>
      </c>
      <c r="B1985" s="134"/>
      <c r="C1985" s="134"/>
      <c r="D1985" s="351"/>
      <c r="E1985" s="339"/>
      <c r="F1985" s="209"/>
      <c r="G1985" s="158"/>
    </row>
    <row r="1986" spans="1:7" ht="16.5" x14ac:dyDescent="0.2">
      <c r="A1986" s="147" t="s">
        <v>277</v>
      </c>
      <c r="B1986" s="146" t="s">
        <v>2680</v>
      </c>
      <c r="C1986" s="144" t="s">
        <v>2681</v>
      </c>
      <c r="D1986" s="197" t="s">
        <v>1935</v>
      </c>
      <c r="E1986" s="389">
        <v>0.44191900000000001</v>
      </c>
      <c r="F1986" s="172">
        <v>15.143189999999999</v>
      </c>
      <c r="G1986" s="170">
        <f>F1986*E1986</f>
        <v>6.6920633816099997</v>
      </c>
    </row>
    <row r="1987" spans="1:7" ht="16.5" x14ac:dyDescent="0.2">
      <c r="A1987" s="144" t="s">
        <v>9</v>
      </c>
      <c r="B1987" s="153" t="s">
        <v>1975</v>
      </c>
      <c r="C1987" s="144" t="s">
        <v>2664</v>
      </c>
      <c r="D1987" s="197" t="s">
        <v>1935</v>
      </c>
      <c r="E1987" s="389">
        <v>0.14191899999999999</v>
      </c>
      <c r="F1987" s="172">
        <v>18.147089999999999</v>
      </c>
      <c r="G1987" s="170">
        <f t="shared" ref="G1987" si="92">F1987*E1987</f>
        <v>2.5754168657099994</v>
      </c>
    </row>
    <row r="1988" spans="1:7" ht="24.75" x14ac:dyDescent="0.2">
      <c r="A1988" s="147" t="s">
        <v>9</v>
      </c>
      <c r="B1988" s="146" t="s">
        <v>1860</v>
      </c>
      <c r="C1988" s="144" t="s">
        <v>2734</v>
      </c>
      <c r="D1988" s="197" t="s">
        <v>1935</v>
      </c>
      <c r="E1988" s="389">
        <v>0.15</v>
      </c>
      <c r="F1988" s="172">
        <v>18.261945000000001</v>
      </c>
      <c r="G1988" s="170">
        <f>F1988*E1988</f>
        <v>2.73929175</v>
      </c>
    </row>
    <row r="1989" spans="1:7" ht="16.5" x14ac:dyDescent="0.2">
      <c r="A1989" s="147" t="s">
        <v>9</v>
      </c>
      <c r="B1989" s="146" t="s">
        <v>1861</v>
      </c>
      <c r="C1989" s="144" t="s">
        <v>2646</v>
      </c>
      <c r="D1989" s="197" t="s">
        <v>1935</v>
      </c>
      <c r="E1989" s="389">
        <v>0.45</v>
      </c>
      <c r="F1989" s="172">
        <v>13.040459999999999</v>
      </c>
      <c r="G1989" s="170">
        <f>F1989*E1989</f>
        <v>5.868207</v>
      </c>
    </row>
    <row r="1990" spans="1:7" x14ac:dyDescent="0.2">
      <c r="A1990" s="137" t="s">
        <v>1854</v>
      </c>
      <c r="B1990" s="137"/>
      <c r="C1990" s="137"/>
      <c r="D1990" s="205"/>
      <c r="E1990" s="387"/>
      <c r="F1990" s="215"/>
      <c r="G1990" s="170">
        <f>SUM(G1986:G1989)</f>
        <v>17.87497899732</v>
      </c>
    </row>
    <row r="1991" spans="1:7" ht="24.75" x14ac:dyDescent="0.2">
      <c r="A1991" s="134" t="s">
        <v>1889</v>
      </c>
      <c r="B1991" s="134"/>
      <c r="C1991" s="134"/>
      <c r="D1991" s="351"/>
      <c r="E1991" s="339"/>
      <c r="F1991" s="209"/>
      <c r="G1991" s="158"/>
    </row>
    <row r="1992" spans="1:7" ht="24.75" x14ac:dyDescent="0.2">
      <c r="A1992" s="137" t="s">
        <v>277</v>
      </c>
      <c r="B1992" s="137">
        <v>39400</v>
      </c>
      <c r="C1992" s="134" t="s">
        <v>5417</v>
      </c>
      <c r="D1992" s="205" t="s">
        <v>0</v>
      </c>
      <c r="E1992" s="340">
        <v>1.8034E-4</v>
      </c>
      <c r="F1992" s="213">
        <v>1096</v>
      </c>
      <c r="G1992" s="170">
        <f>E1992*F1992</f>
        <v>0.19765263999999999</v>
      </c>
    </row>
    <row r="1993" spans="1:7" x14ac:dyDescent="0.2">
      <c r="A1993" s="137" t="s">
        <v>1854</v>
      </c>
      <c r="B1993" s="137"/>
      <c r="C1993" s="137"/>
      <c r="D1993" s="205"/>
      <c r="E1993" s="387"/>
      <c r="F1993" s="215"/>
      <c r="G1993" s="170">
        <f>SUM(G1992)</f>
        <v>0.19765263999999999</v>
      </c>
    </row>
    <row r="1994" spans="1:7" x14ac:dyDescent="0.2">
      <c r="A1994" s="201" t="s">
        <v>3274</v>
      </c>
      <c r="B1994" s="137"/>
      <c r="C1994" s="137"/>
      <c r="D1994" s="205"/>
      <c r="E1994" s="387"/>
      <c r="F1994" s="215"/>
      <c r="G1994" s="170">
        <f>G1984+G1990+G1993</f>
        <v>293.71007163732003</v>
      </c>
    </row>
    <row r="1995" spans="1:7" x14ac:dyDescent="0.2">
      <c r="A1995" s="201" t="s">
        <v>3273</v>
      </c>
      <c r="B1995" s="137"/>
      <c r="C1995" s="137"/>
      <c r="D1995" s="205"/>
      <c r="E1995" s="387"/>
      <c r="F1995" s="220">
        <v>0.2303</v>
      </c>
      <c r="G1995" s="170">
        <f>F1995*G1994</f>
        <v>67.6414294980748</v>
      </c>
    </row>
    <row r="1996" spans="1:7" ht="24.75" x14ac:dyDescent="0.2">
      <c r="A1996" s="249" t="s">
        <v>3280</v>
      </c>
      <c r="B1996" s="134"/>
      <c r="C1996" s="134"/>
      <c r="D1996" s="351"/>
      <c r="E1996" s="339"/>
      <c r="F1996" s="209"/>
      <c r="G1996" s="161">
        <f>G1994+G1995</f>
        <v>361.35150113539481</v>
      </c>
    </row>
    <row r="1997" spans="1:7" x14ac:dyDescent="0.2">
      <c r="A1997" s="134"/>
      <c r="B1997" s="134"/>
      <c r="C1997" s="134"/>
      <c r="D1997" s="351"/>
      <c r="E1997" s="339"/>
      <c r="F1997" s="209"/>
      <c r="G1997" s="161"/>
    </row>
    <row r="1998" spans="1:7" ht="24.75" x14ac:dyDescent="0.2">
      <c r="A1998" s="135" t="s">
        <v>107</v>
      </c>
      <c r="B1998" s="135" t="s">
        <v>34</v>
      </c>
      <c r="C1998" s="135" t="s">
        <v>3322</v>
      </c>
      <c r="D1998" s="351"/>
      <c r="E1998" s="339"/>
      <c r="F1998" s="209"/>
      <c r="G1998" s="161" t="s">
        <v>3281</v>
      </c>
    </row>
    <row r="1999" spans="1:7" x14ac:dyDescent="0.2">
      <c r="A1999" s="134"/>
      <c r="B1999" s="134"/>
      <c r="C1999" s="134"/>
      <c r="D1999" s="351"/>
      <c r="E1999" s="339"/>
      <c r="F1999" s="208"/>
      <c r="G1999" s="158"/>
    </row>
    <row r="2000" spans="1:7" x14ac:dyDescent="0.2">
      <c r="A2000" s="256" t="s">
        <v>3275</v>
      </c>
      <c r="B2000" s="134"/>
      <c r="C2000" s="134"/>
      <c r="D2000" s="348" t="s">
        <v>263</v>
      </c>
      <c r="E2000" s="386" t="s">
        <v>262</v>
      </c>
      <c r="F2000" s="211" t="s">
        <v>3278</v>
      </c>
      <c r="G2000" s="166" t="s">
        <v>3279</v>
      </c>
    </row>
    <row r="2001" spans="1:7" ht="16.5" x14ac:dyDescent="0.2">
      <c r="A2001" s="134" t="s">
        <v>1884</v>
      </c>
      <c r="B2001" s="134"/>
      <c r="C2001" s="134"/>
      <c r="D2001" s="351"/>
      <c r="E2001" s="339"/>
      <c r="F2001" s="209"/>
      <c r="G2001" s="158"/>
    </row>
    <row r="2002" spans="1:7" ht="24.75" x14ac:dyDescent="0.2">
      <c r="A2002" s="134" t="s">
        <v>277</v>
      </c>
      <c r="B2002" s="134">
        <v>1357</v>
      </c>
      <c r="C2002" s="134" t="s">
        <v>5412</v>
      </c>
      <c r="D2002" s="205" t="s">
        <v>5403</v>
      </c>
      <c r="E2002" s="340">
        <v>0.3666666666666667</v>
      </c>
      <c r="F2002" s="213">
        <v>31.5197</v>
      </c>
      <c r="G2002" s="170">
        <f t="shared" ref="G2002:G2006" si="93">F2002*E2002</f>
        <v>11.557223333333335</v>
      </c>
    </row>
    <row r="2003" spans="1:7" ht="16.5" x14ac:dyDescent="0.2">
      <c r="A2003" s="134" t="s">
        <v>277</v>
      </c>
      <c r="B2003" s="134">
        <v>2692</v>
      </c>
      <c r="C2003" s="134" t="s">
        <v>5405</v>
      </c>
      <c r="D2003" s="205" t="s">
        <v>5404</v>
      </c>
      <c r="E2003" s="340">
        <v>0.01</v>
      </c>
      <c r="F2003" s="213">
        <v>4.9000000000000004</v>
      </c>
      <c r="G2003" s="170">
        <f t="shared" si="93"/>
        <v>4.9000000000000002E-2</v>
      </c>
    </row>
    <row r="2004" spans="1:7" ht="16.5" x14ac:dyDescent="0.2">
      <c r="A2004" s="134" t="s">
        <v>277</v>
      </c>
      <c r="B2004" s="134">
        <v>4491</v>
      </c>
      <c r="C2004" s="134" t="s">
        <v>5408</v>
      </c>
      <c r="D2004" s="205" t="s">
        <v>5406</v>
      </c>
      <c r="E2004" s="340">
        <v>3.8046000000000002</v>
      </c>
      <c r="F2004" s="213">
        <v>2.7</v>
      </c>
      <c r="G2004" s="170">
        <f t="shared" si="93"/>
        <v>10.272420000000002</v>
      </c>
    </row>
    <row r="2005" spans="1:7" x14ac:dyDescent="0.2">
      <c r="A2005" s="134" t="s">
        <v>277</v>
      </c>
      <c r="B2005" s="134">
        <v>5068</v>
      </c>
      <c r="C2005" s="134" t="s">
        <v>5409</v>
      </c>
      <c r="D2005" s="205" t="s">
        <v>5407</v>
      </c>
      <c r="E2005" s="340">
        <v>0.1075</v>
      </c>
      <c r="F2005" s="213">
        <v>8.9</v>
      </c>
      <c r="G2005" s="170">
        <f t="shared" si="93"/>
        <v>0.95674999999999999</v>
      </c>
    </row>
    <row r="2006" spans="1:7" ht="16.5" x14ac:dyDescent="0.2">
      <c r="A2006" s="134"/>
      <c r="B2006" s="134">
        <v>5069</v>
      </c>
      <c r="C2006" s="134" t="s">
        <v>5410</v>
      </c>
      <c r="D2006" s="205" t="s">
        <v>5407</v>
      </c>
      <c r="E2006" s="340">
        <v>1.9E-2</v>
      </c>
      <c r="F2006" s="213">
        <v>7.23</v>
      </c>
      <c r="G2006" s="170">
        <f t="shared" si="93"/>
        <v>0.13736999999999999</v>
      </c>
    </row>
    <row r="2007" spans="1:7" x14ac:dyDescent="0.2">
      <c r="A2007" s="137" t="s">
        <v>1854</v>
      </c>
      <c r="B2007" s="137"/>
      <c r="C2007" s="137"/>
      <c r="D2007" s="205"/>
      <c r="E2007" s="387"/>
      <c r="F2007" s="215"/>
      <c r="G2007" s="170">
        <f>SUM(G2002:G2006)</f>
        <v>22.972763333333337</v>
      </c>
    </row>
    <row r="2008" spans="1:7" ht="16.5" x14ac:dyDescent="0.2">
      <c r="A2008" s="134" t="s">
        <v>1886</v>
      </c>
      <c r="B2008" s="134"/>
      <c r="C2008" s="134"/>
      <c r="D2008" s="351"/>
      <c r="E2008" s="339"/>
      <c r="F2008" s="209"/>
      <c r="G2008" s="158"/>
    </row>
    <row r="2009" spans="1:7" ht="16.5" x14ac:dyDescent="0.2">
      <c r="A2009" s="147" t="s">
        <v>277</v>
      </c>
      <c r="B2009" s="146" t="s">
        <v>2680</v>
      </c>
      <c r="C2009" s="144" t="s">
        <v>2681</v>
      </c>
      <c r="D2009" s="197" t="s">
        <v>1935</v>
      </c>
      <c r="E2009" s="389">
        <v>0.36767496</v>
      </c>
      <c r="F2009" s="172">
        <v>15.143189999999999</v>
      </c>
      <c r="G2009" s="170">
        <f>F2009*E2009</f>
        <v>5.5677717775223998</v>
      </c>
    </row>
    <row r="2010" spans="1:7" ht="16.5" x14ac:dyDescent="0.2">
      <c r="A2010" s="144" t="s">
        <v>9</v>
      </c>
      <c r="B2010" s="153" t="s">
        <v>1975</v>
      </c>
      <c r="C2010" s="144" t="s">
        <v>2664</v>
      </c>
      <c r="D2010" s="197" t="s">
        <v>1935</v>
      </c>
      <c r="E2010" s="389">
        <v>0.56767497</v>
      </c>
      <c r="F2010" s="172">
        <v>18.147089999999999</v>
      </c>
      <c r="G2010" s="170">
        <f t="shared" ref="G2010" si="94">F2010*E2010</f>
        <v>10.3016487713373</v>
      </c>
    </row>
    <row r="2011" spans="1:7" x14ac:dyDescent="0.2">
      <c r="A2011" s="137" t="s">
        <v>1854</v>
      </c>
      <c r="B2011" s="137"/>
      <c r="C2011" s="137"/>
      <c r="D2011" s="205"/>
      <c r="E2011" s="387"/>
      <c r="F2011" s="215"/>
      <c r="G2011" s="170">
        <f>SUM(G2009:G2010)</f>
        <v>15.869420548859701</v>
      </c>
    </row>
    <row r="2012" spans="1:7" ht="24.75" x14ac:dyDescent="0.2">
      <c r="A2012" s="134" t="s">
        <v>1889</v>
      </c>
      <c r="B2012" s="134"/>
      <c r="C2012" s="134"/>
      <c r="D2012" s="351"/>
      <c r="E2012" s="339"/>
      <c r="F2012" s="209"/>
      <c r="G2012" s="158"/>
    </row>
    <row r="2013" spans="1:7" ht="24.75" x14ac:dyDescent="0.2">
      <c r="A2013" s="137" t="s">
        <v>277</v>
      </c>
      <c r="B2013" s="137">
        <v>14618</v>
      </c>
      <c r="C2013" s="134" t="s">
        <v>5411</v>
      </c>
      <c r="D2013" s="205" t="s">
        <v>5403</v>
      </c>
      <c r="E2013" s="340">
        <v>9.38E-6</v>
      </c>
      <c r="F2013" s="213">
        <v>850.17</v>
      </c>
      <c r="G2013" s="170">
        <f>F2013*E2013</f>
        <v>7.9745945999999991E-3</v>
      </c>
    </row>
    <row r="2014" spans="1:7" x14ac:dyDescent="0.2">
      <c r="A2014" s="137" t="s">
        <v>1854</v>
      </c>
      <c r="B2014" s="137"/>
      <c r="C2014" s="137"/>
      <c r="D2014" s="205"/>
      <c r="E2014" s="387"/>
      <c r="F2014" s="215"/>
      <c r="G2014" s="170">
        <f>SUM(G2013)</f>
        <v>7.9745945999999991E-3</v>
      </c>
    </row>
    <row r="2015" spans="1:7" x14ac:dyDescent="0.2">
      <c r="A2015" s="201" t="s">
        <v>3274</v>
      </c>
      <c r="B2015" s="137"/>
      <c r="C2015" s="137"/>
      <c r="D2015" s="205"/>
      <c r="E2015" s="387"/>
      <c r="F2015" s="215"/>
      <c r="G2015" s="170">
        <f>G2007+G2011+G2014</f>
        <v>38.850158476793041</v>
      </c>
    </row>
    <row r="2016" spans="1:7" x14ac:dyDescent="0.2">
      <c r="A2016" s="201" t="s">
        <v>3273</v>
      </c>
      <c r="B2016" s="137"/>
      <c r="C2016" s="137"/>
      <c r="D2016" s="205"/>
      <c r="E2016" s="387"/>
      <c r="F2016" s="220">
        <v>0.2303</v>
      </c>
      <c r="G2016" s="170">
        <f>F2016*G2015</f>
        <v>8.9471914972054378</v>
      </c>
    </row>
    <row r="2017" spans="1:7" ht="24.75" x14ac:dyDescent="0.2">
      <c r="A2017" s="249" t="s">
        <v>3280</v>
      </c>
      <c r="B2017" s="134"/>
      <c r="C2017" s="134"/>
      <c r="D2017" s="351"/>
      <c r="E2017" s="339"/>
      <c r="F2017" s="209"/>
      <c r="G2017" s="161">
        <f>SUM(G2015:G2016)</f>
        <v>47.797349973998479</v>
      </c>
    </row>
    <row r="2018" spans="1:7" x14ac:dyDescent="0.2">
      <c r="A2018" s="134"/>
      <c r="B2018" s="134"/>
      <c r="C2018" s="134"/>
      <c r="D2018" s="351"/>
      <c r="E2018" s="339"/>
      <c r="F2018" s="209"/>
      <c r="G2018" s="161"/>
    </row>
    <row r="2019" spans="1:7" ht="16.5" x14ac:dyDescent="0.2">
      <c r="A2019" s="135" t="s">
        <v>106</v>
      </c>
      <c r="B2019" s="135" t="s">
        <v>31</v>
      </c>
      <c r="C2019" s="135" t="s">
        <v>3955</v>
      </c>
      <c r="D2019" s="351"/>
      <c r="E2019" s="339"/>
      <c r="F2019" s="209"/>
      <c r="G2019" s="161" t="s">
        <v>30</v>
      </c>
    </row>
    <row r="2020" spans="1:7" x14ac:dyDescent="0.2">
      <c r="A2020" s="134"/>
      <c r="B2020" s="134"/>
      <c r="C2020" s="134"/>
      <c r="D2020" s="351"/>
      <c r="E2020" s="339"/>
      <c r="F2020" s="208"/>
      <c r="G2020" s="158"/>
    </row>
    <row r="2021" spans="1:7" x14ac:dyDescent="0.2">
      <c r="A2021" s="256" t="s">
        <v>3275</v>
      </c>
      <c r="B2021" s="134"/>
      <c r="C2021" s="134"/>
      <c r="D2021" s="348" t="s">
        <v>263</v>
      </c>
      <c r="E2021" s="386" t="s">
        <v>262</v>
      </c>
      <c r="F2021" s="211" t="s">
        <v>3278</v>
      </c>
      <c r="G2021" s="166" t="s">
        <v>3279</v>
      </c>
    </row>
    <row r="2022" spans="1:7" ht="16.5" x14ac:dyDescent="0.2">
      <c r="A2022" s="134" t="s">
        <v>1884</v>
      </c>
      <c r="B2022" s="134"/>
      <c r="C2022" s="134"/>
      <c r="D2022" s="351"/>
      <c r="E2022" s="339"/>
      <c r="F2022" s="209"/>
      <c r="G2022" s="158"/>
    </row>
    <row r="2023" spans="1:7" ht="24.75" x14ac:dyDescent="0.2">
      <c r="A2023" s="134" t="s">
        <v>9</v>
      </c>
      <c r="B2023" s="134" t="s">
        <v>5230</v>
      </c>
      <c r="C2023" s="134" t="s">
        <v>5323</v>
      </c>
      <c r="D2023" s="351" t="s">
        <v>30</v>
      </c>
      <c r="E2023" s="339">
        <v>0.03</v>
      </c>
      <c r="F2023" s="209">
        <v>7.7473999999999998</v>
      </c>
      <c r="G2023" s="158">
        <f>F2023*E2023</f>
        <v>0.23242199999999999</v>
      </c>
    </row>
    <row r="2024" spans="1:7" ht="16.5" x14ac:dyDescent="0.2">
      <c r="A2024" s="134" t="s">
        <v>9</v>
      </c>
      <c r="B2024" s="134" t="s">
        <v>5387</v>
      </c>
      <c r="C2024" s="134" t="s">
        <v>5382</v>
      </c>
      <c r="D2024" s="351" t="s">
        <v>30</v>
      </c>
      <c r="E2024" s="339">
        <v>0.38500000000000001</v>
      </c>
      <c r="F2024" s="209">
        <v>3.72817</v>
      </c>
      <c r="G2024" s="158">
        <f t="shared" ref="G2024:G2028" si="95">F2024*E2024</f>
        <v>1.43534545</v>
      </c>
    </row>
    <row r="2025" spans="1:7" ht="16.5" x14ac:dyDescent="0.2">
      <c r="A2025" s="134" t="s">
        <v>9</v>
      </c>
      <c r="B2025" s="134" t="s">
        <v>5388</v>
      </c>
      <c r="C2025" s="134" t="s">
        <v>5383</v>
      </c>
      <c r="D2025" s="351" t="s">
        <v>30</v>
      </c>
      <c r="E2025" s="339">
        <v>0.22</v>
      </c>
      <c r="F2025" s="209">
        <v>3.72817</v>
      </c>
      <c r="G2025" s="158">
        <f t="shared" si="95"/>
        <v>0.82019739999999997</v>
      </c>
    </row>
    <row r="2026" spans="1:7" ht="16.5" x14ac:dyDescent="0.2">
      <c r="A2026" s="134" t="s">
        <v>9</v>
      </c>
      <c r="B2026" s="134" t="s">
        <v>5389</v>
      </c>
      <c r="C2026" s="134" t="s">
        <v>5384</v>
      </c>
      <c r="D2026" s="351" t="s">
        <v>30</v>
      </c>
      <c r="E2026" s="339">
        <v>0.27500000000000002</v>
      </c>
      <c r="F2026" s="209">
        <v>4.0999999999999996</v>
      </c>
      <c r="G2026" s="158">
        <f t="shared" si="95"/>
        <v>1.1274999999999999</v>
      </c>
    </row>
    <row r="2027" spans="1:7" ht="16.5" x14ac:dyDescent="0.2">
      <c r="A2027" s="134" t="s">
        <v>9</v>
      </c>
      <c r="B2027" s="134" t="s">
        <v>5390</v>
      </c>
      <c r="C2027" s="134" t="s">
        <v>5385</v>
      </c>
      <c r="D2027" s="351" t="s">
        <v>30</v>
      </c>
      <c r="E2027" s="339">
        <v>0.22</v>
      </c>
      <c r="F2027" s="209">
        <v>4.0999999999999996</v>
      </c>
      <c r="G2027" s="158">
        <f t="shared" si="95"/>
        <v>0.90199999999999991</v>
      </c>
    </row>
    <row r="2028" spans="1:7" ht="33" x14ac:dyDescent="0.2">
      <c r="A2028" s="134" t="s">
        <v>9</v>
      </c>
      <c r="B2028" s="134" t="s">
        <v>5391</v>
      </c>
      <c r="C2028" s="134" t="s">
        <v>5386</v>
      </c>
      <c r="D2028" s="351" t="s">
        <v>0</v>
      </c>
      <c r="E2028" s="339">
        <v>0.26400000000000001</v>
      </c>
      <c r="F2028" s="209">
        <v>0.14000000000000001</v>
      </c>
      <c r="G2028" s="158">
        <f t="shared" si="95"/>
        <v>3.6960000000000007E-2</v>
      </c>
    </row>
    <row r="2029" spans="1:7" x14ac:dyDescent="0.2">
      <c r="A2029" s="137" t="s">
        <v>1854</v>
      </c>
      <c r="B2029" s="137"/>
      <c r="C2029" s="137"/>
      <c r="D2029" s="205"/>
      <c r="E2029" s="387"/>
      <c r="F2029" s="215"/>
      <c r="G2029" s="170">
        <f>SUM(G2023:G2028)</f>
        <v>4.5544248499999993</v>
      </c>
    </row>
    <row r="2030" spans="1:7" ht="16.5" x14ac:dyDescent="0.2">
      <c r="A2030" s="249" t="s">
        <v>5394</v>
      </c>
      <c r="B2030" s="134"/>
      <c r="C2030" s="134"/>
      <c r="D2030" s="351"/>
      <c r="E2030" s="339"/>
      <c r="F2030" s="209"/>
      <c r="G2030" s="158"/>
    </row>
    <row r="2031" spans="1:7" ht="16.5" x14ac:dyDescent="0.2">
      <c r="A2031" s="137" t="s">
        <v>9</v>
      </c>
      <c r="B2031" s="137" t="s">
        <v>2221</v>
      </c>
      <c r="C2031" s="134" t="s">
        <v>5392</v>
      </c>
      <c r="D2031" s="205" t="s">
        <v>1935</v>
      </c>
      <c r="E2031" s="389">
        <v>4.0000090000000002E-2</v>
      </c>
      <c r="F2031" s="213">
        <v>15.143189999999999</v>
      </c>
      <c r="G2031" s="158">
        <f t="shared" ref="G2031:G2032" si="96">F2031*E2031</f>
        <v>0.60572896288709999</v>
      </c>
    </row>
    <row r="2032" spans="1:7" x14ac:dyDescent="0.2">
      <c r="A2032" s="137" t="s">
        <v>9</v>
      </c>
      <c r="B2032" s="137" t="s">
        <v>2223</v>
      </c>
      <c r="C2032" s="134" t="s">
        <v>5393</v>
      </c>
      <c r="D2032" s="205" t="s">
        <v>1935</v>
      </c>
      <c r="E2032" s="340">
        <v>0.09</v>
      </c>
      <c r="F2032" s="213">
        <v>18.147089999999999</v>
      </c>
      <c r="G2032" s="158">
        <f t="shared" si="96"/>
        <v>1.6332380999999998</v>
      </c>
    </row>
    <row r="2033" spans="1:7" x14ac:dyDescent="0.2">
      <c r="A2033" s="137" t="s">
        <v>1854</v>
      </c>
      <c r="B2033" s="137"/>
      <c r="C2033" s="137"/>
      <c r="D2033" s="205"/>
      <c r="E2033" s="387"/>
      <c r="F2033" s="215"/>
      <c r="G2033" s="170">
        <f>SUM(G2031:G2032)</f>
        <v>2.2389670628870997</v>
      </c>
    </row>
    <row r="2034" spans="1:7" ht="24.75" x14ac:dyDescent="0.2">
      <c r="A2034" s="134" t="s">
        <v>1889</v>
      </c>
      <c r="B2034" s="134"/>
      <c r="C2034" s="134"/>
      <c r="D2034" s="351"/>
      <c r="E2034" s="339"/>
      <c r="F2034" s="209"/>
      <c r="G2034" s="158"/>
    </row>
    <row r="2035" spans="1:7" x14ac:dyDescent="0.2">
      <c r="A2035" s="137"/>
      <c r="B2035" s="137"/>
      <c r="C2035" s="134"/>
      <c r="D2035" s="205"/>
      <c r="E2035" s="340"/>
      <c r="F2035" s="213"/>
      <c r="G2035" s="170"/>
    </row>
    <row r="2036" spans="1:7" x14ac:dyDescent="0.2">
      <c r="A2036" s="137" t="s">
        <v>1854</v>
      </c>
      <c r="B2036" s="137"/>
      <c r="C2036" s="137"/>
      <c r="D2036" s="205"/>
      <c r="E2036" s="387"/>
      <c r="F2036" s="215"/>
      <c r="G2036" s="170">
        <f>SUM(G2035)</f>
        <v>0</v>
      </c>
    </row>
    <row r="2037" spans="1:7" x14ac:dyDescent="0.2">
      <c r="A2037" s="201" t="s">
        <v>3274</v>
      </c>
      <c r="B2037" s="137"/>
      <c r="C2037" s="137"/>
      <c r="D2037" s="205"/>
      <c r="E2037" s="387"/>
      <c r="F2037" s="215"/>
      <c r="G2037" s="170">
        <f>G2029+G2033+G2036</f>
        <v>6.793391912887099</v>
      </c>
    </row>
    <row r="2038" spans="1:7" x14ac:dyDescent="0.2">
      <c r="A2038" s="201" t="s">
        <v>3273</v>
      </c>
      <c r="B2038" s="137"/>
      <c r="C2038" s="137"/>
      <c r="D2038" s="205"/>
      <c r="E2038" s="387"/>
      <c r="F2038" s="220">
        <v>0.2303</v>
      </c>
      <c r="G2038" s="170">
        <f>F2038*G2037</f>
        <v>1.564518157537899</v>
      </c>
    </row>
    <row r="2039" spans="1:7" ht="24.75" x14ac:dyDescent="0.2">
      <c r="A2039" s="249" t="s">
        <v>3280</v>
      </c>
      <c r="B2039" s="134"/>
      <c r="C2039" s="134"/>
      <c r="D2039" s="351"/>
      <c r="E2039" s="339"/>
      <c r="F2039" s="209"/>
      <c r="G2039" s="161">
        <f>G2037+G2038</f>
        <v>8.3579100704249978</v>
      </c>
    </row>
    <row r="2040" spans="1:7" x14ac:dyDescent="0.2">
      <c r="A2040" s="134"/>
      <c r="B2040" s="134"/>
      <c r="C2040" s="134"/>
      <c r="D2040" s="351"/>
      <c r="E2040" s="339"/>
      <c r="F2040" s="209"/>
      <c r="G2040" s="158"/>
    </row>
    <row r="2041" spans="1:7" ht="16.5" x14ac:dyDescent="0.2">
      <c r="A2041" s="135" t="s">
        <v>105</v>
      </c>
      <c r="B2041" s="135" t="s">
        <v>87</v>
      </c>
      <c r="C2041" s="135" t="s">
        <v>3956</v>
      </c>
      <c r="D2041" s="351"/>
      <c r="E2041" s="339"/>
      <c r="F2041" s="209"/>
      <c r="G2041" s="161" t="s">
        <v>30</v>
      </c>
    </row>
    <row r="2042" spans="1:7" x14ac:dyDescent="0.2">
      <c r="A2042" s="134"/>
      <c r="B2042" s="134"/>
      <c r="C2042" s="134"/>
      <c r="D2042" s="351"/>
      <c r="E2042" s="339"/>
      <c r="F2042" s="208"/>
      <c r="G2042" s="158"/>
    </row>
    <row r="2043" spans="1:7" x14ac:dyDescent="0.2">
      <c r="A2043" s="256" t="s">
        <v>3275</v>
      </c>
      <c r="B2043" s="134"/>
      <c r="C2043" s="134"/>
      <c r="D2043" s="348" t="s">
        <v>263</v>
      </c>
      <c r="E2043" s="386" t="s">
        <v>262</v>
      </c>
      <c r="F2043" s="211" t="s">
        <v>3278</v>
      </c>
      <c r="G2043" s="166" t="s">
        <v>3279</v>
      </c>
    </row>
    <row r="2044" spans="1:7" ht="16.5" x14ac:dyDescent="0.2">
      <c r="A2044" s="134" t="s">
        <v>1884</v>
      </c>
      <c r="B2044" s="134"/>
      <c r="C2044" s="134"/>
      <c r="D2044" s="351"/>
      <c r="E2044" s="339"/>
      <c r="F2044" s="209"/>
      <c r="G2044" s="158"/>
    </row>
    <row r="2045" spans="1:7" ht="24.75" x14ac:dyDescent="0.2">
      <c r="A2045" s="134" t="s">
        <v>9</v>
      </c>
      <c r="B2045" s="134" t="s">
        <v>5230</v>
      </c>
      <c r="C2045" s="134" t="s">
        <v>5323</v>
      </c>
      <c r="D2045" s="351" t="s">
        <v>30</v>
      </c>
      <c r="E2045" s="339">
        <v>0.03</v>
      </c>
      <c r="F2045" s="209">
        <v>7.7473999999999998</v>
      </c>
      <c r="G2045" s="170">
        <f t="shared" ref="G2045:G2048" si="97">E2045*F2045</f>
        <v>0.23242199999999999</v>
      </c>
    </row>
    <row r="2046" spans="1:7" ht="16.5" x14ac:dyDescent="0.2">
      <c r="A2046" s="134" t="s">
        <v>9</v>
      </c>
      <c r="B2046" s="134" t="s">
        <v>5399</v>
      </c>
      <c r="C2046" s="134" t="s">
        <v>5395</v>
      </c>
      <c r="D2046" s="351" t="s">
        <v>30</v>
      </c>
      <c r="E2046" s="339">
        <v>0.88</v>
      </c>
      <c r="F2046" s="209">
        <v>3.41</v>
      </c>
      <c r="G2046" s="170">
        <f t="shared" si="97"/>
        <v>3.0008000000000004</v>
      </c>
    </row>
    <row r="2047" spans="1:7" ht="16.5" x14ac:dyDescent="0.2">
      <c r="A2047" s="134" t="s">
        <v>9</v>
      </c>
      <c r="B2047" s="134" t="s">
        <v>5400</v>
      </c>
      <c r="C2047" s="134" t="s">
        <v>5396</v>
      </c>
      <c r="D2047" s="351" t="s">
        <v>30</v>
      </c>
      <c r="E2047" s="339">
        <v>0.187</v>
      </c>
      <c r="F2047" s="209">
        <v>3.41</v>
      </c>
      <c r="G2047" s="170">
        <f t="shared" si="97"/>
        <v>0.63767000000000007</v>
      </c>
    </row>
    <row r="2048" spans="1:7" ht="16.5" x14ac:dyDescent="0.2">
      <c r="A2048" s="134" t="s">
        <v>9</v>
      </c>
      <c r="B2048" s="134" t="s">
        <v>5401</v>
      </c>
      <c r="C2048" s="134" t="s">
        <v>5397</v>
      </c>
      <c r="D2048" s="351" t="s">
        <v>30</v>
      </c>
      <c r="E2048" s="339">
        <v>3.3000000000000002E-2</v>
      </c>
      <c r="F2048" s="209">
        <v>3.41</v>
      </c>
      <c r="G2048" s="170">
        <f t="shared" si="97"/>
        <v>0.11253000000000001</v>
      </c>
    </row>
    <row r="2049" spans="1:7" ht="33" x14ac:dyDescent="0.2">
      <c r="A2049" s="134" t="s">
        <v>9</v>
      </c>
      <c r="B2049" s="137" t="s">
        <v>5402</v>
      </c>
      <c r="C2049" s="134" t="s">
        <v>5398</v>
      </c>
      <c r="D2049" s="205" t="s">
        <v>0</v>
      </c>
      <c r="E2049" s="340">
        <v>0.26400000000000001</v>
      </c>
      <c r="F2049" s="213">
        <v>0.2316</v>
      </c>
      <c r="G2049" s="170">
        <f>E2049*F2049</f>
        <v>6.11424E-2</v>
      </c>
    </row>
    <row r="2050" spans="1:7" x14ac:dyDescent="0.2">
      <c r="A2050" s="137" t="s">
        <v>1854</v>
      </c>
      <c r="B2050" s="137"/>
      <c r="C2050" s="137"/>
      <c r="D2050" s="205"/>
      <c r="E2050" s="387"/>
      <c r="F2050" s="215"/>
      <c r="G2050" s="170">
        <f>SUM(G2045:G2049)</f>
        <v>4.0445644000000005</v>
      </c>
    </row>
    <row r="2051" spans="1:7" ht="16.5" x14ac:dyDescent="0.2">
      <c r="A2051" s="134" t="s">
        <v>1886</v>
      </c>
      <c r="B2051" s="134"/>
      <c r="C2051" s="134"/>
      <c r="D2051" s="351"/>
      <c r="E2051" s="339"/>
      <c r="F2051" s="209"/>
      <c r="G2051" s="158"/>
    </row>
    <row r="2052" spans="1:7" ht="16.5" x14ac:dyDescent="0.2">
      <c r="A2052" s="147" t="s">
        <v>9</v>
      </c>
      <c r="B2052" s="146" t="s">
        <v>2221</v>
      </c>
      <c r="C2052" s="144" t="s">
        <v>5392</v>
      </c>
      <c r="D2052" s="197" t="s">
        <v>1935</v>
      </c>
      <c r="E2052" s="389">
        <v>3.9999887999999997E-2</v>
      </c>
      <c r="F2052" s="172">
        <v>15.143189999999999</v>
      </c>
      <c r="G2052" s="170">
        <f>F2052*E2052</f>
        <v>0.60572590396271986</v>
      </c>
    </row>
    <row r="2053" spans="1:7" x14ac:dyDescent="0.2">
      <c r="A2053" s="147" t="s">
        <v>9</v>
      </c>
      <c r="B2053" s="153" t="s">
        <v>2223</v>
      </c>
      <c r="C2053" s="144" t="s">
        <v>5393</v>
      </c>
      <c r="D2053" s="197" t="s">
        <v>1935</v>
      </c>
      <c r="E2053" s="389">
        <v>0.09</v>
      </c>
      <c r="F2053" s="172">
        <v>18.147089999999999</v>
      </c>
      <c r="G2053" s="170">
        <f>F2053*E2053</f>
        <v>1.6332380999999998</v>
      </c>
    </row>
    <row r="2054" spans="1:7" x14ac:dyDescent="0.2">
      <c r="A2054" s="137" t="s">
        <v>1854</v>
      </c>
      <c r="B2054" s="137"/>
      <c r="C2054" s="137"/>
      <c r="D2054" s="205"/>
      <c r="E2054" s="387"/>
      <c r="F2054" s="215"/>
      <c r="G2054" s="170">
        <f>SUM(G2052:G2053)</f>
        <v>2.2389640039627197</v>
      </c>
    </row>
    <row r="2055" spans="1:7" ht="24.75" x14ac:dyDescent="0.2">
      <c r="A2055" s="134" t="s">
        <v>1889</v>
      </c>
      <c r="B2055" s="134"/>
      <c r="C2055" s="134"/>
      <c r="D2055" s="351"/>
      <c r="E2055" s="339"/>
      <c r="F2055" s="209"/>
      <c r="G2055" s="158"/>
    </row>
    <row r="2056" spans="1:7" x14ac:dyDescent="0.2">
      <c r="A2056" s="137"/>
      <c r="B2056" s="137"/>
      <c r="C2056" s="134"/>
      <c r="D2056" s="205"/>
      <c r="E2056" s="340"/>
      <c r="F2056" s="213"/>
      <c r="G2056" s="170"/>
    </row>
    <row r="2057" spans="1:7" x14ac:dyDescent="0.2">
      <c r="A2057" s="137" t="s">
        <v>1854</v>
      </c>
      <c r="B2057" s="137"/>
      <c r="C2057" s="137"/>
      <c r="D2057" s="205"/>
      <c r="E2057" s="387"/>
      <c r="F2057" s="215"/>
      <c r="G2057" s="170">
        <f>SUM(G2056)</f>
        <v>0</v>
      </c>
    </row>
    <row r="2058" spans="1:7" x14ac:dyDescent="0.2">
      <c r="A2058" s="201" t="s">
        <v>3274</v>
      </c>
      <c r="B2058" s="137"/>
      <c r="C2058" s="137"/>
      <c r="D2058" s="205"/>
      <c r="E2058" s="387"/>
      <c r="F2058" s="215"/>
      <c r="G2058" s="170">
        <f>G2050+G2054+G2057</f>
        <v>6.2835284039627197</v>
      </c>
    </row>
    <row r="2059" spans="1:7" x14ac:dyDescent="0.2">
      <c r="A2059" s="201" t="s">
        <v>3273</v>
      </c>
      <c r="B2059" s="137"/>
      <c r="C2059" s="137"/>
      <c r="D2059" s="205"/>
      <c r="E2059" s="387"/>
      <c r="F2059" s="220">
        <v>0.2303</v>
      </c>
      <c r="G2059" s="170">
        <f>F2059*G2058</f>
        <v>1.4470965914326144</v>
      </c>
    </row>
    <row r="2060" spans="1:7" ht="24.75" x14ac:dyDescent="0.2">
      <c r="A2060" s="249" t="s">
        <v>3280</v>
      </c>
      <c r="B2060" s="134"/>
      <c r="C2060" s="134"/>
      <c r="D2060" s="351"/>
      <c r="E2060" s="339"/>
      <c r="F2060" s="209"/>
      <c r="G2060" s="161">
        <f>G2058+G2059</f>
        <v>7.7306249953953339</v>
      </c>
    </row>
    <row r="2061" spans="1:7" x14ac:dyDescent="0.2">
      <c r="A2061" s="134"/>
      <c r="B2061" s="134"/>
      <c r="C2061" s="134"/>
      <c r="D2061" s="351"/>
      <c r="E2061" s="339"/>
      <c r="F2061" s="209"/>
      <c r="G2061" s="161"/>
    </row>
    <row r="2062" spans="1:7" ht="16.5" x14ac:dyDescent="0.2">
      <c r="A2062" s="135" t="s">
        <v>104</v>
      </c>
      <c r="B2062" s="135" t="s">
        <v>80</v>
      </c>
      <c r="C2062" s="135" t="s">
        <v>3964</v>
      </c>
      <c r="D2062" s="351"/>
      <c r="E2062" s="339"/>
      <c r="F2062" s="209"/>
      <c r="G2062" s="161" t="s">
        <v>30</v>
      </c>
    </row>
    <row r="2063" spans="1:7" x14ac:dyDescent="0.2">
      <c r="A2063" s="134"/>
      <c r="B2063" s="134"/>
      <c r="C2063" s="134"/>
      <c r="D2063" s="351"/>
      <c r="E2063" s="339"/>
      <c r="F2063" s="208"/>
      <c r="G2063" s="158"/>
    </row>
    <row r="2064" spans="1:7" x14ac:dyDescent="0.2">
      <c r="A2064" s="256" t="s">
        <v>3275</v>
      </c>
      <c r="B2064" s="134"/>
      <c r="C2064" s="134"/>
      <c r="D2064" s="348" t="s">
        <v>263</v>
      </c>
      <c r="E2064" s="386" t="s">
        <v>262</v>
      </c>
      <c r="F2064" s="211" t="s">
        <v>3278</v>
      </c>
      <c r="G2064" s="166" t="s">
        <v>3279</v>
      </c>
    </row>
    <row r="2065" spans="1:7" ht="16.5" x14ac:dyDescent="0.2">
      <c r="A2065" s="134" t="s">
        <v>1884</v>
      </c>
      <c r="B2065" s="134"/>
      <c r="C2065" s="134"/>
      <c r="D2065" s="351"/>
      <c r="E2065" s="339"/>
      <c r="F2065" s="209"/>
      <c r="G2065" s="158"/>
    </row>
    <row r="2066" spans="1:7" ht="24.75" x14ac:dyDescent="0.2">
      <c r="A2066" s="134" t="s">
        <v>9</v>
      </c>
      <c r="B2066" s="351" t="s">
        <v>5230</v>
      </c>
      <c r="C2066" s="134" t="s">
        <v>5323</v>
      </c>
      <c r="D2066" s="208" t="s">
        <v>30</v>
      </c>
      <c r="E2066" s="339">
        <v>0.03</v>
      </c>
      <c r="F2066" s="209">
        <v>7.7473999999999998</v>
      </c>
      <c r="G2066" s="170">
        <f t="shared" ref="G2066:G2068" si="98">E2066*F2066</f>
        <v>0.23242199999999999</v>
      </c>
    </row>
    <row r="2067" spans="1:7" ht="16.5" x14ac:dyDescent="0.2">
      <c r="A2067" s="134" t="s">
        <v>9</v>
      </c>
      <c r="B2067" s="351" t="s">
        <v>5415</v>
      </c>
      <c r="C2067" s="134" t="s">
        <v>5413</v>
      </c>
      <c r="D2067" s="208" t="s">
        <v>30</v>
      </c>
      <c r="E2067" s="339">
        <v>2.1999999999999999E-2</v>
      </c>
      <c r="F2067" s="209">
        <v>3.8966639999999999</v>
      </c>
      <c r="G2067" s="170">
        <f t="shared" si="98"/>
        <v>8.5726607999999996E-2</v>
      </c>
    </row>
    <row r="2068" spans="1:7" ht="16.5" x14ac:dyDescent="0.2">
      <c r="A2068" s="134" t="s">
        <v>9</v>
      </c>
      <c r="B2068" s="351" t="s">
        <v>5416</v>
      </c>
      <c r="C2068" s="134" t="s">
        <v>5414</v>
      </c>
      <c r="D2068" s="208" t="s">
        <v>30</v>
      </c>
      <c r="E2068" s="339">
        <v>1.0780000000000001</v>
      </c>
      <c r="F2068" s="209">
        <v>3.8966639999999999</v>
      </c>
      <c r="G2068" s="170">
        <f t="shared" si="98"/>
        <v>4.2006037919999999</v>
      </c>
    </row>
    <row r="2069" spans="1:7" ht="33" x14ac:dyDescent="0.2">
      <c r="A2069" s="137" t="s">
        <v>9</v>
      </c>
      <c r="B2069" s="205" t="s">
        <v>5391</v>
      </c>
      <c r="C2069" s="134" t="s">
        <v>5386</v>
      </c>
      <c r="D2069" s="212" t="s">
        <v>0</v>
      </c>
      <c r="E2069" s="340">
        <v>0.26400000000000001</v>
      </c>
      <c r="F2069" s="213">
        <v>0.14000000000000001</v>
      </c>
      <c r="G2069" s="170">
        <f>E2069*F2069</f>
        <v>3.6960000000000007E-2</v>
      </c>
    </row>
    <row r="2070" spans="1:7" x14ac:dyDescent="0.2">
      <c r="A2070" s="137" t="s">
        <v>1854</v>
      </c>
      <c r="B2070" s="137"/>
      <c r="C2070" s="137"/>
      <c r="D2070" s="205"/>
      <c r="E2070" s="387"/>
      <c r="F2070" s="215"/>
      <c r="G2070" s="170">
        <f>SUM(G2066:G2069)</f>
        <v>4.5557124</v>
      </c>
    </row>
    <row r="2071" spans="1:7" ht="16.5" x14ac:dyDescent="0.2">
      <c r="A2071" s="134" t="s">
        <v>1886</v>
      </c>
      <c r="B2071" s="134"/>
      <c r="C2071" s="134"/>
      <c r="D2071" s="351"/>
      <c r="E2071" s="339"/>
      <c r="F2071" s="209"/>
      <c r="G2071" s="158"/>
    </row>
    <row r="2072" spans="1:7" ht="16.5" x14ac:dyDescent="0.2">
      <c r="A2072" s="147" t="s">
        <v>9</v>
      </c>
      <c r="B2072" s="146" t="s">
        <v>2221</v>
      </c>
      <c r="C2072" s="144" t="s">
        <v>5392</v>
      </c>
      <c r="D2072" s="197" t="s">
        <v>1935</v>
      </c>
      <c r="E2072" s="389">
        <v>3.4999877999999998E-2</v>
      </c>
      <c r="F2072" s="172">
        <v>15.143189999999999</v>
      </c>
      <c r="G2072" s="170">
        <f>F2072*E2072</f>
        <v>0.53000980253081997</v>
      </c>
    </row>
    <row r="2073" spans="1:7" x14ac:dyDescent="0.2">
      <c r="A2073" s="147" t="s">
        <v>9</v>
      </c>
      <c r="B2073" s="153" t="s">
        <v>2223</v>
      </c>
      <c r="C2073" s="144" t="s">
        <v>5393</v>
      </c>
      <c r="D2073" s="197" t="s">
        <v>1935</v>
      </c>
      <c r="E2073" s="389">
        <v>8.5000000000000006E-2</v>
      </c>
      <c r="F2073" s="172">
        <v>18.147089999999999</v>
      </c>
      <c r="G2073" s="170">
        <f>F2073*E2073</f>
        <v>1.5425026500000001</v>
      </c>
    </row>
    <row r="2074" spans="1:7" x14ac:dyDescent="0.2">
      <c r="A2074" s="137" t="s">
        <v>1854</v>
      </c>
      <c r="B2074" s="137"/>
      <c r="C2074" s="137"/>
      <c r="D2074" s="205"/>
      <c r="E2074" s="387"/>
      <c r="F2074" s="215"/>
      <c r="G2074" s="170">
        <f>SUM(G2072:G2073)</f>
        <v>2.0725124525308201</v>
      </c>
    </row>
    <row r="2075" spans="1:7" ht="24.75" x14ac:dyDescent="0.2">
      <c r="A2075" s="134" t="s">
        <v>1889</v>
      </c>
      <c r="B2075" s="134"/>
      <c r="C2075" s="134"/>
      <c r="D2075" s="351"/>
      <c r="E2075" s="339"/>
      <c r="F2075" s="209"/>
      <c r="G2075" s="158"/>
    </row>
    <row r="2076" spans="1:7" x14ac:dyDescent="0.2">
      <c r="A2076" s="137"/>
      <c r="B2076" s="137"/>
      <c r="C2076" s="134"/>
      <c r="D2076" s="205"/>
      <c r="E2076" s="340"/>
      <c r="F2076" s="213"/>
      <c r="G2076" s="170"/>
    </row>
    <row r="2077" spans="1:7" x14ac:dyDescent="0.2">
      <c r="A2077" s="137" t="s">
        <v>1854</v>
      </c>
      <c r="B2077" s="137"/>
      <c r="C2077" s="137"/>
      <c r="D2077" s="205"/>
      <c r="E2077" s="387"/>
      <c r="F2077" s="215"/>
      <c r="G2077" s="170">
        <f>SUM(G2076)</f>
        <v>0</v>
      </c>
    </row>
    <row r="2078" spans="1:7" x14ac:dyDescent="0.2">
      <c r="A2078" s="201" t="s">
        <v>3274</v>
      </c>
      <c r="B2078" s="137"/>
      <c r="C2078" s="137"/>
      <c r="D2078" s="205"/>
      <c r="E2078" s="387"/>
      <c r="F2078" s="215"/>
      <c r="G2078" s="170">
        <f>G2070+G2074+G2077</f>
        <v>6.6282248525308205</v>
      </c>
    </row>
    <row r="2079" spans="1:7" x14ac:dyDescent="0.2">
      <c r="A2079" s="201" t="s">
        <v>3273</v>
      </c>
      <c r="B2079" s="137"/>
      <c r="C2079" s="137"/>
      <c r="D2079" s="205"/>
      <c r="E2079" s="387"/>
      <c r="F2079" s="220">
        <v>0.2303</v>
      </c>
      <c r="G2079" s="170">
        <f>F2079*G2078</f>
        <v>1.5264801835378481</v>
      </c>
    </row>
    <row r="2080" spans="1:7" ht="24.75" x14ac:dyDescent="0.2">
      <c r="A2080" s="249" t="s">
        <v>3280</v>
      </c>
      <c r="B2080" s="134"/>
      <c r="C2080" s="134"/>
      <c r="D2080" s="351"/>
      <c r="E2080" s="339"/>
      <c r="F2080" s="209"/>
      <c r="G2080" s="161">
        <f>G2078+G2079</f>
        <v>8.1547050360686679</v>
      </c>
    </row>
    <row r="2081" spans="1:7" x14ac:dyDescent="0.2">
      <c r="A2081" s="134"/>
      <c r="B2081" s="134"/>
      <c r="C2081" s="134"/>
      <c r="D2081" s="351"/>
      <c r="E2081" s="339"/>
      <c r="F2081" s="209"/>
      <c r="G2081" s="161"/>
    </row>
    <row r="2082" spans="1:7" ht="33" x14ac:dyDescent="0.2">
      <c r="A2082" s="135" t="s">
        <v>103</v>
      </c>
      <c r="B2082" s="135" t="s">
        <v>28</v>
      </c>
      <c r="C2082" s="135" t="s">
        <v>3949</v>
      </c>
      <c r="D2082" s="351"/>
      <c r="E2082" s="339"/>
      <c r="F2082" s="209"/>
      <c r="G2082" s="161" t="s">
        <v>3297</v>
      </c>
    </row>
    <row r="2083" spans="1:7" x14ac:dyDescent="0.2">
      <c r="A2083" s="134"/>
      <c r="B2083" s="134"/>
      <c r="C2083" s="134"/>
      <c r="D2083" s="351"/>
      <c r="E2083" s="339"/>
      <c r="F2083" s="208"/>
      <c r="G2083" s="158"/>
    </row>
    <row r="2084" spans="1:7" x14ac:dyDescent="0.2">
      <c r="A2084" s="256" t="s">
        <v>3275</v>
      </c>
      <c r="B2084" s="134"/>
      <c r="C2084" s="134"/>
      <c r="D2084" s="348" t="s">
        <v>263</v>
      </c>
      <c r="E2084" s="386" t="s">
        <v>262</v>
      </c>
      <c r="F2084" s="211" t="s">
        <v>3278</v>
      </c>
      <c r="G2084" s="166" t="s">
        <v>3279</v>
      </c>
    </row>
    <row r="2085" spans="1:7" ht="16.5" x14ac:dyDescent="0.2">
      <c r="A2085" s="134" t="s">
        <v>1884</v>
      </c>
      <c r="B2085" s="134"/>
      <c r="C2085" s="134"/>
      <c r="D2085" s="351"/>
      <c r="E2085" s="339"/>
      <c r="F2085" s="209"/>
      <c r="G2085" s="158"/>
    </row>
    <row r="2086" spans="1:7" ht="16.5" x14ac:dyDescent="0.2">
      <c r="A2086" s="134" t="s">
        <v>9</v>
      </c>
      <c r="B2086" s="134" t="s">
        <v>5419</v>
      </c>
      <c r="C2086" s="134" t="s">
        <v>5421</v>
      </c>
      <c r="D2086" s="351" t="s">
        <v>3297</v>
      </c>
      <c r="E2086" s="340">
        <v>1.05</v>
      </c>
      <c r="F2086" s="209">
        <v>238</v>
      </c>
      <c r="G2086" s="170">
        <f>E2086*F2086</f>
        <v>249.9</v>
      </c>
    </row>
    <row r="2087" spans="1:7" x14ac:dyDescent="0.2">
      <c r="A2087" s="137" t="s">
        <v>9</v>
      </c>
      <c r="B2087" s="137" t="s">
        <v>5420</v>
      </c>
      <c r="C2087" s="134" t="s">
        <v>5418</v>
      </c>
      <c r="D2087" s="205" t="s">
        <v>3297</v>
      </c>
      <c r="E2087" s="340">
        <v>1</v>
      </c>
      <c r="F2087" s="213">
        <v>25.737439999999999</v>
      </c>
      <c r="G2087" s="170">
        <f>E2087*F2087</f>
        <v>25.737439999999999</v>
      </c>
    </row>
    <row r="2088" spans="1:7" x14ac:dyDescent="0.2">
      <c r="A2088" s="137" t="s">
        <v>1854</v>
      </c>
      <c r="B2088" s="137"/>
      <c r="C2088" s="137"/>
      <c r="D2088" s="205"/>
      <c r="E2088" s="387"/>
      <c r="F2088" s="215"/>
      <c r="G2088" s="170">
        <f>SUM(G2086:G2087)</f>
        <v>275.63744000000003</v>
      </c>
    </row>
    <row r="2089" spans="1:7" ht="16.5" x14ac:dyDescent="0.2">
      <c r="A2089" s="134" t="s">
        <v>1886</v>
      </c>
      <c r="B2089" s="134"/>
      <c r="C2089" s="134"/>
      <c r="D2089" s="351"/>
      <c r="E2089" s="339"/>
      <c r="F2089" s="209"/>
      <c r="G2089" s="158"/>
    </row>
    <row r="2090" spans="1:7" ht="16.5" x14ac:dyDescent="0.2">
      <c r="A2090" s="147" t="s">
        <v>277</v>
      </c>
      <c r="B2090" s="146" t="s">
        <v>2680</v>
      </c>
      <c r="C2090" s="144" t="s">
        <v>2681</v>
      </c>
      <c r="D2090" s="197" t="s">
        <v>1935</v>
      </c>
      <c r="E2090" s="389">
        <v>0.44191900000000001</v>
      </c>
      <c r="F2090" s="172">
        <v>15.143189999999999</v>
      </c>
      <c r="G2090" s="170">
        <f>F2090*E2090</f>
        <v>6.6920633816099997</v>
      </c>
    </row>
    <row r="2091" spans="1:7" ht="16.5" x14ac:dyDescent="0.2">
      <c r="A2091" s="144" t="s">
        <v>9</v>
      </c>
      <c r="B2091" s="153" t="s">
        <v>1975</v>
      </c>
      <c r="C2091" s="144" t="s">
        <v>2664</v>
      </c>
      <c r="D2091" s="197" t="s">
        <v>1935</v>
      </c>
      <c r="E2091" s="389">
        <v>0.14191899999999999</v>
      </c>
      <c r="F2091" s="172">
        <v>18.147089999999999</v>
      </c>
      <c r="G2091" s="170">
        <f t="shared" ref="G2091" si="99">F2091*E2091</f>
        <v>2.5754168657099994</v>
      </c>
    </row>
    <row r="2092" spans="1:7" ht="24.75" x14ac:dyDescent="0.2">
      <c r="A2092" s="147" t="s">
        <v>9</v>
      </c>
      <c r="B2092" s="146" t="s">
        <v>1860</v>
      </c>
      <c r="C2092" s="144" t="s">
        <v>2734</v>
      </c>
      <c r="D2092" s="197" t="s">
        <v>1935</v>
      </c>
      <c r="E2092" s="389">
        <v>0.15</v>
      </c>
      <c r="F2092" s="172">
        <v>18.261945000000001</v>
      </c>
      <c r="G2092" s="170">
        <f>F2092*E2092</f>
        <v>2.73929175</v>
      </c>
    </row>
    <row r="2093" spans="1:7" ht="16.5" x14ac:dyDescent="0.2">
      <c r="A2093" s="147" t="s">
        <v>9</v>
      </c>
      <c r="B2093" s="146" t="s">
        <v>1861</v>
      </c>
      <c r="C2093" s="144" t="s">
        <v>2646</v>
      </c>
      <c r="D2093" s="197" t="s">
        <v>1935</v>
      </c>
      <c r="E2093" s="389">
        <v>0.45</v>
      </c>
      <c r="F2093" s="172">
        <v>13.040459999999999</v>
      </c>
      <c r="G2093" s="170">
        <f>F2093*E2093</f>
        <v>5.868207</v>
      </c>
    </row>
    <row r="2094" spans="1:7" x14ac:dyDescent="0.2">
      <c r="A2094" s="137" t="s">
        <v>1854</v>
      </c>
      <c r="B2094" s="137"/>
      <c r="C2094" s="137"/>
      <c r="D2094" s="205"/>
      <c r="E2094" s="387"/>
      <c r="F2094" s="215"/>
      <c r="G2094" s="170">
        <f>SUM(G2090:G2093)</f>
        <v>17.87497899732</v>
      </c>
    </row>
    <row r="2095" spans="1:7" ht="24.75" x14ac:dyDescent="0.2">
      <c r="A2095" s="134" t="s">
        <v>1889</v>
      </c>
      <c r="B2095" s="134"/>
      <c r="C2095" s="134"/>
      <c r="D2095" s="351"/>
      <c r="E2095" s="339"/>
      <c r="F2095" s="209"/>
      <c r="G2095" s="158"/>
    </row>
    <row r="2096" spans="1:7" ht="24.75" x14ac:dyDescent="0.2">
      <c r="A2096" s="137" t="s">
        <v>277</v>
      </c>
      <c r="B2096" s="137">
        <v>39400</v>
      </c>
      <c r="C2096" s="134" t="s">
        <v>5417</v>
      </c>
      <c r="D2096" s="205" t="s">
        <v>0</v>
      </c>
      <c r="E2096" s="340">
        <v>1.8034E-4</v>
      </c>
      <c r="F2096" s="213">
        <v>1096</v>
      </c>
      <c r="G2096" s="170">
        <f>E2096*F2096</f>
        <v>0.19765263999999999</v>
      </c>
    </row>
    <row r="2097" spans="1:7" x14ac:dyDescent="0.2">
      <c r="A2097" s="137" t="s">
        <v>1854</v>
      </c>
      <c r="B2097" s="137"/>
      <c r="C2097" s="137"/>
      <c r="D2097" s="205"/>
      <c r="E2097" s="387"/>
      <c r="F2097" s="215"/>
      <c r="G2097" s="170">
        <f>SUM(G2096)</f>
        <v>0.19765263999999999</v>
      </c>
    </row>
    <row r="2098" spans="1:7" x14ac:dyDescent="0.2">
      <c r="A2098" s="201" t="s">
        <v>3274</v>
      </c>
      <c r="B2098" s="137"/>
      <c r="C2098" s="137"/>
      <c r="D2098" s="205"/>
      <c r="E2098" s="387"/>
      <c r="F2098" s="215"/>
      <c r="G2098" s="170">
        <f>G2088+G2094+G2097</f>
        <v>293.71007163732003</v>
      </c>
    </row>
    <row r="2099" spans="1:7" x14ac:dyDescent="0.2">
      <c r="A2099" s="201" t="s">
        <v>3273</v>
      </c>
      <c r="B2099" s="137"/>
      <c r="C2099" s="137"/>
      <c r="D2099" s="205"/>
      <c r="E2099" s="387"/>
      <c r="F2099" s="220">
        <v>0.2303</v>
      </c>
      <c r="G2099" s="170">
        <f>F2099*G2098</f>
        <v>67.6414294980748</v>
      </c>
    </row>
    <row r="2100" spans="1:7" ht="24.75" x14ac:dyDescent="0.2">
      <c r="A2100" s="249" t="s">
        <v>3280</v>
      </c>
      <c r="B2100" s="134"/>
      <c r="C2100" s="134"/>
      <c r="D2100" s="351"/>
      <c r="E2100" s="339"/>
      <c r="F2100" s="209"/>
      <c r="G2100" s="161">
        <f>G2098+G2099</f>
        <v>361.35150113539481</v>
      </c>
    </row>
    <row r="2101" spans="1:7" x14ac:dyDescent="0.2">
      <c r="A2101" s="134"/>
      <c r="B2101" s="134"/>
      <c r="C2101" s="134"/>
      <c r="D2101" s="351"/>
      <c r="E2101" s="339"/>
      <c r="F2101" s="209"/>
      <c r="G2101" s="161"/>
    </row>
    <row r="2102" spans="1:7" ht="24.75" x14ac:dyDescent="0.2">
      <c r="A2102" s="135" t="s">
        <v>101</v>
      </c>
      <c r="B2102" s="135" t="s">
        <v>34</v>
      </c>
      <c r="C2102" s="135" t="s">
        <v>3322</v>
      </c>
      <c r="D2102" s="351"/>
      <c r="E2102" s="339"/>
      <c r="F2102" s="209"/>
      <c r="G2102" s="161" t="s">
        <v>3281</v>
      </c>
    </row>
    <row r="2103" spans="1:7" x14ac:dyDescent="0.2">
      <c r="A2103" s="134"/>
      <c r="B2103" s="134"/>
      <c r="C2103" s="134"/>
      <c r="D2103" s="351"/>
      <c r="E2103" s="339"/>
      <c r="F2103" s="208"/>
      <c r="G2103" s="158"/>
    </row>
    <row r="2104" spans="1:7" x14ac:dyDescent="0.2">
      <c r="A2104" s="256" t="s">
        <v>3275</v>
      </c>
      <c r="B2104" s="134"/>
      <c r="C2104" s="134"/>
      <c r="D2104" s="348" t="s">
        <v>263</v>
      </c>
      <c r="E2104" s="386" t="s">
        <v>262</v>
      </c>
      <c r="F2104" s="211" t="s">
        <v>3278</v>
      </c>
      <c r="G2104" s="166" t="s">
        <v>3279</v>
      </c>
    </row>
    <row r="2105" spans="1:7" ht="16.5" x14ac:dyDescent="0.2">
      <c r="A2105" s="134" t="s">
        <v>1884</v>
      </c>
      <c r="B2105" s="134"/>
      <c r="C2105" s="134"/>
      <c r="D2105" s="351"/>
      <c r="E2105" s="339"/>
      <c r="F2105" s="209"/>
      <c r="G2105" s="158"/>
    </row>
    <row r="2106" spans="1:7" ht="24.75" x14ac:dyDescent="0.2">
      <c r="A2106" s="134" t="s">
        <v>277</v>
      </c>
      <c r="B2106" s="134">
        <v>1357</v>
      </c>
      <c r="C2106" s="134" t="s">
        <v>5412</v>
      </c>
      <c r="D2106" s="205" t="s">
        <v>5403</v>
      </c>
      <c r="E2106" s="340">
        <v>0.3666666666666667</v>
      </c>
      <c r="F2106" s="213">
        <v>31.5197</v>
      </c>
      <c r="G2106" s="170">
        <f t="shared" ref="G2106:G2110" si="100">F2106*E2106</f>
        <v>11.557223333333335</v>
      </c>
    </row>
    <row r="2107" spans="1:7" ht="16.5" x14ac:dyDescent="0.2">
      <c r="A2107" s="134" t="s">
        <v>277</v>
      </c>
      <c r="B2107" s="134">
        <v>2692</v>
      </c>
      <c r="C2107" s="134" t="s">
        <v>5405</v>
      </c>
      <c r="D2107" s="205" t="s">
        <v>5404</v>
      </c>
      <c r="E2107" s="340">
        <v>0.01</v>
      </c>
      <c r="F2107" s="213">
        <v>4.9000000000000004</v>
      </c>
      <c r="G2107" s="170">
        <f t="shared" si="100"/>
        <v>4.9000000000000002E-2</v>
      </c>
    </row>
    <row r="2108" spans="1:7" ht="16.5" x14ac:dyDescent="0.2">
      <c r="A2108" s="134" t="s">
        <v>277</v>
      </c>
      <c r="B2108" s="134">
        <v>4491</v>
      </c>
      <c r="C2108" s="134" t="s">
        <v>5408</v>
      </c>
      <c r="D2108" s="205" t="s">
        <v>5406</v>
      </c>
      <c r="E2108" s="340">
        <v>3.8046000000000002</v>
      </c>
      <c r="F2108" s="213">
        <v>2.7</v>
      </c>
      <c r="G2108" s="170">
        <f t="shared" si="100"/>
        <v>10.272420000000002</v>
      </c>
    </row>
    <row r="2109" spans="1:7" x14ac:dyDescent="0.2">
      <c r="A2109" s="134" t="s">
        <v>277</v>
      </c>
      <c r="B2109" s="134">
        <v>5068</v>
      </c>
      <c r="C2109" s="134" t="s">
        <v>5409</v>
      </c>
      <c r="D2109" s="205" t="s">
        <v>5407</v>
      </c>
      <c r="E2109" s="340">
        <v>0.1075</v>
      </c>
      <c r="F2109" s="213">
        <v>8.9</v>
      </c>
      <c r="G2109" s="170">
        <f t="shared" si="100"/>
        <v>0.95674999999999999</v>
      </c>
    </row>
    <row r="2110" spans="1:7" ht="16.5" x14ac:dyDescent="0.2">
      <c r="A2110" s="134"/>
      <c r="B2110" s="134">
        <v>5069</v>
      </c>
      <c r="C2110" s="134" t="s">
        <v>5410</v>
      </c>
      <c r="D2110" s="205" t="s">
        <v>5407</v>
      </c>
      <c r="E2110" s="340">
        <v>1.9E-2</v>
      </c>
      <c r="F2110" s="213">
        <v>7.23</v>
      </c>
      <c r="G2110" s="170">
        <f t="shared" si="100"/>
        <v>0.13736999999999999</v>
      </c>
    </row>
    <row r="2111" spans="1:7" x14ac:dyDescent="0.2">
      <c r="A2111" s="137" t="s">
        <v>1854</v>
      </c>
      <c r="B2111" s="137"/>
      <c r="C2111" s="137"/>
      <c r="D2111" s="205"/>
      <c r="E2111" s="387"/>
      <c r="F2111" s="215"/>
      <c r="G2111" s="170">
        <f>SUM(G2106:G2110)</f>
        <v>22.972763333333337</v>
      </c>
    </row>
    <row r="2112" spans="1:7" ht="16.5" x14ac:dyDescent="0.2">
      <c r="A2112" s="134" t="s">
        <v>1886</v>
      </c>
      <c r="B2112" s="134"/>
      <c r="C2112" s="134"/>
      <c r="D2112" s="351"/>
      <c r="E2112" s="339"/>
      <c r="F2112" s="209"/>
      <c r="G2112" s="158"/>
    </row>
    <row r="2113" spans="1:7" ht="16.5" x14ac:dyDescent="0.2">
      <c r="A2113" s="147" t="s">
        <v>277</v>
      </c>
      <c r="B2113" s="146" t="s">
        <v>2680</v>
      </c>
      <c r="C2113" s="144" t="s">
        <v>2681</v>
      </c>
      <c r="D2113" s="197" t="s">
        <v>1935</v>
      </c>
      <c r="E2113" s="389">
        <v>0.36767496</v>
      </c>
      <c r="F2113" s="172">
        <v>15.143189999999999</v>
      </c>
      <c r="G2113" s="170">
        <f>F2113*E2113</f>
        <v>5.5677717775223998</v>
      </c>
    </row>
    <row r="2114" spans="1:7" ht="16.5" x14ac:dyDescent="0.2">
      <c r="A2114" s="144" t="s">
        <v>9</v>
      </c>
      <c r="B2114" s="153" t="s">
        <v>1975</v>
      </c>
      <c r="C2114" s="144" t="s">
        <v>2664</v>
      </c>
      <c r="D2114" s="197" t="s">
        <v>1935</v>
      </c>
      <c r="E2114" s="389">
        <v>0.56767497</v>
      </c>
      <c r="F2114" s="172">
        <v>18.147089999999999</v>
      </c>
      <c r="G2114" s="170">
        <f t="shared" ref="G2114" si="101">F2114*E2114</f>
        <v>10.3016487713373</v>
      </c>
    </row>
    <row r="2115" spans="1:7" x14ac:dyDescent="0.2">
      <c r="A2115" s="137" t="s">
        <v>1854</v>
      </c>
      <c r="B2115" s="137"/>
      <c r="C2115" s="137"/>
      <c r="D2115" s="205"/>
      <c r="E2115" s="387"/>
      <c r="F2115" s="215"/>
      <c r="G2115" s="170">
        <f>SUM(G2113:G2114)</f>
        <v>15.869420548859701</v>
      </c>
    </row>
    <row r="2116" spans="1:7" ht="24.75" x14ac:dyDescent="0.2">
      <c r="A2116" s="134" t="s">
        <v>1889</v>
      </c>
      <c r="B2116" s="134"/>
      <c r="C2116" s="134"/>
      <c r="D2116" s="351"/>
      <c r="E2116" s="339"/>
      <c r="F2116" s="209"/>
      <c r="G2116" s="158"/>
    </row>
    <row r="2117" spans="1:7" ht="24.75" x14ac:dyDescent="0.2">
      <c r="A2117" s="137" t="s">
        <v>277</v>
      </c>
      <c r="B2117" s="137">
        <v>14618</v>
      </c>
      <c r="C2117" s="134" t="s">
        <v>5411</v>
      </c>
      <c r="D2117" s="205" t="s">
        <v>5403</v>
      </c>
      <c r="E2117" s="340">
        <v>9.38E-6</v>
      </c>
      <c r="F2117" s="213">
        <v>850.17</v>
      </c>
      <c r="G2117" s="170">
        <f>F2117*E2117</f>
        <v>7.9745945999999991E-3</v>
      </c>
    </row>
    <row r="2118" spans="1:7" x14ac:dyDescent="0.2">
      <c r="A2118" s="137" t="s">
        <v>1854</v>
      </c>
      <c r="B2118" s="137"/>
      <c r="C2118" s="137"/>
      <c r="D2118" s="205"/>
      <c r="E2118" s="387"/>
      <c r="F2118" s="215"/>
      <c r="G2118" s="170">
        <f>SUM(G2117)</f>
        <v>7.9745945999999991E-3</v>
      </c>
    </row>
    <row r="2119" spans="1:7" x14ac:dyDescent="0.2">
      <c r="A2119" s="201" t="s">
        <v>3274</v>
      </c>
      <c r="B2119" s="137"/>
      <c r="C2119" s="137"/>
      <c r="D2119" s="205"/>
      <c r="E2119" s="387"/>
      <c r="F2119" s="215"/>
      <c r="G2119" s="170">
        <f>G2111+G2115+G2118</f>
        <v>38.850158476793041</v>
      </c>
    </row>
    <row r="2120" spans="1:7" x14ac:dyDescent="0.2">
      <c r="A2120" s="201" t="s">
        <v>3273</v>
      </c>
      <c r="B2120" s="137"/>
      <c r="C2120" s="137"/>
      <c r="D2120" s="205"/>
      <c r="E2120" s="387"/>
      <c r="F2120" s="220">
        <v>0.2303</v>
      </c>
      <c r="G2120" s="170">
        <f>F2120*G2119</f>
        <v>8.9471914972054378</v>
      </c>
    </row>
    <row r="2121" spans="1:7" ht="24.75" x14ac:dyDescent="0.2">
      <c r="A2121" s="249" t="s">
        <v>3280</v>
      </c>
      <c r="B2121" s="134"/>
      <c r="C2121" s="134"/>
      <c r="D2121" s="351"/>
      <c r="E2121" s="339"/>
      <c r="F2121" s="209"/>
      <c r="G2121" s="161">
        <f>SUM(G2119:G2120)</f>
        <v>47.797349973998479</v>
      </c>
    </row>
    <row r="2122" spans="1:7" x14ac:dyDescent="0.2">
      <c r="A2122" s="134"/>
      <c r="B2122" s="134"/>
      <c r="C2122" s="134"/>
      <c r="D2122" s="351"/>
      <c r="E2122" s="339"/>
      <c r="F2122" s="209"/>
      <c r="G2122" s="161"/>
    </row>
    <row r="2123" spans="1:7" ht="16.5" x14ac:dyDescent="0.2">
      <c r="A2123" s="135" t="s">
        <v>100</v>
      </c>
      <c r="B2123" s="135" t="s">
        <v>31</v>
      </c>
      <c r="C2123" s="135" t="s">
        <v>3955</v>
      </c>
      <c r="D2123" s="351"/>
      <c r="E2123" s="339"/>
      <c r="F2123" s="209"/>
      <c r="G2123" s="161" t="s">
        <v>30</v>
      </c>
    </row>
    <row r="2124" spans="1:7" x14ac:dyDescent="0.2">
      <c r="A2124" s="134"/>
      <c r="B2124" s="134"/>
      <c r="C2124" s="134"/>
      <c r="D2124" s="351"/>
      <c r="E2124" s="339"/>
      <c r="F2124" s="208"/>
      <c r="G2124" s="158"/>
    </row>
    <row r="2125" spans="1:7" x14ac:dyDescent="0.2">
      <c r="A2125" s="256" t="s">
        <v>3275</v>
      </c>
      <c r="B2125" s="134"/>
      <c r="C2125" s="134"/>
      <c r="D2125" s="348" t="s">
        <v>263</v>
      </c>
      <c r="E2125" s="386" t="s">
        <v>262</v>
      </c>
      <c r="F2125" s="211" t="s">
        <v>3278</v>
      </c>
      <c r="G2125" s="166" t="s">
        <v>3279</v>
      </c>
    </row>
    <row r="2126" spans="1:7" ht="16.5" x14ac:dyDescent="0.2">
      <c r="A2126" s="134" t="s">
        <v>1884</v>
      </c>
      <c r="B2126" s="134"/>
      <c r="C2126" s="134"/>
      <c r="D2126" s="351"/>
      <c r="E2126" s="339"/>
      <c r="F2126" s="209"/>
      <c r="G2126" s="158"/>
    </row>
    <row r="2127" spans="1:7" ht="24.75" x14ac:dyDescent="0.2">
      <c r="A2127" s="134" t="s">
        <v>9</v>
      </c>
      <c r="B2127" s="134" t="s">
        <v>5230</v>
      </c>
      <c r="C2127" s="134" t="s">
        <v>5323</v>
      </c>
      <c r="D2127" s="351" t="s">
        <v>30</v>
      </c>
      <c r="E2127" s="339">
        <v>0.03</v>
      </c>
      <c r="F2127" s="209">
        <v>7.7473999999999998</v>
      </c>
      <c r="G2127" s="158">
        <f>F2127*E2127</f>
        <v>0.23242199999999999</v>
      </c>
    </row>
    <row r="2128" spans="1:7" ht="16.5" x14ac:dyDescent="0.2">
      <c r="A2128" s="134" t="s">
        <v>9</v>
      </c>
      <c r="B2128" s="134" t="s">
        <v>5387</v>
      </c>
      <c r="C2128" s="134" t="s">
        <v>5382</v>
      </c>
      <c r="D2128" s="351" t="s">
        <v>30</v>
      </c>
      <c r="E2128" s="339">
        <v>0.38500000000000001</v>
      </c>
      <c r="F2128" s="209">
        <v>3.72817</v>
      </c>
      <c r="G2128" s="158">
        <f t="shared" ref="G2128:G2132" si="102">F2128*E2128</f>
        <v>1.43534545</v>
      </c>
    </row>
    <row r="2129" spans="1:7" ht="16.5" x14ac:dyDescent="0.2">
      <c r="A2129" s="134" t="s">
        <v>9</v>
      </c>
      <c r="B2129" s="134" t="s">
        <v>5388</v>
      </c>
      <c r="C2129" s="134" t="s">
        <v>5383</v>
      </c>
      <c r="D2129" s="351" t="s">
        <v>30</v>
      </c>
      <c r="E2129" s="339">
        <v>0.22</v>
      </c>
      <c r="F2129" s="209">
        <v>3.72817</v>
      </c>
      <c r="G2129" s="158">
        <f t="shared" si="102"/>
        <v>0.82019739999999997</v>
      </c>
    </row>
    <row r="2130" spans="1:7" ht="16.5" x14ac:dyDescent="0.2">
      <c r="A2130" s="134" t="s">
        <v>9</v>
      </c>
      <c r="B2130" s="134" t="s">
        <v>5389</v>
      </c>
      <c r="C2130" s="134" t="s">
        <v>5384</v>
      </c>
      <c r="D2130" s="351" t="s">
        <v>30</v>
      </c>
      <c r="E2130" s="339">
        <v>0.27500000000000002</v>
      </c>
      <c r="F2130" s="209">
        <v>4.0999999999999996</v>
      </c>
      <c r="G2130" s="158">
        <f t="shared" si="102"/>
        <v>1.1274999999999999</v>
      </c>
    </row>
    <row r="2131" spans="1:7" ht="16.5" x14ac:dyDescent="0.2">
      <c r="A2131" s="134" t="s">
        <v>9</v>
      </c>
      <c r="B2131" s="134" t="s">
        <v>5390</v>
      </c>
      <c r="C2131" s="134" t="s">
        <v>5385</v>
      </c>
      <c r="D2131" s="351" t="s">
        <v>30</v>
      </c>
      <c r="E2131" s="339">
        <v>0.22</v>
      </c>
      <c r="F2131" s="209">
        <v>4.0999999999999996</v>
      </c>
      <c r="G2131" s="158">
        <f t="shared" si="102"/>
        <v>0.90199999999999991</v>
      </c>
    </row>
    <row r="2132" spans="1:7" ht="33" x14ac:dyDescent="0.2">
      <c r="A2132" s="134" t="s">
        <v>9</v>
      </c>
      <c r="B2132" s="134" t="s">
        <v>5391</v>
      </c>
      <c r="C2132" s="134" t="s">
        <v>5386</v>
      </c>
      <c r="D2132" s="351" t="s">
        <v>0</v>
      </c>
      <c r="E2132" s="339">
        <v>0.26400000000000001</v>
      </c>
      <c r="F2132" s="209">
        <v>0.14000000000000001</v>
      </c>
      <c r="G2132" s="158">
        <f t="shared" si="102"/>
        <v>3.6960000000000007E-2</v>
      </c>
    </row>
    <row r="2133" spans="1:7" x14ac:dyDescent="0.2">
      <c r="A2133" s="137" t="s">
        <v>1854</v>
      </c>
      <c r="B2133" s="137"/>
      <c r="C2133" s="137"/>
      <c r="D2133" s="205"/>
      <c r="E2133" s="387"/>
      <c r="F2133" s="215"/>
      <c r="G2133" s="170">
        <f>SUM(G2127:G2132)</f>
        <v>4.5544248499999993</v>
      </c>
    </row>
    <row r="2134" spans="1:7" ht="16.5" x14ac:dyDescent="0.2">
      <c r="A2134" s="249" t="s">
        <v>5394</v>
      </c>
      <c r="B2134" s="134"/>
      <c r="C2134" s="134"/>
      <c r="D2134" s="351"/>
      <c r="E2134" s="339"/>
      <c r="F2134" s="209"/>
      <c r="G2134" s="158"/>
    </row>
    <row r="2135" spans="1:7" ht="16.5" x14ac:dyDescent="0.2">
      <c r="A2135" s="137" t="s">
        <v>9</v>
      </c>
      <c r="B2135" s="137" t="s">
        <v>2221</v>
      </c>
      <c r="C2135" s="134" t="s">
        <v>5392</v>
      </c>
      <c r="D2135" s="205" t="s">
        <v>1935</v>
      </c>
      <c r="E2135" s="389">
        <v>4.0000090000000002E-2</v>
      </c>
      <c r="F2135" s="213">
        <v>15.143189999999999</v>
      </c>
      <c r="G2135" s="158">
        <f t="shared" ref="G2135:G2136" si="103">F2135*E2135</f>
        <v>0.60572896288709999</v>
      </c>
    </row>
    <row r="2136" spans="1:7" x14ac:dyDescent="0.2">
      <c r="A2136" s="137" t="s">
        <v>9</v>
      </c>
      <c r="B2136" s="137" t="s">
        <v>2223</v>
      </c>
      <c r="C2136" s="134" t="s">
        <v>5393</v>
      </c>
      <c r="D2136" s="205" t="s">
        <v>1935</v>
      </c>
      <c r="E2136" s="340">
        <v>0.09</v>
      </c>
      <c r="F2136" s="213">
        <v>18.147089999999999</v>
      </c>
      <c r="G2136" s="158">
        <f t="shared" si="103"/>
        <v>1.6332380999999998</v>
      </c>
    </row>
    <row r="2137" spans="1:7" x14ac:dyDescent="0.2">
      <c r="A2137" s="137" t="s">
        <v>1854</v>
      </c>
      <c r="B2137" s="137"/>
      <c r="C2137" s="137"/>
      <c r="D2137" s="205"/>
      <c r="E2137" s="387"/>
      <c r="F2137" s="215"/>
      <c r="G2137" s="170">
        <f>SUM(G2135:G2136)</f>
        <v>2.2389670628870997</v>
      </c>
    </row>
    <row r="2138" spans="1:7" ht="24.75" x14ac:dyDescent="0.2">
      <c r="A2138" s="134" t="s">
        <v>1889</v>
      </c>
      <c r="B2138" s="134"/>
      <c r="C2138" s="134"/>
      <c r="D2138" s="351"/>
      <c r="E2138" s="339"/>
      <c r="F2138" s="209"/>
      <c r="G2138" s="158"/>
    </row>
    <row r="2139" spans="1:7" x14ac:dyDescent="0.2">
      <c r="A2139" s="137"/>
      <c r="B2139" s="137"/>
      <c r="C2139" s="134"/>
      <c r="D2139" s="205"/>
      <c r="E2139" s="340"/>
      <c r="F2139" s="213"/>
      <c r="G2139" s="170"/>
    </row>
    <row r="2140" spans="1:7" x14ac:dyDescent="0.2">
      <c r="A2140" s="137" t="s">
        <v>1854</v>
      </c>
      <c r="B2140" s="137"/>
      <c r="C2140" s="137"/>
      <c r="D2140" s="205"/>
      <c r="E2140" s="387"/>
      <c r="F2140" s="215"/>
      <c r="G2140" s="170">
        <f>SUM(G2139)</f>
        <v>0</v>
      </c>
    </row>
    <row r="2141" spans="1:7" x14ac:dyDescent="0.2">
      <c r="A2141" s="201" t="s">
        <v>3274</v>
      </c>
      <c r="B2141" s="137"/>
      <c r="C2141" s="137"/>
      <c r="D2141" s="205"/>
      <c r="E2141" s="387"/>
      <c r="F2141" s="215"/>
      <c r="G2141" s="170">
        <f>G2133+G2137+G2140</f>
        <v>6.793391912887099</v>
      </c>
    </row>
    <row r="2142" spans="1:7" x14ac:dyDescent="0.2">
      <c r="A2142" s="201" t="s">
        <v>3273</v>
      </c>
      <c r="B2142" s="137"/>
      <c r="C2142" s="137"/>
      <c r="D2142" s="205"/>
      <c r="E2142" s="387"/>
      <c r="F2142" s="220">
        <v>0.2303</v>
      </c>
      <c r="G2142" s="170">
        <f>F2142*G2141</f>
        <v>1.564518157537899</v>
      </c>
    </row>
    <row r="2143" spans="1:7" ht="24.75" x14ac:dyDescent="0.2">
      <c r="A2143" s="249" t="s">
        <v>3280</v>
      </c>
      <c r="B2143" s="134"/>
      <c r="C2143" s="134"/>
      <c r="D2143" s="351"/>
      <c r="E2143" s="339"/>
      <c r="F2143" s="209"/>
      <c r="G2143" s="161">
        <f>G2141+G2142</f>
        <v>8.3579100704249978</v>
      </c>
    </row>
    <row r="2144" spans="1:7" x14ac:dyDescent="0.2">
      <c r="A2144" s="134"/>
      <c r="B2144" s="134"/>
      <c r="C2144" s="134"/>
      <c r="D2144" s="351"/>
      <c r="E2144" s="339"/>
      <c r="F2144" s="209"/>
      <c r="G2144" s="158"/>
    </row>
    <row r="2145" spans="1:7" ht="16.5" x14ac:dyDescent="0.2">
      <c r="A2145" s="135" t="s">
        <v>99</v>
      </c>
      <c r="B2145" s="135" t="s">
        <v>87</v>
      </c>
      <c r="C2145" s="135" t="s">
        <v>3956</v>
      </c>
      <c r="D2145" s="351"/>
      <c r="E2145" s="339"/>
      <c r="F2145" s="209"/>
      <c r="G2145" s="161" t="s">
        <v>30</v>
      </c>
    </row>
    <row r="2146" spans="1:7" x14ac:dyDescent="0.2">
      <c r="A2146" s="134"/>
      <c r="B2146" s="134"/>
      <c r="C2146" s="134"/>
      <c r="D2146" s="351"/>
      <c r="E2146" s="339"/>
      <c r="F2146" s="208"/>
      <c r="G2146" s="158"/>
    </row>
    <row r="2147" spans="1:7" x14ac:dyDescent="0.2">
      <c r="A2147" s="256" t="s">
        <v>3275</v>
      </c>
      <c r="B2147" s="134"/>
      <c r="C2147" s="134"/>
      <c r="D2147" s="348" t="s">
        <v>263</v>
      </c>
      <c r="E2147" s="386" t="s">
        <v>262</v>
      </c>
      <c r="F2147" s="211" t="s">
        <v>3278</v>
      </c>
      <c r="G2147" s="166" t="s">
        <v>3279</v>
      </c>
    </row>
    <row r="2148" spans="1:7" ht="16.5" x14ac:dyDescent="0.2">
      <c r="A2148" s="134" t="s">
        <v>1884</v>
      </c>
      <c r="B2148" s="134"/>
      <c r="C2148" s="134"/>
      <c r="D2148" s="351"/>
      <c r="E2148" s="339"/>
      <c r="F2148" s="209"/>
      <c r="G2148" s="158"/>
    </row>
    <row r="2149" spans="1:7" ht="24.75" x14ac:dyDescent="0.2">
      <c r="A2149" s="134" t="s">
        <v>9</v>
      </c>
      <c r="B2149" s="134" t="s">
        <v>5230</v>
      </c>
      <c r="C2149" s="134" t="s">
        <v>5323</v>
      </c>
      <c r="D2149" s="351" t="s">
        <v>30</v>
      </c>
      <c r="E2149" s="339">
        <v>0.03</v>
      </c>
      <c r="F2149" s="209">
        <v>7.7473999999999998</v>
      </c>
      <c r="G2149" s="170">
        <f t="shared" ref="G2149:G2152" si="104">E2149*F2149</f>
        <v>0.23242199999999999</v>
      </c>
    </row>
    <row r="2150" spans="1:7" ht="16.5" x14ac:dyDescent="0.2">
      <c r="A2150" s="134" t="s">
        <v>9</v>
      </c>
      <c r="B2150" s="134" t="s">
        <v>5399</v>
      </c>
      <c r="C2150" s="134" t="s">
        <v>5395</v>
      </c>
      <c r="D2150" s="351" t="s">
        <v>30</v>
      </c>
      <c r="E2150" s="339">
        <v>0.88</v>
      </c>
      <c r="F2150" s="209">
        <v>3.41</v>
      </c>
      <c r="G2150" s="170">
        <f t="shared" si="104"/>
        <v>3.0008000000000004</v>
      </c>
    </row>
    <row r="2151" spans="1:7" ht="16.5" x14ac:dyDescent="0.2">
      <c r="A2151" s="134" t="s">
        <v>9</v>
      </c>
      <c r="B2151" s="134" t="s">
        <v>5400</v>
      </c>
      <c r="C2151" s="134" t="s">
        <v>5396</v>
      </c>
      <c r="D2151" s="351" t="s">
        <v>30</v>
      </c>
      <c r="E2151" s="339">
        <v>0.187</v>
      </c>
      <c r="F2151" s="209">
        <v>3.41</v>
      </c>
      <c r="G2151" s="170">
        <f t="shared" si="104"/>
        <v>0.63767000000000007</v>
      </c>
    </row>
    <row r="2152" spans="1:7" ht="16.5" x14ac:dyDescent="0.2">
      <c r="A2152" s="134" t="s">
        <v>9</v>
      </c>
      <c r="B2152" s="134" t="s">
        <v>5401</v>
      </c>
      <c r="C2152" s="134" t="s">
        <v>5397</v>
      </c>
      <c r="D2152" s="351" t="s">
        <v>30</v>
      </c>
      <c r="E2152" s="339">
        <v>3.3000000000000002E-2</v>
      </c>
      <c r="F2152" s="209">
        <v>3.41</v>
      </c>
      <c r="G2152" s="170">
        <f t="shared" si="104"/>
        <v>0.11253000000000001</v>
      </c>
    </row>
    <row r="2153" spans="1:7" ht="33" x14ac:dyDescent="0.2">
      <c r="A2153" s="134" t="s">
        <v>9</v>
      </c>
      <c r="B2153" s="137" t="s">
        <v>5402</v>
      </c>
      <c r="C2153" s="134" t="s">
        <v>5398</v>
      </c>
      <c r="D2153" s="205" t="s">
        <v>0</v>
      </c>
      <c r="E2153" s="340">
        <v>0.26400000000000001</v>
      </c>
      <c r="F2153" s="213">
        <v>0.2316</v>
      </c>
      <c r="G2153" s="170">
        <f>E2153*F2153</f>
        <v>6.11424E-2</v>
      </c>
    </row>
    <row r="2154" spans="1:7" x14ac:dyDescent="0.2">
      <c r="A2154" s="137" t="s">
        <v>1854</v>
      </c>
      <c r="B2154" s="137"/>
      <c r="C2154" s="137"/>
      <c r="D2154" s="205"/>
      <c r="E2154" s="387"/>
      <c r="F2154" s="215"/>
      <c r="G2154" s="170">
        <f>SUM(G2149:G2153)</f>
        <v>4.0445644000000005</v>
      </c>
    </row>
    <row r="2155" spans="1:7" ht="16.5" x14ac:dyDescent="0.2">
      <c r="A2155" s="134" t="s">
        <v>1886</v>
      </c>
      <c r="B2155" s="134"/>
      <c r="C2155" s="134"/>
      <c r="D2155" s="351"/>
      <c r="E2155" s="339"/>
      <c r="F2155" s="209"/>
      <c r="G2155" s="158"/>
    </row>
    <row r="2156" spans="1:7" ht="16.5" x14ac:dyDescent="0.2">
      <c r="A2156" s="147" t="s">
        <v>9</v>
      </c>
      <c r="B2156" s="146" t="s">
        <v>2221</v>
      </c>
      <c r="C2156" s="144" t="s">
        <v>5392</v>
      </c>
      <c r="D2156" s="197" t="s">
        <v>1935</v>
      </c>
      <c r="E2156" s="389">
        <v>3.9999887999999997E-2</v>
      </c>
      <c r="F2156" s="172">
        <v>15.143189999999999</v>
      </c>
      <c r="G2156" s="170">
        <f>F2156*E2156</f>
        <v>0.60572590396271986</v>
      </c>
    </row>
    <row r="2157" spans="1:7" x14ac:dyDescent="0.2">
      <c r="A2157" s="147" t="s">
        <v>9</v>
      </c>
      <c r="B2157" s="153" t="s">
        <v>2223</v>
      </c>
      <c r="C2157" s="144" t="s">
        <v>5393</v>
      </c>
      <c r="D2157" s="197" t="s">
        <v>1935</v>
      </c>
      <c r="E2157" s="389">
        <v>0.09</v>
      </c>
      <c r="F2157" s="172">
        <v>18.147089999999999</v>
      </c>
      <c r="G2157" s="170">
        <f>F2157*E2157</f>
        <v>1.6332380999999998</v>
      </c>
    </row>
    <row r="2158" spans="1:7" x14ac:dyDescent="0.2">
      <c r="A2158" s="137" t="s">
        <v>1854</v>
      </c>
      <c r="B2158" s="137"/>
      <c r="C2158" s="137"/>
      <c r="D2158" s="205"/>
      <c r="E2158" s="387"/>
      <c r="F2158" s="215"/>
      <c r="G2158" s="170">
        <f>SUM(G2156:G2157)</f>
        <v>2.2389640039627197</v>
      </c>
    </row>
    <row r="2159" spans="1:7" ht="24.75" x14ac:dyDescent="0.2">
      <c r="A2159" s="134" t="s">
        <v>1889</v>
      </c>
      <c r="B2159" s="134"/>
      <c r="C2159" s="134"/>
      <c r="D2159" s="351"/>
      <c r="E2159" s="339"/>
      <c r="F2159" s="209"/>
      <c r="G2159" s="158"/>
    </row>
    <row r="2160" spans="1:7" x14ac:dyDescent="0.2">
      <c r="A2160" s="137"/>
      <c r="B2160" s="137"/>
      <c r="C2160" s="134"/>
      <c r="D2160" s="205"/>
      <c r="E2160" s="340"/>
      <c r="F2160" s="213"/>
      <c r="G2160" s="170"/>
    </row>
    <row r="2161" spans="1:7" x14ac:dyDescent="0.2">
      <c r="A2161" s="137" t="s">
        <v>1854</v>
      </c>
      <c r="B2161" s="137"/>
      <c r="C2161" s="137"/>
      <c r="D2161" s="205"/>
      <c r="E2161" s="387"/>
      <c r="F2161" s="215"/>
      <c r="G2161" s="170">
        <f>SUM(G2160)</f>
        <v>0</v>
      </c>
    </row>
    <row r="2162" spans="1:7" x14ac:dyDescent="0.2">
      <c r="A2162" s="201" t="s">
        <v>3274</v>
      </c>
      <c r="B2162" s="137"/>
      <c r="C2162" s="137"/>
      <c r="D2162" s="205"/>
      <c r="E2162" s="387"/>
      <c r="F2162" s="215"/>
      <c r="G2162" s="170">
        <f>G2154+G2158+G2161</f>
        <v>6.2835284039627197</v>
      </c>
    </row>
    <row r="2163" spans="1:7" x14ac:dyDescent="0.2">
      <c r="A2163" s="201" t="s">
        <v>3273</v>
      </c>
      <c r="B2163" s="137"/>
      <c r="C2163" s="137"/>
      <c r="D2163" s="205"/>
      <c r="E2163" s="387"/>
      <c r="F2163" s="220">
        <v>0.2303</v>
      </c>
      <c r="G2163" s="170">
        <f>F2163*G2162</f>
        <v>1.4470965914326144</v>
      </c>
    </row>
    <row r="2164" spans="1:7" ht="24.75" x14ac:dyDescent="0.2">
      <c r="A2164" s="249" t="s">
        <v>3280</v>
      </c>
      <c r="B2164" s="134"/>
      <c r="C2164" s="134"/>
      <c r="D2164" s="351"/>
      <c r="E2164" s="339"/>
      <c r="F2164" s="209"/>
      <c r="G2164" s="161">
        <f>G2162+G2163</f>
        <v>7.7306249953953339</v>
      </c>
    </row>
    <row r="2165" spans="1:7" x14ac:dyDescent="0.2">
      <c r="A2165" s="134"/>
      <c r="B2165" s="134"/>
      <c r="C2165" s="134"/>
      <c r="D2165" s="351"/>
      <c r="E2165" s="339"/>
      <c r="F2165" s="209"/>
      <c r="G2165" s="161"/>
    </row>
    <row r="2166" spans="1:7" ht="16.5" x14ac:dyDescent="0.2">
      <c r="A2166" s="135" t="s">
        <v>98</v>
      </c>
      <c r="B2166" s="135" t="s">
        <v>80</v>
      </c>
      <c r="C2166" s="135" t="s">
        <v>3964</v>
      </c>
      <c r="D2166" s="351"/>
      <c r="E2166" s="339"/>
      <c r="F2166" s="209"/>
      <c r="G2166" s="161" t="s">
        <v>30</v>
      </c>
    </row>
    <row r="2167" spans="1:7" x14ac:dyDescent="0.2">
      <c r="A2167" s="134"/>
      <c r="B2167" s="134"/>
      <c r="C2167" s="134"/>
      <c r="D2167" s="351"/>
      <c r="E2167" s="339"/>
      <c r="F2167" s="208"/>
      <c r="G2167" s="158"/>
    </row>
    <row r="2168" spans="1:7" x14ac:dyDescent="0.2">
      <c r="A2168" s="256" t="s">
        <v>3275</v>
      </c>
      <c r="B2168" s="134"/>
      <c r="C2168" s="134"/>
      <c r="D2168" s="348" t="s">
        <v>263</v>
      </c>
      <c r="E2168" s="386" t="s">
        <v>262</v>
      </c>
      <c r="F2168" s="211" t="s">
        <v>3278</v>
      </c>
      <c r="G2168" s="166" t="s">
        <v>3279</v>
      </c>
    </row>
    <row r="2169" spans="1:7" ht="16.5" x14ac:dyDescent="0.2">
      <c r="A2169" s="134" t="s">
        <v>1884</v>
      </c>
      <c r="B2169" s="134"/>
      <c r="C2169" s="134"/>
      <c r="D2169" s="351"/>
      <c r="E2169" s="339"/>
      <c r="F2169" s="209"/>
      <c r="G2169" s="158"/>
    </row>
    <row r="2170" spans="1:7" ht="24.75" x14ac:dyDescent="0.2">
      <c r="A2170" s="134" t="s">
        <v>9</v>
      </c>
      <c r="B2170" s="351" t="s">
        <v>5230</v>
      </c>
      <c r="C2170" s="134" t="s">
        <v>5323</v>
      </c>
      <c r="D2170" s="208" t="s">
        <v>30</v>
      </c>
      <c r="E2170" s="339">
        <v>0.03</v>
      </c>
      <c r="F2170" s="209">
        <v>7.7473999999999998</v>
      </c>
      <c r="G2170" s="170">
        <f t="shared" ref="G2170:G2172" si="105">E2170*F2170</f>
        <v>0.23242199999999999</v>
      </c>
    </row>
    <row r="2171" spans="1:7" ht="16.5" x14ac:dyDescent="0.2">
      <c r="A2171" s="134" t="s">
        <v>9</v>
      </c>
      <c r="B2171" s="351" t="s">
        <v>5415</v>
      </c>
      <c r="C2171" s="134" t="s">
        <v>5413</v>
      </c>
      <c r="D2171" s="208" t="s">
        <v>30</v>
      </c>
      <c r="E2171" s="339">
        <v>2.1999999999999999E-2</v>
      </c>
      <c r="F2171" s="209">
        <v>3.8966639999999999</v>
      </c>
      <c r="G2171" s="170">
        <f t="shared" si="105"/>
        <v>8.5726607999999996E-2</v>
      </c>
    </row>
    <row r="2172" spans="1:7" ht="16.5" x14ac:dyDescent="0.2">
      <c r="A2172" s="134" t="s">
        <v>9</v>
      </c>
      <c r="B2172" s="351" t="s">
        <v>5416</v>
      </c>
      <c r="C2172" s="134" t="s">
        <v>5414</v>
      </c>
      <c r="D2172" s="208" t="s">
        <v>30</v>
      </c>
      <c r="E2172" s="339">
        <v>1.0780000000000001</v>
      </c>
      <c r="F2172" s="209">
        <v>3.8966639999999999</v>
      </c>
      <c r="G2172" s="170">
        <f t="shared" si="105"/>
        <v>4.2006037919999999</v>
      </c>
    </row>
    <row r="2173" spans="1:7" ht="33" x14ac:dyDescent="0.2">
      <c r="A2173" s="137" t="s">
        <v>9</v>
      </c>
      <c r="B2173" s="205" t="s">
        <v>5391</v>
      </c>
      <c r="C2173" s="134" t="s">
        <v>5386</v>
      </c>
      <c r="D2173" s="212" t="s">
        <v>0</v>
      </c>
      <c r="E2173" s="340">
        <v>0.26400000000000001</v>
      </c>
      <c r="F2173" s="213">
        <v>0.14000000000000001</v>
      </c>
      <c r="G2173" s="170">
        <f>E2173*F2173</f>
        <v>3.6960000000000007E-2</v>
      </c>
    </row>
    <row r="2174" spans="1:7" x14ac:dyDescent="0.2">
      <c r="A2174" s="137" t="s">
        <v>1854</v>
      </c>
      <c r="B2174" s="137"/>
      <c r="C2174" s="137"/>
      <c r="D2174" s="205"/>
      <c r="E2174" s="387"/>
      <c r="F2174" s="215"/>
      <c r="G2174" s="170">
        <f>SUM(G2170:G2173)</f>
        <v>4.5557124</v>
      </c>
    </row>
    <row r="2175" spans="1:7" ht="16.5" x14ac:dyDescent="0.2">
      <c r="A2175" s="134" t="s">
        <v>1886</v>
      </c>
      <c r="B2175" s="134"/>
      <c r="C2175" s="134"/>
      <c r="D2175" s="351"/>
      <c r="E2175" s="339"/>
      <c r="F2175" s="209"/>
      <c r="G2175" s="158"/>
    </row>
    <row r="2176" spans="1:7" ht="16.5" x14ac:dyDescent="0.2">
      <c r="A2176" s="147" t="s">
        <v>9</v>
      </c>
      <c r="B2176" s="146" t="s">
        <v>2221</v>
      </c>
      <c r="C2176" s="144" t="s">
        <v>5392</v>
      </c>
      <c r="D2176" s="197" t="s">
        <v>1935</v>
      </c>
      <c r="E2176" s="389">
        <v>3.4999877999999998E-2</v>
      </c>
      <c r="F2176" s="172">
        <v>15.143189999999999</v>
      </c>
      <c r="G2176" s="170">
        <f>F2176*E2176</f>
        <v>0.53000980253081997</v>
      </c>
    </row>
    <row r="2177" spans="1:7" x14ac:dyDescent="0.2">
      <c r="A2177" s="147" t="s">
        <v>9</v>
      </c>
      <c r="B2177" s="153" t="s">
        <v>2223</v>
      </c>
      <c r="C2177" s="144" t="s">
        <v>5393</v>
      </c>
      <c r="D2177" s="197" t="s">
        <v>1935</v>
      </c>
      <c r="E2177" s="389">
        <v>8.5000000000000006E-2</v>
      </c>
      <c r="F2177" s="172">
        <v>18.147089999999999</v>
      </c>
      <c r="G2177" s="170">
        <f>F2177*E2177</f>
        <v>1.5425026500000001</v>
      </c>
    </row>
    <row r="2178" spans="1:7" x14ac:dyDescent="0.2">
      <c r="A2178" s="137" t="s">
        <v>1854</v>
      </c>
      <c r="B2178" s="137"/>
      <c r="C2178" s="137"/>
      <c r="D2178" s="205"/>
      <c r="E2178" s="387"/>
      <c r="F2178" s="215"/>
      <c r="G2178" s="170">
        <f>SUM(G2176:G2177)</f>
        <v>2.0725124525308201</v>
      </c>
    </row>
    <row r="2179" spans="1:7" ht="24.75" x14ac:dyDescent="0.2">
      <c r="A2179" s="134" t="s">
        <v>1889</v>
      </c>
      <c r="B2179" s="134"/>
      <c r="C2179" s="134"/>
      <c r="D2179" s="351"/>
      <c r="E2179" s="339"/>
      <c r="F2179" s="209"/>
      <c r="G2179" s="158"/>
    </row>
    <row r="2180" spans="1:7" x14ac:dyDescent="0.2">
      <c r="A2180" s="137"/>
      <c r="B2180" s="137"/>
      <c r="C2180" s="134"/>
      <c r="D2180" s="205"/>
      <c r="E2180" s="340"/>
      <c r="F2180" s="213"/>
      <c r="G2180" s="170"/>
    </row>
    <row r="2181" spans="1:7" x14ac:dyDescent="0.2">
      <c r="A2181" s="137" t="s">
        <v>1854</v>
      </c>
      <c r="B2181" s="137"/>
      <c r="C2181" s="137"/>
      <c r="D2181" s="205"/>
      <c r="E2181" s="387"/>
      <c r="F2181" s="215"/>
      <c r="G2181" s="170">
        <f>SUM(G2180)</f>
        <v>0</v>
      </c>
    </row>
    <row r="2182" spans="1:7" x14ac:dyDescent="0.2">
      <c r="A2182" s="201" t="s">
        <v>3274</v>
      </c>
      <c r="B2182" s="137"/>
      <c r="C2182" s="137"/>
      <c r="D2182" s="205"/>
      <c r="E2182" s="387"/>
      <c r="F2182" s="215"/>
      <c r="G2182" s="170">
        <f>G2174+G2178+G2181</f>
        <v>6.6282248525308205</v>
      </c>
    </row>
    <row r="2183" spans="1:7" x14ac:dyDescent="0.2">
      <c r="A2183" s="201" t="s">
        <v>3273</v>
      </c>
      <c r="B2183" s="137"/>
      <c r="C2183" s="137"/>
      <c r="D2183" s="205"/>
      <c r="E2183" s="387"/>
      <c r="F2183" s="220">
        <v>0.2303</v>
      </c>
      <c r="G2183" s="170">
        <f>F2183*G2182</f>
        <v>1.5264801835378481</v>
      </c>
    </row>
    <row r="2184" spans="1:7" ht="24.75" x14ac:dyDescent="0.2">
      <c r="A2184" s="249" t="s">
        <v>3280</v>
      </c>
      <c r="B2184" s="134"/>
      <c r="C2184" s="134"/>
      <c r="D2184" s="351"/>
      <c r="E2184" s="339"/>
      <c r="F2184" s="209"/>
      <c r="G2184" s="161">
        <f>G2182+G2183</f>
        <v>8.1547050360686679</v>
      </c>
    </row>
    <row r="2185" spans="1:7" x14ac:dyDescent="0.2">
      <c r="A2185" s="134"/>
      <c r="B2185" s="134"/>
      <c r="C2185" s="134"/>
      <c r="D2185" s="351"/>
      <c r="E2185" s="339"/>
      <c r="F2185" s="209"/>
      <c r="G2185" s="161"/>
    </row>
    <row r="2186" spans="1:7" ht="33" x14ac:dyDescent="0.2">
      <c r="A2186" s="135" t="s">
        <v>97</v>
      </c>
      <c r="B2186" s="135" t="s">
        <v>28</v>
      </c>
      <c r="C2186" s="135" t="s">
        <v>3949</v>
      </c>
      <c r="D2186" s="351"/>
      <c r="E2186" s="339"/>
      <c r="F2186" s="209"/>
      <c r="G2186" s="161" t="s">
        <v>3297</v>
      </c>
    </row>
    <row r="2187" spans="1:7" x14ac:dyDescent="0.2">
      <c r="A2187" s="134"/>
      <c r="B2187" s="134"/>
      <c r="C2187" s="134"/>
      <c r="D2187" s="351"/>
      <c r="E2187" s="339"/>
      <c r="F2187" s="208"/>
      <c r="G2187" s="158"/>
    </row>
    <row r="2188" spans="1:7" x14ac:dyDescent="0.2">
      <c r="A2188" s="256" t="s">
        <v>3275</v>
      </c>
      <c r="B2188" s="134"/>
      <c r="C2188" s="134"/>
      <c r="D2188" s="348" t="s">
        <v>263</v>
      </c>
      <c r="E2188" s="386" t="s">
        <v>262</v>
      </c>
      <c r="F2188" s="211" t="s">
        <v>3278</v>
      </c>
      <c r="G2188" s="166" t="s">
        <v>3279</v>
      </c>
    </row>
    <row r="2189" spans="1:7" ht="16.5" x14ac:dyDescent="0.2">
      <c r="A2189" s="134" t="s">
        <v>1884</v>
      </c>
      <c r="B2189" s="134"/>
      <c r="C2189" s="134"/>
      <c r="D2189" s="351"/>
      <c r="E2189" s="339"/>
      <c r="F2189" s="209"/>
      <c r="G2189" s="158"/>
    </row>
    <row r="2190" spans="1:7" ht="16.5" x14ac:dyDescent="0.2">
      <c r="A2190" s="134" t="s">
        <v>9</v>
      </c>
      <c r="B2190" s="134" t="s">
        <v>5419</v>
      </c>
      <c r="C2190" s="134" t="s">
        <v>5421</v>
      </c>
      <c r="D2190" s="351" t="s">
        <v>3297</v>
      </c>
      <c r="E2190" s="340">
        <v>1.05</v>
      </c>
      <c r="F2190" s="209">
        <v>238</v>
      </c>
      <c r="G2190" s="170">
        <f>E2190*F2190</f>
        <v>249.9</v>
      </c>
    </row>
    <row r="2191" spans="1:7" x14ac:dyDescent="0.2">
      <c r="A2191" s="137" t="s">
        <v>9</v>
      </c>
      <c r="B2191" s="137" t="s">
        <v>5420</v>
      </c>
      <c r="C2191" s="134" t="s">
        <v>5418</v>
      </c>
      <c r="D2191" s="205" t="s">
        <v>3297</v>
      </c>
      <c r="E2191" s="340">
        <v>1</v>
      </c>
      <c r="F2191" s="213">
        <v>25.737439999999999</v>
      </c>
      <c r="G2191" s="170">
        <f>E2191*F2191</f>
        <v>25.737439999999999</v>
      </c>
    </row>
    <row r="2192" spans="1:7" x14ac:dyDescent="0.2">
      <c r="A2192" s="137" t="s">
        <v>1854</v>
      </c>
      <c r="B2192" s="137"/>
      <c r="C2192" s="137"/>
      <c r="D2192" s="205"/>
      <c r="E2192" s="387"/>
      <c r="F2192" s="215"/>
      <c r="G2192" s="170">
        <f>SUM(G2190:G2191)</f>
        <v>275.63744000000003</v>
      </c>
    </row>
    <row r="2193" spans="1:7" ht="16.5" x14ac:dyDescent="0.2">
      <c r="A2193" s="134" t="s">
        <v>1886</v>
      </c>
      <c r="B2193" s="134"/>
      <c r="C2193" s="134"/>
      <c r="D2193" s="351"/>
      <c r="E2193" s="339"/>
      <c r="F2193" s="209"/>
      <c r="G2193" s="158"/>
    </row>
    <row r="2194" spans="1:7" ht="16.5" x14ac:dyDescent="0.2">
      <c r="A2194" s="147" t="s">
        <v>277</v>
      </c>
      <c r="B2194" s="146" t="s">
        <v>2680</v>
      </c>
      <c r="C2194" s="144" t="s">
        <v>2681</v>
      </c>
      <c r="D2194" s="197" t="s">
        <v>1935</v>
      </c>
      <c r="E2194" s="389">
        <v>0.44191900000000001</v>
      </c>
      <c r="F2194" s="172">
        <v>15.143189999999999</v>
      </c>
      <c r="G2194" s="170">
        <f>F2194*E2194</f>
        <v>6.6920633816099997</v>
      </c>
    </row>
    <row r="2195" spans="1:7" ht="16.5" x14ac:dyDescent="0.2">
      <c r="A2195" s="144" t="s">
        <v>9</v>
      </c>
      <c r="B2195" s="153" t="s">
        <v>1975</v>
      </c>
      <c r="C2195" s="144" t="s">
        <v>2664</v>
      </c>
      <c r="D2195" s="197" t="s">
        <v>1935</v>
      </c>
      <c r="E2195" s="389">
        <v>0.14191899999999999</v>
      </c>
      <c r="F2195" s="172">
        <v>18.147089999999999</v>
      </c>
      <c r="G2195" s="170">
        <f t="shared" ref="G2195" si="106">F2195*E2195</f>
        <v>2.5754168657099994</v>
      </c>
    </row>
    <row r="2196" spans="1:7" ht="24.75" x14ac:dyDescent="0.2">
      <c r="A2196" s="147" t="s">
        <v>9</v>
      </c>
      <c r="B2196" s="146" t="s">
        <v>1860</v>
      </c>
      <c r="C2196" s="144" t="s">
        <v>2734</v>
      </c>
      <c r="D2196" s="197" t="s">
        <v>1935</v>
      </c>
      <c r="E2196" s="389">
        <v>0.15</v>
      </c>
      <c r="F2196" s="172">
        <v>18.261945000000001</v>
      </c>
      <c r="G2196" s="170">
        <f>F2196*E2196</f>
        <v>2.73929175</v>
      </c>
    </row>
    <row r="2197" spans="1:7" ht="16.5" x14ac:dyDescent="0.2">
      <c r="A2197" s="147" t="s">
        <v>9</v>
      </c>
      <c r="B2197" s="146" t="s">
        <v>1861</v>
      </c>
      <c r="C2197" s="144" t="s">
        <v>2646</v>
      </c>
      <c r="D2197" s="197" t="s">
        <v>1935</v>
      </c>
      <c r="E2197" s="389">
        <v>0.45</v>
      </c>
      <c r="F2197" s="172">
        <v>13.040459999999999</v>
      </c>
      <c r="G2197" s="170">
        <f>F2197*E2197</f>
        <v>5.868207</v>
      </c>
    </row>
    <row r="2198" spans="1:7" x14ac:dyDescent="0.2">
      <c r="A2198" s="137" t="s">
        <v>1854</v>
      </c>
      <c r="B2198" s="137"/>
      <c r="C2198" s="137"/>
      <c r="D2198" s="205"/>
      <c r="E2198" s="387"/>
      <c r="F2198" s="215"/>
      <c r="G2198" s="170">
        <f>SUM(G2194:G2197)</f>
        <v>17.87497899732</v>
      </c>
    </row>
    <row r="2199" spans="1:7" ht="24.75" x14ac:dyDescent="0.2">
      <c r="A2199" s="134" t="s">
        <v>1889</v>
      </c>
      <c r="B2199" s="134"/>
      <c r="C2199" s="134"/>
      <c r="D2199" s="351"/>
      <c r="E2199" s="339"/>
      <c r="F2199" s="209"/>
      <c r="G2199" s="158"/>
    </row>
    <row r="2200" spans="1:7" ht="24.75" x14ac:dyDescent="0.2">
      <c r="A2200" s="137" t="s">
        <v>277</v>
      </c>
      <c r="B2200" s="137">
        <v>39400</v>
      </c>
      <c r="C2200" s="134" t="s">
        <v>5417</v>
      </c>
      <c r="D2200" s="205" t="s">
        <v>0</v>
      </c>
      <c r="E2200" s="340">
        <v>1.8034E-4</v>
      </c>
      <c r="F2200" s="213">
        <v>1096</v>
      </c>
      <c r="G2200" s="170">
        <f>E2200*F2200</f>
        <v>0.19765263999999999</v>
      </c>
    </row>
    <row r="2201" spans="1:7" x14ac:dyDescent="0.2">
      <c r="A2201" s="137" t="s">
        <v>1854</v>
      </c>
      <c r="B2201" s="137"/>
      <c r="C2201" s="137"/>
      <c r="D2201" s="205"/>
      <c r="E2201" s="387"/>
      <c r="F2201" s="215"/>
      <c r="G2201" s="170">
        <f>SUM(G2200)</f>
        <v>0.19765263999999999</v>
      </c>
    </row>
    <row r="2202" spans="1:7" x14ac:dyDescent="0.2">
      <c r="A2202" s="201" t="s">
        <v>3274</v>
      </c>
      <c r="B2202" s="137"/>
      <c r="C2202" s="137"/>
      <c r="D2202" s="205"/>
      <c r="E2202" s="387"/>
      <c r="F2202" s="215"/>
      <c r="G2202" s="170">
        <f>G2192+G2198+G2201</f>
        <v>293.71007163732003</v>
      </c>
    </row>
    <row r="2203" spans="1:7" x14ac:dyDescent="0.2">
      <c r="A2203" s="201" t="s">
        <v>3273</v>
      </c>
      <c r="B2203" s="137"/>
      <c r="C2203" s="137"/>
      <c r="D2203" s="205"/>
      <c r="E2203" s="387"/>
      <c r="F2203" s="220">
        <v>0.2303</v>
      </c>
      <c r="G2203" s="170">
        <f>F2203*G2202</f>
        <v>67.6414294980748</v>
      </c>
    </row>
    <row r="2204" spans="1:7" ht="24.75" x14ac:dyDescent="0.2">
      <c r="A2204" s="249" t="s">
        <v>3280</v>
      </c>
      <c r="B2204" s="134"/>
      <c r="C2204" s="134"/>
      <c r="D2204" s="351"/>
      <c r="E2204" s="339"/>
      <c r="F2204" s="209"/>
      <c r="G2204" s="161">
        <f>G2202+G2203</f>
        <v>361.35150113539481</v>
      </c>
    </row>
    <row r="2205" spans="1:7" x14ac:dyDescent="0.2">
      <c r="A2205" s="134"/>
      <c r="B2205" s="134"/>
      <c r="C2205" s="134"/>
      <c r="D2205" s="351"/>
      <c r="E2205" s="339"/>
      <c r="F2205" s="209"/>
      <c r="G2205" s="161"/>
    </row>
    <row r="2206" spans="1:7" ht="24.75" x14ac:dyDescent="0.2">
      <c r="A2206" s="135" t="s">
        <v>95</v>
      </c>
      <c r="B2206" s="135" t="s">
        <v>34</v>
      </c>
      <c r="C2206" s="135" t="s">
        <v>3322</v>
      </c>
      <c r="D2206" s="351"/>
      <c r="E2206" s="339"/>
      <c r="F2206" s="209"/>
      <c r="G2206" s="161" t="s">
        <v>3281</v>
      </c>
    </row>
    <row r="2207" spans="1:7" x14ac:dyDescent="0.2">
      <c r="A2207" s="134"/>
      <c r="B2207" s="134"/>
      <c r="C2207" s="134"/>
      <c r="D2207" s="351"/>
      <c r="E2207" s="339"/>
      <c r="F2207" s="208"/>
      <c r="G2207" s="158"/>
    </row>
    <row r="2208" spans="1:7" x14ac:dyDescent="0.2">
      <c r="A2208" s="256" t="s">
        <v>3275</v>
      </c>
      <c r="B2208" s="134"/>
      <c r="C2208" s="134"/>
      <c r="D2208" s="348" t="s">
        <v>263</v>
      </c>
      <c r="E2208" s="386" t="s">
        <v>262</v>
      </c>
      <c r="F2208" s="211" t="s">
        <v>3278</v>
      </c>
      <c r="G2208" s="166" t="s">
        <v>3279</v>
      </c>
    </row>
    <row r="2209" spans="1:7" ht="16.5" x14ac:dyDescent="0.2">
      <c r="A2209" s="134" t="s">
        <v>1884</v>
      </c>
      <c r="B2209" s="134"/>
      <c r="C2209" s="134"/>
      <c r="D2209" s="351"/>
      <c r="E2209" s="339"/>
      <c r="F2209" s="209"/>
      <c r="G2209" s="158"/>
    </row>
    <row r="2210" spans="1:7" ht="24.75" x14ac:dyDescent="0.2">
      <c r="A2210" s="134" t="s">
        <v>277</v>
      </c>
      <c r="B2210" s="134">
        <v>1357</v>
      </c>
      <c r="C2210" s="134" t="s">
        <v>5412</v>
      </c>
      <c r="D2210" s="205" t="s">
        <v>5403</v>
      </c>
      <c r="E2210" s="340">
        <v>0.3666666666666667</v>
      </c>
      <c r="F2210" s="213">
        <v>31.5197</v>
      </c>
      <c r="G2210" s="170">
        <f t="shared" ref="G2210:G2214" si="107">F2210*E2210</f>
        <v>11.557223333333335</v>
      </c>
    </row>
    <row r="2211" spans="1:7" ht="16.5" x14ac:dyDescent="0.2">
      <c r="A2211" s="134" t="s">
        <v>277</v>
      </c>
      <c r="B2211" s="134">
        <v>2692</v>
      </c>
      <c r="C2211" s="134" t="s">
        <v>5405</v>
      </c>
      <c r="D2211" s="205" t="s">
        <v>5404</v>
      </c>
      <c r="E2211" s="340">
        <v>0.01</v>
      </c>
      <c r="F2211" s="213">
        <v>4.9000000000000004</v>
      </c>
      <c r="G2211" s="170">
        <f t="shared" si="107"/>
        <v>4.9000000000000002E-2</v>
      </c>
    </row>
    <row r="2212" spans="1:7" ht="16.5" x14ac:dyDescent="0.2">
      <c r="A2212" s="134" t="s">
        <v>277</v>
      </c>
      <c r="B2212" s="134">
        <v>4491</v>
      </c>
      <c r="C2212" s="134" t="s">
        <v>5408</v>
      </c>
      <c r="D2212" s="205" t="s">
        <v>5406</v>
      </c>
      <c r="E2212" s="340">
        <v>3.8046000000000002</v>
      </c>
      <c r="F2212" s="213">
        <v>2.7</v>
      </c>
      <c r="G2212" s="170">
        <f t="shared" si="107"/>
        <v>10.272420000000002</v>
      </c>
    </row>
    <row r="2213" spans="1:7" x14ac:dyDescent="0.2">
      <c r="A2213" s="134" t="s">
        <v>277</v>
      </c>
      <c r="B2213" s="134">
        <v>5068</v>
      </c>
      <c r="C2213" s="134" t="s">
        <v>5409</v>
      </c>
      <c r="D2213" s="205" t="s">
        <v>5407</v>
      </c>
      <c r="E2213" s="340">
        <v>0.1075</v>
      </c>
      <c r="F2213" s="213">
        <v>8.9</v>
      </c>
      <c r="G2213" s="170">
        <f t="shared" si="107"/>
        <v>0.95674999999999999</v>
      </c>
    </row>
    <row r="2214" spans="1:7" ht="16.5" x14ac:dyDescent="0.2">
      <c r="A2214" s="134"/>
      <c r="B2214" s="134">
        <v>5069</v>
      </c>
      <c r="C2214" s="134" t="s">
        <v>5410</v>
      </c>
      <c r="D2214" s="205" t="s">
        <v>5407</v>
      </c>
      <c r="E2214" s="340">
        <v>1.9E-2</v>
      </c>
      <c r="F2214" s="213">
        <v>7.23</v>
      </c>
      <c r="G2214" s="170">
        <f t="shared" si="107"/>
        <v>0.13736999999999999</v>
      </c>
    </row>
    <row r="2215" spans="1:7" x14ac:dyDescent="0.2">
      <c r="A2215" s="137" t="s">
        <v>1854</v>
      </c>
      <c r="B2215" s="137"/>
      <c r="C2215" s="137"/>
      <c r="D2215" s="205"/>
      <c r="E2215" s="387"/>
      <c r="F2215" s="215"/>
      <c r="G2215" s="170">
        <f>SUM(G2210:G2214)</f>
        <v>22.972763333333337</v>
      </c>
    </row>
    <row r="2216" spans="1:7" ht="16.5" x14ac:dyDescent="0.2">
      <c r="A2216" s="134" t="s">
        <v>1886</v>
      </c>
      <c r="B2216" s="134"/>
      <c r="C2216" s="134"/>
      <c r="D2216" s="351"/>
      <c r="E2216" s="339"/>
      <c r="F2216" s="209"/>
      <c r="G2216" s="158"/>
    </row>
    <row r="2217" spans="1:7" ht="16.5" x14ac:dyDescent="0.2">
      <c r="A2217" s="147" t="s">
        <v>277</v>
      </c>
      <c r="B2217" s="146" t="s">
        <v>2680</v>
      </c>
      <c r="C2217" s="144" t="s">
        <v>2681</v>
      </c>
      <c r="D2217" s="197" t="s">
        <v>1935</v>
      </c>
      <c r="E2217" s="389">
        <v>0.36767496</v>
      </c>
      <c r="F2217" s="172">
        <v>15.143189999999999</v>
      </c>
      <c r="G2217" s="170">
        <f>F2217*E2217</f>
        <v>5.5677717775223998</v>
      </c>
    </row>
    <row r="2218" spans="1:7" ht="16.5" x14ac:dyDescent="0.2">
      <c r="A2218" s="144" t="s">
        <v>9</v>
      </c>
      <c r="B2218" s="153" t="s">
        <v>1975</v>
      </c>
      <c r="C2218" s="144" t="s">
        <v>2664</v>
      </c>
      <c r="D2218" s="197" t="s">
        <v>1935</v>
      </c>
      <c r="E2218" s="389">
        <v>0.56767497</v>
      </c>
      <c r="F2218" s="172">
        <v>18.147089999999999</v>
      </c>
      <c r="G2218" s="170">
        <f t="shared" ref="G2218" si="108">F2218*E2218</f>
        <v>10.3016487713373</v>
      </c>
    </row>
    <row r="2219" spans="1:7" x14ac:dyDescent="0.2">
      <c r="A2219" s="137" t="s">
        <v>1854</v>
      </c>
      <c r="B2219" s="137"/>
      <c r="C2219" s="137"/>
      <c r="D2219" s="205"/>
      <c r="E2219" s="387"/>
      <c r="F2219" s="215"/>
      <c r="G2219" s="170">
        <f>SUM(G2217:G2218)</f>
        <v>15.869420548859701</v>
      </c>
    </row>
    <row r="2220" spans="1:7" ht="24.75" x14ac:dyDescent="0.2">
      <c r="A2220" s="134" t="s">
        <v>1889</v>
      </c>
      <c r="B2220" s="134"/>
      <c r="C2220" s="134"/>
      <c r="D2220" s="351"/>
      <c r="E2220" s="339"/>
      <c r="F2220" s="209"/>
      <c r="G2220" s="158"/>
    </row>
    <row r="2221" spans="1:7" ht="24.75" x14ac:dyDescent="0.2">
      <c r="A2221" s="137" t="s">
        <v>277</v>
      </c>
      <c r="B2221" s="137">
        <v>14618</v>
      </c>
      <c r="C2221" s="134" t="s">
        <v>5411</v>
      </c>
      <c r="D2221" s="205" t="s">
        <v>5403</v>
      </c>
      <c r="E2221" s="340">
        <v>9.38E-6</v>
      </c>
      <c r="F2221" s="213">
        <v>850.17</v>
      </c>
      <c r="G2221" s="170">
        <f>F2221*E2221</f>
        <v>7.9745945999999991E-3</v>
      </c>
    </row>
    <row r="2222" spans="1:7" x14ac:dyDescent="0.2">
      <c r="A2222" s="137" t="s">
        <v>1854</v>
      </c>
      <c r="B2222" s="137"/>
      <c r="C2222" s="137"/>
      <c r="D2222" s="205"/>
      <c r="E2222" s="387"/>
      <c r="F2222" s="215"/>
      <c r="G2222" s="170">
        <f>SUM(G2221)</f>
        <v>7.9745945999999991E-3</v>
      </c>
    </row>
    <row r="2223" spans="1:7" x14ac:dyDescent="0.2">
      <c r="A2223" s="201" t="s">
        <v>3274</v>
      </c>
      <c r="B2223" s="137"/>
      <c r="C2223" s="137"/>
      <c r="D2223" s="205"/>
      <c r="E2223" s="387"/>
      <c r="F2223" s="215"/>
      <c r="G2223" s="170">
        <f>G2215+G2219+G2222</f>
        <v>38.850158476793041</v>
      </c>
    </row>
    <row r="2224" spans="1:7" x14ac:dyDescent="0.2">
      <c r="A2224" s="201" t="s">
        <v>3273</v>
      </c>
      <c r="B2224" s="137"/>
      <c r="C2224" s="137"/>
      <c r="D2224" s="205"/>
      <c r="E2224" s="387"/>
      <c r="F2224" s="220">
        <v>0.2303</v>
      </c>
      <c r="G2224" s="170">
        <f>F2224*G2223</f>
        <v>8.9471914972054378</v>
      </c>
    </row>
    <row r="2225" spans="1:7" ht="24.75" x14ac:dyDescent="0.2">
      <c r="A2225" s="249" t="s">
        <v>3280</v>
      </c>
      <c r="B2225" s="134"/>
      <c r="C2225" s="134"/>
      <c r="D2225" s="351"/>
      <c r="E2225" s="339"/>
      <c r="F2225" s="209"/>
      <c r="G2225" s="161">
        <f>SUM(G2223:G2224)</f>
        <v>47.797349973998479</v>
      </c>
    </row>
    <row r="2226" spans="1:7" x14ac:dyDescent="0.2">
      <c r="A2226" s="134"/>
      <c r="B2226" s="134"/>
      <c r="C2226" s="134"/>
      <c r="D2226" s="351"/>
      <c r="E2226" s="339"/>
      <c r="F2226" s="209"/>
      <c r="G2226" s="161"/>
    </row>
    <row r="2227" spans="1:7" ht="16.5" x14ac:dyDescent="0.2">
      <c r="A2227" s="135" t="s">
        <v>94</v>
      </c>
      <c r="B2227" s="135" t="s">
        <v>31</v>
      </c>
      <c r="C2227" s="135" t="s">
        <v>3955</v>
      </c>
      <c r="D2227" s="351"/>
      <c r="E2227" s="339"/>
      <c r="F2227" s="209"/>
      <c r="G2227" s="161" t="s">
        <v>30</v>
      </c>
    </row>
    <row r="2228" spans="1:7" x14ac:dyDescent="0.2">
      <c r="A2228" s="134"/>
      <c r="B2228" s="134"/>
      <c r="C2228" s="134"/>
      <c r="D2228" s="351"/>
      <c r="E2228" s="339"/>
      <c r="F2228" s="208"/>
      <c r="G2228" s="158"/>
    </row>
    <row r="2229" spans="1:7" x14ac:dyDescent="0.2">
      <c r="A2229" s="256" t="s">
        <v>3275</v>
      </c>
      <c r="B2229" s="134"/>
      <c r="C2229" s="134"/>
      <c r="D2229" s="348" t="s">
        <v>263</v>
      </c>
      <c r="E2229" s="386" t="s">
        <v>262</v>
      </c>
      <c r="F2229" s="211" t="s">
        <v>3278</v>
      </c>
      <c r="G2229" s="166" t="s">
        <v>3279</v>
      </c>
    </row>
    <row r="2230" spans="1:7" ht="16.5" x14ac:dyDescent="0.2">
      <c r="A2230" s="134" t="s">
        <v>1884</v>
      </c>
      <c r="B2230" s="134"/>
      <c r="C2230" s="134"/>
      <c r="D2230" s="351"/>
      <c r="E2230" s="339"/>
      <c r="F2230" s="209"/>
      <c r="G2230" s="158"/>
    </row>
    <row r="2231" spans="1:7" ht="24.75" x14ac:dyDescent="0.2">
      <c r="A2231" s="134" t="s">
        <v>9</v>
      </c>
      <c r="B2231" s="134" t="s">
        <v>5230</v>
      </c>
      <c r="C2231" s="134" t="s">
        <v>5323</v>
      </c>
      <c r="D2231" s="351" t="s">
        <v>30</v>
      </c>
      <c r="E2231" s="339">
        <v>0.03</v>
      </c>
      <c r="F2231" s="209">
        <v>7.7473999999999998</v>
      </c>
      <c r="G2231" s="158">
        <f>F2231*E2231</f>
        <v>0.23242199999999999</v>
      </c>
    </row>
    <row r="2232" spans="1:7" ht="16.5" x14ac:dyDescent="0.2">
      <c r="A2232" s="134" t="s">
        <v>9</v>
      </c>
      <c r="B2232" s="134" t="s">
        <v>5387</v>
      </c>
      <c r="C2232" s="134" t="s">
        <v>5382</v>
      </c>
      <c r="D2232" s="351" t="s">
        <v>30</v>
      </c>
      <c r="E2232" s="339">
        <v>0.38500000000000001</v>
      </c>
      <c r="F2232" s="209">
        <v>3.72817</v>
      </c>
      <c r="G2232" s="158">
        <f t="shared" ref="G2232:G2236" si="109">F2232*E2232</f>
        <v>1.43534545</v>
      </c>
    </row>
    <row r="2233" spans="1:7" ht="16.5" x14ac:dyDescent="0.2">
      <c r="A2233" s="134" t="s">
        <v>9</v>
      </c>
      <c r="B2233" s="134" t="s">
        <v>5388</v>
      </c>
      <c r="C2233" s="134" t="s">
        <v>5383</v>
      </c>
      <c r="D2233" s="351" t="s">
        <v>30</v>
      </c>
      <c r="E2233" s="339">
        <v>0.22</v>
      </c>
      <c r="F2233" s="209">
        <v>3.72817</v>
      </c>
      <c r="G2233" s="158">
        <f t="shared" si="109"/>
        <v>0.82019739999999997</v>
      </c>
    </row>
    <row r="2234" spans="1:7" ht="16.5" x14ac:dyDescent="0.2">
      <c r="A2234" s="134" t="s">
        <v>9</v>
      </c>
      <c r="B2234" s="134" t="s">
        <v>5389</v>
      </c>
      <c r="C2234" s="134" t="s">
        <v>5384</v>
      </c>
      <c r="D2234" s="351" t="s">
        <v>30</v>
      </c>
      <c r="E2234" s="339">
        <v>0.27500000000000002</v>
      </c>
      <c r="F2234" s="209">
        <v>4.0999999999999996</v>
      </c>
      <c r="G2234" s="158">
        <f t="shared" si="109"/>
        <v>1.1274999999999999</v>
      </c>
    </row>
    <row r="2235" spans="1:7" ht="16.5" x14ac:dyDescent="0.2">
      <c r="A2235" s="134" t="s">
        <v>9</v>
      </c>
      <c r="B2235" s="134" t="s">
        <v>5390</v>
      </c>
      <c r="C2235" s="134" t="s">
        <v>5385</v>
      </c>
      <c r="D2235" s="351" t="s">
        <v>30</v>
      </c>
      <c r="E2235" s="339">
        <v>0.22</v>
      </c>
      <c r="F2235" s="209">
        <v>4.0999999999999996</v>
      </c>
      <c r="G2235" s="158">
        <f t="shared" si="109"/>
        <v>0.90199999999999991</v>
      </c>
    </row>
    <row r="2236" spans="1:7" ht="33" x14ac:dyDescent="0.2">
      <c r="A2236" s="134" t="s">
        <v>9</v>
      </c>
      <c r="B2236" s="134" t="s">
        <v>5391</v>
      </c>
      <c r="C2236" s="134" t="s">
        <v>5386</v>
      </c>
      <c r="D2236" s="351" t="s">
        <v>0</v>
      </c>
      <c r="E2236" s="339">
        <v>0.26400000000000001</v>
      </c>
      <c r="F2236" s="209">
        <v>0.14000000000000001</v>
      </c>
      <c r="G2236" s="158">
        <f t="shared" si="109"/>
        <v>3.6960000000000007E-2</v>
      </c>
    </row>
    <row r="2237" spans="1:7" x14ac:dyDescent="0.2">
      <c r="A2237" s="137" t="s">
        <v>1854</v>
      </c>
      <c r="B2237" s="137"/>
      <c r="C2237" s="137"/>
      <c r="D2237" s="205"/>
      <c r="E2237" s="387"/>
      <c r="F2237" s="215"/>
      <c r="G2237" s="170">
        <f>SUM(G2231:G2236)</f>
        <v>4.5544248499999993</v>
      </c>
    </row>
    <row r="2238" spans="1:7" ht="16.5" x14ac:dyDescent="0.2">
      <c r="A2238" s="249" t="s">
        <v>5394</v>
      </c>
      <c r="B2238" s="134"/>
      <c r="C2238" s="134"/>
      <c r="D2238" s="351"/>
      <c r="E2238" s="339"/>
      <c r="F2238" s="209"/>
      <c r="G2238" s="158"/>
    </row>
    <row r="2239" spans="1:7" ht="16.5" x14ac:dyDescent="0.2">
      <c r="A2239" s="137" t="s">
        <v>9</v>
      </c>
      <c r="B2239" s="137" t="s">
        <v>2221</v>
      </c>
      <c r="C2239" s="134" t="s">
        <v>5392</v>
      </c>
      <c r="D2239" s="205" t="s">
        <v>1935</v>
      </c>
      <c r="E2239" s="389">
        <v>4.0000090000000002E-2</v>
      </c>
      <c r="F2239" s="213">
        <v>15.143189999999999</v>
      </c>
      <c r="G2239" s="158">
        <f t="shared" ref="G2239:G2240" si="110">F2239*E2239</f>
        <v>0.60572896288709999</v>
      </c>
    </row>
    <row r="2240" spans="1:7" x14ac:dyDescent="0.2">
      <c r="A2240" s="137" t="s">
        <v>9</v>
      </c>
      <c r="B2240" s="137" t="s">
        <v>2223</v>
      </c>
      <c r="C2240" s="134" t="s">
        <v>5393</v>
      </c>
      <c r="D2240" s="205" t="s">
        <v>1935</v>
      </c>
      <c r="E2240" s="340">
        <v>0.09</v>
      </c>
      <c r="F2240" s="213">
        <v>18.147089999999999</v>
      </c>
      <c r="G2240" s="158">
        <f t="shared" si="110"/>
        <v>1.6332380999999998</v>
      </c>
    </row>
    <row r="2241" spans="1:7" x14ac:dyDescent="0.2">
      <c r="A2241" s="137" t="s">
        <v>1854</v>
      </c>
      <c r="B2241" s="137"/>
      <c r="C2241" s="137"/>
      <c r="D2241" s="205"/>
      <c r="E2241" s="387"/>
      <c r="F2241" s="215"/>
      <c r="G2241" s="170">
        <f>SUM(G2239:G2240)</f>
        <v>2.2389670628870997</v>
      </c>
    </row>
    <row r="2242" spans="1:7" ht="24.75" x14ac:dyDescent="0.2">
      <c r="A2242" s="134" t="s">
        <v>1889</v>
      </c>
      <c r="B2242" s="134"/>
      <c r="C2242" s="134"/>
      <c r="D2242" s="351"/>
      <c r="E2242" s="339"/>
      <c r="F2242" s="209"/>
      <c r="G2242" s="158"/>
    </row>
    <row r="2243" spans="1:7" x14ac:dyDescent="0.2">
      <c r="A2243" s="137"/>
      <c r="B2243" s="137"/>
      <c r="C2243" s="134"/>
      <c r="D2243" s="205"/>
      <c r="E2243" s="340"/>
      <c r="F2243" s="213"/>
      <c r="G2243" s="170"/>
    </row>
    <row r="2244" spans="1:7" x14ac:dyDescent="0.2">
      <c r="A2244" s="137" t="s">
        <v>1854</v>
      </c>
      <c r="B2244" s="137"/>
      <c r="C2244" s="137"/>
      <c r="D2244" s="205"/>
      <c r="E2244" s="387"/>
      <c r="F2244" s="215"/>
      <c r="G2244" s="170">
        <f>SUM(G2243)</f>
        <v>0</v>
      </c>
    </row>
    <row r="2245" spans="1:7" x14ac:dyDescent="0.2">
      <c r="A2245" s="201" t="s">
        <v>3274</v>
      </c>
      <c r="B2245" s="137"/>
      <c r="C2245" s="137"/>
      <c r="D2245" s="205"/>
      <c r="E2245" s="387"/>
      <c r="F2245" s="215"/>
      <c r="G2245" s="170">
        <f>G2237+G2241+G2244</f>
        <v>6.793391912887099</v>
      </c>
    </row>
    <row r="2246" spans="1:7" x14ac:dyDescent="0.2">
      <c r="A2246" s="201" t="s">
        <v>3273</v>
      </c>
      <c r="B2246" s="137"/>
      <c r="C2246" s="137"/>
      <c r="D2246" s="205"/>
      <c r="E2246" s="387"/>
      <c r="F2246" s="220">
        <v>0.2303</v>
      </c>
      <c r="G2246" s="170">
        <f>F2246*G2245</f>
        <v>1.564518157537899</v>
      </c>
    </row>
    <row r="2247" spans="1:7" ht="24.75" x14ac:dyDescent="0.2">
      <c r="A2247" s="249" t="s">
        <v>3280</v>
      </c>
      <c r="B2247" s="134"/>
      <c r="C2247" s="134"/>
      <c r="D2247" s="351"/>
      <c r="E2247" s="339"/>
      <c r="F2247" s="209"/>
      <c r="G2247" s="161">
        <f>G2245+G2246</f>
        <v>8.3579100704249978</v>
      </c>
    </row>
    <row r="2248" spans="1:7" x14ac:dyDescent="0.2">
      <c r="A2248" s="134"/>
      <c r="B2248" s="134"/>
      <c r="C2248" s="134"/>
      <c r="D2248" s="351"/>
      <c r="E2248" s="339"/>
      <c r="F2248" s="209"/>
      <c r="G2248" s="158"/>
    </row>
    <row r="2249" spans="1:7" ht="16.5" x14ac:dyDescent="0.2">
      <c r="A2249" s="135" t="s">
        <v>93</v>
      </c>
      <c r="B2249" s="135" t="s">
        <v>80</v>
      </c>
      <c r="C2249" s="135" t="s">
        <v>3964</v>
      </c>
      <c r="D2249" s="351"/>
      <c r="E2249" s="339"/>
      <c r="F2249" s="209"/>
      <c r="G2249" s="161" t="s">
        <v>30</v>
      </c>
    </row>
    <row r="2250" spans="1:7" x14ac:dyDescent="0.2">
      <c r="A2250" s="134"/>
      <c r="B2250" s="134"/>
      <c r="C2250" s="134"/>
      <c r="D2250" s="351"/>
      <c r="E2250" s="339"/>
      <c r="F2250" s="208"/>
      <c r="G2250" s="158"/>
    </row>
    <row r="2251" spans="1:7" x14ac:dyDescent="0.2">
      <c r="A2251" s="256" t="s">
        <v>3275</v>
      </c>
      <c r="B2251" s="134"/>
      <c r="C2251" s="134"/>
      <c r="D2251" s="348" t="s">
        <v>263</v>
      </c>
      <c r="E2251" s="386" t="s">
        <v>262</v>
      </c>
      <c r="F2251" s="211" t="s">
        <v>3278</v>
      </c>
      <c r="G2251" s="166" t="s">
        <v>3279</v>
      </c>
    </row>
    <row r="2252" spans="1:7" ht="16.5" x14ac:dyDescent="0.2">
      <c r="A2252" s="134" t="s">
        <v>1884</v>
      </c>
      <c r="B2252" s="134"/>
      <c r="C2252" s="134"/>
      <c r="D2252" s="351"/>
      <c r="E2252" s="339"/>
      <c r="F2252" s="209"/>
      <c r="G2252" s="158"/>
    </row>
    <row r="2253" spans="1:7" ht="24.75" x14ac:dyDescent="0.2">
      <c r="A2253" s="134" t="s">
        <v>9</v>
      </c>
      <c r="B2253" s="351" t="s">
        <v>5230</v>
      </c>
      <c r="C2253" s="134" t="s">
        <v>5323</v>
      </c>
      <c r="D2253" s="208" t="s">
        <v>30</v>
      </c>
      <c r="E2253" s="339">
        <v>0.03</v>
      </c>
      <c r="F2253" s="209">
        <v>7.7473999999999998</v>
      </c>
      <c r="G2253" s="170">
        <f t="shared" ref="G2253:G2255" si="111">E2253*F2253</f>
        <v>0.23242199999999999</v>
      </c>
    </row>
    <row r="2254" spans="1:7" ht="16.5" x14ac:dyDescent="0.2">
      <c r="A2254" s="134" t="s">
        <v>9</v>
      </c>
      <c r="B2254" s="351" t="s">
        <v>5415</v>
      </c>
      <c r="C2254" s="134" t="s">
        <v>5413</v>
      </c>
      <c r="D2254" s="208" t="s">
        <v>30</v>
      </c>
      <c r="E2254" s="339">
        <v>2.1999999999999999E-2</v>
      </c>
      <c r="F2254" s="209">
        <v>3.8966639999999999</v>
      </c>
      <c r="G2254" s="170">
        <f t="shared" si="111"/>
        <v>8.5726607999999996E-2</v>
      </c>
    </row>
    <row r="2255" spans="1:7" ht="16.5" x14ac:dyDescent="0.2">
      <c r="A2255" s="134" t="s">
        <v>9</v>
      </c>
      <c r="B2255" s="351" t="s">
        <v>5416</v>
      </c>
      <c r="C2255" s="134" t="s">
        <v>5414</v>
      </c>
      <c r="D2255" s="208" t="s">
        <v>30</v>
      </c>
      <c r="E2255" s="339">
        <v>1.0780000000000001</v>
      </c>
      <c r="F2255" s="209">
        <v>3.8966639999999999</v>
      </c>
      <c r="G2255" s="170">
        <f t="shared" si="111"/>
        <v>4.2006037919999999</v>
      </c>
    </row>
    <row r="2256" spans="1:7" ht="33" x14ac:dyDescent="0.2">
      <c r="A2256" s="137" t="s">
        <v>9</v>
      </c>
      <c r="B2256" s="205" t="s">
        <v>5391</v>
      </c>
      <c r="C2256" s="134" t="s">
        <v>5386</v>
      </c>
      <c r="D2256" s="212" t="s">
        <v>0</v>
      </c>
      <c r="E2256" s="340">
        <v>0.26400000000000001</v>
      </c>
      <c r="F2256" s="213">
        <v>0.14000000000000001</v>
      </c>
      <c r="G2256" s="170">
        <f>E2256*F2256</f>
        <v>3.6960000000000007E-2</v>
      </c>
    </row>
    <row r="2257" spans="1:7" x14ac:dyDescent="0.2">
      <c r="A2257" s="137" t="s">
        <v>1854</v>
      </c>
      <c r="B2257" s="137"/>
      <c r="C2257" s="137"/>
      <c r="D2257" s="205"/>
      <c r="E2257" s="387"/>
      <c r="F2257" s="215"/>
      <c r="G2257" s="170">
        <f>SUM(G2253:G2256)</f>
        <v>4.5557124</v>
      </c>
    </row>
    <row r="2258" spans="1:7" ht="16.5" x14ac:dyDescent="0.2">
      <c r="A2258" s="134" t="s">
        <v>1886</v>
      </c>
      <c r="B2258" s="134"/>
      <c r="C2258" s="134"/>
      <c r="D2258" s="351"/>
      <c r="E2258" s="339"/>
      <c r="F2258" s="209"/>
      <c r="G2258" s="158"/>
    </row>
    <row r="2259" spans="1:7" ht="16.5" x14ac:dyDescent="0.2">
      <c r="A2259" s="147" t="s">
        <v>9</v>
      </c>
      <c r="B2259" s="146" t="s">
        <v>2221</v>
      </c>
      <c r="C2259" s="144" t="s">
        <v>5392</v>
      </c>
      <c r="D2259" s="197" t="s">
        <v>1935</v>
      </c>
      <c r="E2259" s="389">
        <v>3.4999877999999998E-2</v>
      </c>
      <c r="F2259" s="172">
        <v>15.143189999999999</v>
      </c>
      <c r="G2259" s="170">
        <f>F2259*E2259</f>
        <v>0.53000980253081997</v>
      </c>
    </row>
    <row r="2260" spans="1:7" x14ac:dyDescent="0.2">
      <c r="A2260" s="147" t="s">
        <v>9</v>
      </c>
      <c r="B2260" s="153" t="s">
        <v>2223</v>
      </c>
      <c r="C2260" s="144" t="s">
        <v>5393</v>
      </c>
      <c r="D2260" s="197" t="s">
        <v>1935</v>
      </c>
      <c r="E2260" s="389">
        <v>8.5000000000000006E-2</v>
      </c>
      <c r="F2260" s="172">
        <v>18.147089999999999</v>
      </c>
      <c r="G2260" s="170">
        <f>F2260*E2260</f>
        <v>1.5425026500000001</v>
      </c>
    </row>
    <row r="2261" spans="1:7" x14ac:dyDescent="0.2">
      <c r="A2261" s="137" t="s">
        <v>1854</v>
      </c>
      <c r="B2261" s="137"/>
      <c r="C2261" s="137"/>
      <c r="D2261" s="205"/>
      <c r="E2261" s="387"/>
      <c r="F2261" s="215"/>
      <c r="G2261" s="170">
        <f>SUM(G2259:G2260)</f>
        <v>2.0725124525308201</v>
      </c>
    </row>
    <row r="2262" spans="1:7" ht="24.75" x14ac:dyDescent="0.2">
      <c r="A2262" s="134" t="s">
        <v>1889</v>
      </c>
      <c r="B2262" s="134"/>
      <c r="C2262" s="134"/>
      <c r="D2262" s="351"/>
      <c r="E2262" s="339"/>
      <c r="F2262" s="209"/>
      <c r="G2262" s="158"/>
    </row>
    <row r="2263" spans="1:7" x14ac:dyDescent="0.2">
      <c r="A2263" s="137"/>
      <c r="B2263" s="137"/>
      <c r="C2263" s="134"/>
      <c r="D2263" s="205"/>
      <c r="E2263" s="340"/>
      <c r="F2263" s="213"/>
      <c r="G2263" s="170"/>
    </row>
    <row r="2264" spans="1:7" x14ac:dyDescent="0.2">
      <c r="A2264" s="137" t="s">
        <v>1854</v>
      </c>
      <c r="B2264" s="137"/>
      <c r="C2264" s="137"/>
      <c r="D2264" s="205"/>
      <c r="E2264" s="387"/>
      <c r="F2264" s="215"/>
      <c r="G2264" s="170">
        <f>SUM(G2263)</f>
        <v>0</v>
      </c>
    </row>
    <row r="2265" spans="1:7" x14ac:dyDescent="0.2">
      <c r="A2265" s="201" t="s">
        <v>3274</v>
      </c>
      <c r="B2265" s="137"/>
      <c r="C2265" s="137"/>
      <c r="D2265" s="205"/>
      <c r="E2265" s="387"/>
      <c r="F2265" s="215"/>
      <c r="G2265" s="170">
        <f>G2257+G2261+G2264</f>
        <v>6.6282248525308205</v>
      </c>
    </row>
    <row r="2266" spans="1:7" x14ac:dyDescent="0.2">
      <c r="A2266" s="201" t="s">
        <v>3273</v>
      </c>
      <c r="B2266" s="137"/>
      <c r="C2266" s="137"/>
      <c r="D2266" s="205"/>
      <c r="E2266" s="387"/>
      <c r="F2266" s="220">
        <v>0.2303</v>
      </c>
      <c r="G2266" s="170">
        <f>F2266*G2265</f>
        <v>1.5264801835378481</v>
      </c>
    </row>
    <row r="2267" spans="1:7" ht="24.75" x14ac:dyDescent="0.2">
      <c r="A2267" s="249" t="s">
        <v>3280</v>
      </c>
      <c r="B2267" s="134"/>
      <c r="C2267" s="134"/>
      <c r="D2267" s="351"/>
      <c r="E2267" s="339"/>
      <c r="F2267" s="209"/>
      <c r="G2267" s="161">
        <f>G2265+G2266</f>
        <v>8.1547050360686679</v>
      </c>
    </row>
    <row r="2268" spans="1:7" x14ac:dyDescent="0.2">
      <c r="A2268" s="134"/>
      <c r="B2268" s="134"/>
      <c r="C2268" s="134"/>
      <c r="D2268" s="351"/>
      <c r="E2268" s="339"/>
      <c r="F2268" s="209"/>
      <c r="G2268" s="161"/>
    </row>
    <row r="2269" spans="1:7" ht="33" x14ac:dyDescent="0.2">
      <c r="A2269" s="135" t="s">
        <v>92</v>
      </c>
      <c r="B2269" s="135" t="s">
        <v>28</v>
      </c>
      <c r="C2269" s="135" t="s">
        <v>3949</v>
      </c>
      <c r="D2269" s="351"/>
      <c r="E2269" s="339"/>
      <c r="F2269" s="209"/>
      <c r="G2269" s="161" t="s">
        <v>3297</v>
      </c>
    </row>
    <row r="2270" spans="1:7" x14ac:dyDescent="0.2">
      <c r="A2270" s="134"/>
      <c r="B2270" s="134"/>
      <c r="C2270" s="134"/>
      <c r="D2270" s="351"/>
      <c r="E2270" s="339"/>
      <c r="F2270" s="208"/>
      <c r="G2270" s="158"/>
    </row>
    <row r="2271" spans="1:7" x14ac:dyDescent="0.2">
      <c r="A2271" s="256" t="s">
        <v>3275</v>
      </c>
      <c r="B2271" s="134"/>
      <c r="C2271" s="134"/>
      <c r="D2271" s="348" t="s">
        <v>263</v>
      </c>
      <c r="E2271" s="386" t="s">
        <v>262</v>
      </c>
      <c r="F2271" s="211" t="s">
        <v>3278</v>
      </c>
      <c r="G2271" s="166" t="s">
        <v>3279</v>
      </c>
    </row>
    <row r="2272" spans="1:7" ht="16.5" x14ac:dyDescent="0.2">
      <c r="A2272" s="134" t="s">
        <v>1884</v>
      </c>
      <c r="B2272" s="134"/>
      <c r="C2272" s="134"/>
      <c r="D2272" s="351"/>
      <c r="E2272" s="339"/>
      <c r="F2272" s="209"/>
      <c r="G2272" s="158"/>
    </row>
    <row r="2273" spans="1:7" ht="16.5" x14ac:dyDescent="0.2">
      <c r="A2273" s="134" t="s">
        <v>9</v>
      </c>
      <c r="B2273" s="134" t="s">
        <v>5419</v>
      </c>
      <c r="C2273" s="134" t="s">
        <v>5421</v>
      </c>
      <c r="D2273" s="351" t="s">
        <v>3297</v>
      </c>
      <c r="E2273" s="340">
        <v>1.05</v>
      </c>
      <c r="F2273" s="209">
        <v>238</v>
      </c>
      <c r="G2273" s="170">
        <f>E2273*F2273</f>
        <v>249.9</v>
      </c>
    </row>
    <row r="2274" spans="1:7" x14ac:dyDescent="0.2">
      <c r="A2274" s="137" t="s">
        <v>9</v>
      </c>
      <c r="B2274" s="137" t="s">
        <v>5420</v>
      </c>
      <c r="C2274" s="134" t="s">
        <v>5418</v>
      </c>
      <c r="D2274" s="205" t="s">
        <v>3297</v>
      </c>
      <c r="E2274" s="340">
        <v>1</v>
      </c>
      <c r="F2274" s="213">
        <v>25.737439999999999</v>
      </c>
      <c r="G2274" s="170">
        <f>E2274*F2274</f>
        <v>25.737439999999999</v>
      </c>
    </row>
    <row r="2275" spans="1:7" x14ac:dyDescent="0.2">
      <c r="A2275" s="137" t="s">
        <v>1854</v>
      </c>
      <c r="B2275" s="137"/>
      <c r="C2275" s="137"/>
      <c r="D2275" s="205"/>
      <c r="E2275" s="387"/>
      <c r="F2275" s="215"/>
      <c r="G2275" s="170">
        <f>SUM(G2273:G2274)</f>
        <v>275.63744000000003</v>
      </c>
    </row>
    <row r="2276" spans="1:7" ht="16.5" x14ac:dyDescent="0.2">
      <c r="A2276" s="134" t="s">
        <v>1886</v>
      </c>
      <c r="B2276" s="134"/>
      <c r="C2276" s="134"/>
      <c r="D2276" s="351"/>
      <c r="E2276" s="339"/>
      <c r="F2276" s="209"/>
      <c r="G2276" s="158"/>
    </row>
    <row r="2277" spans="1:7" ht="16.5" x14ac:dyDescent="0.2">
      <c r="A2277" s="147" t="s">
        <v>277</v>
      </c>
      <c r="B2277" s="146" t="s">
        <v>2680</v>
      </c>
      <c r="C2277" s="144" t="s">
        <v>2681</v>
      </c>
      <c r="D2277" s="197" t="s">
        <v>1935</v>
      </c>
      <c r="E2277" s="389">
        <v>0.44191900000000001</v>
      </c>
      <c r="F2277" s="172">
        <v>15.143189999999999</v>
      </c>
      <c r="G2277" s="170">
        <f>F2277*E2277</f>
        <v>6.6920633816099997</v>
      </c>
    </row>
    <row r="2278" spans="1:7" ht="16.5" x14ac:dyDescent="0.2">
      <c r="A2278" s="144" t="s">
        <v>9</v>
      </c>
      <c r="B2278" s="153" t="s">
        <v>1975</v>
      </c>
      <c r="C2278" s="144" t="s">
        <v>2664</v>
      </c>
      <c r="D2278" s="197" t="s">
        <v>1935</v>
      </c>
      <c r="E2278" s="389">
        <v>0.14191899999999999</v>
      </c>
      <c r="F2278" s="172">
        <v>18.147089999999999</v>
      </c>
      <c r="G2278" s="170">
        <f t="shared" ref="G2278" si="112">F2278*E2278</f>
        <v>2.5754168657099994</v>
      </c>
    </row>
    <row r="2279" spans="1:7" ht="24.75" x14ac:dyDescent="0.2">
      <c r="A2279" s="147" t="s">
        <v>9</v>
      </c>
      <c r="B2279" s="146" t="s">
        <v>1860</v>
      </c>
      <c r="C2279" s="144" t="s">
        <v>2734</v>
      </c>
      <c r="D2279" s="197" t="s">
        <v>1935</v>
      </c>
      <c r="E2279" s="389">
        <v>0.15</v>
      </c>
      <c r="F2279" s="172">
        <v>18.261945000000001</v>
      </c>
      <c r="G2279" s="170">
        <f>F2279*E2279</f>
        <v>2.73929175</v>
      </c>
    </row>
    <row r="2280" spans="1:7" ht="16.5" x14ac:dyDescent="0.2">
      <c r="A2280" s="147" t="s">
        <v>9</v>
      </c>
      <c r="B2280" s="146" t="s">
        <v>1861</v>
      </c>
      <c r="C2280" s="144" t="s">
        <v>2646</v>
      </c>
      <c r="D2280" s="197" t="s">
        <v>1935</v>
      </c>
      <c r="E2280" s="389">
        <v>0.45</v>
      </c>
      <c r="F2280" s="172">
        <v>13.040459999999999</v>
      </c>
      <c r="G2280" s="170">
        <f>F2280*E2280</f>
        <v>5.868207</v>
      </c>
    </row>
    <row r="2281" spans="1:7" x14ac:dyDescent="0.2">
      <c r="A2281" s="137" t="s">
        <v>1854</v>
      </c>
      <c r="B2281" s="137"/>
      <c r="C2281" s="137"/>
      <c r="D2281" s="205"/>
      <c r="E2281" s="387"/>
      <c r="F2281" s="215"/>
      <c r="G2281" s="170">
        <f>SUM(G2277:G2280)</f>
        <v>17.87497899732</v>
      </c>
    </row>
    <row r="2282" spans="1:7" ht="24.75" x14ac:dyDescent="0.2">
      <c r="A2282" s="134" t="s">
        <v>1889</v>
      </c>
      <c r="B2282" s="134"/>
      <c r="C2282" s="134"/>
      <c r="D2282" s="351"/>
      <c r="E2282" s="339"/>
      <c r="F2282" s="209"/>
      <c r="G2282" s="158"/>
    </row>
    <row r="2283" spans="1:7" ht="24.75" x14ac:dyDescent="0.2">
      <c r="A2283" s="137" t="s">
        <v>277</v>
      </c>
      <c r="B2283" s="137">
        <v>39400</v>
      </c>
      <c r="C2283" s="134" t="s">
        <v>5417</v>
      </c>
      <c r="D2283" s="205" t="s">
        <v>0</v>
      </c>
      <c r="E2283" s="340">
        <v>1.8034E-4</v>
      </c>
      <c r="F2283" s="213">
        <v>1096</v>
      </c>
      <c r="G2283" s="170">
        <f>E2283*F2283</f>
        <v>0.19765263999999999</v>
      </c>
    </row>
    <row r="2284" spans="1:7" x14ac:dyDescent="0.2">
      <c r="A2284" s="137" t="s">
        <v>1854</v>
      </c>
      <c r="B2284" s="137"/>
      <c r="C2284" s="137"/>
      <c r="D2284" s="205"/>
      <c r="E2284" s="387"/>
      <c r="F2284" s="215"/>
      <c r="G2284" s="170">
        <f>SUM(G2283)</f>
        <v>0.19765263999999999</v>
      </c>
    </row>
    <row r="2285" spans="1:7" x14ac:dyDescent="0.2">
      <c r="A2285" s="201" t="s">
        <v>3274</v>
      </c>
      <c r="B2285" s="137"/>
      <c r="C2285" s="137"/>
      <c r="D2285" s="205"/>
      <c r="E2285" s="387"/>
      <c r="F2285" s="215"/>
      <c r="G2285" s="170">
        <f>G2275+G2281+G2284</f>
        <v>293.71007163732003</v>
      </c>
    </row>
    <row r="2286" spans="1:7" x14ac:dyDescent="0.2">
      <c r="A2286" s="201" t="s">
        <v>3273</v>
      </c>
      <c r="B2286" s="137"/>
      <c r="C2286" s="137"/>
      <c r="D2286" s="205"/>
      <c r="E2286" s="387"/>
      <c r="F2286" s="220">
        <v>0.2303</v>
      </c>
      <c r="G2286" s="170">
        <f>F2286*G2285</f>
        <v>67.6414294980748</v>
      </c>
    </row>
    <row r="2287" spans="1:7" ht="24.75" x14ac:dyDescent="0.2">
      <c r="A2287" s="249" t="s">
        <v>3280</v>
      </c>
      <c r="B2287" s="134"/>
      <c r="C2287" s="134"/>
      <c r="D2287" s="351"/>
      <c r="E2287" s="339"/>
      <c r="F2287" s="209"/>
      <c r="G2287" s="161">
        <f>G2285+G2286</f>
        <v>361.35150113539481</v>
      </c>
    </row>
    <row r="2288" spans="1:7" x14ac:dyDescent="0.2">
      <c r="A2288" s="134"/>
      <c r="B2288" s="134"/>
      <c r="C2288" s="134"/>
      <c r="D2288" s="351"/>
      <c r="E2288" s="339"/>
      <c r="F2288" s="209"/>
      <c r="G2288" s="161"/>
    </row>
    <row r="2289" spans="1:7" ht="24.75" x14ac:dyDescent="0.2">
      <c r="A2289" s="135" t="s">
        <v>90</v>
      </c>
      <c r="B2289" s="135" t="s">
        <v>34</v>
      </c>
      <c r="C2289" s="135" t="s">
        <v>3322</v>
      </c>
      <c r="D2289" s="351"/>
      <c r="E2289" s="339"/>
      <c r="F2289" s="209"/>
      <c r="G2289" s="161" t="s">
        <v>3281</v>
      </c>
    </row>
    <row r="2290" spans="1:7" x14ac:dyDescent="0.2">
      <c r="A2290" s="134"/>
      <c r="B2290" s="134"/>
      <c r="C2290" s="134"/>
      <c r="D2290" s="351"/>
      <c r="E2290" s="339"/>
      <c r="F2290" s="208"/>
      <c r="G2290" s="158"/>
    </row>
    <row r="2291" spans="1:7" x14ac:dyDescent="0.2">
      <c r="A2291" s="256" t="s">
        <v>3275</v>
      </c>
      <c r="B2291" s="134"/>
      <c r="C2291" s="134"/>
      <c r="D2291" s="348" t="s">
        <v>263</v>
      </c>
      <c r="E2291" s="386" t="s">
        <v>262</v>
      </c>
      <c r="F2291" s="211" t="s">
        <v>3278</v>
      </c>
      <c r="G2291" s="166" t="s">
        <v>3279</v>
      </c>
    </row>
    <row r="2292" spans="1:7" ht="16.5" x14ac:dyDescent="0.2">
      <c r="A2292" s="134" t="s">
        <v>1884</v>
      </c>
      <c r="B2292" s="134"/>
      <c r="C2292" s="134"/>
      <c r="D2292" s="351"/>
      <c r="E2292" s="339"/>
      <c r="F2292" s="209"/>
      <c r="G2292" s="158"/>
    </row>
    <row r="2293" spans="1:7" ht="24.75" x14ac:dyDescent="0.2">
      <c r="A2293" s="134" t="s">
        <v>277</v>
      </c>
      <c r="B2293" s="134">
        <v>1357</v>
      </c>
      <c r="C2293" s="134" t="s">
        <v>5412</v>
      </c>
      <c r="D2293" s="205" t="s">
        <v>5403</v>
      </c>
      <c r="E2293" s="340">
        <v>0.3666666666666667</v>
      </c>
      <c r="F2293" s="213">
        <v>31.5197</v>
      </c>
      <c r="G2293" s="170">
        <f t="shared" ref="G2293:G2297" si="113">F2293*E2293</f>
        <v>11.557223333333335</v>
      </c>
    </row>
    <row r="2294" spans="1:7" ht="16.5" x14ac:dyDescent="0.2">
      <c r="A2294" s="134" t="s">
        <v>277</v>
      </c>
      <c r="B2294" s="134">
        <v>2692</v>
      </c>
      <c r="C2294" s="134" t="s">
        <v>5405</v>
      </c>
      <c r="D2294" s="205" t="s">
        <v>5404</v>
      </c>
      <c r="E2294" s="340">
        <v>0.01</v>
      </c>
      <c r="F2294" s="213">
        <v>4.9000000000000004</v>
      </c>
      <c r="G2294" s="170">
        <f t="shared" si="113"/>
        <v>4.9000000000000002E-2</v>
      </c>
    </row>
    <row r="2295" spans="1:7" ht="16.5" x14ac:dyDescent="0.2">
      <c r="A2295" s="134" t="s">
        <v>277</v>
      </c>
      <c r="B2295" s="134">
        <v>4491</v>
      </c>
      <c r="C2295" s="134" t="s">
        <v>5408</v>
      </c>
      <c r="D2295" s="205" t="s">
        <v>5406</v>
      </c>
      <c r="E2295" s="340">
        <v>3.8046000000000002</v>
      </c>
      <c r="F2295" s="213">
        <v>2.7</v>
      </c>
      <c r="G2295" s="170">
        <f t="shared" si="113"/>
        <v>10.272420000000002</v>
      </c>
    </row>
    <row r="2296" spans="1:7" x14ac:dyDescent="0.2">
      <c r="A2296" s="134" t="s">
        <v>277</v>
      </c>
      <c r="B2296" s="134">
        <v>5068</v>
      </c>
      <c r="C2296" s="134" t="s">
        <v>5409</v>
      </c>
      <c r="D2296" s="205" t="s">
        <v>5407</v>
      </c>
      <c r="E2296" s="340">
        <v>0.1075</v>
      </c>
      <c r="F2296" s="213">
        <v>8.9</v>
      </c>
      <c r="G2296" s="170">
        <f t="shared" si="113"/>
        <v>0.95674999999999999</v>
      </c>
    </row>
    <row r="2297" spans="1:7" ht="16.5" x14ac:dyDescent="0.2">
      <c r="A2297" s="134"/>
      <c r="B2297" s="134">
        <v>5069</v>
      </c>
      <c r="C2297" s="134" t="s">
        <v>5410</v>
      </c>
      <c r="D2297" s="205" t="s">
        <v>5407</v>
      </c>
      <c r="E2297" s="340">
        <v>1.9E-2</v>
      </c>
      <c r="F2297" s="213">
        <v>7.23</v>
      </c>
      <c r="G2297" s="170">
        <f t="shared" si="113"/>
        <v>0.13736999999999999</v>
      </c>
    </row>
    <row r="2298" spans="1:7" x14ac:dyDescent="0.2">
      <c r="A2298" s="137" t="s">
        <v>1854</v>
      </c>
      <c r="B2298" s="137"/>
      <c r="C2298" s="137"/>
      <c r="D2298" s="205"/>
      <c r="E2298" s="387"/>
      <c r="F2298" s="215"/>
      <c r="G2298" s="170">
        <f>SUM(G2293:G2297)</f>
        <v>22.972763333333337</v>
      </c>
    </row>
    <row r="2299" spans="1:7" ht="16.5" x14ac:dyDescent="0.2">
      <c r="A2299" s="134" t="s">
        <v>1886</v>
      </c>
      <c r="B2299" s="134"/>
      <c r="C2299" s="134"/>
      <c r="D2299" s="351"/>
      <c r="E2299" s="339"/>
      <c r="F2299" s="209"/>
      <c r="G2299" s="158"/>
    </row>
    <row r="2300" spans="1:7" ht="16.5" x14ac:dyDescent="0.2">
      <c r="A2300" s="147" t="s">
        <v>277</v>
      </c>
      <c r="B2300" s="146" t="s">
        <v>2680</v>
      </c>
      <c r="C2300" s="144" t="s">
        <v>2681</v>
      </c>
      <c r="D2300" s="197" t="s">
        <v>1935</v>
      </c>
      <c r="E2300" s="389">
        <v>0.36767496</v>
      </c>
      <c r="F2300" s="172">
        <v>15.143189999999999</v>
      </c>
      <c r="G2300" s="170">
        <f>F2300*E2300</f>
        <v>5.5677717775223998</v>
      </c>
    </row>
    <row r="2301" spans="1:7" ht="16.5" x14ac:dyDescent="0.2">
      <c r="A2301" s="144" t="s">
        <v>9</v>
      </c>
      <c r="B2301" s="153" t="s">
        <v>1975</v>
      </c>
      <c r="C2301" s="144" t="s">
        <v>2664</v>
      </c>
      <c r="D2301" s="197" t="s">
        <v>1935</v>
      </c>
      <c r="E2301" s="389">
        <v>0.56767497</v>
      </c>
      <c r="F2301" s="172">
        <v>18.147089999999999</v>
      </c>
      <c r="G2301" s="170">
        <f t="shared" ref="G2301" si="114">F2301*E2301</f>
        <v>10.3016487713373</v>
      </c>
    </row>
    <row r="2302" spans="1:7" x14ac:dyDescent="0.2">
      <c r="A2302" s="137" t="s">
        <v>1854</v>
      </c>
      <c r="B2302" s="137"/>
      <c r="C2302" s="137"/>
      <c r="D2302" s="205"/>
      <c r="E2302" s="387"/>
      <c r="F2302" s="215"/>
      <c r="G2302" s="170">
        <f>SUM(G2300:G2301)</f>
        <v>15.869420548859701</v>
      </c>
    </row>
    <row r="2303" spans="1:7" ht="24.75" x14ac:dyDescent="0.2">
      <c r="A2303" s="134" t="s">
        <v>1889</v>
      </c>
      <c r="B2303" s="134"/>
      <c r="C2303" s="134"/>
      <c r="D2303" s="351"/>
      <c r="E2303" s="339"/>
      <c r="F2303" s="209"/>
      <c r="G2303" s="158"/>
    </row>
    <row r="2304" spans="1:7" ht="24.75" x14ac:dyDescent="0.2">
      <c r="A2304" s="137" t="s">
        <v>277</v>
      </c>
      <c r="B2304" s="137">
        <v>14618</v>
      </c>
      <c r="C2304" s="134" t="s">
        <v>5411</v>
      </c>
      <c r="D2304" s="205" t="s">
        <v>5403</v>
      </c>
      <c r="E2304" s="340">
        <v>9.38E-6</v>
      </c>
      <c r="F2304" s="213">
        <v>850.17</v>
      </c>
      <c r="G2304" s="170">
        <f>F2304*E2304</f>
        <v>7.9745945999999991E-3</v>
      </c>
    </row>
    <row r="2305" spans="1:7" x14ac:dyDescent="0.2">
      <c r="A2305" s="137" t="s">
        <v>1854</v>
      </c>
      <c r="B2305" s="137"/>
      <c r="C2305" s="137"/>
      <c r="D2305" s="205"/>
      <c r="E2305" s="387"/>
      <c r="F2305" s="215"/>
      <c r="G2305" s="170">
        <f>SUM(G2304)</f>
        <v>7.9745945999999991E-3</v>
      </c>
    </row>
    <row r="2306" spans="1:7" x14ac:dyDescent="0.2">
      <c r="A2306" s="201" t="s">
        <v>3274</v>
      </c>
      <c r="B2306" s="137"/>
      <c r="C2306" s="137"/>
      <c r="D2306" s="205"/>
      <c r="E2306" s="387"/>
      <c r="F2306" s="215"/>
      <c r="G2306" s="170">
        <f>G2298+G2302+G2305</f>
        <v>38.850158476793041</v>
      </c>
    </row>
    <row r="2307" spans="1:7" x14ac:dyDescent="0.2">
      <c r="A2307" s="201" t="s">
        <v>3273</v>
      </c>
      <c r="B2307" s="137"/>
      <c r="C2307" s="137"/>
      <c r="D2307" s="205"/>
      <c r="E2307" s="387"/>
      <c r="F2307" s="220">
        <v>0.2303</v>
      </c>
      <c r="G2307" s="170">
        <f>F2307*G2306</f>
        <v>8.9471914972054378</v>
      </c>
    </row>
    <row r="2308" spans="1:7" ht="24.75" x14ac:dyDescent="0.2">
      <c r="A2308" s="249" t="s">
        <v>3280</v>
      </c>
      <c r="B2308" s="134"/>
      <c r="C2308" s="134"/>
      <c r="D2308" s="351"/>
      <c r="E2308" s="339"/>
      <c r="F2308" s="209"/>
      <c r="G2308" s="161">
        <f>SUM(G2306:G2307)</f>
        <v>47.797349973998479</v>
      </c>
    </row>
    <row r="2309" spans="1:7" x14ac:dyDescent="0.2">
      <c r="A2309" s="134"/>
      <c r="B2309" s="134"/>
      <c r="C2309" s="134"/>
      <c r="D2309" s="351"/>
      <c r="E2309" s="339"/>
      <c r="F2309" s="209"/>
      <c r="G2309" s="161"/>
    </row>
    <row r="2310" spans="1:7" ht="16.5" x14ac:dyDescent="0.2">
      <c r="A2310" s="135" t="s">
        <v>89</v>
      </c>
      <c r="B2310" s="135" t="s">
        <v>31</v>
      </c>
      <c r="C2310" s="135" t="s">
        <v>3955</v>
      </c>
      <c r="D2310" s="351"/>
      <c r="E2310" s="339"/>
      <c r="F2310" s="209"/>
      <c r="G2310" s="161" t="s">
        <v>30</v>
      </c>
    </row>
    <row r="2311" spans="1:7" x14ac:dyDescent="0.2">
      <c r="A2311" s="134"/>
      <c r="B2311" s="134"/>
      <c r="C2311" s="134"/>
      <c r="D2311" s="351"/>
      <c r="E2311" s="339"/>
      <c r="F2311" s="208"/>
      <c r="G2311" s="158"/>
    </row>
    <row r="2312" spans="1:7" x14ac:dyDescent="0.2">
      <c r="A2312" s="256" t="s">
        <v>3275</v>
      </c>
      <c r="B2312" s="134"/>
      <c r="C2312" s="134"/>
      <c r="D2312" s="348" t="s">
        <v>263</v>
      </c>
      <c r="E2312" s="386" t="s">
        <v>262</v>
      </c>
      <c r="F2312" s="211" t="s">
        <v>3278</v>
      </c>
      <c r="G2312" s="166" t="s">
        <v>3279</v>
      </c>
    </row>
    <row r="2313" spans="1:7" ht="16.5" x14ac:dyDescent="0.2">
      <c r="A2313" s="134" t="s">
        <v>1884</v>
      </c>
      <c r="B2313" s="134"/>
      <c r="C2313" s="134"/>
      <c r="D2313" s="351"/>
      <c r="E2313" s="339"/>
      <c r="F2313" s="209"/>
      <c r="G2313" s="158"/>
    </row>
    <row r="2314" spans="1:7" ht="24.75" x14ac:dyDescent="0.2">
      <c r="A2314" s="134" t="s">
        <v>9</v>
      </c>
      <c r="B2314" s="134" t="s">
        <v>5230</v>
      </c>
      <c r="C2314" s="134" t="s">
        <v>5323</v>
      </c>
      <c r="D2314" s="351" t="s">
        <v>30</v>
      </c>
      <c r="E2314" s="339">
        <v>0.03</v>
      </c>
      <c r="F2314" s="209">
        <v>7.7473999999999998</v>
      </c>
      <c r="G2314" s="158">
        <f>F2314*E2314</f>
        <v>0.23242199999999999</v>
      </c>
    </row>
    <row r="2315" spans="1:7" ht="16.5" x14ac:dyDescent="0.2">
      <c r="A2315" s="134" t="s">
        <v>9</v>
      </c>
      <c r="B2315" s="134" t="s">
        <v>5387</v>
      </c>
      <c r="C2315" s="134" t="s">
        <v>5382</v>
      </c>
      <c r="D2315" s="351" t="s">
        <v>30</v>
      </c>
      <c r="E2315" s="339">
        <v>0.38500000000000001</v>
      </c>
      <c r="F2315" s="209">
        <v>3.72817</v>
      </c>
      <c r="G2315" s="158">
        <f t="shared" ref="G2315:G2319" si="115">F2315*E2315</f>
        <v>1.43534545</v>
      </c>
    </row>
    <row r="2316" spans="1:7" ht="16.5" x14ac:dyDescent="0.2">
      <c r="A2316" s="134" t="s">
        <v>9</v>
      </c>
      <c r="B2316" s="134" t="s">
        <v>5388</v>
      </c>
      <c r="C2316" s="134" t="s">
        <v>5383</v>
      </c>
      <c r="D2316" s="351" t="s">
        <v>30</v>
      </c>
      <c r="E2316" s="339">
        <v>0.22</v>
      </c>
      <c r="F2316" s="209">
        <v>3.72817</v>
      </c>
      <c r="G2316" s="158">
        <f t="shared" si="115"/>
        <v>0.82019739999999997</v>
      </c>
    </row>
    <row r="2317" spans="1:7" ht="16.5" x14ac:dyDescent="0.2">
      <c r="A2317" s="134" t="s">
        <v>9</v>
      </c>
      <c r="B2317" s="134" t="s">
        <v>5389</v>
      </c>
      <c r="C2317" s="134" t="s">
        <v>5384</v>
      </c>
      <c r="D2317" s="351" t="s">
        <v>30</v>
      </c>
      <c r="E2317" s="339">
        <v>0.27500000000000002</v>
      </c>
      <c r="F2317" s="209">
        <v>4.0999999999999996</v>
      </c>
      <c r="G2317" s="158">
        <f t="shared" si="115"/>
        <v>1.1274999999999999</v>
      </c>
    </row>
    <row r="2318" spans="1:7" ht="16.5" x14ac:dyDescent="0.2">
      <c r="A2318" s="134" t="s">
        <v>9</v>
      </c>
      <c r="B2318" s="134" t="s">
        <v>5390</v>
      </c>
      <c r="C2318" s="134" t="s">
        <v>5385</v>
      </c>
      <c r="D2318" s="351" t="s">
        <v>30</v>
      </c>
      <c r="E2318" s="339">
        <v>0.22</v>
      </c>
      <c r="F2318" s="209">
        <v>4.0999999999999996</v>
      </c>
      <c r="G2318" s="158">
        <f t="shared" si="115"/>
        <v>0.90199999999999991</v>
      </c>
    </row>
    <row r="2319" spans="1:7" ht="33" x14ac:dyDescent="0.2">
      <c r="A2319" s="134" t="s">
        <v>9</v>
      </c>
      <c r="B2319" s="134" t="s">
        <v>5391</v>
      </c>
      <c r="C2319" s="134" t="s">
        <v>5386</v>
      </c>
      <c r="D2319" s="351" t="s">
        <v>0</v>
      </c>
      <c r="E2319" s="339">
        <v>0.26400000000000001</v>
      </c>
      <c r="F2319" s="209">
        <v>0.14000000000000001</v>
      </c>
      <c r="G2319" s="158">
        <f t="shared" si="115"/>
        <v>3.6960000000000007E-2</v>
      </c>
    </row>
    <row r="2320" spans="1:7" x14ac:dyDescent="0.2">
      <c r="A2320" s="137" t="s">
        <v>1854</v>
      </c>
      <c r="B2320" s="137"/>
      <c r="C2320" s="137"/>
      <c r="D2320" s="205"/>
      <c r="E2320" s="387"/>
      <c r="F2320" s="215"/>
      <c r="G2320" s="170">
        <f>SUM(G2314:G2319)</f>
        <v>4.5544248499999993</v>
      </c>
    </row>
    <row r="2321" spans="1:7" ht="16.5" x14ac:dyDescent="0.2">
      <c r="A2321" s="249" t="s">
        <v>5394</v>
      </c>
      <c r="B2321" s="134"/>
      <c r="C2321" s="134"/>
      <c r="D2321" s="351"/>
      <c r="E2321" s="339"/>
      <c r="F2321" s="209"/>
      <c r="G2321" s="158"/>
    </row>
    <row r="2322" spans="1:7" ht="16.5" x14ac:dyDescent="0.2">
      <c r="A2322" s="137" t="s">
        <v>9</v>
      </c>
      <c r="B2322" s="137" t="s">
        <v>2221</v>
      </c>
      <c r="C2322" s="134" t="s">
        <v>5392</v>
      </c>
      <c r="D2322" s="205" t="s">
        <v>1935</v>
      </c>
      <c r="E2322" s="389">
        <v>4.0000090000000002E-2</v>
      </c>
      <c r="F2322" s="213">
        <v>15.143189999999999</v>
      </c>
      <c r="G2322" s="158">
        <f t="shared" ref="G2322:G2323" si="116">F2322*E2322</f>
        <v>0.60572896288709999</v>
      </c>
    </row>
    <row r="2323" spans="1:7" x14ac:dyDescent="0.2">
      <c r="A2323" s="137" t="s">
        <v>9</v>
      </c>
      <c r="B2323" s="137" t="s">
        <v>2223</v>
      </c>
      <c r="C2323" s="134" t="s">
        <v>5393</v>
      </c>
      <c r="D2323" s="205" t="s">
        <v>1935</v>
      </c>
      <c r="E2323" s="340">
        <v>0.09</v>
      </c>
      <c r="F2323" s="213">
        <v>18.147089999999999</v>
      </c>
      <c r="G2323" s="158">
        <f t="shared" si="116"/>
        <v>1.6332380999999998</v>
      </c>
    </row>
    <row r="2324" spans="1:7" x14ac:dyDescent="0.2">
      <c r="A2324" s="137" t="s">
        <v>1854</v>
      </c>
      <c r="B2324" s="137"/>
      <c r="C2324" s="137"/>
      <c r="D2324" s="205"/>
      <c r="E2324" s="387"/>
      <c r="F2324" s="215"/>
      <c r="G2324" s="170">
        <f>SUM(G2322:G2323)</f>
        <v>2.2389670628870997</v>
      </c>
    </row>
    <row r="2325" spans="1:7" ht="24.75" x14ac:dyDescent="0.2">
      <c r="A2325" s="134" t="s">
        <v>1889</v>
      </c>
      <c r="B2325" s="134"/>
      <c r="C2325" s="134"/>
      <c r="D2325" s="351"/>
      <c r="E2325" s="339"/>
      <c r="F2325" s="209"/>
      <c r="G2325" s="158"/>
    </row>
    <row r="2326" spans="1:7" x14ac:dyDescent="0.2">
      <c r="A2326" s="137"/>
      <c r="B2326" s="137"/>
      <c r="C2326" s="134"/>
      <c r="D2326" s="205"/>
      <c r="E2326" s="340"/>
      <c r="F2326" s="213"/>
      <c r="G2326" s="170"/>
    </row>
    <row r="2327" spans="1:7" x14ac:dyDescent="0.2">
      <c r="A2327" s="137" t="s">
        <v>1854</v>
      </c>
      <c r="B2327" s="137"/>
      <c r="C2327" s="137"/>
      <c r="D2327" s="205"/>
      <c r="E2327" s="387"/>
      <c r="F2327" s="215"/>
      <c r="G2327" s="170">
        <f>SUM(G2326)</f>
        <v>0</v>
      </c>
    </row>
    <row r="2328" spans="1:7" x14ac:dyDescent="0.2">
      <c r="A2328" s="201" t="s">
        <v>3274</v>
      </c>
      <c r="B2328" s="137"/>
      <c r="C2328" s="137"/>
      <c r="D2328" s="205"/>
      <c r="E2328" s="387"/>
      <c r="F2328" s="215"/>
      <c r="G2328" s="170">
        <f>G2320+G2324+G2327</f>
        <v>6.793391912887099</v>
      </c>
    </row>
    <row r="2329" spans="1:7" x14ac:dyDescent="0.2">
      <c r="A2329" s="201" t="s">
        <v>3273</v>
      </c>
      <c r="B2329" s="137"/>
      <c r="C2329" s="137"/>
      <c r="D2329" s="205"/>
      <c r="E2329" s="387"/>
      <c r="F2329" s="220">
        <v>0.2303</v>
      </c>
      <c r="G2329" s="170">
        <f>F2329*G2328</f>
        <v>1.564518157537899</v>
      </c>
    </row>
    <row r="2330" spans="1:7" ht="24.75" x14ac:dyDescent="0.2">
      <c r="A2330" s="249" t="s">
        <v>3280</v>
      </c>
      <c r="B2330" s="134"/>
      <c r="C2330" s="134"/>
      <c r="D2330" s="351"/>
      <c r="E2330" s="339"/>
      <c r="F2330" s="209"/>
      <c r="G2330" s="161">
        <f>G2328+G2329</f>
        <v>8.3579100704249978</v>
      </c>
    </row>
    <row r="2331" spans="1:7" x14ac:dyDescent="0.2">
      <c r="A2331" s="134"/>
      <c r="B2331" s="134"/>
      <c r="C2331" s="134"/>
      <c r="D2331" s="351"/>
      <c r="E2331" s="339"/>
      <c r="F2331" s="209"/>
      <c r="G2331" s="158"/>
    </row>
    <row r="2332" spans="1:7" ht="16.5" x14ac:dyDescent="0.2">
      <c r="A2332" s="135" t="s">
        <v>88</v>
      </c>
      <c r="B2332" s="135" t="s">
        <v>87</v>
      </c>
      <c r="C2332" s="135" t="s">
        <v>3956</v>
      </c>
      <c r="D2332" s="351"/>
      <c r="E2332" s="339"/>
      <c r="F2332" s="209"/>
      <c r="G2332" s="161" t="s">
        <v>30</v>
      </c>
    </row>
    <row r="2333" spans="1:7" x14ac:dyDescent="0.2">
      <c r="A2333" s="134"/>
      <c r="B2333" s="134"/>
      <c r="C2333" s="134"/>
      <c r="D2333" s="351"/>
      <c r="E2333" s="339"/>
      <c r="F2333" s="208"/>
      <c r="G2333" s="158"/>
    </row>
    <row r="2334" spans="1:7" x14ac:dyDescent="0.2">
      <c r="A2334" s="256" t="s">
        <v>3275</v>
      </c>
      <c r="B2334" s="134"/>
      <c r="C2334" s="134"/>
      <c r="D2334" s="348" t="s">
        <v>263</v>
      </c>
      <c r="E2334" s="386" t="s">
        <v>262</v>
      </c>
      <c r="F2334" s="211" t="s">
        <v>3278</v>
      </c>
      <c r="G2334" s="166" t="s">
        <v>3279</v>
      </c>
    </row>
    <row r="2335" spans="1:7" ht="16.5" x14ac:dyDescent="0.2">
      <c r="A2335" s="134" t="s">
        <v>1884</v>
      </c>
      <c r="B2335" s="134"/>
      <c r="C2335" s="134"/>
      <c r="D2335" s="351"/>
      <c r="E2335" s="339"/>
      <c r="F2335" s="209"/>
      <c r="G2335" s="158"/>
    </row>
    <row r="2336" spans="1:7" ht="24.75" x14ac:dyDescent="0.2">
      <c r="A2336" s="134" t="s">
        <v>9</v>
      </c>
      <c r="B2336" s="134" t="s">
        <v>5230</v>
      </c>
      <c r="C2336" s="134" t="s">
        <v>5323</v>
      </c>
      <c r="D2336" s="351" t="s">
        <v>30</v>
      </c>
      <c r="E2336" s="339">
        <v>0.03</v>
      </c>
      <c r="F2336" s="209">
        <v>7.7473999999999998</v>
      </c>
      <c r="G2336" s="170">
        <f t="shared" ref="G2336:G2339" si="117">E2336*F2336</f>
        <v>0.23242199999999999</v>
      </c>
    </row>
    <row r="2337" spans="1:7" ht="16.5" x14ac:dyDescent="0.2">
      <c r="A2337" s="134" t="s">
        <v>9</v>
      </c>
      <c r="B2337" s="134" t="s">
        <v>5399</v>
      </c>
      <c r="C2337" s="134" t="s">
        <v>5395</v>
      </c>
      <c r="D2337" s="351" t="s">
        <v>30</v>
      </c>
      <c r="E2337" s="339">
        <v>0.88</v>
      </c>
      <c r="F2337" s="209">
        <v>3.41</v>
      </c>
      <c r="G2337" s="170">
        <f t="shared" si="117"/>
        <v>3.0008000000000004</v>
      </c>
    </row>
    <row r="2338" spans="1:7" ht="16.5" x14ac:dyDescent="0.2">
      <c r="A2338" s="134" t="s">
        <v>9</v>
      </c>
      <c r="B2338" s="134" t="s">
        <v>5400</v>
      </c>
      <c r="C2338" s="134" t="s">
        <v>5396</v>
      </c>
      <c r="D2338" s="351" t="s">
        <v>30</v>
      </c>
      <c r="E2338" s="339">
        <v>0.187</v>
      </c>
      <c r="F2338" s="209">
        <v>3.41</v>
      </c>
      <c r="G2338" s="170">
        <f t="shared" si="117"/>
        <v>0.63767000000000007</v>
      </c>
    </row>
    <row r="2339" spans="1:7" ht="16.5" x14ac:dyDescent="0.2">
      <c r="A2339" s="134" t="s">
        <v>9</v>
      </c>
      <c r="B2339" s="134" t="s">
        <v>5401</v>
      </c>
      <c r="C2339" s="134" t="s">
        <v>5397</v>
      </c>
      <c r="D2339" s="351" t="s">
        <v>30</v>
      </c>
      <c r="E2339" s="339">
        <v>3.3000000000000002E-2</v>
      </c>
      <c r="F2339" s="209">
        <v>3.41</v>
      </c>
      <c r="G2339" s="170">
        <f t="shared" si="117"/>
        <v>0.11253000000000001</v>
      </c>
    </row>
    <row r="2340" spans="1:7" ht="33" x14ac:dyDescent="0.2">
      <c r="A2340" s="134" t="s">
        <v>9</v>
      </c>
      <c r="B2340" s="137" t="s">
        <v>5402</v>
      </c>
      <c r="C2340" s="134" t="s">
        <v>5398</v>
      </c>
      <c r="D2340" s="205" t="s">
        <v>0</v>
      </c>
      <c r="E2340" s="340">
        <v>0.26400000000000001</v>
      </c>
      <c r="F2340" s="213">
        <v>0.2316</v>
      </c>
      <c r="G2340" s="170">
        <f>E2340*F2340</f>
        <v>6.11424E-2</v>
      </c>
    </row>
    <row r="2341" spans="1:7" x14ac:dyDescent="0.2">
      <c r="A2341" s="137" t="s">
        <v>1854</v>
      </c>
      <c r="B2341" s="137"/>
      <c r="C2341" s="137"/>
      <c r="D2341" s="205"/>
      <c r="E2341" s="387"/>
      <c r="F2341" s="215"/>
      <c r="G2341" s="170">
        <f>SUM(G2336:G2340)</f>
        <v>4.0445644000000005</v>
      </c>
    </row>
    <row r="2342" spans="1:7" ht="16.5" x14ac:dyDescent="0.2">
      <c r="A2342" s="134" t="s">
        <v>1886</v>
      </c>
      <c r="B2342" s="134"/>
      <c r="C2342" s="134"/>
      <c r="D2342" s="351"/>
      <c r="E2342" s="339"/>
      <c r="F2342" s="209"/>
      <c r="G2342" s="158"/>
    </row>
    <row r="2343" spans="1:7" ht="16.5" x14ac:dyDescent="0.2">
      <c r="A2343" s="147" t="s">
        <v>9</v>
      </c>
      <c r="B2343" s="146" t="s">
        <v>2221</v>
      </c>
      <c r="C2343" s="144" t="s">
        <v>5392</v>
      </c>
      <c r="D2343" s="197" t="s">
        <v>1935</v>
      </c>
      <c r="E2343" s="389">
        <v>3.9999887999999997E-2</v>
      </c>
      <c r="F2343" s="172">
        <v>15.143189999999999</v>
      </c>
      <c r="G2343" s="170">
        <f>F2343*E2343</f>
        <v>0.60572590396271986</v>
      </c>
    </row>
    <row r="2344" spans="1:7" x14ac:dyDescent="0.2">
      <c r="A2344" s="147" t="s">
        <v>9</v>
      </c>
      <c r="B2344" s="153" t="s">
        <v>2223</v>
      </c>
      <c r="C2344" s="144" t="s">
        <v>5393</v>
      </c>
      <c r="D2344" s="197" t="s">
        <v>1935</v>
      </c>
      <c r="E2344" s="389">
        <v>0.09</v>
      </c>
      <c r="F2344" s="172">
        <v>18.147089999999999</v>
      </c>
      <c r="G2344" s="170">
        <f>F2344*E2344</f>
        <v>1.6332380999999998</v>
      </c>
    </row>
    <row r="2345" spans="1:7" x14ac:dyDescent="0.2">
      <c r="A2345" s="137" t="s">
        <v>1854</v>
      </c>
      <c r="B2345" s="137"/>
      <c r="C2345" s="137"/>
      <c r="D2345" s="205"/>
      <c r="E2345" s="387"/>
      <c r="F2345" s="215"/>
      <c r="G2345" s="170">
        <f>SUM(G2343:G2344)</f>
        <v>2.2389640039627197</v>
      </c>
    </row>
    <row r="2346" spans="1:7" ht="24.75" x14ac:dyDescent="0.2">
      <c r="A2346" s="134" t="s">
        <v>1889</v>
      </c>
      <c r="B2346" s="134"/>
      <c r="C2346" s="134"/>
      <c r="D2346" s="351"/>
      <c r="E2346" s="339"/>
      <c r="F2346" s="209"/>
      <c r="G2346" s="158"/>
    </row>
    <row r="2347" spans="1:7" x14ac:dyDescent="0.2">
      <c r="A2347" s="137"/>
      <c r="B2347" s="137"/>
      <c r="C2347" s="134"/>
      <c r="D2347" s="205"/>
      <c r="E2347" s="340"/>
      <c r="F2347" s="213"/>
      <c r="G2347" s="170"/>
    </row>
    <row r="2348" spans="1:7" x14ac:dyDescent="0.2">
      <c r="A2348" s="137" t="s">
        <v>1854</v>
      </c>
      <c r="B2348" s="137"/>
      <c r="C2348" s="137"/>
      <c r="D2348" s="205"/>
      <c r="E2348" s="387"/>
      <c r="F2348" s="215"/>
      <c r="G2348" s="170">
        <f>SUM(G2347)</f>
        <v>0</v>
      </c>
    </row>
    <row r="2349" spans="1:7" x14ac:dyDescent="0.2">
      <c r="A2349" s="201" t="s">
        <v>3274</v>
      </c>
      <c r="B2349" s="137"/>
      <c r="C2349" s="137"/>
      <c r="D2349" s="205"/>
      <c r="E2349" s="387"/>
      <c r="F2349" s="215"/>
      <c r="G2349" s="170">
        <f>G2341+G2345+G2348</f>
        <v>6.2835284039627197</v>
      </c>
    </row>
    <row r="2350" spans="1:7" x14ac:dyDescent="0.2">
      <c r="A2350" s="201" t="s">
        <v>3273</v>
      </c>
      <c r="B2350" s="137"/>
      <c r="C2350" s="137"/>
      <c r="D2350" s="205"/>
      <c r="E2350" s="387"/>
      <c r="F2350" s="220">
        <v>0.2303</v>
      </c>
      <c r="G2350" s="170">
        <f>F2350*G2349</f>
        <v>1.4470965914326144</v>
      </c>
    </row>
    <row r="2351" spans="1:7" ht="24.75" x14ac:dyDescent="0.2">
      <c r="A2351" s="249" t="s">
        <v>3280</v>
      </c>
      <c r="B2351" s="134"/>
      <c r="C2351" s="134"/>
      <c r="D2351" s="351"/>
      <c r="E2351" s="339"/>
      <c r="F2351" s="209"/>
      <c r="G2351" s="161">
        <f>G2349+G2350</f>
        <v>7.7306249953953339</v>
      </c>
    </row>
    <row r="2352" spans="1:7" x14ac:dyDescent="0.2">
      <c r="A2352" s="134"/>
      <c r="B2352" s="134"/>
      <c r="C2352" s="134"/>
      <c r="D2352" s="351"/>
      <c r="E2352" s="339"/>
      <c r="F2352" s="209"/>
      <c r="G2352" s="161"/>
    </row>
    <row r="2353" spans="1:7" ht="16.5" x14ac:dyDescent="0.2">
      <c r="A2353" s="135" t="s">
        <v>86</v>
      </c>
      <c r="B2353" s="135" t="s">
        <v>80</v>
      </c>
      <c r="C2353" s="135" t="s">
        <v>3964</v>
      </c>
      <c r="D2353" s="351"/>
      <c r="E2353" s="339"/>
      <c r="F2353" s="209"/>
      <c r="G2353" s="161" t="s">
        <v>30</v>
      </c>
    </row>
    <row r="2354" spans="1:7" x14ac:dyDescent="0.2">
      <c r="A2354" s="134"/>
      <c r="B2354" s="134"/>
      <c r="C2354" s="134"/>
      <c r="D2354" s="351"/>
      <c r="E2354" s="339"/>
      <c r="F2354" s="208"/>
      <c r="G2354" s="158"/>
    </row>
    <row r="2355" spans="1:7" x14ac:dyDescent="0.2">
      <c r="A2355" s="256" t="s">
        <v>3275</v>
      </c>
      <c r="B2355" s="134"/>
      <c r="C2355" s="134"/>
      <c r="D2355" s="348" t="s">
        <v>263</v>
      </c>
      <c r="E2355" s="386" t="s">
        <v>262</v>
      </c>
      <c r="F2355" s="211" t="s">
        <v>3278</v>
      </c>
      <c r="G2355" s="166" t="s">
        <v>3279</v>
      </c>
    </row>
    <row r="2356" spans="1:7" ht="16.5" x14ac:dyDescent="0.2">
      <c r="A2356" s="134" t="s">
        <v>1884</v>
      </c>
      <c r="B2356" s="134"/>
      <c r="C2356" s="134"/>
      <c r="D2356" s="351"/>
      <c r="E2356" s="339"/>
      <c r="F2356" s="209"/>
      <c r="G2356" s="158"/>
    </row>
    <row r="2357" spans="1:7" ht="24.75" x14ac:dyDescent="0.2">
      <c r="A2357" s="134" t="s">
        <v>9</v>
      </c>
      <c r="B2357" s="351" t="s">
        <v>5230</v>
      </c>
      <c r="C2357" s="134" t="s">
        <v>5323</v>
      </c>
      <c r="D2357" s="208" t="s">
        <v>30</v>
      </c>
      <c r="E2357" s="339">
        <v>0.03</v>
      </c>
      <c r="F2357" s="209">
        <v>7.7473999999999998</v>
      </c>
      <c r="G2357" s="170">
        <f t="shared" ref="G2357:G2359" si="118">E2357*F2357</f>
        <v>0.23242199999999999</v>
      </c>
    </row>
    <row r="2358" spans="1:7" ht="16.5" x14ac:dyDescent="0.2">
      <c r="A2358" s="134" t="s">
        <v>9</v>
      </c>
      <c r="B2358" s="351" t="s">
        <v>5415</v>
      </c>
      <c r="C2358" s="134" t="s">
        <v>5413</v>
      </c>
      <c r="D2358" s="208" t="s">
        <v>30</v>
      </c>
      <c r="E2358" s="339">
        <v>2.1999999999999999E-2</v>
      </c>
      <c r="F2358" s="209">
        <v>3.8966639999999999</v>
      </c>
      <c r="G2358" s="170">
        <f t="shared" si="118"/>
        <v>8.5726607999999996E-2</v>
      </c>
    </row>
    <row r="2359" spans="1:7" ht="16.5" x14ac:dyDescent="0.2">
      <c r="A2359" s="134" t="s">
        <v>9</v>
      </c>
      <c r="B2359" s="351" t="s">
        <v>5416</v>
      </c>
      <c r="C2359" s="134" t="s">
        <v>5414</v>
      </c>
      <c r="D2359" s="208" t="s">
        <v>30</v>
      </c>
      <c r="E2359" s="339">
        <v>1.0780000000000001</v>
      </c>
      <c r="F2359" s="209">
        <v>3.8966639999999999</v>
      </c>
      <c r="G2359" s="170">
        <f t="shared" si="118"/>
        <v>4.2006037919999999</v>
      </c>
    </row>
    <row r="2360" spans="1:7" ht="33" x14ac:dyDescent="0.2">
      <c r="A2360" s="137" t="s">
        <v>9</v>
      </c>
      <c r="B2360" s="205" t="s">
        <v>5391</v>
      </c>
      <c r="C2360" s="134" t="s">
        <v>5386</v>
      </c>
      <c r="D2360" s="212" t="s">
        <v>0</v>
      </c>
      <c r="E2360" s="340">
        <v>0.26400000000000001</v>
      </c>
      <c r="F2360" s="213">
        <v>0.14000000000000001</v>
      </c>
      <c r="G2360" s="170">
        <f>E2360*F2360</f>
        <v>3.6960000000000007E-2</v>
      </c>
    </row>
    <row r="2361" spans="1:7" x14ac:dyDescent="0.2">
      <c r="A2361" s="137" t="s">
        <v>1854</v>
      </c>
      <c r="B2361" s="137"/>
      <c r="C2361" s="137"/>
      <c r="D2361" s="205"/>
      <c r="E2361" s="387"/>
      <c r="F2361" s="215"/>
      <c r="G2361" s="170">
        <f>SUM(G2357:G2360)</f>
        <v>4.5557124</v>
      </c>
    </row>
    <row r="2362" spans="1:7" ht="16.5" x14ac:dyDescent="0.2">
      <c r="A2362" s="134" t="s">
        <v>1886</v>
      </c>
      <c r="B2362" s="134"/>
      <c r="C2362" s="134"/>
      <c r="D2362" s="351"/>
      <c r="E2362" s="339"/>
      <c r="F2362" s="209"/>
      <c r="G2362" s="158"/>
    </row>
    <row r="2363" spans="1:7" ht="16.5" x14ac:dyDescent="0.2">
      <c r="A2363" s="147" t="s">
        <v>9</v>
      </c>
      <c r="B2363" s="146" t="s">
        <v>2221</v>
      </c>
      <c r="C2363" s="144" t="s">
        <v>5392</v>
      </c>
      <c r="D2363" s="197" t="s">
        <v>1935</v>
      </c>
      <c r="E2363" s="389">
        <v>3.4999877999999998E-2</v>
      </c>
      <c r="F2363" s="172">
        <v>15.143189999999999</v>
      </c>
      <c r="G2363" s="170">
        <f>F2363*E2363</f>
        <v>0.53000980253081997</v>
      </c>
    </row>
    <row r="2364" spans="1:7" x14ac:dyDescent="0.2">
      <c r="A2364" s="147" t="s">
        <v>9</v>
      </c>
      <c r="B2364" s="153" t="s">
        <v>2223</v>
      </c>
      <c r="C2364" s="144" t="s">
        <v>5393</v>
      </c>
      <c r="D2364" s="197" t="s">
        <v>1935</v>
      </c>
      <c r="E2364" s="389">
        <v>8.5000000000000006E-2</v>
      </c>
      <c r="F2364" s="172">
        <v>18.147089999999999</v>
      </c>
      <c r="G2364" s="170">
        <f>F2364*E2364</f>
        <v>1.5425026500000001</v>
      </c>
    </row>
    <row r="2365" spans="1:7" x14ac:dyDescent="0.2">
      <c r="A2365" s="137" t="s">
        <v>1854</v>
      </c>
      <c r="B2365" s="137"/>
      <c r="C2365" s="137"/>
      <c r="D2365" s="205"/>
      <c r="E2365" s="387"/>
      <c r="F2365" s="215"/>
      <c r="G2365" s="170">
        <f>SUM(G2363:G2364)</f>
        <v>2.0725124525308201</v>
      </c>
    </row>
    <row r="2366" spans="1:7" ht="24.75" x14ac:dyDescent="0.2">
      <c r="A2366" s="134" t="s">
        <v>1889</v>
      </c>
      <c r="B2366" s="134"/>
      <c r="C2366" s="134"/>
      <c r="D2366" s="351"/>
      <c r="E2366" s="339"/>
      <c r="F2366" s="209"/>
      <c r="G2366" s="158"/>
    </row>
    <row r="2367" spans="1:7" x14ac:dyDescent="0.2">
      <c r="A2367" s="137"/>
      <c r="B2367" s="137"/>
      <c r="C2367" s="134"/>
      <c r="D2367" s="205"/>
      <c r="E2367" s="340"/>
      <c r="F2367" s="213"/>
      <c r="G2367" s="170"/>
    </row>
    <row r="2368" spans="1:7" x14ac:dyDescent="0.2">
      <c r="A2368" s="137" t="s">
        <v>1854</v>
      </c>
      <c r="B2368" s="137"/>
      <c r="C2368" s="137"/>
      <c r="D2368" s="205"/>
      <c r="E2368" s="387"/>
      <c r="F2368" s="215"/>
      <c r="G2368" s="170">
        <f>SUM(G2367)</f>
        <v>0</v>
      </c>
    </row>
    <row r="2369" spans="1:7" x14ac:dyDescent="0.2">
      <c r="A2369" s="201" t="s">
        <v>3274</v>
      </c>
      <c r="B2369" s="137"/>
      <c r="C2369" s="137"/>
      <c r="D2369" s="205"/>
      <c r="E2369" s="387"/>
      <c r="F2369" s="215"/>
      <c r="G2369" s="170">
        <f>G2361+G2365+G2368</f>
        <v>6.6282248525308205</v>
      </c>
    </row>
    <row r="2370" spans="1:7" x14ac:dyDescent="0.2">
      <c r="A2370" s="201" t="s">
        <v>3273</v>
      </c>
      <c r="B2370" s="137"/>
      <c r="C2370" s="137"/>
      <c r="D2370" s="205"/>
      <c r="E2370" s="387"/>
      <c r="F2370" s="220">
        <v>0.2303</v>
      </c>
      <c r="G2370" s="170">
        <f>F2370*G2369</f>
        <v>1.5264801835378481</v>
      </c>
    </row>
    <row r="2371" spans="1:7" ht="24.75" x14ac:dyDescent="0.2">
      <c r="A2371" s="249" t="s">
        <v>3280</v>
      </c>
      <c r="B2371" s="134"/>
      <c r="C2371" s="134"/>
      <c r="D2371" s="351"/>
      <c r="E2371" s="339"/>
      <c r="F2371" s="209"/>
      <c r="G2371" s="161">
        <f>G2369+G2370</f>
        <v>8.1547050360686679</v>
      </c>
    </row>
    <row r="2372" spans="1:7" x14ac:dyDescent="0.2">
      <c r="A2372" s="134"/>
      <c r="B2372" s="134"/>
      <c r="C2372" s="134"/>
      <c r="D2372" s="351"/>
      <c r="E2372" s="339"/>
      <c r="F2372" s="209"/>
      <c r="G2372" s="161"/>
    </row>
    <row r="2373" spans="1:7" ht="33" x14ac:dyDescent="0.2">
      <c r="A2373" s="135" t="s">
        <v>85</v>
      </c>
      <c r="B2373" s="135" t="s">
        <v>28</v>
      </c>
      <c r="C2373" s="135" t="s">
        <v>3949</v>
      </c>
      <c r="D2373" s="351"/>
      <c r="E2373" s="339"/>
      <c r="F2373" s="209"/>
      <c r="G2373" s="161" t="s">
        <v>3297</v>
      </c>
    </row>
    <row r="2374" spans="1:7" x14ac:dyDescent="0.2">
      <c r="A2374" s="134"/>
      <c r="B2374" s="134"/>
      <c r="C2374" s="134"/>
      <c r="D2374" s="351"/>
      <c r="E2374" s="339"/>
      <c r="F2374" s="208"/>
      <c r="G2374" s="158"/>
    </row>
    <row r="2375" spans="1:7" x14ac:dyDescent="0.2">
      <c r="A2375" s="256" t="s">
        <v>3275</v>
      </c>
      <c r="B2375" s="134"/>
      <c r="C2375" s="134"/>
      <c r="D2375" s="348" t="s">
        <v>263</v>
      </c>
      <c r="E2375" s="386" t="s">
        <v>262</v>
      </c>
      <c r="F2375" s="211" t="s">
        <v>3278</v>
      </c>
      <c r="G2375" s="166" t="s">
        <v>3279</v>
      </c>
    </row>
    <row r="2376" spans="1:7" ht="16.5" x14ac:dyDescent="0.2">
      <c r="A2376" s="134" t="s">
        <v>1884</v>
      </c>
      <c r="B2376" s="134"/>
      <c r="C2376" s="134"/>
      <c r="D2376" s="351"/>
      <c r="E2376" s="339"/>
      <c r="F2376" s="209"/>
      <c r="G2376" s="158"/>
    </row>
    <row r="2377" spans="1:7" ht="16.5" x14ac:dyDescent="0.2">
      <c r="A2377" s="134" t="s">
        <v>9</v>
      </c>
      <c r="B2377" s="134" t="s">
        <v>5419</v>
      </c>
      <c r="C2377" s="134" t="s">
        <v>5421</v>
      </c>
      <c r="D2377" s="351" t="s">
        <v>3297</v>
      </c>
      <c r="E2377" s="340">
        <v>1.05</v>
      </c>
      <c r="F2377" s="209">
        <v>238</v>
      </c>
      <c r="G2377" s="170">
        <f>E2377*F2377</f>
        <v>249.9</v>
      </c>
    </row>
    <row r="2378" spans="1:7" x14ac:dyDescent="0.2">
      <c r="A2378" s="137" t="s">
        <v>9</v>
      </c>
      <c r="B2378" s="137" t="s">
        <v>5420</v>
      </c>
      <c r="C2378" s="134" t="s">
        <v>5418</v>
      </c>
      <c r="D2378" s="205" t="s">
        <v>3297</v>
      </c>
      <c r="E2378" s="340">
        <v>1</v>
      </c>
      <c r="F2378" s="213">
        <v>25.737439999999999</v>
      </c>
      <c r="G2378" s="170">
        <f>E2378*F2378</f>
        <v>25.737439999999999</v>
      </c>
    </row>
    <row r="2379" spans="1:7" x14ac:dyDescent="0.2">
      <c r="A2379" s="137" t="s">
        <v>1854</v>
      </c>
      <c r="B2379" s="137"/>
      <c r="C2379" s="137"/>
      <c r="D2379" s="205"/>
      <c r="E2379" s="387"/>
      <c r="F2379" s="215"/>
      <c r="G2379" s="170">
        <f>SUM(G2377:G2378)</f>
        <v>275.63744000000003</v>
      </c>
    </row>
    <row r="2380" spans="1:7" ht="16.5" x14ac:dyDescent="0.2">
      <c r="A2380" s="134" t="s">
        <v>1886</v>
      </c>
      <c r="B2380" s="134"/>
      <c r="C2380" s="134"/>
      <c r="D2380" s="351"/>
      <c r="E2380" s="339"/>
      <c r="F2380" s="209"/>
      <c r="G2380" s="158"/>
    </row>
    <row r="2381" spans="1:7" ht="16.5" x14ac:dyDescent="0.2">
      <c r="A2381" s="147" t="s">
        <v>277</v>
      </c>
      <c r="B2381" s="146" t="s">
        <v>2680</v>
      </c>
      <c r="C2381" s="144" t="s">
        <v>2681</v>
      </c>
      <c r="D2381" s="197" t="s">
        <v>1935</v>
      </c>
      <c r="E2381" s="389">
        <v>0.44191900000000001</v>
      </c>
      <c r="F2381" s="172">
        <v>15.143189999999999</v>
      </c>
      <c r="G2381" s="170">
        <f>F2381*E2381</f>
        <v>6.6920633816099997</v>
      </c>
    </row>
    <row r="2382" spans="1:7" ht="16.5" x14ac:dyDescent="0.2">
      <c r="A2382" s="144" t="s">
        <v>9</v>
      </c>
      <c r="B2382" s="153" t="s">
        <v>1975</v>
      </c>
      <c r="C2382" s="144" t="s">
        <v>2664</v>
      </c>
      <c r="D2382" s="197" t="s">
        <v>1935</v>
      </c>
      <c r="E2382" s="389">
        <v>0.14191899999999999</v>
      </c>
      <c r="F2382" s="172">
        <v>18.147089999999999</v>
      </c>
      <c r="G2382" s="170">
        <f t="shared" ref="G2382" si="119">F2382*E2382</f>
        <v>2.5754168657099994</v>
      </c>
    </row>
    <row r="2383" spans="1:7" ht="24.75" x14ac:dyDescent="0.2">
      <c r="A2383" s="147" t="s">
        <v>9</v>
      </c>
      <c r="B2383" s="146" t="s">
        <v>1860</v>
      </c>
      <c r="C2383" s="144" t="s">
        <v>2734</v>
      </c>
      <c r="D2383" s="197" t="s">
        <v>1935</v>
      </c>
      <c r="E2383" s="389">
        <v>0.15</v>
      </c>
      <c r="F2383" s="172">
        <v>18.261945000000001</v>
      </c>
      <c r="G2383" s="170">
        <f>F2383*E2383</f>
        <v>2.73929175</v>
      </c>
    </row>
    <row r="2384" spans="1:7" ht="16.5" x14ac:dyDescent="0.2">
      <c r="A2384" s="147" t="s">
        <v>9</v>
      </c>
      <c r="B2384" s="146" t="s">
        <v>1861</v>
      </c>
      <c r="C2384" s="144" t="s">
        <v>2646</v>
      </c>
      <c r="D2384" s="197" t="s">
        <v>1935</v>
      </c>
      <c r="E2384" s="389">
        <v>0.45</v>
      </c>
      <c r="F2384" s="172">
        <v>13.040459999999999</v>
      </c>
      <c r="G2384" s="170">
        <f>F2384*E2384</f>
        <v>5.868207</v>
      </c>
    </row>
    <row r="2385" spans="1:7" x14ac:dyDescent="0.2">
      <c r="A2385" s="137" t="s">
        <v>1854</v>
      </c>
      <c r="B2385" s="137"/>
      <c r="C2385" s="137"/>
      <c r="D2385" s="205"/>
      <c r="E2385" s="387"/>
      <c r="F2385" s="215"/>
      <c r="G2385" s="170">
        <f>SUM(G2381:G2384)</f>
        <v>17.87497899732</v>
      </c>
    </row>
    <row r="2386" spans="1:7" ht="24.75" x14ac:dyDescent="0.2">
      <c r="A2386" s="134" t="s">
        <v>1889</v>
      </c>
      <c r="B2386" s="134"/>
      <c r="C2386" s="134"/>
      <c r="D2386" s="351"/>
      <c r="E2386" s="339"/>
      <c r="F2386" s="209"/>
      <c r="G2386" s="158"/>
    </row>
    <row r="2387" spans="1:7" ht="24.75" x14ac:dyDescent="0.2">
      <c r="A2387" s="137" t="s">
        <v>277</v>
      </c>
      <c r="B2387" s="137">
        <v>39400</v>
      </c>
      <c r="C2387" s="134" t="s">
        <v>5417</v>
      </c>
      <c r="D2387" s="205" t="s">
        <v>0</v>
      </c>
      <c r="E2387" s="340">
        <v>1.8034E-4</v>
      </c>
      <c r="F2387" s="213">
        <v>1096</v>
      </c>
      <c r="G2387" s="170">
        <f>E2387*F2387</f>
        <v>0.19765263999999999</v>
      </c>
    </row>
    <row r="2388" spans="1:7" x14ac:dyDescent="0.2">
      <c r="A2388" s="137" t="s">
        <v>1854</v>
      </c>
      <c r="B2388" s="137"/>
      <c r="C2388" s="137"/>
      <c r="D2388" s="205"/>
      <c r="E2388" s="387"/>
      <c r="F2388" s="215"/>
      <c r="G2388" s="170">
        <f>SUM(G2387)</f>
        <v>0.19765263999999999</v>
      </c>
    </row>
    <row r="2389" spans="1:7" x14ac:dyDescent="0.2">
      <c r="A2389" s="201" t="s">
        <v>3274</v>
      </c>
      <c r="B2389" s="137"/>
      <c r="C2389" s="137"/>
      <c r="D2389" s="205"/>
      <c r="E2389" s="387"/>
      <c r="F2389" s="215"/>
      <c r="G2389" s="170">
        <f>G2379+G2385+G2388</f>
        <v>293.71007163732003</v>
      </c>
    </row>
    <row r="2390" spans="1:7" x14ac:dyDescent="0.2">
      <c r="A2390" s="201" t="s">
        <v>3273</v>
      </c>
      <c r="B2390" s="137"/>
      <c r="C2390" s="137"/>
      <c r="D2390" s="205"/>
      <c r="E2390" s="387"/>
      <c r="F2390" s="220">
        <v>0.2303</v>
      </c>
      <c r="G2390" s="170">
        <f>F2390*G2389</f>
        <v>67.6414294980748</v>
      </c>
    </row>
    <row r="2391" spans="1:7" ht="24.75" x14ac:dyDescent="0.2">
      <c r="A2391" s="249" t="s">
        <v>3280</v>
      </c>
      <c r="B2391" s="134"/>
      <c r="C2391" s="134"/>
      <c r="D2391" s="351"/>
      <c r="E2391" s="339"/>
      <c r="F2391" s="209"/>
      <c r="G2391" s="161">
        <f>G2389+G2390</f>
        <v>361.35150113539481</v>
      </c>
    </row>
    <row r="2392" spans="1:7" x14ac:dyDescent="0.2">
      <c r="A2392" s="134"/>
      <c r="B2392" s="134"/>
      <c r="C2392" s="134"/>
      <c r="D2392" s="351"/>
      <c r="E2392" s="339"/>
      <c r="F2392" s="209"/>
      <c r="G2392" s="161"/>
    </row>
    <row r="2393" spans="1:7" ht="24.75" x14ac:dyDescent="0.2">
      <c r="A2393" s="135" t="s">
        <v>83</v>
      </c>
      <c r="B2393" s="135" t="s">
        <v>34</v>
      </c>
      <c r="C2393" s="135" t="s">
        <v>3322</v>
      </c>
      <c r="D2393" s="351"/>
      <c r="E2393" s="339"/>
      <c r="F2393" s="209"/>
      <c r="G2393" s="161" t="s">
        <v>3281</v>
      </c>
    </row>
    <row r="2394" spans="1:7" x14ac:dyDescent="0.2">
      <c r="A2394" s="134"/>
      <c r="B2394" s="134"/>
      <c r="C2394" s="134"/>
      <c r="D2394" s="351"/>
      <c r="E2394" s="339"/>
      <c r="F2394" s="208"/>
      <c r="G2394" s="158"/>
    </row>
    <row r="2395" spans="1:7" x14ac:dyDescent="0.2">
      <c r="A2395" s="256" t="s">
        <v>3275</v>
      </c>
      <c r="B2395" s="134"/>
      <c r="C2395" s="134"/>
      <c r="D2395" s="348" t="s">
        <v>263</v>
      </c>
      <c r="E2395" s="386" t="s">
        <v>262</v>
      </c>
      <c r="F2395" s="211" t="s">
        <v>3278</v>
      </c>
      <c r="G2395" s="166" t="s">
        <v>3279</v>
      </c>
    </row>
    <row r="2396" spans="1:7" ht="16.5" x14ac:dyDescent="0.2">
      <c r="A2396" s="134" t="s">
        <v>1884</v>
      </c>
      <c r="B2396" s="134"/>
      <c r="C2396" s="134"/>
      <c r="D2396" s="351"/>
      <c r="E2396" s="339"/>
      <c r="F2396" s="209"/>
      <c r="G2396" s="158"/>
    </row>
    <row r="2397" spans="1:7" ht="24.75" x14ac:dyDescent="0.2">
      <c r="A2397" s="134" t="s">
        <v>277</v>
      </c>
      <c r="B2397" s="134">
        <v>1357</v>
      </c>
      <c r="C2397" s="134" t="s">
        <v>5412</v>
      </c>
      <c r="D2397" s="205" t="s">
        <v>5403</v>
      </c>
      <c r="E2397" s="340">
        <v>0.3666666666666667</v>
      </c>
      <c r="F2397" s="213">
        <v>31.5197</v>
      </c>
      <c r="G2397" s="170">
        <f t="shared" ref="G2397:G2401" si="120">F2397*E2397</f>
        <v>11.557223333333335</v>
      </c>
    </row>
    <row r="2398" spans="1:7" ht="16.5" x14ac:dyDescent="0.2">
      <c r="A2398" s="134" t="s">
        <v>277</v>
      </c>
      <c r="B2398" s="134">
        <v>2692</v>
      </c>
      <c r="C2398" s="134" t="s">
        <v>5405</v>
      </c>
      <c r="D2398" s="205" t="s">
        <v>5404</v>
      </c>
      <c r="E2398" s="340">
        <v>0.01</v>
      </c>
      <c r="F2398" s="213">
        <v>4.9000000000000004</v>
      </c>
      <c r="G2398" s="170">
        <f t="shared" si="120"/>
        <v>4.9000000000000002E-2</v>
      </c>
    </row>
    <row r="2399" spans="1:7" ht="16.5" x14ac:dyDescent="0.2">
      <c r="A2399" s="134" t="s">
        <v>277</v>
      </c>
      <c r="B2399" s="134">
        <v>4491</v>
      </c>
      <c r="C2399" s="134" t="s">
        <v>5408</v>
      </c>
      <c r="D2399" s="205" t="s">
        <v>5406</v>
      </c>
      <c r="E2399" s="340">
        <v>3.8046000000000002</v>
      </c>
      <c r="F2399" s="213">
        <v>2.7</v>
      </c>
      <c r="G2399" s="170">
        <f t="shared" si="120"/>
        <v>10.272420000000002</v>
      </c>
    </row>
    <row r="2400" spans="1:7" x14ac:dyDescent="0.2">
      <c r="A2400" s="134" t="s">
        <v>277</v>
      </c>
      <c r="B2400" s="134">
        <v>5068</v>
      </c>
      <c r="C2400" s="134" t="s">
        <v>5409</v>
      </c>
      <c r="D2400" s="205" t="s">
        <v>5407</v>
      </c>
      <c r="E2400" s="340">
        <v>0.1075</v>
      </c>
      <c r="F2400" s="213">
        <v>8.9</v>
      </c>
      <c r="G2400" s="170">
        <f t="shared" si="120"/>
        <v>0.95674999999999999</v>
      </c>
    </row>
    <row r="2401" spans="1:7" ht="16.5" x14ac:dyDescent="0.2">
      <c r="A2401" s="134"/>
      <c r="B2401" s="134">
        <v>5069</v>
      </c>
      <c r="C2401" s="134" t="s">
        <v>5410</v>
      </c>
      <c r="D2401" s="205" t="s">
        <v>5407</v>
      </c>
      <c r="E2401" s="340">
        <v>1.9E-2</v>
      </c>
      <c r="F2401" s="213">
        <v>7.23</v>
      </c>
      <c r="G2401" s="170">
        <f t="shared" si="120"/>
        <v>0.13736999999999999</v>
      </c>
    </row>
    <row r="2402" spans="1:7" x14ac:dyDescent="0.2">
      <c r="A2402" s="137" t="s">
        <v>1854</v>
      </c>
      <c r="B2402" s="137"/>
      <c r="C2402" s="137"/>
      <c r="D2402" s="205"/>
      <c r="E2402" s="387"/>
      <c r="F2402" s="215"/>
      <c r="G2402" s="170">
        <f>SUM(G2397:G2401)</f>
        <v>22.972763333333337</v>
      </c>
    </row>
    <row r="2403" spans="1:7" ht="16.5" x14ac:dyDescent="0.2">
      <c r="A2403" s="134" t="s">
        <v>1886</v>
      </c>
      <c r="B2403" s="134"/>
      <c r="C2403" s="134"/>
      <c r="D2403" s="351"/>
      <c r="E2403" s="339"/>
      <c r="F2403" s="209"/>
      <c r="G2403" s="158"/>
    </row>
    <row r="2404" spans="1:7" ht="16.5" x14ac:dyDescent="0.2">
      <c r="A2404" s="147" t="s">
        <v>277</v>
      </c>
      <c r="B2404" s="146" t="s">
        <v>2680</v>
      </c>
      <c r="C2404" s="144" t="s">
        <v>2681</v>
      </c>
      <c r="D2404" s="197" t="s">
        <v>1935</v>
      </c>
      <c r="E2404" s="389">
        <v>0.36767496</v>
      </c>
      <c r="F2404" s="172">
        <v>15.143189999999999</v>
      </c>
      <c r="G2404" s="170">
        <f>F2404*E2404</f>
        <v>5.5677717775223998</v>
      </c>
    </row>
    <row r="2405" spans="1:7" ht="16.5" x14ac:dyDescent="0.2">
      <c r="A2405" s="144" t="s">
        <v>9</v>
      </c>
      <c r="B2405" s="153" t="s">
        <v>1975</v>
      </c>
      <c r="C2405" s="144" t="s">
        <v>2664</v>
      </c>
      <c r="D2405" s="197" t="s">
        <v>1935</v>
      </c>
      <c r="E2405" s="389">
        <v>0.56767497</v>
      </c>
      <c r="F2405" s="172">
        <v>18.147089999999999</v>
      </c>
      <c r="G2405" s="170">
        <f t="shared" ref="G2405" si="121">F2405*E2405</f>
        <v>10.3016487713373</v>
      </c>
    </row>
    <row r="2406" spans="1:7" x14ac:dyDescent="0.2">
      <c r="A2406" s="137" t="s">
        <v>1854</v>
      </c>
      <c r="B2406" s="137"/>
      <c r="C2406" s="137"/>
      <c r="D2406" s="205"/>
      <c r="E2406" s="387"/>
      <c r="F2406" s="215"/>
      <c r="G2406" s="170">
        <f>SUM(G2404:G2405)</f>
        <v>15.869420548859701</v>
      </c>
    </row>
    <row r="2407" spans="1:7" ht="24.75" x14ac:dyDescent="0.2">
      <c r="A2407" s="134" t="s">
        <v>1889</v>
      </c>
      <c r="B2407" s="134"/>
      <c r="C2407" s="134"/>
      <c r="D2407" s="351"/>
      <c r="E2407" s="339"/>
      <c r="F2407" s="209"/>
      <c r="G2407" s="158"/>
    </row>
    <row r="2408" spans="1:7" ht="24.75" x14ac:dyDescent="0.2">
      <c r="A2408" s="137" t="s">
        <v>277</v>
      </c>
      <c r="B2408" s="137">
        <v>14618</v>
      </c>
      <c r="C2408" s="134" t="s">
        <v>5411</v>
      </c>
      <c r="D2408" s="205" t="s">
        <v>5403</v>
      </c>
      <c r="E2408" s="340">
        <v>9.38E-6</v>
      </c>
      <c r="F2408" s="213">
        <v>850.17</v>
      </c>
      <c r="G2408" s="170">
        <f>F2408*E2408</f>
        <v>7.9745945999999991E-3</v>
      </c>
    </row>
    <row r="2409" spans="1:7" x14ac:dyDescent="0.2">
      <c r="A2409" s="137" t="s">
        <v>1854</v>
      </c>
      <c r="B2409" s="137"/>
      <c r="C2409" s="137"/>
      <c r="D2409" s="205"/>
      <c r="E2409" s="387"/>
      <c r="F2409" s="215"/>
      <c r="G2409" s="170">
        <f>SUM(G2408)</f>
        <v>7.9745945999999991E-3</v>
      </c>
    </row>
    <row r="2410" spans="1:7" x14ac:dyDescent="0.2">
      <c r="A2410" s="201" t="s">
        <v>3274</v>
      </c>
      <c r="B2410" s="137"/>
      <c r="C2410" s="137"/>
      <c r="D2410" s="205"/>
      <c r="E2410" s="387"/>
      <c r="F2410" s="215"/>
      <c r="G2410" s="170">
        <f>G2402+G2406+G2409</f>
        <v>38.850158476793041</v>
      </c>
    </row>
    <row r="2411" spans="1:7" x14ac:dyDescent="0.2">
      <c r="A2411" s="201" t="s">
        <v>3273</v>
      </c>
      <c r="B2411" s="137"/>
      <c r="C2411" s="137"/>
      <c r="D2411" s="205"/>
      <c r="E2411" s="387"/>
      <c r="F2411" s="220">
        <v>0.2303</v>
      </c>
      <c r="G2411" s="170">
        <f>F2411*G2410</f>
        <v>8.9471914972054378</v>
      </c>
    </row>
    <row r="2412" spans="1:7" ht="24.75" x14ac:dyDescent="0.2">
      <c r="A2412" s="249" t="s">
        <v>3280</v>
      </c>
      <c r="B2412" s="134"/>
      <c r="C2412" s="134"/>
      <c r="D2412" s="351"/>
      <c r="E2412" s="339"/>
      <c r="F2412" s="209"/>
      <c r="G2412" s="161">
        <f>SUM(G2410:G2411)</f>
        <v>47.797349973998479</v>
      </c>
    </row>
    <row r="2413" spans="1:7" x14ac:dyDescent="0.2">
      <c r="A2413" s="134"/>
      <c r="B2413" s="134"/>
      <c r="C2413" s="134"/>
      <c r="D2413" s="351"/>
      <c r="E2413" s="339"/>
      <c r="F2413" s="209"/>
      <c r="G2413" s="161"/>
    </row>
    <row r="2414" spans="1:7" ht="16.5" x14ac:dyDescent="0.2">
      <c r="A2414" s="135" t="s">
        <v>82</v>
      </c>
      <c r="B2414" s="135" t="s">
        <v>31</v>
      </c>
      <c r="C2414" s="135" t="s">
        <v>3955</v>
      </c>
      <c r="D2414" s="351"/>
      <c r="E2414" s="339"/>
      <c r="F2414" s="209"/>
      <c r="G2414" s="161" t="s">
        <v>30</v>
      </c>
    </row>
    <row r="2415" spans="1:7" x14ac:dyDescent="0.2">
      <c r="A2415" s="134"/>
      <c r="B2415" s="134"/>
      <c r="C2415" s="134"/>
      <c r="D2415" s="351"/>
      <c r="E2415" s="339"/>
      <c r="F2415" s="208"/>
      <c r="G2415" s="158"/>
    </row>
    <row r="2416" spans="1:7" x14ac:dyDescent="0.2">
      <c r="A2416" s="256" t="s">
        <v>3275</v>
      </c>
      <c r="B2416" s="134"/>
      <c r="C2416" s="134"/>
      <c r="D2416" s="348" t="s">
        <v>263</v>
      </c>
      <c r="E2416" s="386" t="s">
        <v>262</v>
      </c>
      <c r="F2416" s="211" t="s">
        <v>3278</v>
      </c>
      <c r="G2416" s="166" t="s">
        <v>3279</v>
      </c>
    </row>
    <row r="2417" spans="1:7" ht="16.5" x14ac:dyDescent="0.2">
      <c r="A2417" s="134" t="s">
        <v>1884</v>
      </c>
      <c r="B2417" s="134"/>
      <c r="C2417" s="134"/>
      <c r="D2417" s="351"/>
      <c r="E2417" s="339"/>
      <c r="F2417" s="209"/>
      <c r="G2417" s="158"/>
    </row>
    <row r="2418" spans="1:7" ht="24.75" x14ac:dyDescent="0.2">
      <c r="A2418" s="134" t="s">
        <v>9</v>
      </c>
      <c r="B2418" s="134" t="s">
        <v>5230</v>
      </c>
      <c r="C2418" s="134" t="s">
        <v>5323</v>
      </c>
      <c r="D2418" s="351" t="s">
        <v>30</v>
      </c>
      <c r="E2418" s="339">
        <v>0.03</v>
      </c>
      <c r="F2418" s="209">
        <v>7.7473999999999998</v>
      </c>
      <c r="G2418" s="158">
        <f>F2418*E2418</f>
        <v>0.23242199999999999</v>
      </c>
    </row>
    <row r="2419" spans="1:7" ht="16.5" x14ac:dyDescent="0.2">
      <c r="A2419" s="134" t="s">
        <v>9</v>
      </c>
      <c r="B2419" s="134" t="s">
        <v>5387</v>
      </c>
      <c r="C2419" s="134" t="s">
        <v>5382</v>
      </c>
      <c r="D2419" s="351" t="s">
        <v>30</v>
      </c>
      <c r="E2419" s="339">
        <v>0.38500000000000001</v>
      </c>
      <c r="F2419" s="209">
        <v>3.72817</v>
      </c>
      <c r="G2419" s="158">
        <f t="shared" ref="G2419:G2423" si="122">F2419*E2419</f>
        <v>1.43534545</v>
      </c>
    </row>
    <row r="2420" spans="1:7" ht="16.5" x14ac:dyDescent="0.2">
      <c r="A2420" s="134" t="s">
        <v>9</v>
      </c>
      <c r="B2420" s="134" t="s">
        <v>5388</v>
      </c>
      <c r="C2420" s="134" t="s">
        <v>5383</v>
      </c>
      <c r="D2420" s="351" t="s">
        <v>30</v>
      </c>
      <c r="E2420" s="339">
        <v>0.22</v>
      </c>
      <c r="F2420" s="209">
        <v>3.72817</v>
      </c>
      <c r="G2420" s="158">
        <f t="shared" si="122"/>
        <v>0.82019739999999997</v>
      </c>
    </row>
    <row r="2421" spans="1:7" ht="16.5" x14ac:dyDescent="0.2">
      <c r="A2421" s="134" t="s">
        <v>9</v>
      </c>
      <c r="B2421" s="134" t="s">
        <v>5389</v>
      </c>
      <c r="C2421" s="134" t="s">
        <v>5384</v>
      </c>
      <c r="D2421" s="351" t="s">
        <v>30</v>
      </c>
      <c r="E2421" s="339">
        <v>0.27500000000000002</v>
      </c>
      <c r="F2421" s="209">
        <v>4.0999999999999996</v>
      </c>
      <c r="G2421" s="158">
        <f t="shared" si="122"/>
        <v>1.1274999999999999</v>
      </c>
    </row>
    <row r="2422" spans="1:7" ht="16.5" x14ac:dyDescent="0.2">
      <c r="A2422" s="134" t="s">
        <v>9</v>
      </c>
      <c r="B2422" s="134" t="s">
        <v>5390</v>
      </c>
      <c r="C2422" s="134" t="s">
        <v>5385</v>
      </c>
      <c r="D2422" s="351" t="s">
        <v>30</v>
      </c>
      <c r="E2422" s="339">
        <v>0.22</v>
      </c>
      <c r="F2422" s="209">
        <v>4.0999999999999996</v>
      </c>
      <c r="G2422" s="158">
        <f t="shared" si="122"/>
        <v>0.90199999999999991</v>
      </c>
    </row>
    <row r="2423" spans="1:7" ht="33" x14ac:dyDescent="0.2">
      <c r="A2423" s="134" t="s">
        <v>9</v>
      </c>
      <c r="B2423" s="134" t="s">
        <v>5391</v>
      </c>
      <c r="C2423" s="134" t="s">
        <v>5386</v>
      </c>
      <c r="D2423" s="351" t="s">
        <v>0</v>
      </c>
      <c r="E2423" s="339">
        <v>0.26400000000000001</v>
      </c>
      <c r="F2423" s="209">
        <v>0.14000000000000001</v>
      </c>
      <c r="G2423" s="158">
        <f t="shared" si="122"/>
        <v>3.6960000000000007E-2</v>
      </c>
    </row>
    <row r="2424" spans="1:7" x14ac:dyDescent="0.2">
      <c r="A2424" s="137" t="s">
        <v>1854</v>
      </c>
      <c r="B2424" s="137"/>
      <c r="C2424" s="137"/>
      <c r="D2424" s="205"/>
      <c r="E2424" s="387"/>
      <c r="F2424" s="215"/>
      <c r="G2424" s="170">
        <f>SUM(G2418:G2423)</f>
        <v>4.5544248499999993</v>
      </c>
    </row>
    <row r="2425" spans="1:7" ht="16.5" x14ac:dyDescent="0.2">
      <c r="A2425" s="249" t="s">
        <v>5394</v>
      </c>
      <c r="B2425" s="134"/>
      <c r="C2425" s="134"/>
      <c r="D2425" s="351"/>
      <c r="E2425" s="339"/>
      <c r="F2425" s="209"/>
      <c r="G2425" s="158"/>
    </row>
    <row r="2426" spans="1:7" ht="16.5" x14ac:dyDescent="0.2">
      <c r="A2426" s="137" t="s">
        <v>9</v>
      </c>
      <c r="B2426" s="137" t="s">
        <v>2221</v>
      </c>
      <c r="C2426" s="134" t="s">
        <v>5392</v>
      </c>
      <c r="D2426" s="205" t="s">
        <v>1935</v>
      </c>
      <c r="E2426" s="389">
        <v>4.0000090000000002E-2</v>
      </c>
      <c r="F2426" s="213">
        <v>15.143189999999999</v>
      </c>
      <c r="G2426" s="158">
        <f t="shared" ref="G2426:G2427" si="123">F2426*E2426</f>
        <v>0.60572896288709999</v>
      </c>
    </row>
    <row r="2427" spans="1:7" x14ac:dyDescent="0.2">
      <c r="A2427" s="137" t="s">
        <v>9</v>
      </c>
      <c r="B2427" s="137" t="s">
        <v>2223</v>
      </c>
      <c r="C2427" s="134" t="s">
        <v>5393</v>
      </c>
      <c r="D2427" s="205" t="s">
        <v>1935</v>
      </c>
      <c r="E2427" s="340">
        <v>0.09</v>
      </c>
      <c r="F2427" s="213">
        <v>18.147089999999999</v>
      </c>
      <c r="G2427" s="158">
        <f t="shared" si="123"/>
        <v>1.6332380999999998</v>
      </c>
    </row>
    <row r="2428" spans="1:7" x14ac:dyDescent="0.2">
      <c r="A2428" s="137" t="s">
        <v>1854</v>
      </c>
      <c r="B2428" s="137"/>
      <c r="C2428" s="137"/>
      <c r="D2428" s="205"/>
      <c r="E2428" s="387"/>
      <c r="F2428" s="215"/>
      <c r="G2428" s="170">
        <f>SUM(G2426:G2427)</f>
        <v>2.2389670628870997</v>
      </c>
    </row>
    <row r="2429" spans="1:7" ht="24.75" x14ac:dyDescent="0.2">
      <c r="A2429" s="134" t="s">
        <v>1889</v>
      </c>
      <c r="B2429" s="134"/>
      <c r="C2429" s="134"/>
      <c r="D2429" s="351"/>
      <c r="E2429" s="339"/>
      <c r="F2429" s="209"/>
      <c r="G2429" s="158"/>
    </row>
    <row r="2430" spans="1:7" x14ac:dyDescent="0.2">
      <c r="A2430" s="137"/>
      <c r="B2430" s="137"/>
      <c r="C2430" s="134"/>
      <c r="D2430" s="205"/>
      <c r="E2430" s="340"/>
      <c r="F2430" s="213"/>
      <c r="G2430" s="170"/>
    </row>
    <row r="2431" spans="1:7" x14ac:dyDescent="0.2">
      <c r="A2431" s="137" t="s">
        <v>1854</v>
      </c>
      <c r="B2431" s="137"/>
      <c r="C2431" s="137"/>
      <c r="D2431" s="205"/>
      <c r="E2431" s="387"/>
      <c r="F2431" s="215"/>
      <c r="G2431" s="170">
        <f>SUM(G2430)</f>
        <v>0</v>
      </c>
    </row>
    <row r="2432" spans="1:7" x14ac:dyDescent="0.2">
      <c r="A2432" s="201" t="s">
        <v>3274</v>
      </c>
      <c r="B2432" s="137"/>
      <c r="C2432" s="137"/>
      <c r="D2432" s="205"/>
      <c r="E2432" s="387"/>
      <c r="F2432" s="215"/>
      <c r="G2432" s="170">
        <f>G2424+G2428+G2431</f>
        <v>6.793391912887099</v>
      </c>
    </row>
    <row r="2433" spans="1:7" x14ac:dyDescent="0.2">
      <c r="A2433" s="201" t="s">
        <v>3273</v>
      </c>
      <c r="B2433" s="137"/>
      <c r="C2433" s="137"/>
      <c r="D2433" s="205"/>
      <c r="E2433" s="387"/>
      <c r="F2433" s="220">
        <v>0.2303</v>
      </c>
      <c r="G2433" s="170">
        <f>F2433*G2432</f>
        <v>1.564518157537899</v>
      </c>
    </row>
    <row r="2434" spans="1:7" ht="24.75" x14ac:dyDescent="0.2">
      <c r="A2434" s="249" t="s">
        <v>3280</v>
      </c>
      <c r="B2434" s="134"/>
      <c r="C2434" s="134"/>
      <c r="D2434" s="351"/>
      <c r="E2434" s="339"/>
      <c r="F2434" s="209"/>
      <c r="G2434" s="161">
        <f>G2432+G2433</f>
        <v>8.3579100704249978</v>
      </c>
    </row>
    <row r="2435" spans="1:7" x14ac:dyDescent="0.2">
      <c r="A2435" s="134"/>
      <c r="B2435" s="134"/>
      <c r="C2435" s="134"/>
      <c r="D2435" s="351"/>
      <c r="E2435" s="339"/>
      <c r="F2435" s="209"/>
      <c r="G2435" s="158"/>
    </row>
    <row r="2436" spans="1:7" ht="16.5" x14ac:dyDescent="0.2">
      <c r="A2436" s="135" t="s">
        <v>81</v>
      </c>
      <c r="B2436" s="135" t="s">
        <v>80</v>
      </c>
      <c r="C2436" s="135" t="s">
        <v>3964</v>
      </c>
      <c r="D2436" s="351"/>
      <c r="E2436" s="339"/>
      <c r="F2436" s="209"/>
      <c r="G2436" s="161" t="s">
        <v>30</v>
      </c>
    </row>
    <row r="2437" spans="1:7" x14ac:dyDescent="0.2">
      <c r="A2437" s="134"/>
      <c r="B2437" s="134"/>
      <c r="C2437" s="134"/>
      <c r="D2437" s="351"/>
      <c r="E2437" s="339"/>
      <c r="F2437" s="208"/>
      <c r="G2437" s="158"/>
    </row>
    <row r="2438" spans="1:7" x14ac:dyDescent="0.2">
      <c r="A2438" s="256" t="s">
        <v>3275</v>
      </c>
      <c r="B2438" s="134"/>
      <c r="C2438" s="134"/>
      <c r="D2438" s="348" t="s">
        <v>263</v>
      </c>
      <c r="E2438" s="386" t="s">
        <v>262</v>
      </c>
      <c r="F2438" s="211" t="s">
        <v>3278</v>
      </c>
      <c r="G2438" s="166" t="s">
        <v>3279</v>
      </c>
    </row>
    <row r="2439" spans="1:7" ht="16.5" x14ac:dyDescent="0.2">
      <c r="A2439" s="134" t="s">
        <v>1884</v>
      </c>
      <c r="B2439" s="134"/>
      <c r="C2439" s="134"/>
      <c r="D2439" s="351"/>
      <c r="E2439" s="339"/>
      <c r="F2439" s="209"/>
      <c r="G2439" s="158"/>
    </row>
    <row r="2440" spans="1:7" ht="24.75" x14ac:dyDescent="0.2">
      <c r="A2440" s="134" t="s">
        <v>9</v>
      </c>
      <c r="B2440" s="351" t="s">
        <v>5230</v>
      </c>
      <c r="C2440" s="134" t="s">
        <v>5323</v>
      </c>
      <c r="D2440" s="208" t="s">
        <v>30</v>
      </c>
      <c r="E2440" s="339">
        <v>0.03</v>
      </c>
      <c r="F2440" s="209">
        <v>7.7473999999999998</v>
      </c>
      <c r="G2440" s="170">
        <f t="shared" ref="G2440:G2442" si="124">E2440*F2440</f>
        <v>0.23242199999999999</v>
      </c>
    </row>
    <row r="2441" spans="1:7" ht="16.5" x14ac:dyDescent="0.2">
      <c r="A2441" s="134" t="s">
        <v>9</v>
      </c>
      <c r="B2441" s="351" t="s">
        <v>5415</v>
      </c>
      <c r="C2441" s="134" t="s">
        <v>5413</v>
      </c>
      <c r="D2441" s="208" t="s">
        <v>30</v>
      </c>
      <c r="E2441" s="339">
        <v>2.1999999999999999E-2</v>
      </c>
      <c r="F2441" s="209">
        <v>3.8966639999999999</v>
      </c>
      <c r="G2441" s="170">
        <f t="shared" si="124"/>
        <v>8.5726607999999996E-2</v>
      </c>
    </row>
    <row r="2442" spans="1:7" ht="16.5" x14ac:dyDescent="0.2">
      <c r="A2442" s="134" t="s">
        <v>9</v>
      </c>
      <c r="B2442" s="351" t="s">
        <v>5416</v>
      </c>
      <c r="C2442" s="134" t="s">
        <v>5414</v>
      </c>
      <c r="D2442" s="208" t="s">
        <v>30</v>
      </c>
      <c r="E2442" s="339">
        <v>1.0780000000000001</v>
      </c>
      <c r="F2442" s="209">
        <v>3.8966639999999999</v>
      </c>
      <c r="G2442" s="170">
        <f t="shared" si="124"/>
        <v>4.2006037919999999</v>
      </c>
    </row>
    <row r="2443" spans="1:7" ht="33" x14ac:dyDescent="0.2">
      <c r="A2443" s="137" t="s">
        <v>9</v>
      </c>
      <c r="B2443" s="205" t="s">
        <v>5391</v>
      </c>
      <c r="C2443" s="134" t="s">
        <v>5386</v>
      </c>
      <c r="D2443" s="212" t="s">
        <v>0</v>
      </c>
      <c r="E2443" s="340">
        <v>0.26400000000000001</v>
      </c>
      <c r="F2443" s="213">
        <v>0.14000000000000001</v>
      </c>
      <c r="G2443" s="170">
        <f>E2443*F2443</f>
        <v>3.6960000000000007E-2</v>
      </c>
    </row>
    <row r="2444" spans="1:7" x14ac:dyDescent="0.2">
      <c r="A2444" s="137" t="s">
        <v>1854</v>
      </c>
      <c r="B2444" s="137"/>
      <c r="C2444" s="137"/>
      <c r="D2444" s="205"/>
      <c r="E2444" s="387"/>
      <c r="F2444" s="215"/>
      <c r="G2444" s="170">
        <f>SUM(G2440:G2443)</f>
        <v>4.5557124</v>
      </c>
    </row>
    <row r="2445" spans="1:7" ht="16.5" x14ac:dyDescent="0.2">
      <c r="A2445" s="134" t="s">
        <v>1886</v>
      </c>
      <c r="B2445" s="134"/>
      <c r="C2445" s="134"/>
      <c r="D2445" s="351"/>
      <c r="E2445" s="339"/>
      <c r="F2445" s="209"/>
      <c r="G2445" s="158"/>
    </row>
    <row r="2446" spans="1:7" ht="16.5" x14ac:dyDescent="0.2">
      <c r="A2446" s="147" t="s">
        <v>9</v>
      </c>
      <c r="B2446" s="146" t="s">
        <v>2221</v>
      </c>
      <c r="C2446" s="144" t="s">
        <v>5392</v>
      </c>
      <c r="D2446" s="197" t="s">
        <v>1935</v>
      </c>
      <c r="E2446" s="389">
        <v>3.4999877999999998E-2</v>
      </c>
      <c r="F2446" s="172">
        <v>15.143189999999999</v>
      </c>
      <c r="G2446" s="170">
        <f>F2446*E2446</f>
        <v>0.53000980253081997</v>
      </c>
    </row>
    <row r="2447" spans="1:7" x14ac:dyDescent="0.2">
      <c r="A2447" s="147" t="s">
        <v>9</v>
      </c>
      <c r="B2447" s="153" t="s">
        <v>2223</v>
      </c>
      <c r="C2447" s="144" t="s">
        <v>5393</v>
      </c>
      <c r="D2447" s="197" t="s">
        <v>1935</v>
      </c>
      <c r="E2447" s="389">
        <v>8.5000000000000006E-2</v>
      </c>
      <c r="F2447" s="172">
        <v>18.147089999999999</v>
      </c>
      <c r="G2447" s="170">
        <f>F2447*E2447</f>
        <v>1.5425026500000001</v>
      </c>
    </row>
    <row r="2448" spans="1:7" x14ac:dyDescent="0.2">
      <c r="A2448" s="137" t="s">
        <v>1854</v>
      </c>
      <c r="B2448" s="137"/>
      <c r="C2448" s="137"/>
      <c r="D2448" s="205"/>
      <c r="E2448" s="387"/>
      <c r="F2448" s="215"/>
      <c r="G2448" s="170">
        <f>SUM(G2446:G2447)</f>
        <v>2.0725124525308201</v>
      </c>
    </row>
    <row r="2449" spans="1:7" ht="24.75" x14ac:dyDescent="0.2">
      <c r="A2449" s="134" t="s">
        <v>1889</v>
      </c>
      <c r="B2449" s="134"/>
      <c r="C2449" s="134"/>
      <c r="D2449" s="351"/>
      <c r="E2449" s="339"/>
      <c r="F2449" s="209"/>
      <c r="G2449" s="158"/>
    </row>
    <row r="2450" spans="1:7" x14ac:dyDescent="0.2">
      <c r="A2450" s="137"/>
      <c r="B2450" s="137"/>
      <c r="C2450" s="134"/>
      <c r="D2450" s="205"/>
      <c r="E2450" s="340"/>
      <c r="F2450" s="213"/>
      <c r="G2450" s="170"/>
    </row>
    <row r="2451" spans="1:7" x14ac:dyDescent="0.2">
      <c r="A2451" s="137" t="s">
        <v>1854</v>
      </c>
      <c r="B2451" s="137"/>
      <c r="C2451" s="137"/>
      <c r="D2451" s="205"/>
      <c r="E2451" s="387"/>
      <c r="F2451" s="215"/>
      <c r="G2451" s="170">
        <f>SUM(G2450)</f>
        <v>0</v>
      </c>
    </row>
    <row r="2452" spans="1:7" x14ac:dyDescent="0.2">
      <c r="A2452" s="201" t="s">
        <v>3274</v>
      </c>
      <c r="B2452" s="137"/>
      <c r="C2452" s="137"/>
      <c r="D2452" s="205"/>
      <c r="E2452" s="387"/>
      <c r="F2452" s="215"/>
      <c r="G2452" s="170">
        <f>G2444+G2448+G2451</f>
        <v>6.6282248525308205</v>
      </c>
    </row>
    <row r="2453" spans="1:7" x14ac:dyDescent="0.2">
      <c r="A2453" s="201" t="s">
        <v>3273</v>
      </c>
      <c r="B2453" s="137"/>
      <c r="C2453" s="137"/>
      <c r="D2453" s="205"/>
      <c r="E2453" s="387"/>
      <c r="F2453" s="220">
        <v>0.2303</v>
      </c>
      <c r="G2453" s="170">
        <f>F2453*G2452</f>
        <v>1.5264801835378481</v>
      </c>
    </row>
    <row r="2454" spans="1:7" ht="24.75" x14ac:dyDescent="0.2">
      <c r="A2454" s="249" t="s">
        <v>3280</v>
      </c>
      <c r="B2454" s="134"/>
      <c r="C2454" s="134"/>
      <c r="D2454" s="351"/>
      <c r="E2454" s="339"/>
      <c r="F2454" s="209"/>
      <c r="G2454" s="161">
        <f>G2452+G2453</f>
        <v>8.1547050360686679</v>
      </c>
    </row>
    <row r="2455" spans="1:7" x14ac:dyDescent="0.2">
      <c r="A2455" s="134"/>
      <c r="B2455" s="134"/>
      <c r="C2455" s="134"/>
      <c r="D2455" s="351"/>
      <c r="E2455" s="339"/>
      <c r="F2455" s="209"/>
      <c r="G2455" s="161"/>
    </row>
    <row r="2456" spans="1:7" ht="33" x14ac:dyDescent="0.2">
      <c r="A2456" s="135" t="s">
        <v>79</v>
      </c>
      <c r="B2456" s="135" t="s">
        <v>28</v>
      </c>
      <c r="C2456" s="135" t="s">
        <v>3949</v>
      </c>
      <c r="D2456" s="351"/>
      <c r="E2456" s="339"/>
      <c r="F2456" s="209"/>
      <c r="G2456" s="161" t="s">
        <v>3297</v>
      </c>
    </row>
    <row r="2457" spans="1:7" x14ac:dyDescent="0.2">
      <c r="A2457" s="134"/>
      <c r="B2457" s="134"/>
      <c r="C2457" s="134"/>
      <c r="D2457" s="351"/>
      <c r="E2457" s="339"/>
      <c r="F2457" s="208"/>
      <c r="G2457" s="158"/>
    </row>
    <row r="2458" spans="1:7" x14ac:dyDescent="0.2">
      <c r="A2458" s="256" t="s">
        <v>3275</v>
      </c>
      <c r="B2458" s="134"/>
      <c r="C2458" s="134"/>
      <c r="D2458" s="348" t="s">
        <v>263</v>
      </c>
      <c r="E2458" s="386" t="s">
        <v>262</v>
      </c>
      <c r="F2458" s="211" t="s">
        <v>3278</v>
      </c>
      <c r="G2458" s="166" t="s">
        <v>3279</v>
      </c>
    </row>
    <row r="2459" spans="1:7" ht="16.5" x14ac:dyDescent="0.2">
      <c r="A2459" s="134" t="s">
        <v>1884</v>
      </c>
      <c r="B2459" s="134"/>
      <c r="C2459" s="134"/>
      <c r="D2459" s="351"/>
      <c r="E2459" s="339"/>
      <c r="F2459" s="209"/>
      <c r="G2459" s="158"/>
    </row>
    <row r="2460" spans="1:7" ht="16.5" x14ac:dyDescent="0.2">
      <c r="A2460" s="134" t="s">
        <v>9</v>
      </c>
      <c r="B2460" s="134" t="s">
        <v>5419</v>
      </c>
      <c r="C2460" s="134" t="s">
        <v>5421</v>
      </c>
      <c r="D2460" s="351" t="s">
        <v>3297</v>
      </c>
      <c r="E2460" s="340">
        <v>1.05</v>
      </c>
      <c r="F2460" s="209">
        <v>238</v>
      </c>
      <c r="G2460" s="170">
        <f>E2460*F2460</f>
        <v>249.9</v>
      </c>
    </row>
    <row r="2461" spans="1:7" x14ac:dyDescent="0.2">
      <c r="A2461" s="137" t="s">
        <v>9</v>
      </c>
      <c r="B2461" s="137" t="s">
        <v>5420</v>
      </c>
      <c r="C2461" s="134" t="s">
        <v>5418</v>
      </c>
      <c r="D2461" s="205" t="s">
        <v>3297</v>
      </c>
      <c r="E2461" s="340">
        <v>1</v>
      </c>
      <c r="F2461" s="213">
        <v>25.737439999999999</v>
      </c>
      <c r="G2461" s="170">
        <f>E2461*F2461</f>
        <v>25.737439999999999</v>
      </c>
    </row>
    <row r="2462" spans="1:7" x14ac:dyDescent="0.2">
      <c r="A2462" s="137" t="s">
        <v>1854</v>
      </c>
      <c r="B2462" s="137"/>
      <c r="C2462" s="137"/>
      <c r="D2462" s="205"/>
      <c r="E2462" s="387"/>
      <c r="F2462" s="215"/>
      <c r="G2462" s="170">
        <f>SUM(G2460:G2461)</f>
        <v>275.63744000000003</v>
      </c>
    </row>
    <row r="2463" spans="1:7" ht="16.5" x14ac:dyDescent="0.2">
      <c r="A2463" s="134" t="s">
        <v>1886</v>
      </c>
      <c r="B2463" s="134"/>
      <c r="C2463" s="134"/>
      <c r="D2463" s="351"/>
      <c r="E2463" s="339"/>
      <c r="F2463" s="209"/>
      <c r="G2463" s="158"/>
    </row>
    <row r="2464" spans="1:7" ht="16.5" x14ac:dyDescent="0.2">
      <c r="A2464" s="147" t="s">
        <v>277</v>
      </c>
      <c r="B2464" s="146" t="s">
        <v>2680</v>
      </c>
      <c r="C2464" s="144" t="s">
        <v>2681</v>
      </c>
      <c r="D2464" s="197" t="s">
        <v>1935</v>
      </c>
      <c r="E2464" s="389">
        <v>0.44191900000000001</v>
      </c>
      <c r="F2464" s="172">
        <v>15.143189999999999</v>
      </c>
      <c r="G2464" s="170">
        <f>F2464*E2464</f>
        <v>6.6920633816099997</v>
      </c>
    </row>
    <row r="2465" spans="1:7" ht="16.5" x14ac:dyDescent="0.2">
      <c r="A2465" s="144" t="s">
        <v>9</v>
      </c>
      <c r="B2465" s="153" t="s">
        <v>1975</v>
      </c>
      <c r="C2465" s="144" t="s">
        <v>2664</v>
      </c>
      <c r="D2465" s="197" t="s">
        <v>1935</v>
      </c>
      <c r="E2465" s="389">
        <v>0.14191899999999999</v>
      </c>
      <c r="F2465" s="172">
        <v>18.147089999999999</v>
      </c>
      <c r="G2465" s="170">
        <f t="shared" ref="G2465" si="125">F2465*E2465</f>
        <v>2.5754168657099994</v>
      </c>
    </row>
    <row r="2466" spans="1:7" ht="24.75" x14ac:dyDescent="0.2">
      <c r="A2466" s="147" t="s">
        <v>9</v>
      </c>
      <c r="B2466" s="146" t="s">
        <v>1860</v>
      </c>
      <c r="C2466" s="144" t="s">
        <v>2734</v>
      </c>
      <c r="D2466" s="197" t="s">
        <v>1935</v>
      </c>
      <c r="E2466" s="389">
        <v>0.15</v>
      </c>
      <c r="F2466" s="172">
        <v>18.261945000000001</v>
      </c>
      <c r="G2466" s="170">
        <f>F2466*E2466</f>
        <v>2.73929175</v>
      </c>
    </row>
    <row r="2467" spans="1:7" ht="16.5" x14ac:dyDescent="0.2">
      <c r="A2467" s="147" t="s">
        <v>9</v>
      </c>
      <c r="B2467" s="146" t="s">
        <v>1861</v>
      </c>
      <c r="C2467" s="144" t="s">
        <v>2646</v>
      </c>
      <c r="D2467" s="197" t="s">
        <v>1935</v>
      </c>
      <c r="E2467" s="389">
        <v>0.45</v>
      </c>
      <c r="F2467" s="172">
        <v>13.040459999999999</v>
      </c>
      <c r="G2467" s="170">
        <f>F2467*E2467</f>
        <v>5.868207</v>
      </c>
    </row>
    <row r="2468" spans="1:7" x14ac:dyDescent="0.2">
      <c r="A2468" s="137" t="s">
        <v>1854</v>
      </c>
      <c r="B2468" s="137"/>
      <c r="C2468" s="137"/>
      <c r="D2468" s="205"/>
      <c r="E2468" s="387"/>
      <c r="F2468" s="215"/>
      <c r="G2468" s="170">
        <f>SUM(G2464:G2467)</f>
        <v>17.87497899732</v>
      </c>
    </row>
    <row r="2469" spans="1:7" ht="24.75" x14ac:dyDescent="0.2">
      <c r="A2469" s="134" t="s">
        <v>1889</v>
      </c>
      <c r="B2469" s="134"/>
      <c r="C2469" s="134"/>
      <c r="D2469" s="351"/>
      <c r="E2469" s="339"/>
      <c r="F2469" s="209"/>
      <c r="G2469" s="158"/>
    </row>
    <row r="2470" spans="1:7" ht="24.75" x14ac:dyDescent="0.2">
      <c r="A2470" s="137" t="s">
        <v>277</v>
      </c>
      <c r="B2470" s="137">
        <v>39400</v>
      </c>
      <c r="C2470" s="134" t="s">
        <v>5417</v>
      </c>
      <c r="D2470" s="205" t="s">
        <v>0</v>
      </c>
      <c r="E2470" s="340">
        <v>1.8034E-4</v>
      </c>
      <c r="F2470" s="213">
        <v>1096</v>
      </c>
      <c r="G2470" s="170">
        <f>E2470*F2470</f>
        <v>0.19765263999999999</v>
      </c>
    </row>
    <row r="2471" spans="1:7" x14ac:dyDescent="0.2">
      <c r="A2471" s="137" t="s">
        <v>1854</v>
      </c>
      <c r="B2471" s="137"/>
      <c r="C2471" s="137"/>
      <c r="D2471" s="205"/>
      <c r="E2471" s="387"/>
      <c r="F2471" s="215"/>
      <c r="G2471" s="170">
        <f>SUM(G2470)</f>
        <v>0.19765263999999999</v>
      </c>
    </row>
    <row r="2472" spans="1:7" x14ac:dyDescent="0.2">
      <c r="A2472" s="201" t="s">
        <v>3274</v>
      </c>
      <c r="B2472" s="137"/>
      <c r="C2472" s="137"/>
      <c r="D2472" s="205"/>
      <c r="E2472" s="387"/>
      <c r="F2472" s="215"/>
      <c r="G2472" s="170">
        <f>G2462+G2468+G2471</f>
        <v>293.71007163732003</v>
      </c>
    </row>
    <row r="2473" spans="1:7" x14ac:dyDescent="0.2">
      <c r="A2473" s="201" t="s">
        <v>3273</v>
      </c>
      <c r="B2473" s="137"/>
      <c r="C2473" s="137"/>
      <c r="D2473" s="205"/>
      <c r="E2473" s="387"/>
      <c r="F2473" s="220">
        <v>0.2303</v>
      </c>
      <c r="G2473" s="170">
        <f>F2473*G2472</f>
        <v>67.6414294980748</v>
      </c>
    </row>
    <row r="2474" spans="1:7" ht="24.75" x14ac:dyDescent="0.2">
      <c r="A2474" s="249" t="s">
        <v>3280</v>
      </c>
      <c r="B2474" s="134"/>
      <c r="C2474" s="134"/>
      <c r="D2474" s="351"/>
      <c r="E2474" s="339"/>
      <c r="F2474" s="209"/>
      <c r="G2474" s="161">
        <f>G2472+G2473</f>
        <v>361.35150113539481</v>
      </c>
    </row>
    <row r="2475" spans="1:7" x14ac:dyDescent="0.2">
      <c r="A2475" s="134"/>
      <c r="B2475" s="134"/>
      <c r="C2475" s="134"/>
      <c r="D2475" s="351"/>
      <c r="E2475" s="339"/>
      <c r="F2475" s="209"/>
      <c r="G2475" s="161"/>
    </row>
    <row r="2476" spans="1:7" ht="24.75" x14ac:dyDescent="0.2">
      <c r="A2476" s="135" t="s">
        <v>75</v>
      </c>
      <c r="B2476" s="135" t="s">
        <v>34</v>
      </c>
      <c r="C2476" s="135" t="s">
        <v>3322</v>
      </c>
      <c r="D2476" s="351"/>
      <c r="E2476" s="339"/>
      <c r="F2476" s="209"/>
      <c r="G2476" s="161" t="s">
        <v>3281</v>
      </c>
    </row>
    <row r="2477" spans="1:7" x14ac:dyDescent="0.2">
      <c r="A2477" s="134"/>
      <c r="B2477" s="134"/>
      <c r="C2477" s="134"/>
      <c r="D2477" s="351"/>
      <c r="E2477" s="339"/>
      <c r="F2477" s="208"/>
      <c r="G2477" s="158"/>
    </row>
    <row r="2478" spans="1:7" x14ac:dyDescent="0.2">
      <c r="A2478" s="256" t="s">
        <v>3275</v>
      </c>
      <c r="B2478" s="134"/>
      <c r="C2478" s="134"/>
      <c r="D2478" s="348" t="s">
        <v>263</v>
      </c>
      <c r="E2478" s="386" t="s">
        <v>262</v>
      </c>
      <c r="F2478" s="211" t="s">
        <v>3278</v>
      </c>
      <c r="G2478" s="166" t="s">
        <v>3279</v>
      </c>
    </row>
    <row r="2479" spans="1:7" ht="16.5" x14ac:dyDescent="0.2">
      <c r="A2479" s="134" t="s">
        <v>1884</v>
      </c>
      <c r="B2479" s="134"/>
      <c r="C2479" s="134"/>
      <c r="D2479" s="351"/>
      <c r="E2479" s="339"/>
      <c r="F2479" s="209"/>
      <c r="G2479" s="158"/>
    </row>
    <row r="2480" spans="1:7" ht="24.75" x14ac:dyDescent="0.2">
      <c r="A2480" s="134" t="s">
        <v>277</v>
      </c>
      <c r="B2480" s="134">
        <v>1357</v>
      </c>
      <c r="C2480" s="134" t="s">
        <v>5412</v>
      </c>
      <c r="D2480" s="205" t="s">
        <v>5403</v>
      </c>
      <c r="E2480" s="340">
        <v>0.3666666666666667</v>
      </c>
      <c r="F2480" s="213">
        <v>31.5197</v>
      </c>
      <c r="G2480" s="170">
        <f t="shared" ref="G2480:G2484" si="126">F2480*E2480</f>
        <v>11.557223333333335</v>
      </c>
    </row>
    <row r="2481" spans="1:7" ht="16.5" x14ac:dyDescent="0.2">
      <c r="A2481" s="134" t="s">
        <v>277</v>
      </c>
      <c r="B2481" s="134">
        <v>2692</v>
      </c>
      <c r="C2481" s="134" t="s">
        <v>5405</v>
      </c>
      <c r="D2481" s="205" t="s">
        <v>5404</v>
      </c>
      <c r="E2481" s="340">
        <v>0.01</v>
      </c>
      <c r="F2481" s="213">
        <v>4.9000000000000004</v>
      </c>
      <c r="G2481" s="170">
        <f t="shared" si="126"/>
        <v>4.9000000000000002E-2</v>
      </c>
    </row>
    <row r="2482" spans="1:7" ht="16.5" x14ac:dyDescent="0.2">
      <c r="A2482" s="134" t="s">
        <v>277</v>
      </c>
      <c r="B2482" s="134">
        <v>4491</v>
      </c>
      <c r="C2482" s="134" t="s">
        <v>5408</v>
      </c>
      <c r="D2482" s="205" t="s">
        <v>5406</v>
      </c>
      <c r="E2482" s="340">
        <v>3.8046000000000002</v>
      </c>
      <c r="F2482" s="213">
        <v>2.7</v>
      </c>
      <c r="G2482" s="170">
        <f t="shared" si="126"/>
        <v>10.272420000000002</v>
      </c>
    </row>
    <row r="2483" spans="1:7" x14ac:dyDescent="0.2">
      <c r="A2483" s="134" t="s">
        <v>277</v>
      </c>
      <c r="B2483" s="134">
        <v>5068</v>
      </c>
      <c r="C2483" s="134" t="s">
        <v>5409</v>
      </c>
      <c r="D2483" s="205" t="s">
        <v>5407</v>
      </c>
      <c r="E2483" s="340">
        <v>0.1075</v>
      </c>
      <c r="F2483" s="213">
        <v>8.9</v>
      </c>
      <c r="G2483" s="170">
        <f t="shared" si="126"/>
        <v>0.95674999999999999</v>
      </c>
    </row>
    <row r="2484" spans="1:7" ht="16.5" x14ac:dyDescent="0.2">
      <c r="A2484" s="134"/>
      <c r="B2484" s="134">
        <v>5069</v>
      </c>
      <c r="C2484" s="134" t="s">
        <v>5410</v>
      </c>
      <c r="D2484" s="205" t="s">
        <v>5407</v>
      </c>
      <c r="E2484" s="340">
        <v>1.9E-2</v>
      </c>
      <c r="F2484" s="213">
        <v>7.23</v>
      </c>
      <c r="G2484" s="170">
        <f t="shared" si="126"/>
        <v>0.13736999999999999</v>
      </c>
    </row>
    <row r="2485" spans="1:7" x14ac:dyDescent="0.2">
      <c r="A2485" s="137" t="s">
        <v>1854</v>
      </c>
      <c r="B2485" s="137"/>
      <c r="C2485" s="137"/>
      <c r="D2485" s="205"/>
      <c r="E2485" s="387"/>
      <c r="F2485" s="215"/>
      <c r="G2485" s="170">
        <f>SUM(G2480:G2484)</f>
        <v>22.972763333333337</v>
      </c>
    </row>
    <row r="2486" spans="1:7" ht="16.5" x14ac:dyDescent="0.2">
      <c r="A2486" s="134" t="s">
        <v>1886</v>
      </c>
      <c r="B2486" s="134"/>
      <c r="C2486" s="134"/>
      <c r="D2486" s="351"/>
      <c r="E2486" s="339"/>
      <c r="F2486" s="209"/>
      <c r="G2486" s="158"/>
    </row>
    <row r="2487" spans="1:7" ht="16.5" x14ac:dyDescent="0.2">
      <c r="A2487" s="147" t="s">
        <v>277</v>
      </c>
      <c r="B2487" s="146" t="s">
        <v>2680</v>
      </c>
      <c r="C2487" s="144" t="s">
        <v>2681</v>
      </c>
      <c r="D2487" s="197" t="s">
        <v>1935</v>
      </c>
      <c r="E2487" s="389">
        <v>0.36767496</v>
      </c>
      <c r="F2487" s="172">
        <v>15.143189999999999</v>
      </c>
      <c r="G2487" s="170">
        <f>F2487*E2487</f>
        <v>5.5677717775223998</v>
      </c>
    </row>
    <row r="2488" spans="1:7" ht="16.5" x14ac:dyDescent="0.2">
      <c r="A2488" s="144" t="s">
        <v>9</v>
      </c>
      <c r="B2488" s="153" t="s">
        <v>1975</v>
      </c>
      <c r="C2488" s="144" t="s">
        <v>2664</v>
      </c>
      <c r="D2488" s="197" t="s">
        <v>1935</v>
      </c>
      <c r="E2488" s="389">
        <v>0.56767497</v>
      </c>
      <c r="F2488" s="172">
        <v>18.147089999999999</v>
      </c>
      <c r="G2488" s="170">
        <f t="shared" ref="G2488" si="127">F2488*E2488</f>
        <v>10.3016487713373</v>
      </c>
    </row>
    <row r="2489" spans="1:7" x14ac:dyDescent="0.2">
      <c r="A2489" s="137" t="s">
        <v>1854</v>
      </c>
      <c r="B2489" s="137"/>
      <c r="C2489" s="137"/>
      <c r="D2489" s="205"/>
      <c r="E2489" s="387"/>
      <c r="F2489" s="215"/>
      <c r="G2489" s="170">
        <f>SUM(G2487:G2488)</f>
        <v>15.869420548859701</v>
      </c>
    </row>
    <row r="2490" spans="1:7" ht="24.75" x14ac:dyDescent="0.2">
      <c r="A2490" s="134" t="s">
        <v>1889</v>
      </c>
      <c r="B2490" s="134"/>
      <c r="C2490" s="134"/>
      <c r="D2490" s="351"/>
      <c r="E2490" s="339"/>
      <c r="F2490" s="209"/>
      <c r="G2490" s="158"/>
    </row>
    <row r="2491" spans="1:7" ht="24.75" x14ac:dyDescent="0.2">
      <c r="A2491" s="137" t="s">
        <v>277</v>
      </c>
      <c r="B2491" s="137">
        <v>14618</v>
      </c>
      <c r="C2491" s="134" t="s">
        <v>5411</v>
      </c>
      <c r="D2491" s="205" t="s">
        <v>5403</v>
      </c>
      <c r="E2491" s="340">
        <v>9.38E-6</v>
      </c>
      <c r="F2491" s="213">
        <v>850.17</v>
      </c>
      <c r="G2491" s="170">
        <f>F2491*E2491</f>
        <v>7.9745945999999991E-3</v>
      </c>
    </row>
    <row r="2492" spans="1:7" x14ac:dyDescent="0.2">
      <c r="A2492" s="137" t="s">
        <v>1854</v>
      </c>
      <c r="B2492" s="137"/>
      <c r="C2492" s="137"/>
      <c r="D2492" s="205"/>
      <c r="E2492" s="387"/>
      <c r="F2492" s="215"/>
      <c r="G2492" s="170">
        <f>SUM(G2491)</f>
        <v>7.9745945999999991E-3</v>
      </c>
    </row>
    <row r="2493" spans="1:7" x14ac:dyDescent="0.2">
      <c r="A2493" s="201" t="s">
        <v>3274</v>
      </c>
      <c r="B2493" s="137"/>
      <c r="C2493" s="137"/>
      <c r="D2493" s="205"/>
      <c r="E2493" s="387"/>
      <c r="F2493" s="215"/>
      <c r="G2493" s="170">
        <f>G2485+G2489+G2492</f>
        <v>38.850158476793041</v>
      </c>
    </row>
    <row r="2494" spans="1:7" x14ac:dyDescent="0.2">
      <c r="A2494" s="201" t="s">
        <v>3273</v>
      </c>
      <c r="B2494" s="137"/>
      <c r="C2494" s="137"/>
      <c r="D2494" s="205"/>
      <c r="E2494" s="387"/>
      <c r="F2494" s="220">
        <v>0.2303</v>
      </c>
      <c r="G2494" s="170">
        <f>F2494*G2493</f>
        <v>8.9471914972054378</v>
      </c>
    </row>
    <row r="2495" spans="1:7" ht="24.75" x14ac:dyDescent="0.2">
      <c r="A2495" s="249" t="s">
        <v>3280</v>
      </c>
      <c r="B2495" s="134"/>
      <c r="C2495" s="134"/>
      <c r="D2495" s="351"/>
      <c r="E2495" s="339"/>
      <c r="F2495" s="209"/>
      <c r="G2495" s="161">
        <f>SUM(G2493:G2494)</f>
        <v>47.797349973998479</v>
      </c>
    </row>
    <row r="2496" spans="1:7" x14ac:dyDescent="0.2">
      <c r="A2496" s="134"/>
      <c r="B2496" s="134"/>
      <c r="C2496" s="134"/>
      <c r="D2496" s="351"/>
      <c r="E2496" s="339"/>
      <c r="F2496" s="209"/>
      <c r="G2496" s="161"/>
    </row>
    <row r="2497" spans="1:7" ht="16.5" x14ac:dyDescent="0.2">
      <c r="A2497" s="135" t="s">
        <v>74</v>
      </c>
      <c r="B2497" s="135" t="s">
        <v>31</v>
      </c>
      <c r="C2497" s="135" t="s">
        <v>3955</v>
      </c>
      <c r="D2497" s="351"/>
      <c r="E2497" s="339"/>
      <c r="F2497" s="209"/>
      <c r="G2497" s="161" t="s">
        <v>30</v>
      </c>
    </row>
    <row r="2498" spans="1:7" x14ac:dyDescent="0.2">
      <c r="A2498" s="134"/>
      <c r="B2498" s="134"/>
      <c r="C2498" s="134"/>
      <c r="D2498" s="351"/>
      <c r="E2498" s="339"/>
      <c r="F2498" s="208"/>
      <c r="G2498" s="158"/>
    </row>
    <row r="2499" spans="1:7" x14ac:dyDescent="0.2">
      <c r="A2499" s="256" t="s">
        <v>3275</v>
      </c>
      <c r="B2499" s="134"/>
      <c r="C2499" s="134"/>
      <c r="D2499" s="348" t="s">
        <v>263</v>
      </c>
      <c r="E2499" s="386" t="s">
        <v>262</v>
      </c>
      <c r="F2499" s="211" t="s">
        <v>3278</v>
      </c>
      <c r="G2499" s="166" t="s">
        <v>3279</v>
      </c>
    </row>
    <row r="2500" spans="1:7" ht="16.5" x14ac:dyDescent="0.2">
      <c r="A2500" s="134" t="s">
        <v>1884</v>
      </c>
      <c r="B2500" s="134"/>
      <c r="C2500" s="134"/>
      <c r="D2500" s="351"/>
      <c r="E2500" s="339"/>
      <c r="F2500" s="209"/>
      <c r="G2500" s="158"/>
    </row>
    <row r="2501" spans="1:7" ht="24.75" x14ac:dyDescent="0.2">
      <c r="A2501" s="134" t="s">
        <v>9</v>
      </c>
      <c r="B2501" s="134" t="s">
        <v>5230</v>
      </c>
      <c r="C2501" s="134" t="s">
        <v>5323</v>
      </c>
      <c r="D2501" s="351" t="s">
        <v>30</v>
      </c>
      <c r="E2501" s="339">
        <v>0.03</v>
      </c>
      <c r="F2501" s="209">
        <v>7.7473999999999998</v>
      </c>
      <c r="G2501" s="158">
        <f>F2501*E2501</f>
        <v>0.23242199999999999</v>
      </c>
    </row>
    <row r="2502" spans="1:7" ht="16.5" x14ac:dyDescent="0.2">
      <c r="A2502" s="134" t="s">
        <v>9</v>
      </c>
      <c r="B2502" s="134" t="s">
        <v>5387</v>
      </c>
      <c r="C2502" s="134" t="s">
        <v>5382</v>
      </c>
      <c r="D2502" s="351" t="s">
        <v>30</v>
      </c>
      <c r="E2502" s="339">
        <v>0.38500000000000001</v>
      </c>
      <c r="F2502" s="209">
        <v>3.72817</v>
      </c>
      <c r="G2502" s="158">
        <f t="shared" ref="G2502:G2506" si="128">F2502*E2502</f>
        <v>1.43534545</v>
      </c>
    </row>
    <row r="2503" spans="1:7" ht="16.5" x14ac:dyDescent="0.2">
      <c r="A2503" s="134" t="s">
        <v>9</v>
      </c>
      <c r="B2503" s="134" t="s">
        <v>5388</v>
      </c>
      <c r="C2503" s="134" t="s">
        <v>5383</v>
      </c>
      <c r="D2503" s="351" t="s">
        <v>30</v>
      </c>
      <c r="E2503" s="339">
        <v>0.22</v>
      </c>
      <c r="F2503" s="209">
        <v>3.72817</v>
      </c>
      <c r="G2503" s="158">
        <f t="shared" si="128"/>
        <v>0.82019739999999997</v>
      </c>
    </row>
    <row r="2504" spans="1:7" ht="16.5" x14ac:dyDescent="0.2">
      <c r="A2504" s="134" t="s">
        <v>9</v>
      </c>
      <c r="B2504" s="134" t="s">
        <v>5389</v>
      </c>
      <c r="C2504" s="134" t="s">
        <v>5384</v>
      </c>
      <c r="D2504" s="351" t="s">
        <v>30</v>
      </c>
      <c r="E2504" s="339">
        <v>0.27500000000000002</v>
      </c>
      <c r="F2504" s="209">
        <v>4.0999999999999996</v>
      </c>
      <c r="G2504" s="158">
        <f t="shared" si="128"/>
        <v>1.1274999999999999</v>
      </c>
    </row>
    <row r="2505" spans="1:7" ht="16.5" x14ac:dyDescent="0.2">
      <c r="A2505" s="134" t="s">
        <v>9</v>
      </c>
      <c r="B2505" s="134" t="s">
        <v>5390</v>
      </c>
      <c r="C2505" s="134" t="s">
        <v>5385</v>
      </c>
      <c r="D2505" s="351" t="s">
        <v>30</v>
      </c>
      <c r="E2505" s="339">
        <v>0.22</v>
      </c>
      <c r="F2505" s="209">
        <v>4.0999999999999996</v>
      </c>
      <c r="G2505" s="158">
        <f t="shared" si="128"/>
        <v>0.90199999999999991</v>
      </c>
    </row>
    <row r="2506" spans="1:7" ht="33" x14ac:dyDescent="0.2">
      <c r="A2506" s="134" t="s">
        <v>9</v>
      </c>
      <c r="B2506" s="134" t="s">
        <v>5391</v>
      </c>
      <c r="C2506" s="134" t="s">
        <v>5386</v>
      </c>
      <c r="D2506" s="351" t="s">
        <v>0</v>
      </c>
      <c r="E2506" s="339">
        <v>0.26400000000000001</v>
      </c>
      <c r="F2506" s="209">
        <v>0.14000000000000001</v>
      </c>
      <c r="G2506" s="158">
        <f t="shared" si="128"/>
        <v>3.6960000000000007E-2</v>
      </c>
    </row>
    <row r="2507" spans="1:7" x14ac:dyDescent="0.2">
      <c r="A2507" s="137" t="s">
        <v>1854</v>
      </c>
      <c r="B2507" s="137"/>
      <c r="C2507" s="137"/>
      <c r="D2507" s="205"/>
      <c r="E2507" s="387"/>
      <c r="F2507" s="215"/>
      <c r="G2507" s="170">
        <f>SUM(G2501:G2506)</f>
        <v>4.5544248499999993</v>
      </c>
    </row>
    <row r="2508" spans="1:7" ht="16.5" x14ac:dyDescent="0.2">
      <c r="A2508" s="249" t="s">
        <v>5394</v>
      </c>
      <c r="B2508" s="134"/>
      <c r="C2508" s="134"/>
      <c r="D2508" s="351"/>
      <c r="E2508" s="339"/>
      <c r="F2508" s="209"/>
      <c r="G2508" s="158"/>
    </row>
    <row r="2509" spans="1:7" ht="16.5" x14ac:dyDescent="0.2">
      <c r="A2509" s="137" t="s">
        <v>9</v>
      </c>
      <c r="B2509" s="137" t="s">
        <v>2221</v>
      </c>
      <c r="C2509" s="134" t="s">
        <v>5392</v>
      </c>
      <c r="D2509" s="205" t="s">
        <v>1935</v>
      </c>
      <c r="E2509" s="389">
        <v>4.0000090000000002E-2</v>
      </c>
      <c r="F2509" s="213">
        <v>15.143189999999999</v>
      </c>
      <c r="G2509" s="158">
        <f t="shared" ref="G2509:G2510" si="129">F2509*E2509</f>
        <v>0.60572896288709999</v>
      </c>
    </row>
    <row r="2510" spans="1:7" x14ac:dyDescent="0.2">
      <c r="A2510" s="137" t="s">
        <v>9</v>
      </c>
      <c r="B2510" s="137" t="s">
        <v>2223</v>
      </c>
      <c r="C2510" s="134" t="s">
        <v>5393</v>
      </c>
      <c r="D2510" s="205" t="s">
        <v>1935</v>
      </c>
      <c r="E2510" s="340">
        <v>0.09</v>
      </c>
      <c r="F2510" s="213">
        <v>18.147089999999999</v>
      </c>
      <c r="G2510" s="158">
        <f t="shared" si="129"/>
        <v>1.6332380999999998</v>
      </c>
    </row>
    <row r="2511" spans="1:7" x14ac:dyDescent="0.2">
      <c r="A2511" s="137" t="s">
        <v>1854</v>
      </c>
      <c r="B2511" s="137"/>
      <c r="C2511" s="137"/>
      <c r="D2511" s="205"/>
      <c r="E2511" s="387"/>
      <c r="F2511" s="215"/>
      <c r="G2511" s="170">
        <f>SUM(G2509:G2510)</f>
        <v>2.2389670628870997</v>
      </c>
    </row>
    <row r="2512" spans="1:7" ht="24.75" x14ac:dyDescent="0.2">
      <c r="A2512" s="134" t="s">
        <v>1889</v>
      </c>
      <c r="B2512" s="134"/>
      <c r="C2512" s="134"/>
      <c r="D2512" s="351"/>
      <c r="E2512" s="339"/>
      <c r="F2512" s="209"/>
      <c r="G2512" s="158"/>
    </row>
    <row r="2513" spans="1:7" x14ac:dyDescent="0.2">
      <c r="A2513" s="137"/>
      <c r="B2513" s="137"/>
      <c r="C2513" s="134"/>
      <c r="D2513" s="205"/>
      <c r="E2513" s="340"/>
      <c r="F2513" s="213"/>
      <c r="G2513" s="170"/>
    </row>
    <row r="2514" spans="1:7" x14ac:dyDescent="0.2">
      <c r="A2514" s="137" t="s">
        <v>1854</v>
      </c>
      <c r="B2514" s="137"/>
      <c r="C2514" s="137"/>
      <c r="D2514" s="205"/>
      <c r="E2514" s="387"/>
      <c r="F2514" s="215"/>
      <c r="G2514" s="170">
        <f>SUM(G2513)</f>
        <v>0</v>
      </c>
    </row>
    <row r="2515" spans="1:7" x14ac:dyDescent="0.2">
      <c r="A2515" s="201" t="s">
        <v>3274</v>
      </c>
      <c r="B2515" s="137"/>
      <c r="C2515" s="137"/>
      <c r="D2515" s="205"/>
      <c r="E2515" s="387"/>
      <c r="F2515" s="215"/>
      <c r="G2515" s="170">
        <f>G2507+G2511+G2514</f>
        <v>6.793391912887099</v>
      </c>
    </row>
    <row r="2516" spans="1:7" x14ac:dyDescent="0.2">
      <c r="A2516" s="201" t="s">
        <v>3273</v>
      </c>
      <c r="B2516" s="137"/>
      <c r="C2516" s="137"/>
      <c r="D2516" s="205"/>
      <c r="E2516" s="387"/>
      <c r="F2516" s="220">
        <v>0.2303</v>
      </c>
      <c r="G2516" s="170">
        <f>F2516*G2515</f>
        <v>1.564518157537899</v>
      </c>
    </row>
    <row r="2517" spans="1:7" ht="24.75" x14ac:dyDescent="0.2">
      <c r="A2517" s="249" t="s">
        <v>3280</v>
      </c>
      <c r="B2517" s="134"/>
      <c r="C2517" s="134"/>
      <c r="D2517" s="351"/>
      <c r="E2517" s="339"/>
      <c r="F2517" s="209"/>
      <c r="G2517" s="161">
        <f>G2515+G2516</f>
        <v>8.3579100704249978</v>
      </c>
    </row>
    <row r="2518" spans="1:7" x14ac:dyDescent="0.2">
      <c r="A2518" s="134"/>
      <c r="B2518" s="134"/>
      <c r="C2518" s="134"/>
      <c r="D2518" s="351"/>
      <c r="E2518" s="339"/>
      <c r="F2518" s="209"/>
      <c r="G2518" s="161"/>
    </row>
    <row r="2519" spans="1:7" ht="33" x14ac:dyDescent="0.2">
      <c r="A2519" s="135" t="s">
        <v>73</v>
      </c>
      <c r="B2519" s="135" t="s">
        <v>28</v>
      </c>
      <c r="C2519" s="135" t="s">
        <v>3949</v>
      </c>
      <c r="D2519" s="351"/>
      <c r="E2519" s="339"/>
      <c r="F2519" s="209"/>
      <c r="G2519" s="161" t="s">
        <v>3297</v>
      </c>
    </row>
    <row r="2520" spans="1:7" x14ac:dyDescent="0.2">
      <c r="A2520" s="134"/>
      <c r="B2520" s="134"/>
      <c r="C2520" s="134"/>
      <c r="D2520" s="351"/>
      <c r="E2520" s="339"/>
      <c r="F2520" s="208"/>
      <c r="G2520" s="158"/>
    </row>
    <row r="2521" spans="1:7" x14ac:dyDescent="0.2">
      <c r="A2521" s="256" t="s">
        <v>3275</v>
      </c>
      <c r="B2521" s="134"/>
      <c r="C2521" s="134"/>
      <c r="D2521" s="348" t="s">
        <v>263</v>
      </c>
      <c r="E2521" s="386" t="s">
        <v>262</v>
      </c>
      <c r="F2521" s="211" t="s">
        <v>3278</v>
      </c>
      <c r="G2521" s="166" t="s">
        <v>3279</v>
      </c>
    </row>
    <row r="2522" spans="1:7" ht="16.5" x14ac:dyDescent="0.2">
      <c r="A2522" s="134" t="s">
        <v>1884</v>
      </c>
      <c r="B2522" s="134"/>
      <c r="C2522" s="134"/>
      <c r="D2522" s="351"/>
      <c r="E2522" s="339"/>
      <c r="F2522" s="209"/>
      <c r="G2522" s="158"/>
    </row>
    <row r="2523" spans="1:7" ht="16.5" x14ac:dyDescent="0.2">
      <c r="A2523" s="134" t="s">
        <v>9</v>
      </c>
      <c r="B2523" s="134" t="s">
        <v>5419</v>
      </c>
      <c r="C2523" s="134" t="s">
        <v>5421</v>
      </c>
      <c r="D2523" s="351" t="s">
        <v>3297</v>
      </c>
      <c r="E2523" s="340">
        <v>1.05</v>
      </c>
      <c r="F2523" s="209">
        <v>238</v>
      </c>
      <c r="G2523" s="170">
        <f>E2523*F2523</f>
        <v>249.9</v>
      </c>
    </row>
    <row r="2524" spans="1:7" x14ac:dyDescent="0.2">
      <c r="A2524" s="137" t="s">
        <v>9</v>
      </c>
      <c r="B2524" s="137" t="s">
        <v>5420</v>
      </c>
      <c r="C2524" s="134" t="s">
        <v>5418</v>
      </c>
      <c r="D2524" s="205" t="s">
        <v>3297</v>
      </c>
      <c r="E2524" s="340">
        <v>1</v>
      </c>
      <c r="F2524" s="213">
        <v>25.737439999999999</v>
      </c>
      <c r="G2524" s="170">
        <f>E2524*F2524</f>
        <v>25.737439999999999</v>
      </c>
    </row>
    <row r="2525" spans="1:7" x14ac:dyDescent="0.2">
      <c r="A2525" s="137" t="s">
        <v>1854</v>
      </c>
      <c r="B2525" s="137"/>
      <c r="C2525" s="137"/>
      <c r="D2525" s="205"/>
      <c r="E2525" s="387"/>
      <c r="F2525" s="215"/>
      <c r="G2525" s="170">
        <f>SUM(G2523:G2524)</f>
        <v>275.63744000000003</v>
      </c>
    </row>
    <row r="2526" spans="1:7" ht="16.5" x14ac:dyDescent="0.2">
      <c r="A2526" s="134" t="s">
        <v>1886</v>
      </c>
      <c r="B2526" s="134"/>
      <c r="C2526" s="134"/>
      <c r="D2526" s="351"/>
      <c r="E2526" s="339"/>
      <c r="F2526" s="209"/>
      <c r="G2526" s="158"/>
    </row>
    <row r="2527" spans="1:7" ht="16.5" x14ac:dyDescent="0.2">
      <c r="A2527" s="147" t="s">
        <v>277</v>
      </c>
      <c r="B2527" s="146" t="s">
        <v>2680</v>
      </c>
      <c r="C2527" s="144" t="s">
        <v>2681</v>
      </c>
      <c r="D2527" s="197" t="s">
        <v>1935</v>
      </c>
      <c r="E2527" s="389">
        <v>0.44191900000000001</v>
      </c>
      <c r="F2527" s="172">
        <v>15.143189999999999</v>
      </c>
      <c r="G2527" s="170">
        <f>F2527*E2527</f>
        <v>6.6920633816099997</v>
      </c>
    </row>
    <row r="2528" spans="1:7" ht="16.5" x14ac:dyDescent="0.2">
      <c r="A2528" s="144" t="s">
        <v>9</v>
      </c>
      <c r="B2528" s="153" t="s">
        <v>1975</v>
      </c>
      <c r="C2528" s="144" t="s">
        <v>2664</v>
      </c>
      <c r="D2528" s="197" t="s">
        <v>1935</v>
      </c>
      <c r="E2528" s="389">
        <v>0.14191899999999999</v>
      </c>
      <c r="F2528" s="172">
        <v>18.147089999999999</v>
      </c>
      <c r="G2528" s="170">
        <f t="shared" ref="G2528" si="130">F2528*E2528</f>
        <v>2.5754168657099994</v>
      </c>
    </row>
    <row r="2529" spans="1:7" ht="24.75" x14ac:dyDescent="0.2">
      <c r="A2529" s="147" t="s">
        <v>9</v>
      </c>
      <c r="B2529" s="146" t="s">
        <v>1860</v>
      </c>
      <c r="C2529" s="144" t="s">
        <v>2734</v>
      </c>
      <c r="D2529" s="197" t="s">
        <v>1935</v>
      </c>
      <c r="E2529" s="389">
        <v>0.15</v>
      </c>
      <c r="F2529" s="172">
        <v>18.261945000000001</v>
      </c>
      <c r="G2529" s="170">
        <f>F2529*E2529</f>
        <v>2.73929175</v>
      </c>
    </row>
    <row r="2530" spans="1:7" ht="16.5" x14ac:dyDescent="0.2">
      <c r="A2530" s="147" t="s">
        <v>9</v>
      </c>
      <c r="B2530" s="146" t="s">
        <v>1861</v>
      </c>
      <c r="C2530" s="144" t="s">
        <v>2646</v>
      </c>
      <c r="D2530" s="197" t="s">
        <v>1935</v>
      </c>
      <c r="E2530" s="389">
        <v>0.45</v>
      </c>
      <c r="F2530" s="172">
        <v>13.040459999999999</v>
      </c>
      <c r="G2530" s="170">
        <f>F2530*E2530</f>
        <v>5.868207</v>
      </c>
    </row>
    <row r="2531" spans="1:7" x14ac:dyDescent="0.2">
      <c r="A2531" s="137" t="s">
        <v>1854</v>
      </c>
      <c r="B2531" s="137"/>
      <c r="C2531" s="137"/>
      <c r="D2531" s="205"/>
      <c r="E2531" s="387"/>
      <c r="F2531" s="215"/>
      <c r="G2531" s="170">
        <f>SUM(G2527:G2530)</f>
        <v>17.87497899732</v>
      </c>
    </row>
    <row r="2532" spans="1:7" ht="24.75" x14ac:dyDescent="0.2">
      <c r="A2532" s="134" t="s">
        <v>1889</v>
      </c>
      <c r="B2532" s="134"/>
      <c r="C2532" s="134"/>
      <c r="D2532" s="351"/>
      <c r="E2532" s="339"/>
      <c r="F2532" s="209"/>
      <c r="G2532" s="158"/>
    </row>
    <row r="2533" spans="1:7" ht="24.75" x14ac:dyDescent="0.2">
      <c r="A2533" s="137" t="s">
        <v>277</v>
      </c>
      <c r="B2533" s="137">
        <v>39400</v>
      </c>
      <c r="C2533" s="134" t="s">
        <v>5417</v>
      </c>
      <c r="D2533" s="205" t="s">
        <v>0</v>
      </c>
      <c r="E2533" s="340">
        <v>1.8034E-4</v>
      </c>
      <c r="F2533" s="213">
        <v>1096</v>
      </c>
      <c r="G2533" s="170">
        <f>E2533*F2533</f>
        <v>0.19765263999999999</v>
      </c>
    </row>
    <row r="2534" spans="1:7" x14ac:dyDescent="0.2">
      <c r="A2534" s="137" t="s">
        <v>1854</v>
      </c>
      <c r="B2534" s="137"/>
      <c r="C2534" s="137"/>
      <c r="D2534" s="205"/>
      <c r="E2534" s="387"/>
      <c r="F2534" s="215"/>
      <c r="G2534" s="170">
        <f>SUM(G2533)</f>
        <v>0.19765263999999999</v>
      </c>
    </row>
    <row r="2535" spans="1:7" x14ac:dyDescent="0.2">
      <c r="A2535" s="201" t="s">
        <v>3274</v>
      </c>
      <c r="B2535" s="137"/>
      <c r="C2535" s="137"/>
      <c r="D2535" s="205"/>
      <c r="E2535" s="387"/>
      <c r="F2535" s="215"/>
      <c r="G2535" s="170">
        <f>G2525+G2531+G2534</f>
        <v>293.71007163732003</v>
      </c>
    </row>
    <row r="2536" spans="1:7" x14ac:dyDescent="0.2">
      <c r="A2536" s="201" t="s">
        <v>3273</v>
      </c>
      <c r="B2536" s="137"/>
      <c r="C2536" s="137"/>
      <c r="D2536" s="205"/>
      <c r="E2536" s="387"/>
      <c r="F2536" s="220">
        <v>0.2303</v>
      </c>
      <c r="G2536" s="170">
        <f>F2536*G2535</f>
        <v>67.6414294980748</v>
      </c>
    </row>
    <row r="2537" spans="1:7" ht="24.75" x14ac:dyDescent="0.2">
      <c r="A2537" s="249" t="s">
        <v>3280</v>
      </c>
      <c r="B2537" s="134"/>
      <c r="C2537" s="134"/>
      <c r="D2537" s="351"/>
      <c r="E2537" s="339"/>
      <c r="F2537" s="209"/>
      <c r="G2537" s="161">
        <f>G2535+G2536</f>
        <v>361.35150113539481</v>
      </c>
    </row>
    <row r="2538" spans="1:7" x14ac:dyDescent="0.2">
      <c r="A2538" s="134"/>
      <c r="B2538" s="134"/>
      <c r="C2538" s="134"/>
      <c r="D2538" s="351"/>
      <c r="E2538" s="339"/>
      <c r="F2538" s="209"/>
      <c r="G2538" s="161"/>
    </row>
    <row r="2539" spans="1:7" ht="41.25" x14ac:dyDescent="0.2">
      <c r="A2539" s="135" t="s">
        <v>72</v>
      </c>
      <c r="B2539" s="135" t="s">
        <v>41</v>
      </c>
      <c r="C2539" s="135" t="s">
        <v>5447</v>
      </c>
      <c r="D2539" s="351"/>
      <c r="E2539" s="339"/>
      <c r="F2539" s="209"/>
      <c r="G2539" s="161" t="s">
        <v>40</v>
      </c>
    </row>
    <row r="2540" spans="1:7" x14ac:dyDescent="0.2">
      <c r="A2540" s="134"/>
      <c r="B2540" s="134"/>
      <c r="C2540" s="134"/>
      <c r="D2540" s="351"/>
      <c r="E2540" s="339"/>
      <c r="F2540" s="208"/>
      <c r="G2540" s="158"/>
    </row>
    <row r="2541" spans="1:7" x14ac:dyDescent="0.2">
      <c r="A2541" s="256" t="s">
        <v>3275</v>
      </c>
      <c r="B2541" s="134"/>
      <c r="C2541" s="134"/>
      <c r="D2541" s="348" t="s">
        <v>263</v>
      </c>
      <c r="E2541" s="386" t="s">
        <v>262</v>
      </c>
      <c r="F2541" s="211" t="s">
        <v>3278</v>
      </c>
      <c r="G2541" s="166" t="s">
        <v>3279</v>
      </c>
    </row>
    <row r="2542" spans="1:7" ht="16.5" x14ac:dyDescent="0.2">
      <c r="A2542" s="134" t="s">
        <v>1884</v>
      </c>
      <c r="B2542" s="134"/>
      <c r="C2542" s="134"/>
      <c r="D2542" s="351"/>
      <c r="E2542" s="339"/>
      <c r="F2542" s="209"/>
      <c r="G2542" s="158"/>
    </row>
    <row r="2543" spans="1:7" x14ac:dyDescent="0.2">
      <c r="A2543" s="137"/>
      <c r="B2543" s="137"/>
      <c r="C2543" s="134"/>
      <c r="D2543" s="205"/>
      <c r="E2543" s="340"/>
      <c r="F2543" s="213"/>
      <c r="G2543" s="170">
        <f>E2543*F2543</f>
        <v>0</v>
      </c>
    </row>
    <row r="2544" spans="1:7" x14ac:dyDescent="0.2">
      <c r="A2544" s="137" t="s">
        <v>1854</v>
      </c>
      <c r="B2544" s="137"/>
      <c r="C2544" s="137"/>
      <c r="D2544" s="205"/>
      <c r="E2544" s="387"/>
      <c r="F2544" s="215"/>
      <c r="G2544" s="170">
        <f>SUM(G2543)</f>
        <v>0</v>
      </c>
    </row>
    <row r="2545" spans="1:7" ht="16.5" x14ac:dyDescent="0.2">
      <c r="A2545" s="134" t="s">
        <v>1886</v>
      </c>
      <c r="B2545" s="134"/>
      <c r="C2545" s="134"/>
      <c r="D2545" s="351"/>
      <c r="E2545" s="339"/>
      <c r="F2545" s="209"/>
      <c r="G2545" s="158"/>
    </row>
    <row r="2546" spans="1:7" x14ac:dyDescent="0.2">
      <c r="A2546" s="137"/>
      <c r="B2546" s="137"/>
      <c r="C2546" s="134"/>
      <c r="D2546" s="205"/>
      <c r="E2546" s="340"/>
      <c r="F2546" s="213"/>
      <c r="G2546" s="170">
        <f>E2546*F2546</f>
        <v>0</v>
      </c>
    </row>
    <row r="2547" spans="1:7" x14ac:dyDescent="0.2">
      <c r="A2547" s="137"/>
      <c r="B2547" s="137"/>
      <c r="C2547" s="134"/>
      <c r="D2547" s="205"/>
      <c r="E2547" s="340"/>
      <c r="F2547" s="213"/>
      <c r="G2547" s="170">
        <f>E2547*F2547</f>
        <v>0</v>
      </c>
    </row>
    <row r="2548" spans="1:7" x14ac:dyDescent="0.2">
      <c r="A2548" s="134"/>
      <c r="B2548" s="134"/>
      <c r="C2548" s="134"/>
      <c r="D2548" s="351"/>
      <c r="E2548" s="339"/>
      <c r="F2548" s="209"/>
      <c r="G2548" s="158"/>
    </row>
    <row r="2549" spans="1:7" x14ac:dyDescent="0.2">
      <c r="A2549" s="137" t="s">
        <v>1854</v>
      </c>
      <c r="B2549" s="137"/>
      <c r="C2549" s="137"/>
      <c r="D2549" s="205"/>
      <c r="E2549" s="387"/>
      <c r="F2549" s="215"/>
      <c r="G2549" s="170">
        <f>SUM(G2546:G2548)</f>
        <v>0</v>
      </c>
    </row>
    <row r="2550" spans="1:7" ht="24.75" x14ac:dyDescent="0.2">
      <c r="A2550" s="134" t="s">
        <v>1889</v>
      </c>
      <c r="B2550" s="134"/>
      <c r="C2550" s="134"/>
      <c r="D2550" s="351"/>
      <c r="E2550" s="339"/>
      <c r="F2550" s="209"/>
      <c r="G2550" s="158"/>
    </row>
    <row r="2551" spans="1:7" ht="33" x14ac:dyDescent="0.2">
      <c r="A2551" s="137" t="s">
        <v>9</v>
      </c>
      <c r="B2551" s="137" t="s">
        <v>5449</v>
      </c>
      <c r="C2551" s="134" t="s">
        <v>5448</v>
      </c>
      <c r="D2551" s="205" t="s">
        <v>40</v>
      </c>
      <c r="E2551" s="340">
        <v>1</v>
      </c>
      <c r="F2551" s="213">
        <v>1.7665691294806145</v>
      </c>
      <c r="G2551" s="170">
        <f>E2551*F2551</f>
        <v>1.7665691294806145</v>
      </c>
    </row>
    <row r="2552" spans="1:7" x14ac:dyDescent="0.2">
      <c r="A2552" s="137" t="s">
        <v>1854</v>
      </c>
      <c r="B2552" s="137"/>
      <c r="C2552" s="137"/>
      <c r="D2552" s="205"/>
      <c r="E2552" s="387"/>
      <c r="F2552" s="215"/>
      <c r="G2552" s="170">
        <f>SUM(G2551)</f>
        <v>1.7665691294806145</v>
      </c>
    </row>
    <row r="2553" spans="1:7" x14ac:dyDescent="0.2">
      <c r="A2553" s="201" t="s">
        <v>3274</v>
      </c>
      <c r="B2553" s="137"/>
      <c r="C2553" s="137"/>
      <c r="D2553" s="205"/>
      <c r="E2553" s="387"/>
      <c r="F2553" s="215"/>
      <c r="G2553" s="170">
        <f>G2544+G2549+G2552</f>
        <v>1.7665691294806145</v>
      </c>
    </row>
    <row r="2554" spans="1:7" x14ac:dyDescent="0.2">
      <c r="A2554" s="201" t="s">
        <v>3273</v>
      </c>
      <c r="B2554" s="137"/>
      <c r="C2554" s="137"/>
      <c r="D2554" s="205"/>
      <c r="E2554" s="387"/>
      <c r="F2554" s="220">
        <v>0.2303</v>
      </c>
      <c r="G2554" s="170">
        <f>F2554*G2553</f>
        <v>0.40684087051938556</v>
      </c>
    </row>
    <row r="2555" spans="1:7" ht="24.75" x14ac:dyDescent="0.2">
      <c r="A2555" s="249" t="s">
        <v>3280</v>
      </c>
      <c r="B2555" s="134"/>
      <c r="C2555" s="134"/>
      <c r="D2555" s="351"/>
      <c r="E2555" s="339"/>
      <c r="F2555" s="209"/>
      <c r="G2555" s="161">
        <f>G2553+G2554</f>
        <v>2.1734100000000001</v>
      </c>
    </row>
    <row r="2556" spans="1:7" x14ac:dyDescent="0.2">
      <c r="A2556" s="134"/>
      <c r="B2556" s="134"/>
      <c r="C2556" s="134"/>
      <c r="D2556" s="351"/>
      <c r="E2556" s="339"/>
      <c r="F2556" s="209"/>
      <c r="G2556" s="161"/>
    </row>
    <row r="2557" spans="1:7" ht="24.75" x14ac:dyDescent="0.2">
      <c r="A2557" s="135" t="s">
        <v>71</v>
      </c>
      <c r="B2557" s="135" t="s">
        <v>38</v>
      </c>
      <c r="C2557" s="135" t="s">
        <v>3977</v>
      </c>
      <c r="D2557" s="351"/>
      <c r="E2557" s="339"/>
      <c r="F2557" s="209"/>
      <c r="G2557" s="161" t="s">
        <v>3297</v>
      </c>
    </row>
    <row r="2558" spans="1:7" x14ac:dyDescent="0.2">
      <c r="A2558" s="134"/>
      <c r="B2558" s="134"/>
      <c r="C2558" s="134"/>
      <c r="D2558" s="351"/>
      <c r="E2558" s="339"/>
      <c r="F2558" s="208"/>
      <c r="G2558" s="158"/>
    </row>
    <row r="2559" spans="1:7" x14ac:dyDescent="0.2">
      <c r="A2559" s="256" t="s">
        <v>3275</v>
      </c>
      <c r="B2559" s="134"/>
      <c r="C2559" s="134"/>
      <c r="D2559" s="348" t="s">
        <v>263</v>
      </c>
      <c r="E2559" s="386" t="s">
        <v>262</v>
      </c>
      <c r="F2559" s="211" t="s">
        <v>3278</v>
      </c>
      <c r="G2559" s="166" t="s">
        <v>3279</v>
      </c>
    </row>
    <row r="2560" spans="1:7" ht="16.5" x14ac:dyDescent="0.2">
      <c r="A2560" s="134" t="s">
        <v>1884</v>
      </c>
      <c r="B2560" s="134"/>
      <c r="C2560" s="134"/>
      <c r="D2560" s="351"/>
      <c r="E2560" s="339"/>
      <c r="F2560" s="209"/>
      <c r="G2560" s="158"/>
    </row>
    <row r="2561" spans="1:7" x14ac:dyDescent="0.2">
      <c r="A2561" s="137"/>
      <c r="B2561" s="137"/>
      <c r="C2561" s="134"/>
      <c r="D2561" s="205"/>
      <c r="E2561" s="340"/>
      <c r="F2561" s="213"/>
      <c r="G2561" s="170">
        <f>E2561*F2561</f>
        <v>0</v>
      </c>
    </row>
    <row r="2562" spans="1:7" x14ac:dyDescent="0.2">
      <c r="A2562" s="137" t="s">
        <v>1854</v>
      </c>
      <c r="B2562" s="137"/>
      <c r="C2562" s="137"/>
      <c r="D2562" s="205"/>
      <c r="E2562" s="387"/>
      <c r="F2562" s="215"/>
      <c r="G2562" s="170">
        <f>SUM(G2561)</f>
        <v>0</v>
      </c>
    </row>
    <row r="2563" spans="1:7" ht="16.5" x14ac:dyDescent="0.2">
      <c r="A2563" s="134" t="s">
        <v>1886</v>
      </c>
      <c r="B2563" s="134"/>
      <c r="C2563" s="134"/>
      <c r="D2563" s="351"/>
      <c r="E2563" s="339"/>
      <c r="F2563" s="209"/>
      <c r="G2563" s="158"/>
    </row>
    <row r="2564" spans="1:7" ht="16.5" x14ac:dyDescent="0.2">
      <c r="A2564" s="147" t="s">
        <v>277</v>
      </c>
      <c r="B2564" s="146" t="s">
        <v>2680</v>
      </c>
      <c r="C2564" s="144" t="s">
        <v>2681</v>
      </c>
      <c r="D2564" s="197" t="s">
        <v>1935</v>
      </c>
      <c r="E2564" s="389">
        <v>0.33815200000000001</v>
      </c>
      <c r="F2564" s="172">
        <v>15.143189999999999</v>
      </c>
      <c r="G2564" s="170">
        <f>F2564*E2564</f>
        <v>5.1206999848799999</v>
      </c>
    </row>
    <row r="2565" spans="1:7" ht="16.5" x14ac:dyDescent="0.2">
      <c r="A2565" s="144" t="s">
        <v>9</v>
      </c>
      <c r="B2565" s="153" t="s">
        <v>1975</v>
      </c>
      <c r="C2565" s="144" t="s">
        <v>2664</v>
      </c>
      <c r="D2565" s="197" t="s">
        <v>1935</v>
      </c>
      <c r="E2565" s="389">
        <v>0.16815243999999999</v>
      </c>
      <c r="F2565" s="172">
        <v>18.147089999999999</v>
      </c>
      <c r="G2565" s="170">
        <f t="shared" ref="G2565" si="131">F2565*E2565</f>
        <v>3.0514774623995997</v>
      </c>
    </row>
    <row r="2566" spans="1:7" x14ac:dyDescent="0.2">
      <c r="A2566" s="134"/>
      <c r="B2566" s="134"/>
      <c r="C2566" s="134"/>
      <c r="D2566" s="351"/>
      <c r="E2566" s="339"/>
      <c r="F2566" s="209"/>
      <c r="G2566" s="158"/>
    </row>
    <row r="2567" spans="1:7" x14ac:dyDescent="0.2">
      <c r="A2567" s="137" t="s">
        <v>1854</v>
      </c>
      <c r="B2567" s="137"/>
      <c r="C2567" s="137"/>
      <c r="D2567" s="205"/>
      <c r="E2567" s="387"/>
      <c r="F2567" s="215"/>
      <c r="G2567" s="170">
        <f>SUM(G2564:G2566)</f>
        <v>8.1721774472795996</v>
      </c>
    </row>
    <row r="2568" spans="1:7" ht="24.75" x14ac:dyDescent="0.2">
      <c r="A2568" s="134" t="s">
        <v>1889</v>
      </c>
      <c r="B2568" s="134"/>
      <c r="C2568" s="134"/>
      <c r="D2568" s="351"/>
      <c r="E2568" s="339"/>
      <c r="F2568" s="209"/>
      <c r="G2568" s="158"/>
    </row>
    <row r="2569" spans="1:7" x14ac:dyDescent="0.2">
      <c r="A2569" s="137"/>
      <c r="B2569" s="137"/>
      <c r="C2569" s="134"/>
      <c r="D2569" s="205"/>
      <c r="E2569" s="340"/>
      <c r="F2569" s="213"/>
      <c r="G2569" s="170"/>
    </row>
    <row r="2570" spans="1:7" x14ac:dyDescent="0.2">
      <c r="A2570" s="137" t="s">
        <v>1854</v>
      </c>
      <c r="B2570" s="137"/>
      <c r="C2570" s="137"/>
      <c r="D2570" s="205"/>
      <c r="E2570" s="387"/>
      <c r="F2570" s="215"/>
      <c r="G2570" s="170">
        <f>SUM(G2569)</f>
        <v>0</v>
      </c>
    </row>
    <row r="2571" spans="1:7" x14ac:dyDescent="0.2">
      <c r="A2571" s="201" t="s">
        <v>3274</v>
      </c>
      <c r="B2571" s="137"/>
      <c r="C2571" s="137"/>
      <c r="D2571" s="205"/>
      <c r="E2571" s="387"/>
      <c r="F2571" s="215"/>
      <c r="G2571" s="170">
        <f>G2562+G2567+G2570</f>
        <v>8.1721774472795996</v>
      </c>
    </row>
    <row r="2572" spans="1:7" x14ac:dyDescent="0.2">
      <c r="A2572" s="201" t="s">
        <v>3273</v>
      </c>
      <c r="B2572" s="137"/>
      <c r="C2572" s="137"/>
      <c r="D2572" s="205"/>
      <c r="E2572" s="387"/>
      <c r="F2572" s="220">
        <v>0.2303</v>
      </c>
      <c r="G2572" s="170">
        <f>F2572*G2571</f>
        <v>1.8820524661084919</v>
      </c>
    </row>
    <row r="2573" spans="1:7" ht="24.75" x14ac:dyDescent="0.2">
      <c r="A2573" s="249" t="s">
        <v>3280</v>
      </c>
      <c r="B2573" s="134"/>
      <c r="C2573" s="134"/>
      <c r="D2573" s="351"/>
      <c r="E2573" s="339"/>
      <c r="F2573" s="209"/>
      <c r="G2573" s="161">
        <f>G2571+G2572</f>
        <v>10.054229913388092</v>
      </c>
    </row>
    <row r="2574" spans="1:7" x14ac:dyDescent="0.2">
      <c r="A2574" s="134"/>
      <c r="B2574" s="134"/>
      <c r="C2574" s="134"/>
      <c r="D2574" s="351"/>
      <c r="E2574" s="339"/>
      <c r="F2574" s="209"/>
      <c r="G2574" s="188"/>
    </row>
    <row r="2575" spans="1:7" ht="24.75" x14ac:dyDescent="0.2">
      <c r="A2575" s="135" t="s">
        <v>69</v>
      </c>
      <c r="B2575" s="135" t="s">
        <v>34</v>
      </c>
      <c r="C2575" s="135" t="s">
        <v>3322</v>
      </c>
      <c r="D2575" s="351"/>
      <c r="E2575" s="339"/>
      <c r="F2575" s="209"/>
      <c r="G2575" s="161" t="s">
        <v>3281</v>
      </c>
    </row>
    <row r="2576" spans="1:7" x14ac:dyDescent="0.2">
      <c r="A2576" s="134"/>
      <c r="B2576" s="134"/>
      <c r="C2576" s="134"/>
      <c r="D2576" s="351"/>
      <c r="E2576" s="339"/>
      <c r="F2576" s="208"/>
      <c r="G2576" s="158"/>
    </row>
    <row r="2577" spans="1:7" x14ac:dyDescent="0.2">
      <c r="A2577" s="256" t="s">
        <v>3275</v>
      </c>
      <c r="B2577" s="134"/>
      <c r="C2577" s="134"/>
      <c r="D2577" s="348" t="s">
        <v>263</v>
      </c>
      <c r="E2577" s="386" t="s">
        <v>262</v>
      </c>
      <c r="F2577" s="211" t="s">
        <v>3278</v>
      </c>
      <c r="G2577" s="166" t="s">
        <v>3279</v>
      </c>
    </row>
    <row r="2578" spans="1:7" ht="16.5" x14ac:dyDescent="0.2">
      <c r="A2578" s="134" t="s">
        <v>1884</v>
      </c>
      <c r="B2578" s="134"/>
      <c r="C2578" s="134"/>
      <c r="D2578" s="351"/>
      <c r="E2578" s="339"/>
      <c r="F2578" s="209"/>
      <c r="G2578" s="158"/>
    </row>
    <row r="2579" spans="1:7" ht="24.75" x14ac:dyDescent="0.2">
      <c r="A2579" s="134" t="s">
        <v>277</v>
      </c>
      <c r="B2579" s="134">
        <v>1357</v>
      </c>
      <c r="C2579" s="134" t="s">
        <v>5412</v>
      </c>
      <c r="D2579" s="205" t="s">
        <v>5403</v>
      </c>
      <c r="E2579" s="340">
        <v>0.3666666666666667</v>
      </c>
      <c r="F2579" s="213">
        <v>31.5197</v>
      </c>
      <c r="G2579" s="170">
        <f t="shared" ref="G2579:G2583" si="132">F2579*E2579</f>
        <v>11.557223333333335</v>
      </c>
    </row>
    <row r="2580" spans="1:7" ht="16.5" x14ac:dyDescent="0.2">
      <c r="A2580" s="134" t="s">
        <v>277</v>
      </c>
      <c r="B2580" s="134">
        <v>2692</v>
      </c>
      <c r="C2580" s="134" t="s">
        <v>5405</v>
      </c>
      <c r="D2580" s="205" t="s">
        <v>5404</v>
      </c>
      <c r="E2580" s="340">
        <v>0.01</v>
      </c>
      <c r="F2580" s="213">
        <v>4.9000000000000004</v>
      </c>
      <c r="G2580" s="170">
        <f t="shared" si="132"/>
        <v>4.9000000000000002E-2</v>
      </c>
    </row>
    <row r="2581" spans="1:7" ht="16.5" x14ac:dyDescent="0.2">
      <c r="A2581" s="134" t="s">
        <v>277</v>
      </c>
      <c r="B2581" s="134">
        <v>4491</v>
      </c>
      <c r="C2581" s="134" t="s">
        <v>5408</v>
      </c>
      <c r="D2581" s="205" t="s">
        <v>5406</v>
      </c>
      <c r="E2581" s="340">
        <v>3.8046000000000002</v>
      </c>
      <c r="F2581" s="213">
        <v>2.7</v>
      </c>
      <c r="G2581" s="170">
        <f t="shared" si="132"/>
        <v>10.272420000000002</v>
      </c>
    </row>
    <row r="2582" spans="1:7" x14ac:dyDescent="0.2">
      <c r="A2582" s="134" t="s">
        <v>277</v>
      </c>
      <c r="B2582" s="134">
        <v>5068</v>
      </c>
      <c r="C2582" s="134" t="s">
        <v>5409</v>
      </c>
      <c r="D2582" s="205" t="s">
        <v>5407</v>
      </c>
      <c r="E2582" s="340">
        <v>0.1075</v>
      </c>
      <c r="F2582" s="213">
        <v>8.9</v>
      </c>
      <c r="G2582" s="170">
        <f t="shared" si="132"/>
        <v>0.95674999999999999</v>
      </c>
    </row>
    <row r="2583" spans="1:7" ht="16.5" x14ac:dyDescent="0.2">
      <c r="A2583" s="134"/>
      <c r="B2583" s="134">
        <v>5069</v>
      </c>
      <c r="C2583" s="134" t="s">
        <v>5410</v>
      </c>
      <c r="D2583" s="205" t="s">
        <v>5407</v>
      </c>
      <c r="E2583" s="340">
        <v>1.9E-2</v>
      </c>
      <c r="F2583" s="213">
        <v>7.23</v>
      </c>
      <c r="G2583" s="170">
        <f t="shared" si="132"/>
        <v>0.13736999999999999</v>
      </c>
    </row>
    <row r="2584" spans="1:7" x14ac:dyDescent="0.2">
      <c r="A2584" s="137" t="s">
        <v>1854</v>
      </c>
      <c r="B2584" s="137"/>
      <c r="C2584" s="137"/>
      <c r="D2584" s="205"/>
      <c r="E2584" s="387"/>
      <c r="F2584" s="215"/>
      <c r="G2584" s="170">
        <f>SUM(G2579:G2583)</f>
        <v>22.972763333333337</v>
      </c>
    </row>
    <row r="2585" spans="1:7" ht="16.5" x14ac:dyDescent="0.2">
      <c r="A2585" s="134" t="s">
        <v>1886</v>
      </c>
      <c r="B2585" s="134"/>
      <c r="C2585" s="134"/>
      <c r="D2585" s="351"/>
      <c r="E2585" s="339"/>
      <c r="F2585" s="209"/>
      <c r="G2585" s="158"/>
    </row>
    <row r="2586" spans="1:7" ht="16.5" x14ac:dyDescent="0.2">
      <c r="A2586" s="147" t="s">
        <v>277</v>
      </c>
      <c r="B2586" s="146" t="s">
        <v>2680</v>
      </c>
      <c r="C2586" s="144" t="s">
        <v>2681</v>
      </c>
      <c r="D2586" s="197" t="s">
        <v>1935</v>
      </c>
      <c r="E2586" s="389">
        <v>0.36767496</v>
      </c>
      <c r="F2586" s="172">
        <v>15.143189999999999</v>
      </c>
      <c r="G2586" s="170">
        <f>F2586*E2586</f>
        <v>5.5677717775223998</v>
      </c>
    </row>
    <row r="2587" spans="1:7" ht="16.5" x14ac:dyDescent="0.2">
      <c r="A2587" s="144" t="s">
        <v>9</v>
      </c>
      <c r="B2587" s="153" t="s">
        <v>1975</v>
      </c>
      <c r="C2587" s="144" t="s">
        <v>2664</v>
      </c>
      <c r="D2587" s="197" t="s">
        <v>1935</v>
      </c>
      <c r="E2587" s="389">
        <v>0.56767497</v>
      </c>
      <c r="F2587" s="172">
        <v>18.147089999999999</v>
      </c>
      <c r="G2587" s="170">
        <f t="shared" ref="G2587" si="133">F2587*E2587</f>
        <v>10.3016487713373</v>
      </c>
    </row>
    <row r="2588" spans="1:7" x14ac:dyDescent="0.2">
      <c r="A2588" s="137" t="s">
        <v>1854</v>
      </c>
      <c r="B2588" s="137"/>
      <c r="C2588" s="137"/>
      <c r="D2588" s="205"/>
      <c r="E2588" s="387"/>
      <c r="F2588" s="215"/>
      <c r="G2588" s="170">
        <f>SUM(G2586:G2587)</f>
        <v>15.869420548859701</v>
      </c>
    </row>
    <row r="2589" spans="1:7" ht="24.75" x14ac:dyDescent="0.2">
      <c r="A2589" s="134" t="s">
        <v>1889</v>
      </c>
      <c r="B2589" s="134"/>
      <c r="C2589" s="134"/>
      <c r="D2589" s="351"/>
      <c r="E2589" s="339"/>
      <c r="F2589" s="209"/>
      <c r="G2589" s="158"/>
    </row>
    <row r="2590" spans="1:7" ht="24.75" x14ac:dyDescent="0.2">
      <c r="A2590" s="137" t="s">
        <v>277</v>
      </c>
      <c r="B2590" s="137">
        <v>14618</v>
      </c>
      <c r="C2590" s="134" t="s">
        <v>5411</v>
      </c>
      <c r="D2590" s="205" t="s">
        <v>5403</v>
      </c>
      <c r="E2590" s="340">
        <v>9.38E-6</v>
      </c>
      <c r="F2590" s="213">
        <v>850.17</v>
      </c>
      <c r="G2590" s="170">
        <f>F2590*E2590</f>
        <v>7.9745945999999991E-3</v>
      </c>
    </row>
    <row r="2591" spans="1:7" x14ac:dyDescent="0.2">
      <c r="A2591" s="137" t="s">
        <v>1854</v>
      </c>
      <c r="B2591" s="137"/>
      <c r="C2591" s="137"/>
      <c r="D2591" s="205"/>
      <c r="E2591" s="387"/>
      <c r="F2591" s="215"/>
      <c r="G2591" s="170">
        <f>SUM(G2590)</f>
        <v>7.9745945999999991E-3</v>
      </c>
    </row>
    <row r="2592" spans="1:7" x14ac:dyDescent="0.2">
      <c r="A2592" s="201" t="s">
        <v>3274</v>
      </c>
      <c r="B2592" s="137"/>
      <c r="C2592" s="137"/>
      <c r="D2592" s="205"/>
      <c r="E2592" s="387"/>
      <c r="F2592" s="215"/>
      <c r="G2592" s="170">
        <f>G2584+G2588+G2591</f>
        <v>38.850158476793041</v>
      </c>
    </row>
    <row r="2593" spans="1:7" x14ac:dyDescent="0.2">
      <c r="A2593" s="201" t="s">
        <v>3273</v>
      </c>
      <c r="B2593" s="137"/>
      <c r="C2593" s="137"/>
      <c r="D2593" s="205"/>
      <c r="E2593" s="387"/>
      <c r="F2593" s="220">
        <v>0.2303</v>
      </c>
      <c r="G2593" s="170">
        <f>F2593*G2592</f>
        <v>8.9471914972054378</v>
      </c>
    </row>
    <row r="2594" spans="1:7" ht="24.75" x14ac:dyDescent="0.2">
      <c r="A2594" s="249" t="s">
        <v>3280</v>
      </c>
      <c r="B2594" s="134"/>
      <c r="C2594" s="134"/>
      <c r="D2594" s="351"/>
      <c r="E2594" s="339"/>
      <c r="F2594" s="209"/>
      <c r="G2594" s="161">
        <f>SUM(G2592:G2593)</f>
        <v>47.797349973998479</v>
      </c>
    </row>
    <row r="2595" spans="1:7" x14ac:dyDescent="0.2">
      <c r="A2595" s="134"/>
      <c r="B2595" s="134"/>
      <c r="C2595" s="134"/>
      <c r="D2595" s="351"/>
      <c r="E2595" s="339"/>
      <c r="F2595" s="209"/>
      <c r="G2595" s="161"/>
    </row>
    <row r="2596" spans="1:7" ht="16.5" x14ac:dyDescent="0.2">
      <c r="A2596" s="135" t="s">
        <v>68</v>
      </c>
      <c r="B2596" s="135" t="s">
        <v>31</v>
      </c>
      <c r="C2596" s="135" t="s">
        <v>3955</v>
      </c>
      <c r="D2596" s="351"/>
      <c r="E2596" s="339"/>
      <c r="F2596" s="209"/>
      <c r="G2596" s="161" t="s">
        <v>30</v>
      </c>
    </row>
    <row r="2597" spans="1:7" x14ac:dyDescent="0.2">
      <c r="A2597" s="134"/>
      <c r="B2597" s="134"/>
      <c r="C2597" s="134"/>
      <c r="D2597" s="351"/>
      <c r="E2597" s="339"/>
      <c r="F2597" s="208"/>
      <c r="G2597" s="158"/>
    </row>
    <row r="2598" spans="1:7" x14ac:dyDescent="0.2">
      <c r="A2598" s="256" t="s">
        <v>3275</v>
      </c>
      <c r="B2598" s="134"/>
      <c r="C2598" s="134"/>
      <c r="D2598" s="348" t="s">
        <v>263</v>
      </c>
      <c r="E2598" s="386" t="s">
        <v>262</v>
      </c>
      <c r="F2598" s="211" t="s">
        <v>3278</v>
      </c>
      <c r="G2598" s="166" t="s">
        <v>3279</v>
      </c>
    </row>
    <row r="2599" spans="1:7" ht="16.5" x14ac:dyDescent="0.2">
      <c r="A2599" s="134" t="s">
        <v>1884</v>
      </c>
      <c r="B2599" s="134"/>
      <c r="C2599" s="134"/>
      <c r="D2599" s="351"/>
      <c r="E2599" s="339"/>
      <c r="F2599" s="209"/>
      <c r="G2599" s="158"/>
    </row>
    <row r="2600" spans="1:7" ht="24.75" x14ac:dyDescent="0.2">
      <c r="A2600" s="134" t="s">
        <v>9</v>
      </c>
      <c r="B2600" s="134" t="s">
        <v>5230</v>
      </c>
      <c r="C2600" s="134" t="s">
        <v>5323</v>
      </c>
      <c r="D2600" s="351" t="s">
        <v>30</v>
      </c>
      <c r="E2600" s="339">
        <v>0.03</v>
      </c>
      <c r="F2600" s="209">
        <v>7.7473999999999998</v>
      </c>
      <c r="G2600" s="158">
        <f>F2600*E2600</f>
        <v>0.23242199999999999</v>
      </c>
    </row>
    <row r="2601" spans="1:7" ht="16.5" x14ac:dyDescent="0.2">
      <c r="A2601" s="134" t="s">
        <v>9</v>
      </c>
      <c r="B2601" s="134" t="s">
        <v>5387</v>
      </c>
      <c r="C2601" s="134" t="s">
        <v>5382</v>
      </c>
      <c r="D2601" s="351" t="s">
        <v>30</v>
      </c>
      <c r="E2601" s="339">
        <v>0.38500000000000001</v>
      </c>
      <c r="F2601" s="209">
        <v>3.72817</v>
      </c>
      <c r="G2601" s="158">
        <f t="shared" ref="G2601:G2605" si="134">F2601*E2601</f>
        <v>1.43534545</v>
      </c>
    </row>
    <row r="2602" spans="1:7" ht="16.5" x14ac:dyDescent="0.2">
      <c r="A2602" s="134" t="s">
        <v>9</v>
      </c>
      <c r="B2602" s="134" t="s">
        <v>5388</v>
      </c>
      <c r="C2602" s="134" t="s">
        <v>5383</v>
      </c>
      <c r="D2602" s="351" t="s">
        <v>30</v>
      </c>
      <c r="E2602" s="339">
        <v>0.22</v>
      </c>
      <c r="F2602" s="209">
        <v>3.72817</v>
      </c>
      <c r="G2602" s="158">
        <f t="shared" si="134"/>
        <v>0.82019739999999997</v>
      </c>
    </row>
    <row r="2603" spans="1:7" ht="16.5" x14ac:dyDescent="0.2">
      <c r="A2603" s="134" t="s">
        <v>9</v>
      </c>
      <c r="B2603" s="134" t="s">
        <v>5389</v>
      </c>
      <c r="C2603" s="134" t="s">
        <v>5384</v>
      </c>
      <c r="D2603" s="351" t="s">
        <v>30</v>
      </c>
      <c r="E2603" s="339">
        <v>0.27500000000000002</v>
      </c>
      <c r="F2603" s="209">
        <v>4.0999999999999996</v>
      </c>
      <c r="G2603" s="158">
        <f t="shared" si="134"/>
        <v>1.1274999999999999</v>
      </c>
    </row>
    <row r="2604" spans="1:7" ht="16.5" x14ac:dyDescent="0.2">
      <c r="A2604" s="134" t="s">
        <v>9</v>
      </c>
      <c r="B2604" s="134" t="s">
        <v>5390</v>
      </c>
      <c r="C2604" s="134" t="s">
        <v>5385</v>
      </c>
      <c r="D2604" s="351" t="s">
        <v>30</v>
      </c>
      <c r="E2604" s="339">
        <v>0.22</v>
      </c>
      <c r="F2604" s="209">
        <v>4.0999999999999996</v>
      </c>
      <c r="G2604" s="158">
        <f t="shared" si="134"/>
        <v>0.90199999999999991</v>
      </c>
    </row>
    <row r="2605" spans="1:7" ht="33" x14ac:dyDescent="0.2">
      <c r="A2605" s="134" t="s">
        <v>9</v>
      </c>
      <c r="B2605" s="134" t="s">
        <v>5391</v>
      </c>
      <c r="C2605" s="134" t="s">
        <v>5386</v>
      </c>
      <c r="D2605" s="351" t="s">
        <v>0</v>
      </c>
      <c r="E2605" s="339">
        <v>0.26400000000000001</v>
      </c>
      <c r="F2605" s="209">
        <v>0.14000000000000001</v>
      </c>
      <c r="G2605" s="158">
        <f t="shared" si="134"/>
        <v>3.6960000000000007E-2</v>
      </c>
    </row>
    <row r="2606" spans="1:7" x14ac:dyDescent="0.2">
      <c r="A2606" s="137" t="s">
        <v>1854</v>
      </c>
      <c r="B2606" s="137"/>
      <c r="C2606" s="137"/>
      <c r="D2606" s="205"/>
      <c r="E2606" s="387"/>
      <c r="F2606" s="215"/>
      <c r="G2606" s="170">
        <f>SUM(G2600:G2605)</f>
        <v>4.5544248499999993</v>
      </c>
    </row>
    <row r="2607" spans="1:7" ht="16.5" x14ac:dyDescent="0.2">
      <c r="A2607" s="249" t="s">
        <v>5394</v>
      </c>
      <c r="B2607" s="134"/>
      <c r="C2607" s="134"/>
      <c r="D2607" s="351"/>
      <c r="E2607" s="339"/>
      <c r="F2607" s="209"/>
      <c r="G2607" s="158"/>
    </row>
    <row r="2608" spans="1:7" ht="16.5" x14ac:dyDescent="0.2">
      <c r="A2608" s="137" t="s">
        <v>9</v>
      </c>
      <c r="B2608" s="137" t="s">
        <v>2221</v>
      </c>
      <c r="C2608" s="134" t="s">
        <v>5392</v>
      </c>
      <c r="D2608" s="205" t="s">
        <v>1935</v>
      </c>
      <c r="E2608" s="389">
        <v>4.0000090000000002E-2</v>
      </c>
      <c r="F2608" s="213">
        <v>15.143189999999999</v>
      </c>
      <c r="G2608" s="158">
        <f t="shared" ref="G2608:G2609" si="135">F2608*E2608</f>
        <v>0.60572896288709999</v>
      </c>
    </row>
    <row r="2609" spans="1:7" x14ac:dyDescent="0.2">
      <c r="A2609" s="137" t="s">
        <v>9</v>
      </c>
      <c r="B2609" s="137" t="s">
        <v>2223</v>
      </c>
      <c r="C2609" s="134" t="s">
        <v>5393</v>
      </c>
      <c r="D2609" s="205" t="s">
        <v>1935</v>
      </c>
      <c r="E2609" s="340">
        <v>0.09</v>
      </c>
      <c r="F2609" s="213">
        <v>18.147089999999999</v>
      </c>
      <c r="G2609" s="158">
        <f t="shared" si="135"/>
        <v>1.6332380999999998</v>
      </c>
    </row>
    <row r="2610" spans="1:7" x14ac:dyDescent="0.2">
      <c r="A2610" s="137" t="s">
        <v>1854</v>
      </c>
      <c r="B2610" s="137"/>
      <c r="C2610" s="137"/>
      <c r="D2610" s="205"/>
      <c r="E2610" s="387"/>
      <c r="F2610" s="215"/>
      <c r="G2610" s="170">
        <f>SUM(G2608:G2609)</f>
        <v>2.2389670628870997</v>
      </c>
    </row>
    <row r="2611" spans="1:7" ht="24.75" x14ac:dyDescent="0.2">
      <c r="A2611" s="134" t="s">
        <v>1889</v>
      </c>
      <c r="B2611" s="134"/>
      <c r="C2611" s="134"/>
      <c r="D2611" s="351"/>
      <c r="E2611" s="339"/>
      <c r="F2611" s="209"/>
      <c r="G2611" s="158"/>
    </row>
    <row r="2612" spans="1:7" x14ac:dyDescent="0.2">
      <c r="A2612" s="137"/>
      <c r="B2612" s="137"/>
      <c r="C2612" s="134"/>
      <c r="D2612" s="205"/>
      <c r="E2612" s="340"/>
      <c r="F2612" s="213"/>
      <c r="G2612" s="170"/>
    </row>
    <row r="2613" spans="1:7" x14ac:dyDescent="0.2">
      <c r="A2613" s="137" t="s">
        <v>1854</v>
      </c>
      <c r="B2613" s="137"/>
      <c r="C2613" s="137"/>
      <c r="D2613" s="205"/>
      <c r="E2613" s="387"/>
      <c r="F2613" s="215"/>
      <c r="G2613" s="170">
        <f>SUM(G2612)</f>
        <v>0</v>
      </c>
    </row>
    <row r="2614" spans="1:7" x14ac:dyDescent="0.2">
      <c r="A2614" s="201" t="s">
        <v>3274</v>
      </c>
      <c r="B2614" s="137"/>
      <c r="C2614" s="137"/>
      <c r="D2614" s="205"/>
      <c r="E2614" s="387"/>
      <c r="F2614" s="215"/>
      <c r="G2614" s="170">
        <f>G2606+G2610+G2613</f>
        <v>6.793391912887099</v>
      </c>
    </row>
    <row r="2615" spans="1:7" x14ac:dyDescent="0.2">
      <c r="A2615" s="201" t="s">
        <v>3273</v>
      </c>
      <c r="B2615" s="137"/>
      <c r="C2615" s="137"/>
      <c r="D2615" s="205"/>
      <c r="E2615" s="387"/>
      <c r="F2615" s="220">
        <v>0.2303</v>
      </c>
      <c r="G2615" s="170">
        <f>F2615*G2614</f>
        <v>1.564518157537899</v>
      </c>
    </row>
    <row r="2616" spans="1:7" ht="24.75" x14ac:dyDescent="0.2">
      <c r="A2616" s="249" t="s">
        <v>3280</v>
      </c>
      <c r="B2616" s="134"/>
      <c r="C2616" s="134"/>
      <c r="D2616" s="351"/>
      <c r="E2616" s="339"/>
      <c r="F2616" s="209"/>
      <c r="G2616" s="161">
        <f>G2614+G2615</f>
        <v>8.3579100704249978</v>
      </c>
    </row>
    <row r="2617" spans="1:7" x14ac:dyDescent="0.2">
      <c r="A2617" s="134"/>
      <c r="B2617" s="134"/>
      <c r="C2617" s="134"/>
      <c r="D2617" s="351"/>
      <c r="E2617" s="339"/>
      <c r="F2617" s="209"/>
      <c r="G2617" s="161"/>
    </row>
    <row r="2618" spans="1:7" ht="33" x14ac:dyDescent="0.2">
      <c r="A2618" s="135" t="s">
        <v>67</v>
      </c>
      <c r="B2618" s="135" t="s">
        <v>28</v>
      </c>
      <c r="C2618" s="135" t="s">
        <v>3949</v>
      </c>
      <c r="D2618" s="351"/>
      <c r="E2618" s="339"/>
      <c r="F2618" s="209"/>
      <c r="G2618" s="161" t="s">
        <v>3297</v>
      </c>
    </row>
    <row r="2619" spans="1:7" x14ac:dyDescent="0.2">
      <c r="A2619" s="134"/>
      <c r="B2619" s="134"/>
      <c r="C2619" s="134"/>
      <c r="D2619" s="351"/>
      <c r="E2619" s="339"/>
      <c r="F2619" s="208"/>
      <c r="G2619" s="158"/>
    </row>
    <row r="2620" spans="1:7" x14ac:dyDescent="0.2">
      <c r="A2620" s="256" t="s">
        <v>3275</v>
      </c>
      <c r="B2620" s="134"/>
      <c r="C2620" s="134"/>
      <c r="D2620" s="348" t="s">
        <v>263</v>
      </c>
      <c r="E2620" s="386" t="s">
        <v>262</v>
      </c>
      <c r="F2620" s="211" t="s">
        <v>3278</v>
      </c>
      <c r="G2620" s="166" t="s">
        <v>3279</v>
      </c>
    </row>
    <row r="2621" spans="1:7" ht="16.5" x14ac:dyDescent="0.2">
      <c r="A2621" s="134" t="s">
        <v>1884</v>
      </c>
      <c r="B2621" s="134"/>
      <c r="C2621" s="134"/>
      <c r="D2621" s="351"/>
      <c r="E2621" s="339"/>
      <c r="F2621" s="209"/>
      <c r="G2621" s="158"/>
    </row>
    <row r="2622" spans="1:7" ht="16.5" x14ac:dyDescent="0.2">
      <c r="A2622" s="134" t="s">
        <v>9</v>
      </c>
      <c r="B2622" s="134" t="s">
        <v>5419</v>
      </c>
      <c r="C2622" s="134" t="s">
        <v>5421</v>
      </c>
      <c r="D2622" s="351" t="s">
        <v>3297</v>
      </c>
      <c r="E2622" s="340">
        <v>1.05</v>
      </c>
      <c r="F2622" s="209">
        <v>238</v>
      </c>
      <c r="G2622" s="170">
        <f>E2622*F2622</f>
        <v>249.9</v>
      </c>
    </row>
    <row r="2623" spans="1:7" x14ac:dyDescent="0.2">
      <c r="A2623" s="137" t="s">
        <v>9</v>
      </c>
      <c r="B2623" s="137" t="s">
        <v>5420</v>
      </c>
      <c r="C2623" s="134" t="s">
        <v>5418</v>
      </c>
      <c r="D2623" s="205" t="s">
        <v>3297</v>
      </c>
      <c r="E2623" s="340">
        <v>1</v>
      </c>
      <c r="F2623" s="213">
        <v>25.737439999999999</v>
      </c>
      <c r="G2623" s="170">
        <f>E2623*F2623</f>
        <v>25.737439999999999</v>
      </c>
    </row>
    <row r="2624" spans="1:7" x14ac:dyDescent="0.2">
      <c r="A2624" s="137" t="s">
        <v>1854</v>
      </c>
      <c r="B2624" s="137"/>
      <c r="C2624" s="137"/>
      <c r="D2624" s="205"/>
      <c r="E2624" s="387"/>
      <c r="F2624" s="215"/>
      <c r="G2624" s="170">
        <f>SUM(G2622:G2623)</f>
        <v>275.63744000000003</v>
      </c>
    </row>
    <row r="2625" spans="1:7" ht="16.5" x14ac:dyDescent="0.2">
      <c r="A2625" s="134" t="s">
        <v>1886</v>
      </c>
      <c r="B2625" s="134"/>
      <c r="C2625" s="134"/>
      <c r="D2625" s="351"/>
      <c r="E2625" s="339"/>
      <c r="F2625" s="209"/>
      <c r="G2625" s="158"/>
    </row>
    <row r="2626" spans="1:7" ht="16.5" x14ac:dyDescent="0.2">
      <c r="A2626" s="147" t="s">
        <v>277</v>
      </c>
      <c r="B2626" s="146" t="s">
        <v>2680</v>
      </c>
      <c r="C2626" s="144" t="s">
        <v>2681</v>
      </c>
      <c r="D2626" s="197" t="s">
        <v>1935</v>
      </c>
      <c r="E2626" s="389">
        <v>0.44191900000000001</v>
      </c>
      <c r="F2626" s="172">
        <v>15.143189999999999</v>
      </c>
      <c r="G2626" s="170">
        <f>F2626*E2626</f>
        <v>6.6920633816099997</v>
      </c>
    </row>
    <row r="2627" spans="1:7" ht="16.5" x14ac:dyDescent="0.2">
      <c r="A2627" s="144" t="s">
        <v>9</v>
      </c>
      <c r="B2627" s="153" t="s">
        <v>1975</v>
      </c>
      <c r="C2627" s="144" t="s">
        <v>2664</v>
      </c>
      <c r="D2627" s="197" t="s">
        <v>1935</v>
      </c>
      <c r="E2627" s="389">
        <v>0.14191899999999999</v>
      </c>
      <c r="F2627" s="172">
        <v>18.147089999999999</v>
      </c>
      <c r="G2627" s="170">
        <f t="shared" ref="G2627" si="136">F2627*E2627</f>
        <v>2.5754168657099994</v>
      </c>
    </row>
    <row r="2628" spans="1:7" ht="24.75" x14ac:dyDescent="0.2">
      <c r="A2628" s="147" t="s">
        <v>9</v>
      </c>
      <c r="B2628" s="146" t="s">
        <v>1860</v>
      </c>
      <c r="C2628" s="144" t="s">
        <v>2734</v>
      </c>
      <c r="D2628" s="197" t="s">
        <v>1935</v>
      </c>
      <c r="E2628" s="389">
        <v>0.15</v>
      </c>
      <c r="F2628" s="172">
        <v>18.261945000000001</v>
      </c>
      <c r="G2628" s="170">
        <f>F2628*E2628</f>
        <v>2.73929175</v>
      </c>
    </row>
    <row r="2629" spans="1:7" ht="16.5" x14ac:dyDescent="0.2">
      <c r="A2629" s="147" t="s">
        <v>9</v>
      </c>
      <c r="B2629" s="146" t="s">
        <v>1861</v>
      </c>
      <c r="C2629" s="144" t="s">
        <v>2646</v>
      </c>
      <c r="D2629" s="197" t="s">
        <v>1935</v>
      </c>
      <c r="E2629" s="389">
        <v>0.45</v>
      </c>
      <c r="F2629" s="172">
        <v>13.040459999999999</v>
      </c>
      <c r="G2629" s="170">
        <f>F2629*E2629</f>
        <v>5.868207</v>
      </c>
    </row>
    <row r="2630" spans="1:7" x14ac:dyDescent="0.2">
      <c r="A2630" s="137" t="s">
        <v>1854</v>
      </c>
      <c r="B2630" s="137"/>
      <c r="C2630" s="137"/>
      <c r="D2630" s="205"/>
      <c r="E2630" s="387"/>
      <c r="F2630" s="215"/>
      <c r="G2630" s="170">
        <f>SUM(G2626:G2629)</f>
        <v>17.87497899732</v>
      </c>
    </row>
    <row r="2631" spans="1:7" ht="24.75" x14ac:dyDescent="0.2">
      <c r="A2631" s="134" t="s">
        <v>1889</v>
      </c>
      <c r="B2631" s="134"/>
      <c r="C2631" s="134"/>
      <c r="D2631" s="351"/>
      <c r="E2631" s="339"/>
      <c r="F2631" s="209"/>
      <c r="G2631" s="158"/>
    </row>
    <row r="2632" spans="1:7" ht="24.75" x14ac:dyDescent="0.2">
      <c r="A2632" s="137" t="s">
        <v>277</v>
      </c>
      <c r="B2632" s="137">
        <v>39400</v>
      </c>
      <c r="C2632" s="134" t="s">
        <v>5417</v>
      </c>
      <c r="D2632" s="205" t="s">
        <v>0</v>
      </c>
      <c r="E2632" s="340">
        <v>1.8034E-4</v>
      </c>
      <c r="F2632" s="213">
        <v>1096</v>
      </c>
      <c r="G2632" s="170">
        <f>E2632*F2632</f>
        <v>0.19765263999999999</v>
      </c>
    </row>
    <row r="2633" spans="1:7" x14ac:dyDescent="0.2">
      <c r="A2633" s="137" t="s">
        <v>1854</v>
      </c>
      <c r="B2633" s="137"/>
      <c r="C2633" s="137"/>
      <c r="D2633" s="205"/>
      <c r="E2633" s="387"/>
      <c r="F2633" s="215"/>
      <c r="G2633" s="170">
        <f>SUM(G2632)</f>
        <v>0.19765263999999999</v>
      </c>
    </row>
    <row r="2634" spans="1:7" x14ac:dyDescent="0.2">
      <c r="A2634" s="201" t="s">
        <v>3274</v>
      </c>
      <c r="B2634" s="137"/>
      <c r="C2634" s="137"/>
      <c r="D2634" s="205"/>
      <c r="E2634" s="387"/>
      <c r="F2634" s="215"/>
      <c r="G2634" s="170">
        <f>G2624+G2630+G2633</f>
        <v>293.71007163732003</v>
      </c>
    </row>
    <row r="2635" spans="1:7" x14ac:dyDescent="0.2">
      <c r="A2635" s="201" t="s">
        <v>3273</v>
      </c>
      <c r="B2635" s="137"/>
      <c r="C2635" s="137"/>
      <c r="D2635" s="205"/>
      <c r="E2635" s="387"/>
      <c r="F2635" s="220">
        <v>0.2303</v>
      </c>
      <c r="G2635" s="170">
        <f>F2635*G2634</f>
        <v>67.6414294980748</v>
      </c>
    </row>
    <row r="2636" spans="1:7" ht="24.75" x14ac:dyDescent="0.2">
      <c r="A2636" s="249" t="s">
        <v>3280</v>
      </c>
      <c r="B2636" s="134"/>
      <c r="C2636" s="134"/>
      <c r="D2636" s="351"/>
      <c r="E2636" s="339"/>
      <c r="F2636" s="209"/>
      <c r="G2636" s="161">
        <f>G2634+G2635</f>
        <v>361.35150113539481</v>
      </c>
    </row>
    <row r="2637" spans="1:7" x14ac:dyDescent="0.2">
      <c r="A2637" s="134"/>
      <c r="B2637" s="134"/>
      <c r="C2637" s="134"/>
      <c r="D2637" s="351"/>
      <c r="E2637" s="339"/>
      <c r="F2637" s="209"/>
      <c r="G2637" s="161"/>
    </row>
    <row r="2638" spans="1:7" ht="49.5" x14ac:dyDescent="0.2">
      <c r="A2638" s="135" t="s">
        <v>66</v>
      </c>
      <c r="B2638" s="135" t="s">
        <v>41</v>
      </c>
      <c r="C2638" s="135" t="s">
        <v>3978</v>
      </c>
      <c r="D2638" s="351"/>
      <c r="E2638" s="339"/>
      <c r="F2638" s="209"/>
      <c r="G2638" s="161" t="s">
        <v>40</v>
      </c>
    </row>
    <row r="2639" spans="1:7" x14ac:dyDescent="0.2">
      <c r="A2639" s="134"/>
      <c r="B2639" s="134"/>
      <c r="C2639" s="134"/>
      <c r="D2639" s="351"/>
      <c r="E2639" s="339"/>
      <c r="F2639" s="208"/>
      <c r="G2639" s="158"/>
    </row>
    <row r="2640" spans="1:7" x14ac:dyDescent="0.2">
      <c r="A2640" s="256" t="s">
        <v>3275</v>
      </c>
      <c r="B2640" s="134"/>
      <c r="C2640" s="134"/>
      <c r="D2640" s="348" t="s">
        <v>263</v>
      </c>
      <c r="E2640" s="386" t="s">
        <v>262</v>
      </c>
      <c r="F2640" s="211" t="s">
        <v>3278</v>
      </c>
      <c r="G2640" s="166" t="s">
        <v>3279</v>
      </c>
    </row>
    <row r="2641" spans="1:7" ht="16.5" x14ac:dyDescent="0.2">
      <c r="A2641" s="134" t="s">
        <v>1884</v>
      </c>
      <c r="B2641" s="134"/>
      <c r="C2641" s="134"/>
      <c r="D2641" s="351"/>
      <c r="E2641" s="339"/>
      <c r="F2641" s="209"/>
      <c r="G2641" s="158"/>
    </row>
    <row r="2642" spans="1:7" x14ac:dyDescent="0.2">
      <c r="A2642" s="137"/>
      <c r="B2642" s="137"/>
      <c r="C2642" s="134"/>
      <c r="D2642" s="205"/>
      <c r="E2642" s="340"/>
      <c r="F2642" s="213"/>
      <c r="G2642" s="170">
        <f>E2642*F2642</f>
        <v>0</v>
      </c>
    </row>
    <row r="2643" spans="1:7" x14ac:dyDescent="0.2">
      <c r="A2643" s="137" t="s">
        <v>1854</v>
      </c>
      <c r="B2643" s="137"/>
      <c r="C2643" s="137"/>
      <c r="D2643" s="205"/>
      <c r="E2643" s="387"/>
      <c r="F2643" s="215"/>
      <c r="G2643" s="170">
        <f>SUM(G2642)</f>
        <v>0</v>
      </c>
    </row>
    <row r="2644" spans="1:7" ht="16.5" x14ac:dyDescent="0.2">
      <c r="A2644" s="134" t="s">
        <v>1886</v>
      </c>
      <c r="B2644" s="134"/>
      <c r="C2644" s="134"/>
      <c r="D2644" s="351"/>
      <c r="E2644" s="339"/>
      <c r="F2644" s="209"/>
      <c r="G2644" s="158"/>
    </row>
    <row r="2645" spans="1:7" x14ac:dyDescent="0.2">
      <c r="A2645" s="137"/>
      <c r="B2645" s="137"/>
      <c r="C2645" s="134"/>
      <c r="D2645" s="205"/>
      <c r="E2645" s="340"/>
      <c r="F2645" s="213"/>
      <c r="G2645" s="170">
        <f>E2645*F2645</f>
        <v>0</v>
      </c>
    </row>
    <row r="2646" spans="1:7" x14ac:dyDescent="0.2">
      <c r="A2646" s="137"/>
      <c r="B2646" s="137"/>
      <c r="C2646" s="134"/>
      <c r="D2646" s="205"/>
      <c r="E2646" s="340"/>
      <c r="F2646" s="213"/>
      <c r="G2646" s="170">
        <f>E2646*F2646</f>
        <v>0</v>
      </c>
    </row>
    <row r="2647" spans="1:7" x14ac:dyDescent="0.2">
      <c r="A2647" s="134"/>
      <c r="B2647" s="134"/>
      <c r="C2647" s="134"/>
      <c r="D2647" s="351"/>
      <c r="E2647" s="339"/>
      <c r="F2647" s="209"/>
      <c r="G2647" s="158"/>
    </row>
    <row r="2648" spans="1:7" x14ac:dyDescent="0.2">
      <c r="A2648" s="137" t="s">
        <v>1854</v>
      </c>
      <c r="B2648" s="137"/>
      <c r="C2648" s="137"/>
      <c r="D2648" s="205"/>
      <c r="E2648" s="387"/>
      <c r="F2648" s="215"/>
      <c r="G2648" s="170">
        <f>SUM(G2645:G2647)</f>
        <v>0</v>
      </c>
    </row>
    <row r="2649" spans="1:7" ht="24.75" x14ac:dyDescent="0.2">
      <c r="A2649" s="134" t="s">
        <v>1889</v>
      </c>
      <c r="B2649" s="134"/>
      <c r="C2649" s="134"/>
      <c r="D2649" s="351"/>
      <c r="E2649" s="339"/>
      <c r="F2649" s="209"/>
      <c r="G2649" s="158"/>
    </row>
    <row r="2650" spans="1:7" ht="33" x14ac:dyDescent="0.2">
      <c r="A2650" s="137" t="s">
        <v>9</v>
      </c>
      <c r="B2650" s="137" t="s">
        <v>5449</v>
      </c>
      <c r="C2650" s="134" t="s">
        <v>5448</v>
      </c>
      <c r="D2650" s="205" t="s">
        <v>40</v>
      </c>
      <c r="E2650" s="340">
        <v>1</v>
      </c>
      <c r="F2650" s="213">
        <v>1.7665691294806145</v>
      </c>
      <c r="G2650" s="170">
        <f>E2650*F2650</f>
        <v>1.7665691294806145</v>
      </c>
    </row>
    <row r="2651" spans="1:7" x14ac:dyDescent="0.2">
      <c r="A2651" s="137" t="s">
        <v>1854</v>
      </c>
      <c r="B2651" s="137"/>
      <c r="C2651" s="137"/>
      <c r="D2651" s="205"/>
      <c r="E2651" s="387"/>
      <c r="F2651" s="215"/>
      <c r="G2651" s="170">
        <f>SUM(G2650)</f>
        <v>1.7665691294806145</v>
      </c>
    </row>
    <row r="2652" spans="1:7" x14ac:dyDescent="0.2">
      <c r="A2652" s="201" t="s">
        <v>3274</v>
      </c>
      <c r="B2652" s="137"/>
      <c r="C2652" s="137"/>
      <c r="D2652" s="205"/>
      <c r="E2652" s="387"/>
      <c r="F2652" s="215"/>
      <c r="G2652" s="170">
        <f>G2643+G2648+G2651</f>
        <v>1.7665691294806145</v>
      </c>
    </row>
    <row r="2653" spans="1:7" x14ac:dyDescent="0.2">
      <c r="A2653" s="201" t="s">
        <v>3273</v>
      </c>
      <c r="B2653" s="137"/>
      <c r="C2653" s="137"/>
      <c r="D2653" s="205"/>
      <c r="E2653" s="387"/>
      <c r="F2653" s="220">
        <v>0.2303</v>
      </c>
      <c r="G2653" s="170">
        <f>F2653*G2652</f>
        <v>0.40684087051938556</v>
      </c>
    </row>
    <row r="2654" spans="1:7" ht="24.75" x14ac:dyDescent="0.2">
      <c r="A2654" s="249" t="s">
        <v>3280</v>
      </c>
      <c r="B2654" s="134"/>
      <c r="C2654" s="134"/>
      <c r="D2654" s="351"/>
      <c r="E2654" s="339"/>
      <c r="F2654" s="209"/>
      <c r="G2654" s="161">
        <f>G2652+G2653</f>
        <v>2.1734100000000001</v>
      </c>
    </row>
    <row r="2655" spans="1:7" x14ac:dyDescent="0.2">
      <c r="A2655" s="134"/>
      <c r="B2655" s="134"/>
      <c r="C2655" s="134"/>
      <c r="D2655" s="351"/>
      <c r="E2655" s="339"/>
      <c r="F2655" s="209"/>
      <c r="G2655" s="161"/>
    </row>
    <row r="2656" spans="1:7" ht="24.75" x14ac:dyDescent="0.2">
      <c r="A2656" s="135" t="s">
        <v>65</v>
      </c>
      <c r="B2656" s="135" t="s">
        <v>38</v>
      </c>
      <c r="C2656" s="135" t="s">
        <v>3977</v>
      </c>
      <c r="D2656" s="351"/>
      <c r="E2656" s="339"/>
      <c r="F2656" s="209"/>
      <c r="G2656" s="161" t="s">
        <v>3297</v>
      </c>
    </row>
    <row r="2657" spans="1:7" x14ac:dyDescent="0.2">
      <c r="A2657" s="134"/>
      <c r="B2657" s="134"/>
      <c r="C2657" s="134"/>
      <c r="D2657" s="351"/>
      <c r="E2657" s="339"/>
      <c r="F2657" s="208"/>
      <c r="G2657" s="158"/>
    </row>
    <row r="2658" spans="1:7" x14ac:dyDescent="0.2">
      <c r="A2658" s="256" t="s">
        <v>3275</v>
      </c>
      <c r="B2658" s="134"/>
      <c r="C2658" s="134"/>
      <c r="D2658" s="348" t="s">
        <v>263</v>
      </c>
      <c r="E2658" s="386" t="s">
        <v>262</v>
      </c>
      <c r="F2658" s="211" t="s">
        <v>3278</v>
      </c>
      <c r="G2658" s="166" t="s">
        <v>3279</v>
      </c>
    </row>
    <row r="2659" spans="1:7" ht="16.5" x14ac:dyDescent="0.2">
      <c r="A2659" s="134" t="s">
        <v>1884</v>
      </c>
      <c r="B2659" s="134"/>
      <c r="C2659" s="134"/>
      <c r="D2659" s="351"/>
      <c r="E2659" s="339"/>
      <c r="F2659" s="209"/>
      <c r="G2659" s="158"/>
    </row>
    <row r="2660" spans="1:7" x14ac:dyDescent="0.2">
      <c r="A2660" s="137"/>
      <c r="B2660" s="137"/>
      <c r="C2660" s="134"/>
      <c r="D2660" s="205"/>
      <c r="E2660" s="340"/>
      <c r="F2660" s="213"/>
      <c r="G2660" s="170">
        <f>E2660*F2660</f>
        <v>0</v>
      </c>
    </row>
    <row r="2661" spans="1:7" x14ac:dyDescent="0.2">
      <c r="A2661" s="137" t="s">
        <v>1854</v>
      </c>
      <c r="B2661" s="137"/>
      <c r="C2661" s="137"/>
      <c r="D2661" s="205"/>
      <c r="E2661" s="387"/>
      <c r="F2661" s="215"/>
      <c r="G2661" s="170">
        <f>SUM(G2660)</f>
        <v>0</v>
      </c>
    </row>
    <row r="2662" spans="1:7" ht="16.5" x14ac:dyDescent="0.2">
      <c r="A2662" s="134" t="s">
        <v>1886</v>
      </c>
      <c r="B2662" s="134"/>
      <c r="C2662" s="134"/>
      <c r="D2662" s="351"/>
      <c r="E2662" s="339"/>
      <c r="F2662" s="209"/>
      <c r="G2662" s="158"/>
    </row>
    <row r="2663" spans="1:7" ht="16.5" x14ac:dyDescent="0.2">
      <c r="A2663" s="147" t="s">
        <v>277</v>
      </c>
      <c r="B2663" s="146" t="s">
        <v>2680</v>
      </c>
      <c r="C2663" s="144" t="s">
        <v>2681</v>
      </c>
      <c r="D2663" s="197" t="s">
        <v>1935</v>
      </c>
      <c r="E2663" s="389">
        <v>0.33815200000000001</v>
      </c>
      <c r="F2663" s="172">
        <v>15.143189999999999</v>
      </c>
      <c r="G2663" s="170">
        <f>F2663*E2663</f>
        <v>5.1206999848799999</v>
      </c>
    </row>
    <row r="2664" spans="1:7" ht="16.5" x14ac:dyDescent="0.2">
      <c r="A2664" s="144" t="s">
        <v>9</v>
      </c>
      <c r="B2664" s="153" t="s">
        <v>1975</v>
      </c>
      <c r="C2664" s="144" t="s">
        <v>2664</v>
      </c>
      <c r="D2664" s="197" t="s">
        <v>1935</v>
      </c>
      <c r="E2664" s="389">
        <v>0.16815243999999999</v>
      </c>
      <c r="F2664" s="172">
        <v>18.147089999999999</v>
      </c>
      <c r="G2664" s="170">
        <f t="shared" ref="G2664" si="137">F2664*E2664</f>
        <v>3.0514774623995997</v>
      </c>
    </row>
    <row r="2665" spans="1:7" x14ac:dyDescent="0.2">
      <c r="A2665" s="134"/>
      <c r="B2665" s="134"/>
      <c r="C2665" s="134"/>
      <c r="D2665" s="351"/>
      <c r="E2665" s="339"/>
      <c r="F2665" s="209"/>
      <c r="G2665" s="158"/>
    </row>
    <row r="2666" spans="1:7" x14ac:dyDescent="0.2">
      <c r="A2666" s="137" t="s">
        <v>1854</v>
      </c>
      <c r="B2666" s="137"/>
      <c r="C2666" s="137"/>
      <c r="D2666" s="205"/>
      <c r="E2666" s="387"/>
      <c r="F2666" s="215"/>
      <c r="G2666" s="170">
        <f>SUM(G2663:G2665)</f>
        <v>8.1721774472795996</v>
      </c>
    </row>
    <row r="2667" spans="1:7" ht="24.75" x14ac:dyDescent="0.2">
      <c r="A2667" s="134" t="s">
        <v>1889</v>
      </c>
      <c r="B2667" s="134"/>
      <c r="C2667" s="134"/>
      <c r="D2667" s="351"/>
      <c r="E2667" s="339"/>
      <c r="F2667" s="209"/>
      <c r="G2667" s="158"/>
    </row>
    <row r="2668" spans="1:7" x14ac:dyDescent="0.2">
      <c r="A2668" s="137"/>
      <c r="B2668" s="137"/>
      <c r="C2668" s="134"/>
      <c r="D2668" s="205"/>
      <c r="E2668" s="340"/>
      <c r="F2668" s="213"/>
      <c r="G2668" s="170"/>
    </row>
    <row r="2669" spans="1:7" x14ac:dyDescent="0.2">
      <c r="A2669" s="137" t="s">
        <v>1854</v>
      </c>
      <c r="B2669" s="137"/>
      <c r="C2669" s="137"/>
      <c r="D2669" s="205"/>
      <c r="E2669" s="387"/>
      <c r="F2669" s="215"/>
      <c r="G2669" s="170">
        <f>SUM(G2668)</f>
        <v>0</v>
      </c>
    </row>
    <row r="2670" spans="1:7" x14ac:dyDescent="0.2">
      <c r="A2670" s="201" t="s">
        <v>3274</v>
      </c>
      <c r="B2670" s="137"/>
      <c r="C2670" s="137"/>
      <c r="D2670" s="205"/>
      <c r="E2670" s="387"/>
      <c r="F2670" s="215"/>
      <c r="G2670" s="170">
        <f>G2661+G2666+G2669</f>
        <v>8.1721774472795996</v>
      </c>
    </row>
    <row r="2671" spans="1:7" x14ac:dyDescent="0.2">
      <c r="A2671" s="201" t="s">
        <v>3273</v>
      </c>
      <c r="B2671" s="137"/>
      <c r="C2671" s="137"/>
      <c r="D2671" s="205"/>
      <c r="E2671" s="387"/>
      <c r="F2671" s="220">
        <v>0.2303</v>
      </c>
      <c r="G2671" s="170">
        <f>F2671*G2670</f>
        <v>1.8820524661084919</v>
      </c>
    </row>
    <row r="2672" spans="1:7" ht="24.75" x14ac:dyDescent="0.2">
      <c r="A2672" s="249" t="s">
        <v>3280</v>
      </c>
      <c r="B2672" s="134"/>
      <c r="C2672" s="134"/>
      <c r="D2672" s="351"/>
      <c r="E2672" s="339"/>
      <c r="F2672" s="209"/>
      <c r="G2672" s="161">
        <f>G2670+G2671</f>
        <v>10.054229913388092</v>
      </c>
    </row>
    <row r="2673" spans="1:7" x14ac:dyDescent="0.2">
      <c r="A2673" s="134"/>
      <c r="B2673" s="134"/>
      <c r="C2673" s="134"/>
      <c r="D2673" s="351"/>
      <c r="E2673" s="339"/>
      <c r="F2673" s="209"/>
      <c r="G2673" s="161"/>
    </row>
    <row r="2674" spans="1:7" ht="24.75" x14ac:dyDescent="0.2">
      <c r="A2674" s="135" t="s">
        <v>63</v>
      </c>
      <c r="B2674" s="135" t="s">
        <v>34</v>
      </c>
      <c r="C2674" s="135" t="s">
        <v>3322</v>
      </c>
      <c r="D2674" s="351"/>
      <c r="E2674" s="339"/>
      <c r="F2674" s="209"/>
      <c r="G2674" s="161" t="s">
        <v>3281</v>
      </c>
    </row>
    <row r="2675" spans="1:7" x14ac:dyDescent="0.2">
      <c r="A2675" s="134"/>
      <c r="B2675" s="134"/>
      <c r="C2675" s="134"/>
      <c r="D2675" s="351"/>
      <c r="E2675" s="339"/>
      <c r="F2675" s="208"/>
      <c r="G2675" s="158"/>
    </row>
    <row r="2676" spans="1:7" x14ac:dyDescent="0.2">
      <c r="A2676" s="256" t="s">
        <v>3275</v>
      </c>
      <c r="B2676" s="134"/>
      <c r="C2676" s="134"/>
      <c r="D2676" s="348" t="s">
        <v>263</v>
      </c>
      <c r="E2676" s="386" t="s">
        <v>262</v>
      </c>
      <c r="F2676" s="211" t="s">
        <v>3278</v>
      </c>
      <c r="G2676" s="166" t="s">
        <v>3279</v>
      </c>
    </row>
    <row r="2677" spans="1:7" ht="16.5" x14ac:dyDescent="0.2">
      <c r="A2677" s="134" t="s">
        <v>1884</v>
      </c>
      <c r="B2677" s="134"/>
      <c r="C2677" s="134"/>
      <c r="D2677" s="351"/>
      <c r="E2677" s="339"/>
      <c r="F2677" s="209"/>
      <c r="G2677" s="158"/>
    </row>
    <row r="2678" spans="1:7" ht="24.75" x14ac:dyDescent="0.2">
      <c r="A2678" s="134" t="s">
        <v>277</v>
      </c>
      <c r="B2678" s="134">
        <v>1357</v>
      </c>
      <c r="C2678" s="134" t="s">
        <v>5412</v>
      </c>
      <c r="D2678" s="205" t="s">
        <v>5403</v>
      </c>
      <c r="E2678" s="340">
        <v>0.3666666666666667</v>
      </c>
      <c r="F2678" s="213">
        <v>31.5197</v>
      </c>
      <c r="G2678" s="170">
        <f t="shared" ref="G2678:G2682" si="138">F2678*E2678</f>
        <v>11.557223333333335</v>
      </c>
    </row>
    <row r="2679" spans="1:7" ht="16.5" x14ac:dyDescent="0.2">
      <c r="A2679" s="134" t="s">
        <v>277</v>
      </c>
      <c r="B2679" s="134">
        <v>2692</v>
      </c>
      <c r="C2679" s="134" t="s">
        <v>5405</v>
      </c>
      <c r="D2679" s="205" t="s">
        <v>5404</v>
      </c>
      <c r="E2679" s="340">
        <v>0.01</v>
      </c>
      <c r="F2679" s="213">
        <v>4.9000000000000004</v>
      </c>
      <c r="G2679" s="170">
        <f t="shared" si="138"/>
        <v>4.9000000000000002E-2</v>
      </c>
    </row>
    <row r="2680" spans="1:7" ht="16.5" x14ac:dyDescent="0.2">
      <c r="A2680" s="134" t="s">
        <v>277</v>
      </c>
      <c r="B2680" s="134">
        <v>4491</v>
      </c>
      <c r="C2680" s="134" t="s">
        <v>5408</v>
      </c>
      <c r="D2680" s="205" t="s">
        <v>5406</v>
      </c>
      <c r="E2680" s="340">
        <v>3.8046000000000002</v>
      </c>
      <c r="F2680" s="213">
        <v>2.7</v>
      </c>
      <c r="G2680" s="170">
        <f t="shared" si="138"/>
        <v>10.272420000000002</v>
      </c>
    </row>
    <row r="2681" spans="1:7" x14ac:dyDescent="0.2">
      <c r="A2681" s="134" t="s">
        <v>277</v>
      </c>
      <c r="B2681" s="134">
        <v>5068</v>
      </c>
      <c r="C2681" s="134" t="s">
        <v>5409</v>
      </c>
      <c r="D2681" s="205" t="s">
        <v>5407</v>
      </c>
      <c r="E2681" s="340">
        <v>0.1075</v>
      </c>
      <c r="F2681" s="213">
        <v>8.9</v>
      </c>
      <c r="G2681" s="170">
        <f t="shared" si="138"/>
        <v>0.95674999999999999</v>
      </c>
    </row>
    <row r="2682" spans="1:7" ht="16.5" x14ac:dyDescent="0.2">
      <c r="A2682" s="134"/>
      <c r="B2682" s="134">
        <v>5069</v>
      </c>
      <c r="C2682" s="134" t="s">
        <v>5410</v>
      </c>
      <c r="D2682" s="205" t="s">
        <v>5407</v>
      </c>
      <c r="E2682" s="340">
        <v>1.9E-2</v>
      </c>
      <c r="F2682" s="213">
        <v>7.23</v>
      </c>
      <c r="G2682" s="170">
        <f t="shared" si="138"/>
        <v>0.13736999999999999</v>
      </c>
    </row>
    <row r="2683" spans="1:7" x14ac:dyDescent="0.2">
      <c r="A2683" s="137" t="s">
        <v>1854</v>
      </c>
      <c r="B2683" s="137"/>
      <c r="C2683" s="137"/>
      <c r="D2683" s="205"/>
      <c r="E2683" s="387"/>
      <c r="F2683" s="215"/>
      <c r="G2683" s="170">
        <f>SUM(G2678:G2682)</f>
        <v>22.972763333333337</v>
      </c>
    </row>
    <row r="2684" spans="1:7" ht="16.5" x14ac:dyDescent="0.2">
      <c r="A2684" s="134" t="s">
        <v>1886</v>
      </c>
      <c r="B2684" s="134"/>
      <c r="C2684" s="134"/>
      <c r="D2684" s="351"/>
      <c r="E2684" s="339"/>
      <c r="F2684" s="209"/>
      <c r="G2684" s="158"/>
    </row>
    <row r="2685" spans="1:7" ht="16.5" x14ac:dyDescent="0.2">
      <c r="A2685" s="147" t="s">
        <v>277</v>
      </c>
      <c r="B2685" s="146" t="s">
        <v>2680</v>
      </c>
      <c r="C2685" s="144" t="s">
        <v>2681</v>
      </c>
      <c r="D2685" s="197" t="s">
        <v>1935</v>
      </c>
      <c r="E2685" s="389">
        <v>0.36767496</v>
      </c>
      <c r="F2685" s="172">
        <v>15.143189999999999</v>
      </c>
      <c r="G2685" s="170">
        <f>F2685*E2685</f>
        <v>5.5677717775223998</v>
      </c>
    </row>
    <row r="2686" spans="1:7" ht="16.5" x14ac:dyDescent="0.2">
      <c r="A2686" s="144" t="s">
        <v>9</v>
      </c>
      <c r="B2686" s="153" t="s">
        <v>1975</v>
      </c>
      <c r="C2686" s="144" t="s">
        <v>2664</v>
      </c>
      <c r="D2686" s="197" t="s">
        <v>1935</v>
      </c>
      <c r="E2686" s="389">
        <v>0.56767497</v>
      </c>
      <c r="F2686" s="172">
        <v>18.147089999999999</v>
      </c>
      <c r="G2686" s="170">
        <f t="shared" ref="G2686" si="139">F2686*E2686</f>
        <v>10.3016487713373</v>
      </c>
    </row>
    <row r="2687" spans="1:7" x14ac:dyDescent="0.2">
      <c r="A2687" s="137" t="s">
        <v>1854</v>
      </c>
      <c r="B2687" s="137"/>
      <c r="C2687" s="137"/>
      <c r="D2687" s="205"/>
      <c r="E2687" s="387"/>
      <c r="F2687" s="215"/>
      <c r="G2687" s="170">
        <f>SUM(G2685:G2686)</f>
        <v>15.869420548859701</v>
      </c>
    </row>
    <row r="2688" spans="1:7" ht="24.75" x14ac:dyDescent="0.2">
      <c r="A2688" s="134" t="s">
        <v>1889</v>
      </c>
      <c r="B2688" s="134"/>
      <c r="C2688" s="134"/>
      <c r="D2688" s="351"/>
      <c r="E2688" s="339"/>
      <c r="F2688" s="209"/>
      <c r="G2688" s="158"/>
    </row>
    <row r="2689" spans="1:7" ht="24.75" x14ac:dyDescent="0.2">
      <c r="A2689" s="137" t="s">
        <v>277</v>
      </c>
      <c r="B2689" s="137">
        <v>14618</v>
      </c>
      <c r="C2689" s="134" t="s">
        <v>5411</v>
      </c>
      <c r="D2689" s="205" t="s">
        <v>5403</v>
      </c>
      <c r="E2689" s="340">
        <v>9.38E-6</v>
      </c>
      <c r="F2689" s="213">
        <v>850.17</v>
      </c>
      <c r="G2689" s="170">
        <f>F2689*E2689</f>
        <v>7.9745945999999991E-3</v>
      </c>
    </row>
    <row r="2690" spans="1:7" x14ac:dyDescent="0.2">
      <c r="A2690" s="137" t="s">
        <v>1854</v>
      </c>
      <c r="B2690" s="137"/>
      <c r="C2690" s="137"/>
      <c r="D2690" s="205"/>
      <c r="E2690" s="387"/>
      <c r="F2690" s="215"/>
      <c r="G2690" s="170">
        <f>SUM(G2689)</f>
        <v>7.9745945999999991E-3</v>
      </c>
    </row>
    <row r="2691" spans="1:7" x14ac:dyDescent="0.2">
      <c r="A2691" s="201" t="s">
        <v>3274</v>
      </c>
      <c r="B2691" s="137"/>
      <c r="C2691" s="137"/>
      <c r="D2691" s="205"/>
      <c r="E2691" s="387"/>
      <c r="F2691" s="215"/>
      <c r="G2691" s="170">
        <f>G2683+G2687+G2690</f>
        <v>38.850158476793041</v>
      </c>
    </row>
    <row r="2692" spans="1:7" x14ac:dyDescent="0.2">
      <c r="A2692" s="201" t="s">
        <v>3273</v>
      </c>
      <c r="B2692" s="137"/>
      <c r="C2692" s="137"/>
      <c r="D2692" s="205"/>
      <c r="E2692" s="387"/>
      <c r="F2692" s="220">
        <v>0.2303</v>
      </c>
      <c r="G2692" s="170">
        <f>F2692*G2691</f>
        <v>8.9471914972054378</v>
      </c>
    </row>
    <row r="2693" spans="1:7" ht="24.75" x14ac:dyDescent="0.2">
      <c r="A2693" s="249" t="s">
        <v>3280</v>
      </c>
      <c r="B2693" s="134"/>
      <c r="C2693" s="134"/>
      <c r="D2693" s="351"/>
      <c r="E2693" s="339"/>
      <c r="F2693" s="209"/>
      <c r="G2693" s="161">
        <f>SUM(G2691:G2692)</f>
        <v>47.797349973998479</v>
      </c>
    </row>
    <row r="2694" spans="1:7" x14ac:dyDescent="0.2">
      <c r="A2694" s="134"/>
      <c r="B2694" s="134"/>
      <c r="C2694" s="134"/>
      <c r="D2694" s="351"/>
      <c r="E2694" s="339"/>
      <c r="F2694" s="209"/>
      <c r="G2694" s="161"/>
    </row>
    <row r="2695" spans="1:7" ht="16.5" x14ac:dyDescent="0.2">
      <c r="A2695" s="135" t="s">
        <v>62</v>
      </c>
      <c r="B2695" s="135" t="s">
        <v>31</v>
      </c>
      <c r="C2695" s="135" t="s">
        <v>3955</v>
      </c>
      <c r="D2695" s="351"/>
      <c r="E2695" s="339"/>
      <c r="F2695" s="209"/>
      <c r="G2695" s="161" t="s">
        <v>30</v>
      </c>
    </row>
    <row r="2696" spans="1:7" x14ac:dyDescent="0.2">
      <c r="A2696" s="134"/>
      <c r="B2696" s="134"/>
      <c r="C2696" s="134"/>
      <c r="D2696" s="351"/>
      <c r="E2696" s="339"/>
      <c r="F2696" s="208"/>
      <c r="G2696" s="158"/>
    </row>
    <row r="2697" spans="1:7" x14ac:dyDescent="0.2">
      <c r="A2697" s="256" t="s">
        <v>3275</v>
      </c>
      <c r="B2697" s="134"/>
      <c r="C2697" s="134"/>
      <c r="D2697" s="348" t="s">
        <v>263</v>
      </c>
      <c r="E2697" s="386" t="s">
        <v>262</v>
      </c>
      <c r="F2697" s="211" t="s">
        <v>3278</v>
      </c>
      <c r="G2697" s="166" t="s">
        <v>3279</v>
      </c>
    </row>
    <row r="2698" spans="1:7" ht="16.5" x14ac:dyDescent="0.2">
      <c r="A2698" s="134" t="s">
        <v>1884</v>
      </c>
      <c r="B2698" s="134"/>
      <c r="C2698" s="134"/>
      <c r="D2698" s="351"/>
      <c r="E2698" s="339"/>
      <c r="F2698" s="209"/>
      <c r="G2698" s="158"/>
    </row>
    <row r="2699" spans="1:7" ht="24.75" x14ac:dyDescent="0.2">
      <c r="A2699" s="134" t="s">
        <v>9</v>
      </c>
      <c r="B2699" s="134" t="s">
        <v>5230</v>
      </c>
      <c r="C2699" s="134" t="s">
        <v>5323</v>
      </c>
      <c r="D2699" s="351" t="s">
        <v>30</v>
      </c>
      <c r="E2699" s="339">
        <v>0.03</v>
      </c>
      <c r="F2699" s="209">
        <v>7.7473999999999998</v>
      </c>
      <c r="G2699" s="158">
        <f>F2699*E2699</f>
        <v>0.23242199999999999</v>
      </c>
    </row>
    <row r="2700" spans="1:7" ht="16.5" x14ac:dyDescent="0.2">
      <c r="A2700" s="134" t="s">
        <v>9</v>
      </c>
      <c r="B2700" s="134" t="s">
        <v>5387</v>
      </c>
      <c r="C2700" s="134" t="s">
        <v>5382</v>
      </c>
      <c r="D2700" s="351" t="s">
        <v>30</v>
      </c>
      <c r="E2700" s="339">
        <v>0.38500000000000001</v>
      </c>
      <c r="F2700" s="209">
        <v>3.72817</v>
      </c>
      <c r="G2700" s="158">
        <f t="shared" ref="G2700:G2704" si="140">F2700*E2700</f>
        <v>1.43534545</v>
      </c>
    </row>
    <row r="2701" spans="1:7" ht="16.5" x14ac:dyDescent="0.2">
      <c r="A2701" s="134" t="s">
        <v>9</v>
      </c>
      <c r="B2701" s="134" t="s">
        <v>5388</v>
      </c>
      <c r="C2701" s="134" t="s">
        <v>5383</v>
      </c>
      <c r="D2701" s="351" t="s">
        <v>30</v>
      </c>
      <c r="E2701" s="339">
        <v>0.22</v>
      </c>
      <c r="F2701" s="209">
        <v>3.72817</v>
      </c>
      <c r="G2701" s="158">
        <f t="shared" si="140"/>
        <v>0.82019739999999997</v>
      </c>
    </row>
    <row r="2702" spans="1:7" ht="16.5" x14ac:dyDescent="0.2">
      <c r="A2702" s="134" t="s">
        <v>9</v>
      </c>
      <c r="B2702" s="134" t="s">
        <v>5389</v>
      </c>
      <c r="C2702" s="134" t="s">
        <v>5384</v>
      </c>
      <c r="D2702" s="351" t="s">
        <v>30</v>
      </c>
      <c r="E2702" s="339">
        <v>0.27500000000000002</v>
      </c>
      <c r="F2702" s="209">
        <v>4.0999999999999996</v>
      </c>
      <c r="G2702" s="158">
        <f t="shared" si="140"/>
        <v>1.1274999999999999</v>
      </c>
    </row>
    <row r="2703" spans="1:7" ht="16.5" x14ac:dyDescent="0.2">
      <c r="A2703" s="134" t="s">
        <v>9</v>
      </c>
      <c r="B2703" s="134" t="s">
        <v>5390</v>
      </c>
      <c r="C2703" s="134" t="s">
        <v>5385</v>
      </c>
      <c r="D2703" s="351" t="s">
        <v>30</v>
      </c>
      <c r="E2703" s="339">
        <v>0.22</v>
      </c>
      <c r="F2703" s="209">
        <v>4.0999999999999996</v>
      </c>
      <c r="G2703" s="158">
        <f t="shared" si="140"/>
        <v>0.90199999999999991</v>
      </c>
    </row>
    <row r="2704" spans="1:7" ht="33" x14ac:dyDescent="0.2">
      <c r="A2704" s="134" t="s">
        <v>9</v>
      </c>
      <c r="B2704" s="134" t="s">
        <v>5391</v>
      </c>
      <c r="C2704" s="134" t="s">
        <v>5386</v>
      </c>
      <c r="D2704" s="351" t="s">
        <v>0</v>
      </c>
      <c r="E2704" s="339">
        <v>0.26400000000000001</v>
      </c>
      <c r="F2704" s="209">
        <v>0.14000000000000001</v>
      </c>
      <c r="G2704" s="158">
        <f t="shared" si="140"/>
        <v>3.6960000000000007E-2</v>
      </c>
    </row>
    <row r="2705" spans="1:7" x14ac:dyDescent="0.2">
      <c r="A2705" s="137" t="s">
        <v>1854</v>
      </c>
      <c r="B2705" s="137"/>
      <c r="C2705" s="137"/>
      <c r="D2705" s="205"/>
      <c r="E2705" s="387"/>
      <c r="F2705" s="215"/>
      <c r="G2705" s="170">
        <f>SUM(G2699:G2704)</f>
        <v>4.5544248499999993</v>
      </c>
    </row>
    <row r="2706" spans="1:7" ht="16.5" x14ac:dyDescent="0.2">
      <c r="A2706" s="249" t="s">
        <v>5394</v>
      </c>
      <c r="B2706" s="134"/>
      <c r="C2706" s="134"/>
      <c r="D2706" s="351"/>
      <c r="E2706" s="339"/>
      <c r="F2706" s="209"/>
      <c r="G2706" s="158"/>
    </row>
    <row r="2707" spans="1:7" ht="16.5" x14ac:dyDescent="0.2">
      <c r="A2707" s="137" t="s">
        <v>9</v>
      </c>
      <c r="B2707" s="137" t="s">
        <v>2221</v>
      </c>
      <c r="C2707" s="134" t="s">
        <v>5392</v>
      </c>
      <c r="D2707" s="205" t="s">
        <v>1935</v>
      </c>
      <c r="E2707" s="389">
        <v>4.0000090000000002E-2</v>
      </c>
      <c r="F2707" s="213">
        <v>15.143189999999999</v>
      </c>
      <c r="G2707" s="158">
        <f t="shared" ref="G2707:G2708" si="141">F2707*E2707</f>
        <v>0.60572896288709999</v>
      </c>
    </row>
    <row r="2708" spans="1:7" x14ac:dyDescent="0.2">
      <c r="A2708" s="137" t="s">
        <v>9</v>
      </c>
      <c r="B2708" s="137" t="s">
        <v>2223</v>
      </c>
      <c r="C2708" s="134" t="s">
        <v>5393</v>
      </c>
      <c r="D2708" s="205" t="s">
        <v>1935</v>
      </c>
      <c r="E2708" s="340">
        <v>0.09</v>
      </c>
      <c r="F2708" s="213">
        <v>18.147089999999999</v>
      </c>
      <c r="G2708" s="158">
        <f t="shared" si="141"/>
        <v>1.6332380999999998</v>
      </c>
    </row>
    <row r="2709" spans="1:7" x14ac:dyDescent="0.2">
      <c r="A2709" s="137" t="s">
        <v>1854</v>
      </c>
      <c r="B2709" s="137"/>
      <c r="C2709" s="137"/>
      <c r="D2709" s="205"/>
      <c r="E2709" s="387"/>
      <c r="F2709" s="215"/>
      <c r="G2709" s="170">
        <f>SUM(G2707:G2708)</f>
        <v>2.2389670628870997</v>
      </c>
    </row>
    <row r="2710" spans="1:7" ht="24.75" x14ac:dyDescent="0.2">
      <c r="A2710" s="134" t="s">
        <v>1889</v>
      </c>
      <c r="B2710" s="134"/>
      <c r="C2710" s="134"/>
      <c r="D2710" s="351"/>
      <c r="E2710" s="339"/>
      <c r="F2710" s="209"/>
      <c r="G2710" s="158"/>
    </row>
    <row r="2711" spans="1:7" x14ac:dyDescent="0.2">
      <c r="A2711" s="137"/>
      <c r="B2711" s="137"/>
      <c r="C2711" s="134"/>
      <c r="D2711" s="205"/>
      <c r="E2711" s="340"/>
      <c r="F2711" s="213"/>
      <c r="G2711" s="170"/>
    </row>
    <row r="2712" spans="1:7" x14ac:dyDescent="0.2">
      <c r="A2712" s="137" t="s">
        <v>1854</v>
      </c>
      <c r="B2712" s="137"/>
      <c r="C2712" s="137"/>
      <c r="D2712" s="205"/>
      <c r="E2712" s="387"/>
      <c r="F2712" s="215"/>
      <c r="G2712" s="170">
        <f>SUM(G2711)</f>
        <v>0</v>
      </c>
    </row>
    <row r="2713" spans="1:7" x14ac:dyDescent="0.2">
      <c r="A2713" s="201" t="s">
        <v>3274</v>
      </c>
      <c r="B2713" s="137"/>
      <c r="C2713" s="137"/>
      <c r="D2713" s="205"/>
      <c r="E2713" s="387"/>
      <c r="F2713" s="215"/>
      <c r="G2713" s="170">
        <f>G2705+G2709+G2712</f>
        <v>6.793391912887099</v>
      </c>
    </row>
    <row r="2714" spans="1:7" x14ac:dyDescent="0.2">
      <c r="A2714" s="201" t="s">
        <v>3273</v>
      </c>
      <c r="B2714" s="137"/>
      <c r="C2714" s="137"/>
      <c r="D2714" s="205"/>
      <c r="E2714" s="387"/>
      <c r="F2714" s="220">
        <v>0.2303</v>
      </c>
      <c r="G2714" s="170">
        <f>F2714*G2713</f>
        <v>1.564518157537899</v>
      </c>
    </row>
    <row r="2715" spans="1:7" ht="24.75" x14ac:dyDescent="0.2">
      <c r="A2715" s="249" t="s">
        <v>3280</v>
      </c>
      <c r="B2715" s="134"/>
      <c r="C2715" s="134"/>
      <c r="D2715" s="351"/>
      <c r="E2715" s="339"/>
      <c r="F2715" s="209"/>
      <c r="G2715" s="161">
        <f>G2713+G2714</f>
        <v>8.3579100704249978</v>
      </c>
    </row>
    <row r="2716" spans="1:7" x14ac:dyDescent="0.2">
      <c r="A2716" s="134"/>
      <c r="B2716" s="134"/>
      <c r="C2716" s="134"/>
      <c r="D2716" s="351"/>
      <c r="E2716" s="339"/>
      <c r="F2716" s="209"/>
      <c r="G2716" s="161"/>
    </row>
    <row r="2717" spans="1:7" ht="33" x14ac:dyDescent="0.2">
      <c r="A2717" s="135" t="s">
        <v>61</v>
      </c>
      <c r="B2717" s="135" t="s">
        <v>28</v>
      </c>
      <c r="C2717" s="135" t="s">
        <v>3949</v>
      </c>
      <c r="D2717" s="351"/>
      <c r="E2717" s="339"/>
      <c r="F2717" s="209"/>
      <c r="G2717" s="161" t="s">
        <v>3297</v>
      </c>
    </row>
    <row r="2718" spans="1:7" x14ac:dyDescent="0.2">
      <c r="A2718" s="134"/>
      <c r="B2718" s="134"/>
      <c r="C2718" s="134"/>
      <c r="D2718" s="351"/>
      <c r="E2718" s="339"/>
      <c r="F2718" s="208"/>
      <c r="G2718" s="158"/>
    </row>
    <row r="2719" spans="1:7" x14ac:dyDescent="0.2">
      <c r="A2719" s="256" t="s">
        <v>3275</v>
      </c>
      <c r="B2719" s="134"/>
      <c r="C2719" s="134"/>
      <c r="D2719" s="348" t="s">
        <v>263</v>
      </c>
      <c r="E2719" s="386" t="s">
        <v>262</v>
      </c>
      <c r="F2719" s="211" t="s">
        <v>3278</v>
      </c>
      <c r="G2719" s="166" t="s">
        <v>3279</v>
      </c>
    </row>
    <row r="2720" spans="1:7" ht="16.5" x14ac:dyDescent="0.2">
      <c r="A2720" s="134" t="s">
        <v>1884</v>
      </c>
      <c r="B2720" s="134"/>
      <c r="C2720" s="134"/>
      <c r="D2720" s="351"/>
      <c r="E2720" s="339"/>
      <c r="F2720" s="209"/>
      <c r="G2720" s="158"/>
    </row>
    <row r="2721" spans="1:7" ht="16.5" x14ac:dyDescent="0.2">
      <c r="A2721" s="134" t="s">
        <v>9</v>
      </c>
      <c r="B2721" s="134" t="s">
        <v>5419</v>
      </c>
      <c r="C2721" s="134" t="s">
        <v>5421</v>
      </c>
      <c r="D2721" s="351" t="s">
        <v>3297</v>
      </c>
      <c r="E2721" s="340">
        <v>1.05</v>
      </c>
      <c r="F2721" s="209">
        <v>238</v>
      </c>
      <c r="G2721" s="170">
        <f>E2721*F2721</f>
        <v>249.9</v>
      </c>
    </row>
    <row r="2722" spans="1:7" x14ac:dyDescent="0.2">
      <c r="A2722" s="137" t="s">
        <v>9</v>
      </c>
      <c r="B2722" s="137" t="s">
        <v>5420</v>
      </c>
      <c r="C2722" s="134" t="s">
        <v>5418</v>
      </c>
      <c r="D2722" s="205" t="s">
        <v>3297</v>
      </c>
      <c r="E2722" s="340">
        <v>1</v>
      </c>
      <c r="F2722" s="213">
        <v>25.737439999999999</v>
      </c>
      <c r="G2722" s="170">
        <f>E2722*F2722</f>
        <v>25.737439999999999</v>
      </c>
    </row>
    <row r="2723" spans="1:7" x14ac:dyDescent="0.2">
      <c r="A2723" s="137" t="s">
        <v>1854</v>
      </c>
      <c r="B2723" s="137"/>
      <c r="C2723" s="137"/>
      <c r="D2723" s="205"/>
      <c r="E2723" s="387"/>
      <c r="F2723" s="215"/>
      <c r="G2723" s="170">
        <f>SUM(G2721:G2722)</f>
        <v>275.63744000000003</v>
      </c>
    </row>
    <row r="2724" spans="1:7" ht="16.5" x14ac:dyDescent="0.2">
      <c r="A2724" s="134" t="s">
        <v>1886</v>
      </c>
      <c r="B2724" s="134"/>
      <c r="C2724" s="134"/>
      <c r="D2724" s="351"/>
      <c r="E2724" s="339"/>
      <c r="F2724" s="209"/>
      <c r="G2724" s="158"/>
    </row>
    <row r="2725" spans="1:7" ht="16.5" x14ac:dyDescent="0.2">
      <c r="A2725" s="147" t="s">
        <v>277</v>
      </c>
      <c r="B2725" s="146" t="s">
        <v>2680</v>
      </c>
      <c r="C2725" s="144" t="s">
        <v>2681</v>
      </c>
      <c r="D2725" s="197" t="s">
        <v>1935</v>
      </c>
      <c r="E2725" s="389">
        <v>0.44191900000000001</v>
      </c>
      <c r="F2725" s="172">
        <v>15.143189999999999</v>
      </c>
      <c r="G2725" s="170">
        <f>F2725*E2725</f>
        <v>6.6920633816099997</v>
      </c>
    </row>
    <row r="2726" spans="1:7" ht="16.5" x14ac:dyDescent="0.2">
      <c r="A2726" s="144" t="s">
        <v>9</v>
      </c>
      <c r="B2726" s="153" t="s">
        <v>1975</v>
      </c>
      <c r="C2726" s="144" t="s">
        <v>2664</v>
      </c>
      <c r="D2726" s="197" t="s">
        <v>1935</v>
      </c>
      <c r="E2726" s="389">
        <v>0.14191899999999999</v>
      </c>
      <c r="F2726" s="172">
        <v>18.147089999999999</v>
      </c>
      <c r="G2726" s="170">
        <f t="shared" ref="G2726" si="142">F2726*E2726</f>
        <v>2.5754168657099994</v>
      </c>
    </row>
    <row r="2727" spans="1:7" ht="24.75" x14ac:dyDescent="0.2">
      <c r="A2727" s="147" t="s">
        <v>9</v>
      </c>
      <c r="B2727" s="146" t="s">
        <v>1860</v>
      </c>
      <c r="C2727" s="144" t="s">
        <v>2734</v>
      </c>
      <c r="D2727" s="197" t="s">
        <v>1935</v>
      </c>
      <c r="E2727" s="389">
        <v>0.15</v>
      </c>
      <c r="F2727" s="172">
        <v>18.261945000000001</v>
      </c>
      <c r="G2727" s="170">
        <f>F2727*E2727</f>
        <v>2.73929175</v>
      </c>
    </row>
    <row r="2728" spans="1:7" ht="16.5" x14ac:dyDescent="0.2">
      <c r="A2728" s="147" t="s">
        <v>9</v>
      </c>
      <c r="B2728" s="146" t="s">
        <v>1861</v>
      </c>
      <c r="C2728" s="144" t="s">
        <v>2646</v>
      </c>
      <c r="D2728" s="197" t="s">
        <v>1935</v>
      </c>
      <c r="E2728" s="389">
        <v>0.45</v>
      </c>
      <c r="F2728" s="172">
        <v>13.040459999999999</v>
      </c>
      <c r="G2728" s="170">
        <f>F2728*E2728</f>
        <v>5.868207</v>
      </c>
    </row>
    <row r="2729" spans="1:7" x14ac:dyDescent="0.2">
      <c r="A2729" s="137" t="s">
        <v>1854</v>
      </c>
      <c r="B2729" s="137"/>
      <c r="C2729" s="137"/>
      <c r="D2729" s="205"/>
      <c r="E2729" s="387"/>
      <c r="F2729" s="215"/>
      <c r="G2729" s="170">
        <f>SUM(G2725:G2728)</f>
        <v>17.87497899732</v>
      </c>
    </row>
    <row r="2730" spans="1:7" ht="24.75" x14ac:dyDescent="0.2">
      <c r="A2730" s="134" t="s">
        <v>1889</v>
      </c>
      <c r="B2730" s="134"/>
      <c r="C2730" s="134"/>
      <c r="D2730" s="351"/>
      <c r="E2730" s="339"/>
      <c r="F2730" s="209"/>
      <c r="G2730" s="158"/>
    </row>
    <row r="2731" spans="1:7" ht="24.75" x14ac:dyDescent="0.2">
      <c r="A2731" s="137" t="s">
        <v>277</v>
      </c>
      <c r="B2731" s="137">
        <v>39400</v>
      </c>
      <c r="C2731" s="134" t="s">
        <v>5417</v>
      </c>
      <c r="D2731" s="205" t="s">
        <v>0</v>
      </c>
      <c r="E2731" s="340">
        <v>1.8034E-4</v>
      </c>
      <c r="F2731" s="213">
        <v>1096</v>
      </c>
      <c r="G2731" s="170">
        <f>E2731*F2731</f>
        <v>0.19765263999999999</v>
      </c>
    </row>
    <row r="2732" spans="1:7" x14ac:dyDescent="0.2">
      <c r="A2732" s="137" t="s">
        <v>1854</v>
      </c>
      <c r="B2732" s="137"/>
      <c r="C2732" s="137"/>
      <c r="D2732" s="205"/>
      <c r="E2732" s="387"/>
      <c r="F2732" s="215"/>
      <c r="G2732" s="170">
        <f>SUM(G2731)</f>
        <v>0.19765263999999999</v>
      </c>
    </row>
    <row r="2733" spans="1:7" x14ac:dyDescent="0.2">
      <c r="A2733" s="201" t="s">
        <v>3274</v>
      </c>
      <c r="B2733" s="137"/>
      <c r="C2733" s="137"/>
      <c r="D2733" s="205"/>
      <c r="E2733" s="387"/>
      <c r="F2733" s="215"/>
      <c r="G2733" s="170">
        <f>G2723+G2729+G2732</f>
        <v>293.71007163732003</v>
      </c>
    </row>
    <row r="2734" spans="1:7" x14ac:dyDescent="0.2">
      <c r="A2734" s="201" t="s">
        <v>3273</v>
      </c>
      <c r="B2734" s="137"/>
      <c r="C2734" s="137"/>
      <c r="D2734" s="205"/>
      <c r="E2734" s="387"/>
      <c r="F2734" s="220">
        <v>0.2303</v>
      </c>
      <c r="G2734" s="170">
        <f>F2734*G2733</f>
        <v>67.6414294980748</v>
      </c>
    </row>
    <row r="2735" spans="1:7" ht="24.75" x14ac:dyDescent="0.2">
      <c r="A2735" s="249" t="s">
        <v>3280</v>
      </c>
      <c r="B2735" s="134"/>
      <c r="C2735" s="134"/>
      <c r="D2735" s="351"/>
      <c r="E2735" s="339"/>
      <c r="F2735" s="209"/>
      <c r="G2735" s="161">
        <f>G2733+G2734</f>
        <v>361.35150113539481</v>
      </c>
    </row>
    <row r="2736" spans="1:7" x14ac:dyDescent="0.2">
      <c r="A2736" s="134"/>
      <c r="B2736" s="134"/>
      <c r="C2736" s="134"/>
      <c r="D2736" s="351"/>
      <c r="E2736" s="339"/>
      <c r="F2736" s="209"/>
      <c r="G2736" s="161"/>
    </row>
    <row r="2737" spans="1:7" ht="49.5" x14ac:dyDescent="0.2">
      <c r="A2737" s="135" t="s">
        <v>60</v>
      </c>
      <c r="B2737" s="135" t="s">
        <v>41</v>
      </c>
      <c r="C2737" s="135" t="s">
        <v>3978</v>
      </c>
      <c r="D2737" s="351"/>
      <c r="E2737" s="339"/>
      <c r="F2737" s="209"/>
      <c r="G2737" s="161" t="s">
        <v>40</v>
      </c>
    </row>
    <row r="2738" spans="1:7" x14ac:dyDescent="0.2">
      <c r="A2738" s="134"/>
      <c r="B2738" s="134"/>
      <c r="C2738" s="134"/>
      <c r="D2738" s="351"/>
      <c r="E2738" s="339"/>
      <c r="F2738" s="208"/>
      <c r="G2738" s="158"/>
    </row>
    <row r="2739" spans="1:7" x14ac:dyDescent="0.2">
      <c r="A2739" s="256" t="s">
        <v>3275</v>
      </c>
      <c r="B2739" s="134"/>
      <c r="C2739" s="134"/>
      <c r="D2739" s="348" t="s">
        <v>263</v>
      </c>
      <c r="E2739" s="386" t="s">
        <v>262</v>
      </c>
      <c r="F2739" s="211" t="s">
        <v>3278</v>
      </c>
      <c r="G2739" s="166" t="s">
        <v>3279</v>
      </c>
    </row>
    <row r="2740" spans="1:7" ht="16.5" x14ac:dyDescent="0.2">
      <c r="A2740" s="134" t="s">
        <v>1884</v>
      </c>
      <c r="B2740" s="134"/>
      <c r="C2740" s="134"/>
      <c r="D2740" s="351"/>
      <c r="E2740" s="339"/>
      <c r="F2740" s="209"/>
      <c r="G2740" s="158"/>
    </row>
    <row r="2741" spans="1:7" x14ac:dyDescent="0.2">
      <c r="A2741" s="137"/>
      <c r="B2741" s="137"/>
      <c r="C2741" s="134"/>
      <c r="D2741" s="205"/>
      <c r="E2741" s="340"/>
      <c r="F2741" s="213"/>
      <c r="G2741" s="170">
        <f>E2741*F2741</f>
        <v>0</v>
      </c>
    </row>
    <row r="2742" spans="1:7" x14ac:dyDescent="0.2">
      <c r="A2742" s="137" t="s">
        <v>1854</v>
      </c>
      <c r="B2742" s="137"/>
      <c r="C2742" s="137"/>
      <c r="D2742" s="205"/>
      <c r="E2742" s="387"/>
      <c r="F2742" s="215"/>
      <c r="G2742" s="170">
        <f>SUM(G2741)</f>
        <v>0</v>
      </c>
    </row>
    <row r="2743" spans="1:7" ht="16.5" x14ac:dyDescent="0.2">
      <c r="A2743" s="134" t="s">
        <v>1886</v>
      </c>
      <c r="B2743" s="134"/>
      <c r="C2743" s="134"/>
      <c r="D2743" s="351"/>
      <c r="E2743" s="339"/>
      <c r="F2743" s="209"/>
      <c r="G2743" s="158"/>
    </row>
    <row r="2744" spans="1:7" x14ac:dyDescent="0.2">
      <c r="A2744" s="137"/>
      <c r="B2744" s="137"/>
      <c r="C2744" s="134"/>
      <c r="D2744" s="205"/>
      <c r="E2744" s="340"/>
      <c r="F2744" s="213"/>
      <c r="G2744" s="170">
        <f>E2744*F2744</f>
        <v>0</v>
      </c>
    </row>
    <row r="2745" spans="1:7" x14ac:dyDescent="0.2">
      <c r="A2745" s="137"/>
      <c r="B2745" s="137"/>
      <c r="C2745" s="134"/>
      <c r="D2745" s="205"/>
      <c r="E2745" s="340"/>
      <c r="F2745" s="213"/>
      <c r="G2745" s="170">
        <f>E2745*F2745</f>
        <v>0</v>
      </c>
    </row>
    <row r="2746" spans="1:7" x14ac:dyDescent="0.2">
      <c r="A2746" s="134"/>
      <c r="B2746" s="134"/>
      <c r="C2746" s="134"/>
      <c r="D2746" s="351"/>
      <c r="E2746" s="339"/>
      <c r="F2746" s="209"/>
      <c r="G2746" s="158"/>
    </row>
    <row r="2747" spans="1:7" x14ac:dyDescent="0.2">
      <c r="A2747" s="137" t="s">
        <v>1854</v>
      </c>
      <c r="B2747" s="137"/>
      <c r="C2747" s="137"/>
      <c r="D2747" s="205"/>
      <c r="E2747" s="387"/>
      <c r="F2747" s="215"/>
      <c r="G2747" s="170">
        <f>SUM(G2744:G2746)</f>
        <v>0</v>
      </c>
    </row>
    <row r="2748" spans="1:7" ht="24.75" x14ac:dyDescent="0.2">
      <c r="A2748" s="134" t="s">
        <v>1889</v>
      </c>
      <c r="B2748" s="134"/>
      <c r="C2748" s="134"/>
      <c r="D2748" s="351"/>
      <c r="E2748" s="339"/>
      <c r="F2748" s="209"/>
      <c r="G2748" s="158"/>
    </row>
    <row r="2749" spans="1:7" ht="33" x14ac:dyDescent="0.2">
      <c r="A2749" s="137" t="s">
        <v>9</v>
      </c>
      <c r="B2749" s="137" t="s">
        <v>5449</v>
      </c>
      <c r="C2749" s="134" t="s">
        <v>5448</v>
      </c>
      <c r="D2749" s="205" t="s">
        <v>40</v>
      </c>
      <c r="E2749" s="340">
        <v>1</v>
      </c>
      <c r="F2749" s="213">
        <v>1.7665691294806145</v>
      </c>
      <c r="G2749" s="170">
        <f>E2749*F2749</f>
        <v>1.7665691294806145</v>
      </c>
    </row>
    <row r="2750" spans="1:7" x14ac:dyDescent="0.2">
      <c r="A2750" s="137" t="s">
        <v>1854</v>
      </c>
      <c r="B2750" s="137"/>
      <c r="C2750" s="137"/>
      <c r="D2750" s="205"/>
      <c r="E2750" s="387"/>
      <c r="F2750" s="215"/>
      <c r="G2750" s="170">
        <f>SUM(G2749)</f>
        <v>1.7665691294806145</v>
      </c>
    </row>
    <row r="2751" spans="1:7" x14ac:dyDescent="0.2">
      <c r="A2751" s="201" t="s">
        <v>3274</v>
      </c>
      <c r="B2751" s="137"/>
      <c r="C2751" s="137"/>
      <c r="D2751" s="205"/>
      <c r="E2751" s="387"/>
      <c r="F2751" s="215"/>
      <c r="G2751" s="170">
        <f>G2742+G2747+G2750</f>
        <v>1.7665691294806145</v>
      </c>
    </row>
    <row r="2752" spans="1:7" x14ac:dyDescent="0.2">
      <c r="A2752" s="201" t="s">
        <v>3273</v>
      </c>
      <c r="B2752" s="137"/>
      <c r="C2752" s="137"/>
      <c r="D2752" s="205"/>
      <c r="E2752" s="387"/>
      <c r="F2752" s="220">
        <v>0.2303</v>
      </c>
      <c r="G2752" s="170">
        <f>F2752*G2751</f>
        <v>0.40684087051938556</v>
      </c>
    </row>
    <row r="2753" spans="1:7" ht="24.75" x14ac:dyDescent="0.2">
      <c r="A2753" s="249" t="s">
        <v>3280</v>
      </c>
      <c r="B2753" s="134"/>
      <c r="C2753" s="134"/>
      <c r="D2753" s="351"/>
      <c r="E2753" s="339"/>
      <c r="F2753" s="209"/>
      <c r="G2753" s="161">
        <f>G2751+G2752</f>
        <v>2.1734100000000001</v>
      </c>
    </row>
    <row r="2754" spans="1:7" x14ac:dyDescent="0.2">
      <c r="A2754" s="134"/>
      <c r="B2754" s="134"/>
      <c r="C2754" s="134"/>
      <c r="D2754" s="351"/>
      <c r="E2754" s="339"/>
      <c r="F2754" s="209"/>
      <c r="G2754" s="161"/>
    </row>
    <row r="2755" spans="1:7" ht="24.75" x14ac:dyDescent="0.2">
      <c r="A2755" s="135" t="s">
        <v>59</v>
      </c>
      <c r="B2755" s="135" t="s">
        <v>38</v>
      </c>
      <c r="C2755" s="135" t="s">
        <v>3977</v>
      </c>
      <c r="D2755" s="351"/>
      <c r="E2755" s="339"/>
      <c r="F2755" s="209"/>
      <c r="G2755" s="161" t="s">
        <v>3297</v>
      </c>
    </row>
    <row r="2756" spans="1:7" x14ac:dyDescent="0.2">
      <c r="A2756" s="134"/>
      <c r="B2756" s="134"/>
      <c r="C2756" s="134"/>
      <c r="D2756" s="351"/>
      <c r="E2756" s="339"/>
      <c r="F2756" s="208"/>
      <c r="G2756" s="158"/>
    </row>
    <row r="2757" spans="1:7" x14ac:dyDescent="0.2">
      <c r="A2757" s="256" t="s">
        <v>3275</v>
      </c>
      <c r="B2757" s="134"/>
      <c r="C2757" s="134"/>
      <c r="D2757" s="348" t="s">
        <v>263</v>
      </c>
      <c r="E2757" s="386" t="s">
        <v>262</v>
      </c>
      <c r="F2757" s="211" t="s">
        <v>3278</v>
      </c>
      <c r="G2757" s="166" t="s">
        <v>3279</v>
      </c>
    </row>
    <row r="2758" spans="1:7" ht="16.5" x14ac:dyDescent="0.2">
      <c r="A2758" s="134" t="s">
        <v>1884</v>
      </c>
      <c r="B2758" s="134"/>
      <c r="C2758" s="134"/>
      <c r="D2758" s="351"/>
      <c r="E2758" s="339"/>
      <c r="F2758" s="209"/>
      <c r="G2758" s="158"/>
    </row>
    <row r="2759" spans="1:7" x14ac:dyDescent="0.2">
      <c r="A2759" s="137"/>
      <c r="B2759" s="137"/>
      <c r="C2759" s="134"/>
      <c r="D2759" s="205"/>
      <c r="E2759" s="340"/>
      <c r="F2759" s="213"/>
      <c r="G2759" s="170">
        <f>E2759*F2759</f>
        <v>0</v>
      </c>
    </row>
    <row r="2760" spans="1:7" x14ac:dyDescent="0.2">
      <c r="A2760" s="137" t="s">
        <v>1854</v>
      </c>
      <c r="B2760" s="137"/>
      <c r="C2760" s="137"/>
      <c r="D2760" s="205"/>
      <c r="E2760" s="387"/>
      <c r="F2760" s="215"/>
      <c r="G2760" s="170">
        <f>SUM(G2759)</f>
        <v>0</v>
      </c>
    </row>
    <row r="2761" spans="1:7" ht="16.5" x14ac:dyDescent="0.2">
      <c r="A2761" s="134" t="s">
        <v>1886</v>
      </c>
      <c r="B2761" s="134"/>
      <c r="C2761" s="134"/>
      <c r="D2761" s="351"/>
      <c r="E2761" s="339"/>
      <c r="F2761" s="209"/>
      <c r="G2761" s="158"/>
    </row>
    <row r="2762" spans="1:7" ht="16.5" x14ac:dyDescent="0.2">
      <c r="A2762" s="147" t="s">
        <v>277</v>
      </c>
      <c r="B2762" s="146" t="s">
        <v>2680</v>
      </c>
      <c r="C2762" s="144" t="s">
        <v>2681</v>
      </c>
      <c r="D2762" s="197" t="s">
        <v>1935</v>
      </c>
      <c r="E2762" s="389">
        <v>0.33815200000000001</v>
      </c>
      <c r="F2762" s="172">
        <v>15.143189999999999</v>
      </c>
      <c r="G2762" s="170">
        <f>F2762*E2762</f>
        <v>5.1206999848799999</v>
      </c>
    </row>
    <row r="2763" spans="1:7" ht="16.5" x14ac:dyDescent="0.2">
      <c r="A2763" s="144" t="s">
        <v>9</v>
      </c>
      <c r="B2763" s="153" t="s">
        <v>1975</v>
      </c>
      <c r="C2763" s="144" t="s">
        <v>2664</v>
      </c>
      <c r="D2763" s="197" t="s">
        <v>1935</v>
      </c>
      <c r="E2763" s="389">
        <v>0.16815243999999999</v>
      </c>
      <c r="F2763" s="172">
        <v>18.147089999999999</v>
      </c>
      <c r="G2763" s="170">
        <f t="shared" ref="G2763" si="143">F2763*E2763</f>
        <v>3.0514774623995997</v>
      </c>
    </row>
    <row r="2764" spans="1:7" x14ac:dyDescent="0.2">
      <c r="A2764" s="134"/>
      <c r="B2764" s="134"/>
      <c r="C2764" s="134"/>
      <c r="D2764" s="351"/>
      <c r="E2764" s="339"/>
      <c r="F2764" s="209"/>
      <c r="G2764" s="158"/>
    </row>
    <row r="2765" spans="1:7" x14ac:dyDescent="0.2">
      <c r="A2765" s="137" t="s">
        <v>1854</v>
      </c>
      <c r="B2765" s="137"/>
      <c r="C2765" s="137"/>
      <c r="D2765" s="205"/>
      <c r="E2765" s="387"/>
      <c r="F2765" s="215"/>
      <c r="G2765" s="170">
        <f>SUM(G2762:G2764)</f>
        <v>8.1721774472795996</v>
      </c>
    </row>
    <row r="2766" spans="1:7" ht="24.75" x14ac:dyDescent="0.2">
      <c r="A2766" s="134" t="s">
        <v>1889</v>
      </c>
      <c r="B2766" s="134"/>
      <c r="C2766" s="134"/>
      <c r="D2766" s="351"/>
      <c r="E2766" s="339"/>
      <c r="F2766" s="209"/>
      <c r="G2766" s="158"/>
    </row>
    <row r="2767" spans="1:7" x14ac:dyDescent="0.2">
      <c r="A2767" s="137"/>
      <c r="B2767" s="137"/>
      <c r="C2767" s="134"/>
      <c r="D2767" s="205"/>
      <c r="E2767" s="340"/>
      <c r="F2767" s="213"/>
      <c r="G2767" s="170"/>
    </row>
    <row r="2768" spans="1:7" x14ac:dyDescent="0.2">
      <c r="A2768" s="137" t="s">
        <v>1854</v>
      </c>
      <c r="B2768" s="137"/>
      <c r="C2768" s="137"/>
      <c r="D2768" s="205"/>
      <c r="E2768" s="387"/>
      <c r="F2768" s="215"/>
      <c r="G2768" s="170">
        <f>SUM(G2767)</f>
        <v>0</v>
      </c>
    </row>
    <row r="2769" spans="1:7" x14ac:dyDescent="0.2">
      <c r="A2769" s="201" t="s">
        <v>3274</v>
      </c>
      <c r="B2769" s="137"/>
      <c r="C2769" s="137"/>
      <c r="D2769" s="205"/>
      <c r="E2769" s="387"/>
      <c r="F2769" s="215"/>
      <c r="G2769" s="170">
        <f>G2760+G2765+G2768</f>
        <v>8.1721774472795996</v>
      </c>
    </row>
    <row r="2770" spans="1:7" x14ac:dyDescent="0.2">
      <c r="A2770" s="201" t="s">
        <v>3273</v>
      </c>
      <c r="B2770" s="137"/>
      <c r="C2770" s="137"/>
      <c r="D2770" s="205"/>
      <c r="E2770" s="387"/>
      <c r="F2770" s="220">
        <v>0.2303</v>
      </c>
      <c r="G2770" s="170">
        <f>F2770*G2769</f>
        <v>1.8820524661084919</v>
      </c>
    </row>
    <row r="2771" spans="1:7" ht="24.75" x14ac:dyDescent="0.2">
      <c r="A2771" s="249" t="s">
        <v>3280</v>
      </c>
      <c r="B2771" s="134"/>
      <c r="C2771" s="134"/>
      <c r="D2771" s="351"/>
      <c r="E2771" s="339"/>
      <c r="F2771" s="209"/>
      <c r="G2771" s="161">
        <f>G2769+G2770</f>
        <v>10.054229913388092</v>
      </c>
    </row>
    <row r="2772" spans="1:7" x14ac:dyDescent="0.2">
      <c r="A2772" s="134"/>
      <c r="B2772" s="134"/>
      <c r="C2772" s="134"/>
      <c r="D2772" s="351"/>
      <c r="E2772" s="339"/>
      <c r="F2772" s="209"/>
      <c r="G2772" s="161"/>
    </row>
    <row r="2773" spans="1:7" ht="24.75" x14ac:dyDescent="0.2">
      <c r="A2773" s="135" t="s">
        <v>57</v>
      </c>
      <c r="B2773" s="135" t="s">
        <v>34</v>
      </c>
      <c r="C2773" s="135" t="s">
        <v>3322</v>
      </c>
      <c r="D2773" s="351"/>
      <c r="E2773" s="339"/>
      <c r="F2773" s="209"/>
      <c r="G2773" s="161" t="s">
        <v>3281</v>
      </c>
    </row>
    <row r="2774" spans="1:7" x14ac:dyDescent="0.2">
      <c r="A2774" s="134"/>
      <c r="B2774" s="134"/>
      <c r="C2774" s="134"/>
      <c r="D2774" s="351"/>
      <c r="E2774" s="339"/>
      <c r="F2774" s="208"/>
      <c r="G2774" s="158"/>
    </row>
    <row r="2775" spans="1:7" x14ac:dyDescent="0.2">
      <c r="A2775" s="256" t="s">
        <v>3275</v>
      </c>
      <c r="B2775" s="134"/>
      <c r="C2775" s="134"/>
      <c r="D2775" s="348" t="s">
        <v>263</v>
      </c>
      <c r="E2775" s="386" t="s">
        <v>262</v>
      </c>
      <c r="F2775" s="211" t="s">
        <v>3278</v>
      </c>
      <c r="G2775" s="166" t="s">
        <v>3279</v>
      </c>
    </row>
    <row r="2776" spans="1:7" ht="16.5" x14ac:dyDescent="0.2">
      <c r="A2776" s="134" t="s">
        <v>1884</v>
      </c>
      <c r="B2776" s="134"/>
      <c r="C2776" s="134"/>
      <c r="D2776" s="351"/>
      <c r="E2776" s="339"/>
      <c r="F2776" s="209"/>
      <c r="G2776" s="158"/>
    </row>
    <row r="2777" spans="1:7" ht="24.75" x14ac:dyDescent="0.2">
      <c r="A2777" s="134" t="s">
        <v>277</v>
      </c>
      <c r="B2777" s="134">
        <v>1357</v>
      </c>
      <c r="C2777" s="134" t="s">
        <v>5412</v>
      </c>
      <c r="D2777" s="205" t="s">
        <v>5403</v>
      </c>
      <c r="E2777" s="340">
        <v>0.3666666666666667</v>
      </c>
      <c r="F2777" s="213">
        <v>31.5197</v>
      </c>
      <c r="G2777" s="170">
        <f t="shared" ref="G2777:G2781" si="144">F2777*E2777</f>
        <v>11.557223333333335</v>
      </c>
    </row>
    <row r="2778" spans="1:7" ht="16.5" x14ac:dyDescent="0.2">
      <c r="A2778" s="134" t="s">
        <v>277</v>
      </c>
      <c r="B2778" s="134">
        <v>2692</v>
      </c>
      <c r="C2778" s="134" t="s">
        <v>5405</v>
      </c>
      <c r="D2778" s="205" t="s">
        <v>5404</v>
      </c>
      <c r="E2778" s="340">
        <v>0.01</v>
      </c>
      <c r="F2778" s="213">
        <v>4.9000000000000004</v>
      </c>
      <c r="G2778" s="170">
        <f t="shared" si="144"/>
        <v>4.9000000000000002E-2</v>
      </c>
    </row>
    <row r="2779" spans="1:7" ht="16.5" x14ac:dyDescent="0.2">
      <c r="A2779" s="134" t="s">
        <v>277</v>
      </c>
      <c r="B2779" s="134">
        <v>4491</v>
      </c>
      <c r="C2779" s="134" t="s">
        <v>5408</v>
      </c>
      <c r="D2779" s="205" t="s">
        <v>5406</v>
      </c>
      <c r="E2779" s="340">
        <v>3.8046000000000002</v>
      </c>
      <c r="F2779" s="213">
        <v>2.7</v>
      </c>
      <c r="G2779" s="170">
        <f t="shared" si="144"/>
        <v>10.272420000000002</v>
      </c>
    </row>
    <row r="2780" spans="1:7" x14ac:dyDescent="0.2">
      <c r="A2780" s="134" t="s">
        <v>277</v>
      </c>
      <c r="B2780" s="134">
        <v>5068</v>
      </c>
      <c r="C2780" s="134" t="s">
        <v>5409</v>
      </c>
      <c r="D2780" s="205" t="s">
        <v>5407</v>
      </c>
      <c r="E2780" s="340">
        <v>0.1075</v>
      </c>
      <c r="F2780" s="213">
        <v>8.9</v>
      </c>
      <c r="G2780" s="170">
        <f t="shared" si="144"/>
        <v>0.95674999999999999</v>
      </c>
    </row>
    <row r="2781" spans="1:7" ht="16.5" x14ac:dyDescent="0.2">
      <c r="A2781" s="134"/>
      <c r="B2781" s="134">
        <v>5069</v>
      </c>
      <c r="C2781" s="134" t="s">
        <v>5410</v>
      </c>
      <c r="D2781" s="205" t="s">
        <v>5407</v>
      </c>
      <c r="E2781" s="340">
        <v>1.9E-2</v>
      </c>
      <c r="F2781" s="213">
        <v>7.23</v>
      </c>
      <c r="G2781" s="170">
        <f t="shared" si="144"/>
        <v>0.13736999999999999</v>
      </c>
    </row>
    <row r="2782" spans="1:7" x14ac:dyDescent="0.2">
      <c r="A2782" s="137" t="s">
        <v>1854</v>
      </c>
      <c r="B2782" s="137"/>
      <c r="C2782" s="137"/>
      <c r="D2782" s="205"/>
      <c r="E2782" s="387"/>
      <c r="F2782" s="215"/>
      <c r="G2782" s="170">
        <f>SUM(G2777:G2781)</f>
        <v>22.972763333333337</v>
      </c>
    </row>
    <row r="2783" spans="1:7" ht="16.5" x14ac:dyDescent="0.2">
      <c r="A2783" s="134" t="s">
        <v>1886</v>
      </c>
      <c r="B2783" s="134"/>
      <c r="C2783" s="134"/>
      <c r="D2783" s="351"/>
      <c r="E2783" s="339"/>
      <c r="F2783" s="209"/>
      <c r="G2783" s="158"/>
    </row>
    <row r="2784" spans="1:7" ht="16.5" x14ac:dyDescent="0.2">
      <c r="A2784" s="147" t="s">
        <v>277</v>
      </c>
      <c r="B2784" s="146" t="s">
        <v>2680</v>
      </c>
      <c r="C2784" s="144" t="s">
        <v>2681</v>
      </c>
      <c r="D2784" s="197" t="s">
        <v>1935</v>
      </c>
      <c r="E2784" s="389">
        <v>0.36767496</v>
      </c>
      <c r="F2784" s="172">
        <v>15.143189999999999</v>
      </c>
      <c r="G2784" s="170">
        <f>F2784*E2784</f>
        <v>5.5677717775223998</v>
      </c>
    </row>
    <row r="2785" spans="1:7" ht="16.5" x14ac:dyDescent="0.2">
      <c r="A2785" s="144" t="s">
        <v>9</v>
      </c>
      <c r="B2785" s="153" t="s">
        <v>1975</v>
      </c>
      <c r="C2785" s="144" t="s">
        <v>2664</v>
      </c>
      <c r="D2785" s="197" t="s">
        <v>1935</v>
      </c>
      <c r="E2785" s="389">
        <v>0.56767497</v>
      </c>
      <c r="F2785" s="172">
        <v>18.147089999999999</v>
      </c>
      <c r="G2785" s="170">
        <f t="shared" ref="G2785" si="145">F2785*E2785</f>
        <v>10.3016487713373</v>
      </c>
    </row>
    <row r="2786" spans="1:7" x14ac:dyDescent="0.2">
      <c r="A2786" s="137" t="s">
        <v>1854</v>
      </c>
      <c r="B2786" s="137"/>
      <c r="C2786" s="137"/>
      <c r="D2786" s="205"/>
      <c r="E2786" s="387"/>
      <c r="F2786" s="215"/>
      <c r="G2786" s="170">
        <f>SUM(G2784:G2785)</f>
        <v>15.869420548859701</v>
      </c>
    </row>
    <row r="2787" spans="1:7" ht="24.75" x14ac:dyDescent="0.2">
      <c r="A2787" s="134" t="s">
        <v>1889</v>
      </c>
      <c r="B2787" s="134"/>
      <c r="C2787" s="134"/>
      <c r="D2787" s="351"/>
      <c r="E2787" s="339"/>
      <c r="F2787" s="209"/>
      <c r="G2787" s="158"/>
    </row>
    <row r="2788" spans="1:7" ht="24.75" x14ac:dyDescent="0.2">
      <c r="A2788" s="137" t="s">
        <v>277</v>
      </c>
      <c r="B2788" s="137">
        <v>14618</v>
      </c>
      <c r="C2788" s="134" t="s">
        <v>5411</v>
      </c>
      <c r="D2788" s="205" t="s">
        <v>5403</v>
      </c>
      <c r="E2788" s="340">
        <v>9.38E-6</v>
      </c>
      <c r="F2788" s="213">
        <v>850.17</v>
      </c>
      <c r="G2788" s="170">
        <f>F2788*E2788</f>
        <v>7.9745945999999991E-3</v>
      </c>
    </row>
    <row r="2789" spans="1:7" x14ac:dyDescent="0.2">
      <c r="A2789" s="137" t="s">
        <v>1854</v>
      </c>
      <c r="B2789" s="137"/>
      <c r="C2789" s="137"/>
      <c r="D2789" s="205"/>
      <c r="E2789" s="387"/>
      <c r="F2789" s="215"/>
      <c r="G2789" s="170">
        <f>SUM(G2788)</f>
        <v>7.9745945999999991E-3</v>
      </c>
    </row>
    <row r="2790" spans="1:7" x14ac:dyDescent="0.2">
      <c r="A2790" s="201" t="s">
        <v>3274</v>
      </c>
      <c r="B2790" s="137"/>
      <c r="C2790" s="137"/>
      <c r="D2790" s="205"/>
      <c r="E2790" s="387"/>
      <c r="F2790" s="215"/>
      <c r="G2790" s="170">
        <f>G2782+G2786+G2789</f>
        <v>38.850158476793041</v>
      </c>
    </row>
    <row r="2791" spans="1:7" x14ac:dyDescent="0.2">
      <c r="A2791" s="201" t="s">
        <v>3273</v>
      </c>
      <c r="B2791" s="137"/>
      <c r="C2791" s="137"/>
      <c r="D2791" s="205"/>
      <c r="E2791" s="387"/>
      <c r="F2791" s="220">
        <v>0.2303</v>
      </c>
      <c r="G2791" s="170">
        <f>F2791*G2790</f>
        <v>8.9471914972054378</v>
      </c>
    </row>
    <row r="2792" spans="1:7" ht="24.75" x14ac:dyDescent="0.2">
      <c r="A2792" s="249" t="s">
        <v>3280</v>
      </c>
      <c r="B2792" s="134"/>
      <c r="C2792" s="134"/>
      <c r="D2792" s="351"/>
      <c r="E2792" s="339"/>
      <c r="F2792" s="209"/>
      <c r="G2792" s="161">
        <f>SUM(G2790:G2791)</f>
        <v>47.797349973998479</v>
      </c>
    </row>
    <row r="2793" spans="1:7" x14ac:dyDescent="0.2">
      <c r="A2793" s="134"/>
      <c r="B2793" s="134"/>
      <c r="C2793" s="134"/>
      <c r="D2793" s="351"/>
      <c r="E2793" s="339"/>
      <c r="F2793" s="209"/>
      <c r="G2793" s="161"/>
    </row>
    <row r="2794" spans="1:7" ht="16.5" x14ac:dyDescent="0.2">
      <c r="A2794" s="135" t="s">
        <v>56</v>
      </c>
      <c r="B2794" s="135" t="s">
        <v>31</v>
      </c>
      <c r="C2794" s="135" t="s">
        <v>3955</v>
      </c>
      <c r="D2794" s="351"/>
      <c r="E2794" s="339"/>
      <c r="F2794" s="209"/>
      <c r="G2794" s="161" t="s">
        <v>30</v>
      </c>
    </row>
    <row r="2795" spans="1:7" x14ac:dyDescent="0.2">
      <c r="A2795" s="134"/>
      <c r="B2795" s="134"/>
      <c r="C2795" s="134"/>
      <c r="D2795" s="351"/>
      <c r="E2795" s="339"/>
      <c r="F2795" s="208"/>
      <c r="G2795" s="158"/>
    </row>
    <row r="2796" spans="1:7" x14ac:dyDescent="0.2">
      <c r="A2796" s="256" t="s">
        <v>3275</v>
      </c>
      <c r="B2796" s="134"/>
      <c r="C2796" s="134"/>
      <c r="D2796" s="348" t="s">
        <v>263</v>
      </c>
      <c r="E2796" s="386" t="s">
        <v>262</v>
      </c>
      <c r="F2796" s="211" t="s">
        <v>3278</v>
      </c>
      <c r="G2796" s="166" t="s">
        <v>3279</v>
      </c>
    </row>
    <row r="2797" spans="1:7" ht="16.5" x14ac:dyDescent="0.2">
      <c r="A2797" s="134" t="s">
        <v>1884</v>
      </c>
      <c r="B2797" s="134"/>
      <c r="C2797" s="134"/>
      <c r="D2797" s="351"/>
      <c r="E2797" s="339"/>
      <c r="F2797" s="209"/>
      <c r="G2797" s="158"/>
    </row>
    <row r="2798" spans="1:7" ht="24.75" x14ac:dyDescent="0.2">
      <c r="A2798" s="134" t="s">
        <v>9</v>
      </c>
      <c r="B2798" s="134" t="s">
        <v>5230</v>
      </c>
      <c r="C2798" s="134" t="s">
        <v>5323</v>
      </c>
      <c r="D2798" s="351" t="s">
        <v>30</v>
      </c>
      <c r="E2798" s="339">
        <v>0.03</v>
      </c>
      <c r="F2798" s="209">
        <v>7.7473999999999998</v>
      </c>
      <c r="G2798" s="158">
        <f>F2798*E2798</f>
        <v>0.23242199999999999</v>
      </c>
    </row>
    <row r="2799" spans="1:7" ht="16.5" x14ac:dyDescent="0.2">
      <c r="A2799" s="134" t="s">
        <v>9</v>
      </c>
      <c r="B2799" s="134" t="s">
        <v>5387</v>
      </c>
      <c r="C2799" s="134" t="s">
        <v>5382</v>
      </c>
      <c r="D2799" s="351" t="s">
        <v>30</v>
      </c>
      <c r="E2799" s="339">
        <v>0.38500000000000001</v>
      </c>
      <c r="F2799" s="209">
        <v>3.72817</v>
      </c>
      <c r="G2799" s="158">
        <f t="shared" ref="G2799:G2803" si="146">F2799*E2799</f>
        <v>1.43534545</v>
      </c>
    </row>
    <row r="2800" spans="1:7" ht="16.5" x14ac:dyDescent="0.2">
      <c r="A2800" s="134" t="s">
        <v>9</v>
      </c>
      <c r="B2800" s="134" t="s">
        <v>5388</v>
      </c>
      <c r="C2800" s="134" t="s">
        <v>5383</v>
      </c>
      <c r="D2800" s="351" t="s">
        <v>30</v>
      </c>
      <c r="E2800" s="339">
        <v>0.22</v>
      </c>
      <c r="F2800" s="209">
        <v>3.72817</v>
      </c>
      <c r="G2800" s="158">
        <f t="shared" si="146"/>
        <v>0.82019739999999997</v>
      </c>
    </row>
    <row r="2801" spans="1:7" ht="16.5" x14ac:dyDescent="0.2">
      <c r="A2801" s="134" t="s">
        <v>9</v>
      </c>
      <c r="B2801" s="134" t="s">
        <v>5389</v>
      </c>
      <c r="C2801" s="134" t="s">
        <v>5384</v>
      </c>
      <c r="D2801" s="351" t="s">
        <v>30</v>
      </c>
      <c r="E2801" s="339">
        <v>0.27500000000000002</v>
      </c>
      <c r="F2801" s="209">
        <v>4.0999999999999996</v>
      </c>
      <c r="G2801" s="158">
        <f t="shared" si="146"/>
        <v>1.1274999999999999</v>
      </c>
    </row>
    <row r="2802" spans="1:7" ht="16.5" x14ac:dyDescent="0.2">
      <c r="A2802" s="134" t="s">
        <v>9</v>
      </c>
      <c r="B2802" s="134" t="s">
        <v>5390</v>
      </c>
      <c r="C2802" s="134" t="s">
        <v>5385</v>
      </c>
      <c r="D2802" s="351" t="s">
        <v>30</v>
      </c>
      <c r="E2802" s="339">
        <v>0.22</v>
      </c>
      <c r="F2802" s="209">
        <v>4.0999999999999996</v>
      </c>
      <c r="G2802" s="158">
        <f t="shared" si="146"/>
        <v>0.90199999999999991</v>
      </c>
    </row>
    <row r="2803" spans="1:7" ht="33" x14ac:dyDescent="0.2">
      <c r="A2803" s="134" t="s">
        <v>9</v>
      </c>
      <c r="B2803" s="134" t="s">
        <v>5391</v>
      </c>
      <c r="C2803" s="134" t="s">
        <v>5386</v>
      </c>
      <c r="D2803" s="351" t="s">
        <v>0</v>
      </c>
      <c r="E2803" s="339">
        <v>0.26400000000000001</v>
      </c>
      <c r="F2803" s="209">
        <v>0.14000000000000001</v>
      </c>
      <c r="G2803" s="158">
        <f t="shared" si="146"/>
        <v>3.6960000000000007E-2</v>
      </c>
    </row>
    <row r="2804" spans="1:7" x14ac:dyDescent="0.2">
      <c r="A2804" s="137" t="s">
        <v>1854</v>
      </c>
      <c r="B2804" s="137"/>
      <c r="C2804" s="137"/>
      <c r="D2804" s="205"/>
      <c r="E2804" s="387"/>
      <c r="F2804" s="215"/>
      <c r="G2804" s="170">
        <f>SUM(G2798:G2803)</f>
        <v>4.5544248499999993</v>
      </c>
    </row>
    <row r="2805" spans="1:7" ht="16.5" x14ac:dyDescent="0.2">
      <c r="A2805" s="249" t="s">
        <v>5394</v>
      </c>
      <c r="B2805" s="134"/>
      <c r="C2805" s="134"/>
      <c r="D2805" s="351"/>
      <c r="E2805" s="339"/>
      <c r="F2805" s="209"/>
      <c r="G2805" s="158"/>
    </row>
    <row r="2806" spans="1:7" ht="16.5" x14ac:dyDescent="0.2">
      <c r="A2806" s="137" t="s">
        <v>9</v>
      </c>
      <c r="B2806" s="137" t="s">
        <v>2221</v>
      </c>
      <c r="C2806" s="134" t="s">
        <v>5392</v>
      </c>
      <c r="D2806" s="205" t="s">
        <v>1935</v>
      </c>
      <c r="E2806" s="389">
        <v>4.0000090000000002E-2</v>
      </c>
      <c r="F2806" s="213">
        <v>15.143189999999999</v>
      </c>
      <c r="G2806" s="158">
        <f t="shared" ref="G2806:G2807" si="147">F2806*E2806</f>
        <v>0.60572896288709999</v>
      </c>
    </row>
    <row r="2807" spans="1:7" x14ac:dyDescent="0.2">
      <c r="A2807" s="137" t="s">
        <v>9</v>
      </c>
      <c r="B2807" s="137" t="s">
        <v>2223</v>
      </c>
      <c r="C2807" s="134" t="s">
        <v>5393</v>
      </c>
      <c r="D2807" s="205" t="s">
        <v>1935</v>
      </c>
      <c r="E2807" s="340">
        <v>0.09</v>
      </c>
      <c r="F2807" s="213">
        <v>18.147089999999999</v>
      </c>
      <c r="G2807" s="158">
        <f t="shared" si="147"/>
        <v>1.6332380999999998</v>
      </c>
    </row>
    <row r="2808" spans="1:7" x14ac:dyDescent="0.2">
      <c r="A2808" s="137" t="s">
        <v>1854</v>
      </c>
      <c r="B2808" s="137"/>
      <c r="C2808" s="137"/>
      <c r="D2808" s="205"/>
      <c r="E2808" s="387"/>
      <c r="F2808" s="215"/>
      <c r="G2808" s="170">
        <f>SUM(G2806:G2807)</f>
        <v>2.2389670628870997</v>
      </c>
    </row>
    <row r="2809" spans="1:7" ht="24.75" x14ac:dyDescent="0.2">
      <c r="A2809" s="134" t="s">
        <v>1889</v>
      </c>
      <c r="B2809" s="134"/>
      <c r="C2809" s="134"/>
      <c r="D2809" s="351"/>
      <c r="E2809" s="339"/>
      <c r="F2809" s="209"/>
      <c r="G2809" s="158"/>
    </row>
    <row r="2810" spans="1:7" x14ac:dyDescent="0.2">
      <c r="A2810" s="137"/>
      <c r="B2810" s="137"/>
      <c r="C2810" s="134"/>
      <c r="D2810" s="205"/>
      <c r="E2810" s="340"/>
      <c r="F2810" s="213"/>
      <c r="G2810" s="170"/>
    </row>
    <row r="2811" spans="1:7" x14ac:dyDescent="0.2">
      <c r="A2811" s="137" t="s">
        <v>1854</v>
      </c>
      <c r="B2811" s="137"/>
      <c r="C2811" s="137"/>
      <c r="D2811" s="205"/>
      <c r="E2811" s="387"/>
      <c r="F2811" s="215"/>
      <c r="G2811" s="170">
        <f>SUM(G2810)</f>
        <v>0</v>
      </c>
    </row>
    <row r="2812" spans="1:7" x14ac:dyDescent="0.2">
      <c r="A2812" s="201" t="s">
        <v>3274</v>
      </c>
      <c r="B2812" s="137"/>
      <c r="C2812" s="137"/>
      <c r="D2812" s="205"/>
      <c r="E2812" s="387"/>
      <c r="F2812" s="215"/>
      <c r="G2812" s="170">
        <f>G2804+G2808+G2811</f>
        <v>6.793391912887099</v>
      </c>
    </row>
    <row r="2813" spans="1:7" x14ac:dyDescent="0.2">
      <c r="A2813" s="201" t="s">
        <v>3273</v>
      </c>
      <c r="B2813" s="137"/>
      <c r="C2813" s="137"/>
      <c r="D2813" s="205"/>
      <c r="E2813" s="387"/>
      <c r="F2813" s="220">
        <v>0.2303</v>
      </c>
      <c r="G2813" s="170">
        <f>F2813*G2812</f>
        <v>1.564518157537899</v>
      </c>
    </row>
    <row r="2814" spans="1:7" ht="24.75" x14ac:dyDescent="0.2">
      <c r="A2814" s="249" t="s">
        <v>3280</v>
      </c>
      <c r="B2814" s="134"/>
      <c r="C2814" s="134"/>
      <c r="D2814" s="351"/>
      <c r="E2814" s="339"/>
      <c r="F2814" s="209"/>
      <c r="G2814" s="161">
        <f>G2812+G2813</f>
        <v>8.3579100704249978</v>
      </c>
    </row>
    <row r="2815" spans="1:7" x14ac:dyDescent="0.2">
      <c r="A2815" s="134"/>
      <c r="B2815" s="134"/>
      <c r="C2815" s="134"/>
      <c r="D2815" s="351"/>
      <c r="E2815" s="339"/>
      <c r="F2815" s="209"/>
      <c r="G2815" s="161"/>
    </row>
    <row r="2816" spans="1:7" ht="33" x14ac:dyDescent="0.2">
      <c r="A2816" s="135" t="s">
        <v>55</v>
      </c>
      <c r="B2816" s="135" t="s">
        <v>28</v>
      </c>
      <c r="C2816" s="135" t="s">
        <v>3949</v>
      </c>
      <c r="D2816" s="351"/>
      <c r="E2816" s="339"/>
      <c r="F2816" s="209"/>
      <c r="G2816" s="161" t="s">
        <v>3297</v>
      </c>
    </row>
    <row r="2817" spans="1:7" x14ac:dyDescent="0.2">
      <c r="A2817" s="134"/>
      <c r="B2817" s="134"/>
      <c r="C2817" s="134"/>
      <c r="D2817" s="351"/>
      <c r="E2817" s="339"/>
      <c r="F2817" s="208"/>
      <c r="G2817" s="158"/>
    </row>
    <row r="2818" spans="1:7" x14ac:dyDescent="0.2">
      <c r="A2818" s="256" t="s">
        <v>3275</v>
      </c>
      <c r="B2818" s="134"/>
      <c r="C2818" s="134"/>
      <c r="D2818" s="348" t="s">
        <v>263</v>
      </c>
      <c r="E2818" s="386" t="s">
        <v>262</v>
      </c>
      <c r="F2818" s="211" t="s">
        <v>3278</v>
      </c>
      <c r="G2818" s="166" t="s">
        <v>3279</v>
      </c>
    </row>
    <row r="2819" spans="1:7" ht="16.5" x14ac:dyDescent="0.2">
      <c r="A2819" s="134" t="s">
        <v>1884</v>
      </c>
      <c r="B2819" s="134"/>
      <c r="C2819" s="134"/>
      <c r="D2819" s="351"/>
      <c r="E2819" s="339"/>
      <c r="F2819" s="209"/>
      <c r="G2819" s="158"/>
    </row>
    <row r="2820" spans="1:7" ht="16.5" x14ac:dyDescent="0.2">
      <c r="A2820" s="134" t="s">
        <v>9</v>
      </c>
      <c r="B2820" s="134" t="s">
        <v>5419</v>
      </c>
      <c r="C2820" s="134" t="s">
        <v>5421</v>
      </c>
      <c r="D2820" s="351" t="s">
        <v>3297</v>
      </c>
      <c r="E2820" s="340">
        <v>1.05</v>
      </c>
      <c r="F2820" s="209">
        <v>238</v>
      </c>
      <c r="G2820" s="170">
        <f>E2820*F2820</f>
        <v>249.9</v>
      </c>
    </row>
    <row r="2821" spans="1:7" x14ac:dyDescent="0.2">
      <c r="A2821" s="137" t="s">
        <v>9</v>
      </c>
      <c r="B2821" s="137" t="s">
        <v>5420</v>
      </c>
      <c r="C2821" s="134" t="s">
        <v>5418</v>
      </c>
      <c r="D2821" s="205" t="s">
        <v>3297</v>
      </c>
      <c r="E2821" s="340">
        <v>1</v>
      </c>
      <c r="F2821" s="213">
        <v>25.737439999999999</v>
      </c>
      <c r="G2821" s="170">
        <f>E2821*F2821</f>
        <v>25.737439999999999</v>
      </c>
    </row>
    <row r="2822" spans="1:7" x14ac:dyDescent="0.2">
      <c r="A2822" s="137" t="s">
        <v>1854</v>
      </c>
      <c r="B2822" s="137"/>
      <c r="C2822" s="137"/>
      <c r="D2822" s="205"/>
      <c r="E2822" s="387"/>
      <c r="F2822" s="215"/>
      <c r="G2822" s="170">
        <f>SUM(G2820:G2821)</f>
        <v>275.63744000000003</v>
      </c>
    </row>
    <row r="2823" spans="1:7" ht="16.5" x14ac:dyDescent="0.2">
      <c r="A2823" s="134" t="s">
        <v>1886</v>
      </c>
      <c r="B2823" s="134"/>
      <c r="C2823" s="134"/>
      <c r="D2823" s="351"/>
      <c r="E2823" s="339"/>
      <c r="F2823" s="209"/>
      <c r="G2823" s="158"/>
    </row>
    <row r="2824" spans="1:7" ht="16.5" x14ac:dyDescent="0.2">
      <c r="A2824" s="147" t="s">
        <v>277</v>
      </c>
      <c r="B2824" s="146" t="s">
        <v>2680</v>
      </c>
      <c r="C2824" s="144" t="s">
        <v>2681</v>
      </c>
      <c r="D2824" s="197" t="s">
        <v>1935</v>
      </c>
      <c r="E2824" s="389">
        <v>0.44191900000000001</v>
      </c>
      <c r="F2824" s="172">
        <v>15.143189999999999</v>
      </c>
      <c r="G2824" s="170">
        <f>F2824*E2824</f>
        <v>6.6920633816099997</v>
      </c>
    </row>
    <row r="2825" spans="1:7" ht="16.5" x14ac:dyDescent="0.2">
      <c r="A2825" s="144" t="s">
        <v>9</v>
      </c>
      <c r="B2825" s="153" t="s">
        <v>1975</v>
      </c>
      <c r="C2825" s="144" t="s">
        <v>2664</v>
      </c>
      <c r="D2825" s="197" t="s">
        <v>1935</v>
      </c>
      <c r="E2825" s="389">
        <v>0.14191899999999999</v>
      </c>
      <c r="F2825" s="172">
        <v>18.147089999999999</v>
      </c>
      <c r="G2825" s="170">
        <f t="shared" ref="G2825" si="148">F2825*E2825</f>
        <v>2.5754168657099994</v>
      </c>
    </row>
    <row r="2826" spans="1:7" ht="24.75" x14ac:dyDescent="0.2">
      <c r="A2826" s="147" t="s">
        <v>9</v>
      </c>
      <c r="B2826" s="146" t="s">
        <v>1860</v>
      </c>
      <c r="C2826" s="144" t="s">
        <v>2734</v>
      </c>
      <c r="D2826" s="197" t="s">
        <v>1935</v>
      </c>
      <c r="E2826" s="389">
        <v>0.15</v>
      </c>
      <c r="F2826" s="172">
        <v>18.261945000000001</v>
      </c>
      <c r="G2826" s="170">
        <f>F2826*E2826</f>
        <v>2.73929175</v>
      </c>
    </row>
    <row r="2827" spans="1:7" ht="16.5" x14ac:dyDescent="0.2">
      <c r="A2827" s="147" t="s">
        <v>9</v>
      </c>
      <c r="B2827" s="146" t="s">
        <v>1861</v>
      </c>
      <c r="C2827" s="144" t="s">
        <v>2646</v>
      </c>
      <c r="D2827" s="197" t="s">
        <v>1935</v>
      </c>
      <c r="E2827" s="389">
        <v>0.45</v>
      </c>
      <c r="F2827" s="172">
        <v>13.040459999999999</v>
      </c>
      <c r="G2827" s="170">
        <f>F2827*E2827</f>
        <v>5.868207</v>
      </c>
    </row>
    <row r="2828" spans="1:7" x14ac:dyDescent="0.2">
      <c r="A2828" s="137" t="s">
        <v>1854</v>
      </c>
      <c r="B2828" s="137"/>
      <c r="C2828" s="137"/>
      <c r="D2828" s="205"/>
      <c r="E2828" s="387"/>
      <c r="F2828" s="215"/>
      <c r="G2828" s="170">
        <f>SUM(G2824:G2827)</f>
        <v>17.87497899732</v>
      </c>
    </row>
    <row r="2829" spans="1:7" ht="24.75" x14ac:dyDescent="0.2">
      <c r="A2829" s="134" t="s">
        <v>1889</v>
      </c>
      <c r="B2829" s="134"/>
      <c r="C2829" s="134"/>
      <c r="D2829" s="351"/>
      <c r="E2829" s="339"/>
      <c r="F2829" s="209"/>
      <c r="G2829" s="158"/>
    </row>
    <row r="2830" spans="1:7" ht="24.75" x14ac:dyDescent="0.2">
      <c r="A2830" s="137" t="s">
        <v>277</v>
      </c>
      <c r="B2830" s="137">
        <v>39400</v>
      </c>
      <c r="C2830" s="134" t="s">
        <v>5417</v>
      </c>
      <c r="D2830" s="205" t="s">
        <v>0</v>
      </c>
      <c r="E2830" s="340">
        <v>1.8034E-4</v>
      </c>
      <c r="F2830" s="213">
        <v>1096</v>
      </c>
      <c r="G2830" s="170">
        <f>E2830*F2830</f>
        <v>0.19765263999999999</v>
      </c>
    </row>
    <row r="2831" spans="1:7" x14ac:dyDescent="0.2">
      <c r="A2831" s="137" t="s">
        <v>1854</v>
      </c>
      <c r="B2831" s="137"/>
      <c r="C2831" s="137"/>
      <c r="D2831" s="205"/>
      <c r="E2831" s="387"/>
      <c r="F2831" s="215"/>
      <c r="G2831" s="170">
        <f>SUM(G2830)</f>
        <v>0.19765263999999999</v>
      </c>
    </row>
    <row r="2832" spans="1:7" x14ac:dyDescent="0.2">
      <c r="A2832" s="201" t="s">
        <v>3274</v>
      </c>
      <c r="B2832" s="137"/>
      <c r="C2832" s="137"/>
      <c r="D2832" s="205"/>
      <c r="E2832" s="387"/>
      <c r="F2832" s="215"/>
      <c r="G2832" s="170">
        <f>G2822+G2828+G2831</f>
        <v>293.71007163732003</v>
      </c>
    </row>
    <row r="2833" spans="1:7" x14ac:dyDescent="0.2">
      <c r="A2833" s="201" t="s">
        <v>3273</v>
      </c>
      <c r="B2833" s="137"/>
      <c r="C2833" s="137"/>
      <c r="D2833" s="205"/>
      <c r="E2833" s="387"/>
      <c r="F2833" s="220">
        <v>0.2303</v>
      </c>
      <c r="G2833" s="170">
        <f>F2833*G2832</f>
        <v>67.6414294980748</v>
      </c>
    </row>
    <row r="2834" spans="1:7" ht="24.75" x14ac:dyDescent="0.2">
      <c r="A2834" s="249" t="s">
        <v>3280</v>
      </c>
      <c r="B2834" s="134"/>
      <c r="C2834" s="134"/>
      <c r="D2834" s="351"/>
      <c r="E2834" s="339"/>
      <c r="F2834" s="209"/>
      <c r="G2834" s="161">
        <f>G2832+G2833</f>
        <v>361.35150113539481</v>
      </c>
    </row>
    <row r="2835" spans="1:7" x14ac:dyDescent="0.2">
      <c r="A2835" s="134"/>
      <c r="B2835" s="134"/>
      <c r="C2835" s="134"/>
      <c r="D2835" s="351"/>
      <c r="E2835" s="339"/>
      <c r="F2835" s="209"/>
      <c r="G2835" s="161"/>
    </row>
    <row r="2836" spans="1:7" ht="49.5" x14ac:dyDescent="0.2">
      <c r="A2836" s="135" t="s">
        <v>54</v>
      </c>
      <c r="B2836" s="135" t="s">
        <v>41</v>
      </c>
      <c r="C2836" s="135" t="s">
        <v>3978</v>
      </c>
      <c r="D2836" s="351"/>
      <c r="E2836" s="339"/>
      <c r="F2836" s="209"/>
      <c r="G2836" s="161" t="s">
        <v>40</v>
      </c>
    </row>
    <row r="2837" spans="1:7" x14ac:dyDescent="0.2">
      <c r="A2837" s="134"/>
      <c r="B2837" s="134"/>
      <c r="C2837" s="134"/>
      <c r="D2837" s="351"/>
      <c r="E2837" s="339"/>
      <c r="F2837" s="208"/>
      <c r="G2837" s="158"/>
    </row>
    <row r="2838" spans="1:7" x14ac:dyDescent="0.2">
      <c r="A2838" s="256" t="s">
        <v>3275</v>
      </c>
      <c r="B2838" s="134"/>
      <c r="C2838" s="134"/>
      <c r="D2838" s="348" t="s">
        <v>263</v>
      </c>
      <c r="E2838" s="386" t="s">
        <v>262</v>
      </c>
      <c r="F2838" s="211" t="s">
        <v>3278</v>
      </c>
      <c r="G2838" s="166" t="s">
        <v>3279</v>
      </c>
    </row>
    <row r="2839" spans="1:7" ht="16.5" x14ac:dyDescent="0.2">
      <c r="A2839" s="134" t="s">
        <v>1884</v>
      </c>
      <c r="B2839" s="134"/>
      <c r="C2839" s="134"/>
      <c r="D2839" s="351"/>
      <c r="E2839" s="339"/>
      <c r="F2839" s="209"/>
      <c r="G2839" s="158"/>
    </row>
    <row r="2840" spans="1:7" x14ac:dyDescent="0.2">
      <c r="A2840" s="137"/>
      <c r="B2840" s="137"/>
      <c r="C2840" s="134"/>
      <c r="D2840" s="205"/>
      <c r="E2840" s="340"/>
      <c r="F2840" s="213"/>
      <c r="G2840" s="170">
        <f>E2840*F2840</f>
        <v>0</v>
      </c>
    </row>
    <row r="2841" spans="1:7" x14ac:dyDescent="0.2">
      <c r="A2841" s="137" t="s">
        <v>1854</v>
      </c>
      <c r="B2841" s="137"/>
      <c r="C2841" s="137"/>
      <c r="D2841" s="205"/>
      <c r="E2841" s="387"/>
      <c r="F2841" s="215"/>
      <c r="G2841" s="170">
        <f>SUM(G2840)</f>
        <v>0</v>
      </c>
    </row>
    <row r="2842" spans="1:7" ht="16.5" x14ac:dyDescent="0.2">
      <c r="A2842" s="134" t="s">
        <v>1886</v>
      </c>
      <c r="B2842" s="134"/>
      <c r="C2842" s="134"/>
      <c r="D2842" s="351"/>
      <c r="E2842" s="339"/>
      <c r="F2842" s="209"/>
      <c r="G2842" s="158"/>
    </row>
    <row r="2843" spans="1:7" x14ac:dyDescent="0.2">
      <c r="A2843" s="137"/>
      <c r="B2843" s="137"/>
      <c r="C2843" s="134"/>
      <c r="D2843" s="205"/>
      <c r="E2843" s="340"/>
      <c r="F2843" s="213"/>
      <c r="G2843" s="170">
        <f>E2843*F2843</f>
        <v>0</v>
      </c>
    </row>
    <row r="2844" spans="1:7" x14ac:dyDescent="0.2">
      <c r="A2844" s="137"/>
      <c r="B2844" s="137"/>
      <c r="C2844" s="134"/>
      <c r="D2844" s="205"/>
      <c r="E2844" s="340"/>
      <c r="F2844" s="213"/>
      <c r="G2844" s="170">
        <f>E2844*F2844</f>
        <v>0</v>
      </c>
    </row>
    <row r="2845" spans="1:7" x14ac:dyDescent="0.2">
      <c r="A2845" s="134"/>
      <c r="B2845" s="134"/>
      <c r="C2845" s="134"/>
      <c r="D2845" s="351"/>
      <c r="E2845" s="339"/>
      <c r="F2845" s="209"/>
      <c r="G2845" s="158"/>
    </row>
    <row r="2846" spans="1:7" x14ac:dyDescent="0.2">
      <c r="A2846" s="137" t="s">
        <v>1854</v>
      </c>
      <c r="B2846" s="137"/>
      <c r="C2846" s="137"/>
      <c r="D2846" s="205"/>
      <c r="E2846" s="387"/>
      <c r="F2846" s="215"/>
      <c r="G2846" s="170">
        <f>SUM(G2843:G2845)</f>
        <v>0</v>
      </c>
    </row>
    <row r="2847" spans="1:7" ht="24.75" x14ac:dyDescent="0.2">
      <c r="A2847" s="134" t="s">
        <v>1889</v>
      </c>
      <c r="B2847" s="134"/>
      <c r="C2847" s="134"/>
      <c r="D2847" s="351"/>
      <c r="E2847" s="339"/>
      <c r="F2847" s="209"/>
      <c r="G2847" s="158"/>
    </row>
    <row r="2848" spans="1:7" ht="33" x14ac:dyDescent="0.2">
      <c r="A2848" s="137" t="s">
        <v>9</v>
      </c>
      <c r="B2848" s="137" t="s">
        <v>5449</v>
      </c>
      <c r="C2848" s="134" t="s">
        <v>5448</v>
      </c>
      <c r="D2848" s="205" t="s">
        <v>40</v>
      </c>
      <c r="E2848" s="340">
        <v>1</v>
      </c>
      <c r="F2848" s="213">
        <v>1.7665691294806145</v>
      </c>
      <c r="G2848" s="170">
        <f>E2848*F2848</f>
        <v>1.7665691294806145</v>
      </c>
    </row>
    <row r="2849" spans="1:7" x14ac:dyDescent="0.2">
      <c r="A2849" s="137" t="s">
        <v>1854</v>
      </c>
      <c r="B2849" s="137"/>
      <c r="C2849" s="137"/>
      <c r="D2849" s="205"/>
      <c r="E2849" s="387"/>
      <c r="F2849" s="215"/>
      <c r="G2849" s="170">
        <f>SUM(G2848)</f>
        <v>1.7665691294806145</v>
      </c>
    </row>
    <row r="2850" spans="1:7" x14ac:dyDescent="0.2">
      <c r="A2850" s="201" t="s">
        <v>3274</v>
      </c>
      <c r="B2850" s="137"/>
      <c r="C2850" s="137"/>
      <c r="D2850" s="205"/>
      <c r="E2850" s="387"/>
      <c r="F2850" s="215"/>
      <c r="G2850" s="170">
        <f>G2841+G2846+G2849</f>
        <v>1.7665691294806145</v>
      </c>
    </row>
    <row r="2851" spans="1:7" x14ac:dyDescent="0.2">
      <c r="A2851" s="201" t="s">
        <v>3273</v>
      </c>
      <c r="B2851" s="137"/>
      <c r="C2851" s="137"/>
      <c r="D2851" s="205"/>
      <c r="E2851" s="387"/>
      <c r="F2851" s="220">
        <v>0.2303</v>
      </c>
      <c r="G2851" s="170">
        <f>F2851*G2850</f>
        <v>0.40684087051938556</v>
      </c>
    </row>
    <row r="2852" spans="1:7" ht="24.75" x14ac:dyDescent="0.2">
      <c r="A2852" s="249" t="s">
        <v>3280</v>
      </c>
      <c r="B2852" s="134"/>
      <c r="C2852" s="134"/>
      <c r="D2852" s="351"/>
      <c r="E2852" s="339"/>
      <c r="F2852" s="209"/>
      <c r="G2852" s="161">
        <f>G2850+G2851</f>
        <v>2.1734100000000001</v>
      </c>
    </row>
    <row r="2853" spans="1:7" x14ac:dyDescent="0.2">
      <c r="A2853" s="134"/>
      <c r="B2853" s="134"/>
      <c r="C2853" s="134"/>
      <c r="D2853" s="351"/>
      <c r="E2853" s="339"/>
      <c r="F2853" s="209"/>
      <c r="G2853" s="161"/>
    </row>
    <row r="2854" spans="1:7" ht="24.75" x14ac:dyDescent="0.2">
      <c r="A2854" s="135" t="s">
        <v>53</v>
      </c>
      <c r="B2854" s="135" t="s">
        <v>38</v>
      </c>
      <c r="C2854" s="135" t="s">
        <v>3977</v>
      </c>
      <c r="D2854" s="351"/>
      <c r="E2854" s="339"/>
      <c r="F2854" s="209"/>
      <c r="G2854" s="161" t="s">
        <v>3297</v>
      </c>
    </row>
    <row r="2855" spans="1:7" x14ac:dyDescent="0.2">
      <c r="A2855" s="134"/>
      <c r="B2855" s="134"/>
      <c r="C2855" s="134"/>
      <c r="D2855" s="351"/>
      <c r="E2855" s="339"/>
      <c r="F2855" s="208"/>
      <c r="G2855" s="158"/>
    </row>
    <row r="2856" spans="1:7" x14ac:dyDescent="0.2">
      <c r="A2856" s="256" t="s">
        <v>3275</v>
      </c>
      <c r="B2856" s="134"/>
      <c r="C2856" s="134"/>
      <c r="D2856" s="348" t="s">
        <v>263</v>
      </c>
      <c r="E2856" s="386" t="s">
        <v>262</v>
      </c>
      <c r="F2856" s="211" t="s">
        <v>3278</v>
      </c>
      <c r="G2856" s="166" t="s">
        <v>3279</v>
      </c>
    </row>
    <row r="2857" spans="1:7" ht="16.5" x14ac:dyDescent="0.2">
      <c r="A2857" s="134" t="s">
        <v>1884</v>
      </c>
      <c r="B2857" s="134"/>
      <c r="C2857" s="134"/>
      <c r="D2857" s="351"/>
      <c r="E2857" s="339"/>
      <c r="F2857" s="209"/>
      <c r="G2857" s="158"/>
    </row>
    <row r="2858" spans="1:7" x14ac:dyDescent="0.2">
      <c r="A2858" s="137"/>
      <c r="B2858" s="137"/>
      <c r="C2858" s="134"/>
      <c r="D2858" s="205"/>
      <c r="E2858" s="340"/>
      <c r="F2858" s="213"/>
      <c r="G2858" s="170">
        <f>E2858*F2858</f>
        <v>0</v>
      </c>
    </row>
    <row r="2859" spans="1:7" x14ac:dyDescent="0.2">
      <c r="A2859" s="137" t="s">
        <v>1854</v>
      </c>
      <c r="B2859" s="137"/>
      <c r="C2859" s="137"/>
      <c r="D2859" s="205"/>
      <c r="E2859" s="387"/>
      <c r="F2859" s="215"/>
      <c r="G2859" s="170">
        <f>SUM(G2858)</f>
        <v>0</v>
      </c>
    </row>
    <row r="2860" spans="1:7" ht="16.5" x14ac:dyDescent="0.2">
      <c r="A2860" s="134" t="s">
        <v>1886</v>
      </c>
      <c r="B2860" s="134"/>
      <c r="C2860" s="134"/>
      <c r="D2860" s="351"/>
      <c r="E2860" s="339"/>
      <c r="F2860" s="209"/>
      <c r="G2860" s="158"/>
    </row>
    <row r="2861" spans="1:7" ht="16.5" x14ac:dyDescent="0.2">
      <c r="A2861" s="147" t="s">
        <v>277</v>
      </c>
      <c r="B2861" s="146" t="s">
        <v>2680</v>
      </c>
      <c r="C2861" s="144" t="s">
        <v>2681</v>
      </c>
      <c r="D2861" s="197" t="s">
        <v>1935</v>
      </c>
      <c r="E2861" s="389">
        <v>0.33815200000000001</v>
      </c>
      <c r="F2861" s="172">
        <v>15.143189999999999</v>
      </c>
      <c r="G2861" s="170">
        <f>F2861*E2861</f>
        <v>5.1206999848799999</v>
      </c>
    </row>
    <row r="2862" spans="1:7" ht="16.5" x14ac:dyDescent="0.2">
      <c r="A2862" s="144" t="s">
        <v>9</v>
      </c>
      <c r="B2862" s="153" t="s">
        <v>1975</v>
      </c>
      <c r="C2862" s="144" t="s">
        <v>2664</v>
      </c>
      <c r="D2862" s="197" t="s">
        <v>1935</v>
      </c>
      <c r="E2862" s="389">
        <v>0.16815243999999999</v>
      </c>
      <c r="F2862" s="172">
        <v>18.147089999999999</v>
      </c>
      <c r="G2862" s="170">
        <f t="shared" ref="G2862" si="149">F2862*E2862</f>
        <v>3.0514774623995997</v>
      </c>
    </row>
    <row r="2863" spans="1:7" x14ac:dyDescent="0.2">
      <c r="A2863" s="134"/>
      <c r="B2863" s="134"/>
      <c r="C2863" s="134"/>
      <c r="D2863" s="351"/>
      <c r="E2863" s="339"/>
      <c r="F2863" s="209"/>
      <c r="G2863" s="158"/>
    </row>
    <row r="2864" spans="1:7" x14ac:dyDescent="0.2">
      <c r="A2864" s="137" t="s">
        <v>1854</v>
      </c>
      <c r="B2864" s="137"/>
      <c r="C2864" s="137"/>
      <c r="D2864" s="205"/>
      <c r="E2864" s="387"/>
      <c r="F2864" s="215"/>
      <c r="G2864" s="170">
        <f>SUM(G2861:G2863)</f>
        <v>8.1721774472795996</v>
      </c>
    </row>
    <row r="2865" spans="1:7" ht="24.75" x14ac:dyDescent="0.2">
      <c r="A2865" s="134" t="s">
        <v>1889</v>
      </c>
      <c r="B2865" s="134"/>
      <c r="C2865" s="134"/>
      <c r="D2865" s="351"/>
      <c r="E2865" s="339"/>
      <c r="F2865" s="209"/>
      <c r="G2865" s="158"/>
    </row>
    <row r="2866" spans="1:7" x14ac:dyDescent="0.2">
      <c r="A2866" s="137"/>
      <c r="B2866" s="137"/>
      <c r="C2866" s="134"/>
      <c r="D2866" s="205"/>
      <c r="E2866" s="340"/>
      <c r="F2866" s="213"/>
      <c r="G2866" s="170"/>
    </row>
    <row r="2867" spans="1:7" x14ac:dyDescent="0.2">
      <c r="A2867" s="137" t="s">
        <v>1854</v>
      </c>
      <c r="B2867" s="137"/>
      <c r="C2867" s="137"/>
      <c r="D2867" s="205"/>
      <c r="E2867" s="387"/>
      <c r="F2867" s="215"/>
      <c r="G2867" s="170">
        <f>SUM(G2866)</f>
        <v>0</v>
      </c>
    </row>
    <row r="2868" spans="1:7" x14ac:dyDescent="0.2">
      <c r="A2868" s="201" t="s">
        <v>3274</v>
      </c>
      <c r="B2868" s="137"/>
      <c r="C2868" s="137"/>
      <c r="D2868" s="205"/>
      <c r="E2868" s="387"/>
      <c r="F2868" s="215"/>
      <c r="G2868" s="170">
        <f>G2859+G2864+G2867</f>
        <v>8.1721774472795996</v>
      </c>
    </row>
    <row r="2869" spans="1:7" x14ac:dyDescent="0.2">
      <c r="A2869" s="201" t="s">
        <v>3273</v>
      </c>
      <c r="B2869" s="137"/>
      <c r="C2869" s="137"/>
      <c r="D2869" s="205"/>
      <c r="E2869" s="387"/>
      <c r="F2869" s="220">
        <v>0.2303</v>
      </c>
      <c r="G2869" s="170">
        <f>F2869*G2868</f>
        <v>1.8820524661084919</v>
      </c>
    </row>
    <row r="2870" spans="1:7" ht="24.75" x14ac:dyDescent="0.2">
      <c r="A2870" s="249" t="s">
        <v>3280</v>
      </c>
      <c r="B2870" s="134"/>
      <c r="C2870" s="134"/>
      <c r="D2870" s="351"/>
      <c r="E2870" s="339"/>
      <c r="F2870" s="209"/>
      <c r="G2870" s="161">
        <f>G2868+G2869</f>
        <v>10.054229913388092</v>
      </c>
    </row>
    <row r="2871" spans="1:7" x14ac:dyDescent="0.2">
      <c r="A2871" s="134"/>
      <c r="B2871" s="134"/>
      <c r="C2871" s="134"/>
      <c r="D2871" s="351"/>
      <c r="E2871" s="339"/>
      <c r="F2871" s="209"/>
      <c r="G2871" s="161"/>
    </row>
    <row r="2872" spans="1:7" ht="24.75" x14ac:dyDescent="0.2">
      <c r="A2872" s="135" t="s">
        <v>51</v>
      </c>
      <c r="B2872" s="135" t="s">
        <v>34</v>
      </c>
      <c r="C2872" s="135" t="s">
        <v>3322</v>
      </c>
      <c r="D2872" s="351"/>
      <c r="E2872" s="339"/>
      <c r="F2872" s="209"/>
      <c r="G2872" s="161" t="s">
        <v>3281</v>
      </c>
    </row>
    <row r="2873" spans="1:7" x14ac:dyDescent="0.2">
      <c r="A2873" s="134"/>
      <c r="B2873" s="134"/>
      <c r="C2873" s="134"/>
      <c r="D2873" s="351"/>
      <c r="E2873" s="339"/>
      <c r="F2873" s="208"/>
      <c r="G2873" s="158"/>
    </row>
    <row r="2874" spans="1:7" x14ac:dyDescent="0.2">
      <c r="A2874" s="256" t="s">
        <v>3275</v>
      </c>
      <c r="B2874" s="134"/>
      <c r="C2874" s="134"/>
      <c r="D2874" s="348" t="s">
        <v>263</v>
      </c>
      <c r="E2874" s="386" t="s">
        <v>262</v>
      </c>
      <c r="F2874" s="211" t="s">
        <v>3278</v>
      </c>
      <c r="G2874" s="166" t="s">
        <v>3279</v>
      </c>
    </row>
    <row r="2875" spans="1:7" ht="16.5" x14ac:dyDescent="0.2">
      <c r="A2875" s="134" t="s">
        <v>1884</v>
      </c>
      <c r="B2875" s="134"/>
      <c r="C2875" s="134"/>
      <c r="D2875" s="351"/>
      <c r="E2875" s="339"/>
      <c r="F2875" s="209"/>
      <c r="G2875" s="158"/>
    </row>
    <row r="2876" spans="1:7" ht="24.75" x14ac:dyDescent="0.2">
      <c r="A2876" s="134" t="s">
        <v>277</v>
      </c>
      <c r="B2876" s="134">
        <v>1357</v>
      </c>
      <c r="C2876" s="134" t="s">
        <v>5412</v>
      </c>
      <c r="D2876" s="205" t="s">
        <v>5403</v>
      </c>
      <c r="E2876" s="340">
        <v>0.3666666666666667</v>
      </c>
      <c r="F2876" s="213">
        <v>31.5197</v>
      </c>
      <c r="G2876" s="170">
        <f t="shared" ref="G2876:G2880" si="150">F2876*E2876</f>
        <v>11.557223333333335</v>
      </c>
    </row>
    <row r="2877" spans="1:7" ht="16.5" x14ac:dyDescent="0.2">
      <c r="A2877" s="134" t="s">
        <v>277</v>
      </c>
      <c r="B2877" s="134">
        <v>2692</v>
      </c>
      <c r="C2877" s="134" t="s">
        <v>5405</v>
      </c>
      <c r="D2877" s="205" t="s">
        <v>5404</v>
      </c>
      <c r="E2877" s="340">
        <v>0.01</v>
      </c>
      <c r="F2877" s="213">
        <v>4.9000000000000004</v>
      </c>
      <c r="G2877" s="170">
        <f t="shared" si="150"/>
        <v>4.9000000000000002E-2</v>
      </c>
    </row>
    <row r="2878" spans="1:7" ht="16.5" x14ac:dyDescent="0.2">
      <c r="A2878" s="134" t="s">
        <v>277</v>
      </c>
      <c r="B2878" s="134">
        <v>4491</v>
      </c>
      <c r="C2878" s="134" t="s">
        <v>5408</v>
      </c>
      <c r="D2878" s="205" t="s">
        <v>5406</v>
      </c>
      <c r="E2878" s="340">
        <v>3.8046000000000002</v>
      </c>
      <c r="F2878" s="213">
        <v>2.7</v>
      </c>
      <c r="G2878" s="170">
        <f t="shared" si="150"/>
        <v>10.272420000000002</v>
      </c>
    </row>
    <row r="2879" spans="1:7" x14ac:dyDescent="0.2">
      <c r="A2879" s="134" t="s">
        <v>277</v>
      </c>
      <c r="B2879" s="134">
        <v>5068</v>
      </c>
      <c r="C2879" s="134" t="s">
        <v>5409</v>
      </c>
      <c r="D2879" s="205" t="s">
        <v>5407</v>
      </c>
      <c r="E2879" s="340">
        <v>0.1075</v>
      </c>
      <c r="F2879" s="213">
        <v>8.9</v>
      </c>
      <c r="G2879" s="170">
        <f t="shared" si="150"/>
        <v>0.95674999999999999</v>
      </c>
    </row>
    <row r="2880" spans="1:7" ht="16.5" x14ac:dyDescent="0.2">
      <c r="A2880" s="134"/>
      <c r="B2880" s="134">
        <v>5069</v>
      </c>
      <c r="C2880" s="134" t="s">
        <v>5410</v>
      </c>
      <c r="D2880" s="205" t="s">
        <v>5407</v>
      </c>
      <c r="E2880" s="340">
        <v>1.9E-2</v>
      </c>
      <c r="F2880" s="213">
        <v>7.23</v>
      </c>
      <c r="G2880" s="170">
        <f t="shared" si="150"/>
        <v>0.13736999999999999</v>
      </c>
    </row>
    <row r="2881" spans="1:7" x14ac:dyDescent="0.2">
      <c r="A2881" s="137" t="s">
        <v>1854</v>
      </c>
      <c r="B2881" s="137"/>
      <c r="C2881" s="137"/>
      <c r="D2881" s="205"/>
      <c r="E2881" s="387"/>
      <c r="F2881" s="215"/>
      <c r="G2881" s="170">
        <f>SUM(G2876:G2880)</f>
        <v>22.972763333333337</v>
      </c>
    </row>
    <row r="2882" spans="1:7" ht="16.5" x14ac:dyDescent="0.2">
      <c r="A2882" s="134" t="s">
        <v>1886</v>
      </c>
      <c r="B2882" s="134"/>
      <c r="C2882" s="134"/>
      <c r="D2882" s="351"/>
      <c r="E2882" s="339"/>
      <c r="F2882" s="209"/>
      <c r="G2882" s="158"/>
    </row>
    <row r="2883" spans="1:7" ht="16.5" x14ac:dyDescent="0.2">
      <c r="A2883" s="147" t="s">
        <v>277</v>
      </c>
      <c r="B2883" s="146" t="s">
        <v>2680</v>
      </c>
      <c r="C2883" s="144" t="s">
        <v>2681</v>
      </c>
      <c r="D2883" s="197" t="s">
        <v>1935</v>
      </c>
      <c r="E2883" s="389">
        <v>0.36767496</v>
      </c>
      <c r="F2883" s="172">
        <v>15.143189999999999</v>
      </c>
      <c r="G2883" s="170">
        <f>F2883*E2883</f>
        <v>5.5677717775223998</v>
      </c>
    </row>
    <row r="2884" spans="1:7" ht="16.5" x14ac:dyDescent="0.2">
      <c r="A2884" s="144" t="s">
        <v>9</v>
      </c>
      <c r="B2884" s="153" t="s">
        <v>1975</v>
      </c>
      <c r="C2884" s="144" t="s">
        <v>2664</v>
      </c>
      <c r="D2884" s="197" t="s">
        <v>1935</v>
      </c>
      <c r="E2884" s="389">
        <v>0.56767497</v>
      </c>
      <c r="F2884" s="172">
        <v>18.147089999999999</v>
      </c>
      <c r="G2884" s="170">
        <f t="shared" ref="G2884" si="151">F2884*E2884</f>
        <v>10.3016487713373</v>
      </c>
    </row>
    <row r="2885" spans="1:7" x14ac:dyDescent="0.2">
      <c r="A2885" s="137" t="s">
        <v>1854</v>
      </c>
      <c r="B2885" s="137"/>
      <c r="C2885" s="137"/>
      <c r="D2885" s="205"/>
      <c r="E2885" s="387"/>
      <c r="F2885" s="215"/>
      <c r="G2885" s="170">
        <f>SUM(G2883:G2884)</f>
        <v>15.869420548859701</v>
      </c>
    </row>
    <row r="2886" spans="1:7" ht="24.75" x14ac:dyDescent="0.2">
      <c r="A2886" s="134" t="s">
        <v>1889</v>
      </c>
      <c r="B2886" s="134"/>
      <c r="C2886" s="134"/>
      <c r="D2886" s="351"/>
      <c r="E2886" s="339"/>
      <c r="F2886" s="209"/>
      <c r="G2886" s="158"/>
    </row>
    <row r="2887" spans="1:7" ht="24.75" x14ac:dyDescent="0.2">
      <c r="A2887" s="137" t="s">
        <v>277</v>
      </c>
      <c r="B2887" s="137">
        <v>14618</v>
      </c>
      <c r="C2887" s="134" t="s">
        <v>5411</v>
      </c>
      <c r="D2887" s="205" t="s">
        <v>5403</v>
      </c>
      <c r="E2887" s="340">
        <v>9.38E-6</v>
      </c>
      <c r="F2887" s="213">
        <v>850.17</v>
      </c>
      <c r="G2887" s="170">
        <f>F2887*E2887</f>
        <v>7.9745945999999991E-3</v>
      </c>
    </row>
    <row r="2888" spans="1:7" x14ac:dyDescent="0.2">
      <c r="A2888" s="137" t="s">
        <v>1854</v>
      </c>
      <c r="B2888" s="137"/>
      <c r="C2888" s="137"/>
      <c r="D2888" s="205"/>
      <c r="E2888" s="387"/>
      <c r="F2888" s="215"/>
      <c r="G2888" s="170">
        <f>SUM(G2887)</f>
        <v>7.9745945999999991E-3</v>
      </c>
    </row>
    <row r="2889" spans="1:7" x14ac:dyDescent="0.2">
      <c r="A2889" s="201" t="s">
        <v>3274</v>
      </c>
      <c r="B2889" s="137"/>
      <c r="C2889" s="137"/>
      <c r="D2889" s="205"/>
      <c r="E2889" s="387"/>
      <c r="F2889" s="215"/>
      <c r="G2889" s="170">
        <f>G2881+G2885+G2888</f>
        <v>38.850158476793041</v>
      </c>
    </row>
    <row r="2890" spans="1:7" x14ac:dyDescent="0.2">
      <c r="A2890" s="201" t="s">
        <v>3273</v>
      </c>
      <c r="B2890" s="137"/>
      <c r="C2890" s="137"/>
      <c r="D2890" s="205"/>
      <c r="E2890" s="387"/>
      <c r="F2890" s="220">
        <v>0.2303</v>
      </c>
      <c r="G2890" s="170">
        <f>F2890*G2889</f>
        <v>8.9471914972054378</v>
      </c>
    </row>
    <row r="2891" spans="1:7" ht="24.75" x14ac:dyDescent="0.2">
      <c r="A2891" s="249" t="s">
        <v>3280</v>
      </c>
      <c r="B2891" s="134"/>
      <c r="C2891" s="134"/>
      <c r="D2891" s="351"/>
      <c r="E2891" s="339"/>
      <c r="F2891" s="209"/>
      <c r="G2891" s="161">
        <f>SUM(G2889:G2890)</f>
        <v>47.797349973998479</v>
      </c>
    </row>
    <row r="2892" spans="1:7" x14ac:dyDescent="0.2">
      <c r="A2892" s="134"/>
      <c r="B2892" s="134"/>
      <c r="C2892" s="134"/>
      <c r="D2892" s="351"/>
      <c r="E2892" s="339"/>
      <c r="F2892" s="209"/>
      <c r="G2892" s="161"/>
    </row>
    <row r="2893" spans="1:7" ht="16.5" x14ac:dyDescent="0.2">
      <c r="A2893" s="135" t="s">
        <v>50</v>
      </c>
      <c r="B2893" s="135" t="s">
        <v>31</v>
      </c>
      <c r="C2893" s="135" t="s">
        <v>3955</v>
      </c>
      <c r="D2893" s="351"/>
      <c r="E2893" s="339"/>
      <c r="F2893" s="209"/>
      <c r="G2893" s="161" t="s">
        <v>30</v>
      </c>
    </row>
    <row r="2894" spans="1:7" x14ac:dyDescent="0.2">
      <c r="A2894" s="134"/>
      <c r="B2894" s="134"/>
      <c r="C2894" s="134"/>
      <c r="D2894" s="351"/>
      <c r="E2894" s="339"/>
      <c r="F2894" s="208"/>
      <c r="G2894" s="158"/>
    </row>
    <row r="2895" spans="1:7" x14ac:dyDescent="0.2">
      <c r="A2895" s="256" t="s">
        <v>3275</v>
      </c>
      <c r="B2895" s="134"/>
      <c r="C2895" s="134"/>
      <c r="D2895" s="348" t="s">
        <v>263</v>
      </c>
      <c r="E2895" s="386" t="s">
        <v>262</v>
      </c>
      <c r="F2895" s="211" t="s">
        <v>3278</v>
      </c>
      <c r="G2895" s="166" t="s">
        <v>3279</v>
      </c>
    </row>
    <row r="2896" spans="1:7" ht="16.5" x14ac:dyDescent="0.2">
      <c r="A2896" s="134" t="s">
        <v>1884</v>
      </c>
      <c r="B2896" s="134"/>
      <c r="C2896" s="134"/>
      <c r="D2896" s="351"/>
      <c r="E2896" s="339"/>
      <c r="F2896" s="209"/>
      <c r="G2896" s="158"/>
    </row>
    <row r="2897" spans="1:7" ht="24.75" x14ac:dyDescent="0.2">
      <c r="A2897" s="134" t="s">
        <v>9</v>
      </c>
      <c r="B2897" s="134" t="s">
        <v>5230</v>
      </c>
      <c r="C2897" s="134" t="s">
        <v>5323</v>
      </c>
      <c r="D2897" s="351" t="s">
        <v>30</v>
      </c>
      <c r="E2897" s="339">
        <v>0.03</v>
      </c>
      <c r="F2897" s="209">
        <v>7.7473999999999998</v>
      </c>
      <c r="G2897" s="158">
        <f>F2897*E2897</f>
        <v>0.23242199999999999</v>
      </c>
    </row>
    <row r="2898" spans="1:7" ht="16.5" x14ac:dyDescent="0.2">
      <c r="A2898" s="134" t="s">
        <v>9</v>
      </c>
      <c r="B2898" s="134" t="s">
        <v>5387</v>
      </c>
      <c r="C2898" s="134" t="s">
        <v>5382</v>
      </c>
      <c r="D2898" s="351" t="s">
        <v>30</v>
      </c>
      <c r="E2898" s="339">
        <v>0.38500000000000001</v>
      </c>
      <c r="F2898" s="209">
        <v>3.72817</v>
      </c>
      <c r="G2898" s="158">
        <f t="shared" ref="G2898:G2902" si="152">F2898*E2898</f>
        <v>1.43534545</v>
      </c>
    </row>
    <row r="2899" spans="1:7" ht="16.5" x14ac:dyDescent="0.2">
      <c r="A2899" s="134" t="s">
        <v>9</v>
      </c>
      <c r="B2899" s="134" t="s">
        <v>5388</v>
      </c>
      <c r="C2899" s="134" t="s">
        <v>5383</v>
      </c>
      <c r="D2899" s="351" t="s">
        <v>30</v>
      </c>
      <c r="E2899" s="339">
        <v>0.22</v>
      </c>
      <c r="F2899" s="209">
        <v>3.72817</v>
      </c>
      <c r="G2899" s="158">
        <f t="shared" si="152"/>
        <v>0.82019739999999997</v>
      </c>
    </row>
    <row r="2900" spans="1:7" ht="16.5" x14ac:dyDescent="0.2">
      <c r="A2900" s="134" t="s">
        <v>9</v>
      </c>
      <c r="B2900" s="134" t="s">
        <v>5389</v>
      </c>
      <c r="C2900" s="134" t="s">
        <v>5384</v>
      </c>
      <c r="D2900" s="351" t="s">
        <v>30</v>
      </c>
      <c r="E2900" s="339">
        <v>0.27500000000000002</v>
      </c>
      <c r="F2900" s="209">
        <v>4.0999999999999996</v>
      </c>
      <c r="G2900" s="158">
        <f t="shared" si="152"/>
        <v>1.1274999999999999</v>
      </c>
    </row>
    <row r="2901" spans="1:7" ht="16.5" x14ac:dyDescent="0.2">
      <c r="A2901" s="134" t="s">
        <v>9</v>
      </c>
      <c r="B2901" s="134" t="s">
        <v>5390</v>
      </c>
      <c r="C2901" s="134" t="s">
        <v>5385</v>
      </c>
      <c r="D2901" s="351" t="s">
        <v>30</v>
      </c>
      <c r="E2901" s="339">
        <v>0.22</v>
      </c>
      <c r="F2901" s="209">
        <v>4.0999999999999996</v>
      </c>
      <c r="G2901" s="158">
        <f t="shared" si="152"/>
        <v>0.90199999999999991</v>
      </c>
    </row>
    <row r="2902" spans="1:7" ht="33" x14ac:dyDescent="0.2">
      <c r="A2902" s="134" t="s">
        <v>9</v>
      </c>
      <c r="B2902" s="134" t="s">
        <v>5391</v>
      </c>
      <c r="C2902" s="134" t="s">
        <v>5386</v>
      </c>
      <c r="D2902" s="351" t="s">
        <v>0</v>
      </c>
      <c r="E2902" s="339">
        <v>0.26400000000000001</v>
      </c>
      <c r="F2902" s="209">
        <v>0.14000000000000001</v>
      </c>
      <c r="G2902" s="158">
        <f t="shared" si="152"/>
        <v>3.6960000000000007E-2</v>
      </c>
    </row>
    <row r="2903" spans="1:7" x14ac:dyDescent="0.2">
      <c r="A2903" s="137" t="s">
        <v>1854</v>
      </c>
      <c r="B2903" s="137"/>
      <c r="C2903" s="137"/>
      <c r="D2903" s="205"/>
      <c r="E2903" s="387"/>
      <c r="F2903" s="215"/>
      <c r="G2903" s="170">
        <f>SUM(G2897:G2902)</f>
        <v>4.5544248499999993</v>
      </c>
    </row>
    <row r="2904" spans="1:7" ht="16.5" x14ac:dyDescent="0.2">
      <c r="A2904" s="249" t="s">
        <v>5394</v>
      </c>
      <c r="B2904" s="134"/>
      <c r="C2904" s="134"/>
      <c r="D2904" s="351"/>
      <c r="E2904" s="339"/>
      <c r="F2904" s="209"/>
      <c r="G2904" s="158"/>
    </row>
    <row r="2905" spans="1:7" ht="16.5" x14ac:dyDescent="0.2">
      <c r="A2905" s="137" t="s">
        <v>9</v>
      </c>
      <c r="B2905" s="137" t="s">
        <v>2221</v>
      </c>
      <c r="C2905" s="134" t="s">
        <v>5392</v>
      </c>
      <c r="D2905" s="205" t="s">
        <v>1935</v>
      </c>
      <c r="E2905" s="389">
        <v>4.0000090000000002E-2</v>
      </c>
      <c r="F2905" s="213">
        <v>15.143189999999999</v>
      </c>
      <c r="G2905" s="158">
        <f t="shared" ref="G2905:G2906" si="153">F2905*E2905</f>
        <v>0.60572896288709999</v>
      </c>
    </row>
    <row r="2906" spans="1:7" x14ac:dyDescent="0.2">
      <c r="A2906" s="137" t="s">
        <v>9</v>
      </c>
      <c r="B2906" s="137" t="s">
        <v>2223</v>
      </c>
      <c r="C2906" s="134" t="s">
        <v>5393</v>
      </c>
      <c r="D2906" s="205" t="s">
        <v>1935</v>
      </c>
      <c r="E2906" s="340">
        <v>0.09</v>
      </c>
      <c r="F2906" s="213">
        <v>18.147089999999999</v>
      </c>
      <c r="G2906" s="158">
        <f t="shared" si="153"/>
        <v>1.6332380999999998</v>
      </c>
    </row>
    <row r="2907" spans="1:7" x14ac:dyDescent="0.2">
      <c r="A2907" s="137" t="s">
        <v>1854</v>
      </c>
      <c r="B2907" s="137"/>
      <c r="C2907" s="137"/>
      <c r="D2907" s="205"/>
      <c r="E2907" s="387"/>
      <c r="F2907" s="215"/>
      <c r="G2907" s="170">
        <f>SUM(G2905:G2906)</f>
        <v>2.2389670628870997</v>
      </c>
    </row>
    <row r="2908" spans="1:7" ht="24.75" x14ac:dyDescent="0.2">
      <c r="A2908" s="134" t="s">
        <v>1889</v>
      </c>
      <c r="B2908" s="134"/>
      <c r="C2908" s="134"/>
      <c r="D2908" s="351"/>
      <c r="E2908" s="339"/>
      <c r="F2908" s="209"/>
      <c r="G2908" s="158"/>
    </row>
    <row r="2909" spans="1:7" x14ac:dyDescent="0.2">
      <c r="A2909" s="137"/>
      <c r="B2909" s="137"/>
      <c r="C2909" s="134"/>
      <c r="D2909" s="205"/>
      <c r="E2909" s="340"/>
      <c r="F2909" s="213"/>
      <c r="G2909" s="170"/>
    </row>
    <row r="2910" spans="1:7" x14ac:dyDescent="0.2">
      <c r="A2910" s="137" t="s">
        <v>1854</v>
      </c>
      <c r="B2910" s="137"/>
      <c r="C2910" s="137"/>
      <c r="D2910" s="205"/>
      <c r="E2910" s="387"/>
      <c r="F2910" s="215"/>
      <c r="G2910" s="170">
        <f>SUM(G2909)</f>
        <v>0</v>
      </c>
    </row>
    <row r="2911" spans="1:7" x14ac:dyDescent="0.2">
      <c r="A2911" s="201" t="s">
        <v>3274</v>
      </c>
      <c r="B2911" s="137"/>
      <c r="C2911" s="137"/>
      <c r="D2911" s="205"/>
      <c r="E2911" s="387"/>
      <c r="F2911" s="215"/>
      <c r="G2911" s="170">
        <f>G2903+G2907+G2910</f>
        <v>6.793391912887099</v>
      </c>
    </row>
    <row r="2912" spans="1:7" x14ac:dyDescent="0.2">
      <c r="A2912" s="201" t="s">
        <v>3273</v>
      </c>
      <c r="B2912" s="137"/>
      <c r="C2912" s="137"/>
      <c r="D2912" s="205"/>
      <c r="E2912" s="387"/>
      <c r="F2912" s="220">
        <v>0.2303</v>
      </c>
      <c r="G2912" s="170">
        <f>F2912*G2911</f>
        <v>1.564518157537899</v>
      </c>
    </row>
    <row r="2913" spans="1:7" ht="24.75" x14ac:dyDescent="0.2">
      <c r="A2913" s="249" t="s">
        <v>3280</v>
      </c>
      <c r="B2913" s="134"/>
      <c r="C2913" s="134"/>
      <c r="D2913" s="351"/>
      <c r="E2913" s="339"/>
      <c r="F2913" s="209"/>
      <c r="G2913" s="161">
        <f>G2911+G2912</f>
        <v>8.3579100704249978</v>
      </c>
    </row>
    <row r="2914" spans="1:7" x14ac:dyDescent="0.2">
      <c r="A2914" s="134"/>
      <c r="B2914" s="134"/>
      <c r="C2914" s="134"/>
      <c r="D2914" s="351"/>
      <c r="E2914" s="339"/>
      <c r="F2914" s="209"/>
      <c r="G2914" s="161"/>
    </row>
    <row r="2915" spans="1:7" ht="33" x14ac:dyDescent="0.2">
      <c r="A2915" s="135" t="s">
        <v>49</v>
      </c>
      <c r="B2915" s="135" t="s">
        <v>28</v>
      </c>
      <c r="C2915" s="135" t="s">
        <v>3949</v>
      </c>
      <c r="D2915" s="351"/>
      <c r="E2915" s="339"/>
      <c r="F2915" s="209"/>
      <c r="G2915" s="161" t="s">
        <v>3297</v>
      </c>
    </row>
    <row r="2916" spans="1:7" x14ac:dyDescent="0.2">
      <c r="A2916" s="134"/>
      <c r="B2916" s="134"/>
      <c r="C2916" s="134"/>
      <c r="D2916" s="351"/>
      <c r="E2916" s="339"/>
      <c r="F2916" s="208"/>
      <c r="G2916" s="158"/>
    </row>
    <row r="2917" spans="1:7" x14ac:dyDescent="0.2">
      <c r="A2917" s="256" t="s">
        <v>3275</v>
      </c>
      <c r="B2917" s="134"/>
      <c r="C2917" s="134"/>
      <c r="D2917" s="348" t="s">
        <v>263</v>
      </c>
      <c r="E2917" s="386" t="s">
        <v>262</v>
      </c>
      <c r="F2917" s="211" t="s">
        <v>3278</v>
      </c>
      <c r="G2917" s="166" t="s">
        <v>3279</v>
      </c>
    </row>
    <row r="2918" spans="1:7" ht="16.5" x14ac:dyDescent="0.2">
      <c r="A2918" s="134" t="s">
        <v>1884</v>
      </c>
      <c r="B2918" s="134"/>
      <c r="C2918" s="134"/>
      <c r="D2918" s="351"/>
      <c r="E2918" s="339"/>
      <c r="F2918" s="209"/>
      <c r="G2918" s="158"/>
    </row>
    <row r="2919" spans="1:7" ht="16.5" x14ac:dyDescent="0.2">
      <c r="A2919" s="134" t="s">
        <v>9</v>
      </c>
      <c r="B2919" s="134" t="s">
        <v>5419</v>
      </c>
      <c r="C2919" s="134" t="s">
        <v>5421</v>
      </c>
      <c r="D2919" s="351" t="s">
        <v>3297</v>
      </c>
      <c r="E2919" s="340">
        <v>1.05</v>
      </c>
      <c r="F2919" s="209">
        <v>238</v>
      </c>
      <c r="G2919" s="170">
        <f>E2919*F2919</f>
        <v>249.9</v>
      </c>
    </row>
    <row r="2920" spans="1:7" x14ac:dyDescent="0.2">
      <c r="A2920" s="137" t="s">
        <v>9</v>
      </c>
      <c r="B2920" s="137" t="s">
        <v>5420</v>
      </c>
      <c r="C2920" s="134" t="s">
        <v>5418</v>
      </c>
      <c r="D2920" s="205" t="s">
        <v>3297</v>
      </c>
      <c r="E2920" s="340">
        <v>1</v>
      </c>
      <c r="F2920" s="213">
        <v>25.737439999999999</v>
      </c>
      <c r="G2920" s="170">
        <f>E2920*F2920</f>
        <v>25.737439999999999</v>
      </c>
    </row>
    <row r="2921" spans="1:7" x14ac:dyDescent="0.2">
      <c r="A2921" s="137" t="s">
        <v>1854</v>
      </c>
      <c r="B2921" s="137"/>
      <c r="C2921" s="137"/>
      <c r="D2921" s="205"/>
      <c r="E2921" s="387"/>
      <c r="F2921" s="215"/>
      <c r="G2921" s="170">
        <f>SUM(G2919:G2920)</f>
        <v>275.63744000000003</v>
      </c>
    </row>
    <row r="2922" spans="1:7" ht="16.5" x14ac:dyDescent="0.2">
      <c r="A2922" s="134" t="s">
        <v>1886</v>
      </c>
      <c r="B2922" s="134"/>
      <c r="C2922" s="134"/>
      <c r="D2922" s="351"/>
      <c r="E2922" s="339"/>
      <c r="F2922" s="209"/>
      <c r="G2922" s="158"/>
    </row>
    <row r="2923" spans="1:7" ht="16.5" x14ac:dyDescent="0.2">
      <c r="A2923" s="147" t="s">
        <v>277</v>
      </c>
      <c r="B2923" s="146" t="s">
        <v>2680</v>
      </c>
      <c r="C2923" s="144" t="s">
        <v>2681</v>
      </c>
      <c r="D2923" s="197" t="s">
        <v>1935</v>
      </c>
      <c r="E2923" s="389">
        <v>0.44191900000000001</v>
      </c>
      <c r="F2923" s="172">
        <v>15.143189999999999</v>
      </c>
      <c r="G2923" s="170">
        <f>F2923*E2923</f>
        <v>6.6920633816099997</v>
      </c>
    </row>
    <row r="2924" spans="1:7" ht="16.5" x14ac:dyDescent="0.2">
      <c r="A2924" s="144" t="s">
        <v>9</v>
      </c>
      <c r="B2924" s="153" t="s">
        <v>1975</v>
      </c>
      <c r="C2924" s="144" t="s">
        <v>2664</v>
      </c>
      <c r="D2924" s="197" t="s">
        <v>1935</v>
      </c>
      <c r="E2924" s="389">
        <v>0.14191899999999999</v>
      </c>
      <c r="F2924" s="172">
        <v>18.147089999999999</v>
      </c>
      <c r="G2924" s="170">
        <f t="shared" ref="G2924" si="154">F2924*E2924</f>
        <v>2.5754168657099994</v>
      </c>
    </row>
    <row r="2925" spans="1:7" ht="24.75" x14ac:dyDescent="0.2">
      <c r="A2925" s="147" t="s">
        <v>9</v>
      </c>
      <c r="B2925" s="146" t="s">
        <v>1860</v>
      </c>
      <c r="C2925" s="144" t="s">
        <v>2734</v>
      </c>
      <c r="D2925" s="197" t="s">
        <v>1935</v>
      </c>
      <c r="E2925" s="389">
        <v>0.15</v>
      </c>
      <c r="F2925" s="172">
        <v>18.261945000000001</v>
      </c>
      <c r="G2925" s="170">
        <f>F2925*E2925</f>
        <v>2.73929175</v>
      </c>
    </row>
    <row r="2926" spans="1:7" ht="16.5" x14ac:dyDescent="0.2">
      <c r="A2926" s="147" t="s">
        <v>9</v>
      </c>
      <c r="B2926" s="146" t="s">
        <v>1861</v>
      </c>
      <c r="C2926" s="144" t="s">
        <v>2646</v>
      </c>
      <c r="D2926" s="197" t="s">
        <v>1935</v>
      </c>
      <c r="E2926" s="389">
        <v>0.45</v>
      </c>
      <c r="F2926" s="172">
        <v>13.040459999999999</v>
      </c>
      <c r="G2926" s="170">
        <f>F2926*E2926</f>
        <v>5.868207</v>
      </c>
    </row>
    <row r="2927" spans="1:7" x14ac:dyDescent="0.2">
      <c r="A2927" s="137" t="s">
        <v>1854</v>
      </c>
      <c r="B2927" s="137"/>
      <c r="C2927" s="137"/>
      <c r="D2927" s="205"/>
      <c r="E2927" s="387"/>
      <c r="F2927" s="215"/>
      <c r="G2927" s="170">
        <f>SUM(G2923:G2926)</f>
        <v>17.87497899732</v>
      </c>
    </row>
    <row r="2928" spans="1:7" ht="24.75" x14ac:dyDescent="0.2">
      <c r="A2928" s="134" t="s">
        <v>1889</v>
      </c>
      <c r="B2928" s="134"/>
      <c r="C2928" s="134"/>
      <c r="D2928" s="351"/>
      <c r="E2928" s="339"/>
      <c r="F2928" s="209"/>
      <c r="G2928" s="158"/>
    </row>
    <row r="2929" spans="1:7" ht="24.75" x14ac:dyDescent="0.2">
      <c r="A2929" s="137" t="s">
        <v>277</v>
      </c>
      <c r="B2929" s="137">
        <v>39400</v>
      </c>
      <c r="C2929" s="134" t="s">
        <v>5417</v>
      </c>
      <c r="D2929" s="205" t="s">
        <v>0</v>
      </c>
      <c r="E2929" s="340">
        <v>1.8034E-4</v>
      </c>
      <c r="F2929" s="213">
        <v>1096</v>
      </c>
      <c r="G2929" s="170">
        <f>E2929*F2929</f>
        <v>0.19765263999999999</v>
      </c>
    </row>
    <row r="2930" spans="1:7" x14ac:dyDescent="0.2">
      <c r="A2930" s="137" t="s">
        <v>1854</v>
      </c>
      <c r="B2930" s="137"/>
      <c r="C2930" s="137"/>
      <c r="D2930" s="205"/>
      <c r="E2930" s="387"/>
      <c r="F2930" s="215"/>
      <c r="G2930" s="170">
        <f>SUM(G2929)</f>
        <v>0.19765263999999999</v>
      </c>
    </row>
    <row r="2931" spans="1:7" x14ac:dyDescent="0.2">
      <c r="A2931" s="201" t="s">
        <v>3274</v>
      </c>
      <c r="B2931" s="137"/>
      <c r="C2931" s="137"/>
      <c r="D2931" s="205"/>
      <c r="E2931" s="387"/>
      <c r="F2931" s="215"/>
      <c r="G2931" s="170">
        <f>G2921+G2927+G2930</f>
        <v>293.71007163732003</v>
      </c>
    </row>
    <row r="2932" spans="1:7" x14ac:dyDescent="0.2">
      <c r="A2932" s="201" t="s">
        <v>3273</v>
      </c>
      <c r="B2932" s="137"/>
      <c r="C2932" s="137"/>
      <c r="D2932" s="205"/>
      <c r="E2932" s="387"/>
      <c r="F2932" s="220">
        <v>0.2303</v>
      </c>
      <c r="G2932" s="170">
        <f>F2932*G2931</f>
        <v>67.6414294980748</v>
      </c>
    </row>
    <row r="2933" spans="1:7" ht="24.75" x14ac:dyDescent="0.2">
      <c r="A2933" s="249" t="s">
        <v>3280</v>
      </c>
      <c r="B2933" s="134"/>
      <c r="C2933" s="134"/>
      <c r="D2933" s="351"/>
      <c r="E2933" s="339"/>
      <c r="F2933" s="209"/>
      <c r="G2933" s="161">
        <f>G2931+G2932</f>
        <v>361.35150113539481</v>
      </c>
    </row>
    <row r="2934" spans="1:7" x14ac:dyDescent="0.2">
      <c r="A2934" s="134"/>
      <c r="B2934" s="134"/>
      <c r="C2934" s="134"/>
      <c r="D2934" s="351"/>
      <c r="E2934" s="339"/>
      <c r="F2934" s="209"/>
      <c r="G2934" s="161"/>
    </row>
    <row r="2935" spans="1:7" ht="49.5" x14ac:dyDescent="0.2">
      <c r="A2935" s="135" t="s">
        <v>48</v>
      </c>
      <c r="B2935" s="135" t="s">
        <v>41</v>
      </c>
      <c r="C2935" s="135" t="s">
        <v>3978</v>
      </c>
      <c r="D2935" s="351"/>
      <c r="E2935" s="339"/>
      <c r="F2935" s="209"/>
      <c r="G2935" s="161" t="s">
        <v>40</v>
      </c>
    </row>
    <row r="2936" spans="1:7" x14ac:dyDescent="0.2">
      <c r="A2936" s="134"/>
      <c r="B2936" s="134"/>
      <c r="C2936" s="134"/>
      <c r="D2936" s="351"/>
      <c r="E2936" s="339"/>
      <c r="F2936" s="208"/>
      <c r="G2936" s="158"/>
    </row>
    <row r="2937" spans="1:7" x14ac:dyDescent="0.2">
      <c r="A2937" s="256" t="s">
        <v>3275</v>
      </c>
      <c r="B2937" s="134"/>
      <c r="C2937" s="134"/>
      <c r="D2937" s="348" t="s">
        <v>263</v>
      </c>
      <c r="E2937" s="386" t="s">
        <v>262</v>
      </c>
      <c r="F2937" s="211" t="s">
        <v>3278</v>
      </c>
      <c r="G2937" s="166" t="s">
        <v>3279</v>
      </c>
    </row>
    <row r="2938" spans="1:7" ht="16.5" x14ac:dyDescent="0.2">
      <c r="A2938" s="134" t="s">
        <v>1884</v>
      </c>
      <c r="B2938" s="134"/>
      <c r="C2938" s="134"/>
      <c r="D2938" s="351"/>
      <c r="E2938" s="339"/>
      <c r="F2938" s="209"/>
      <c r="G2938" s="158"/>
    </row>
    <row r="2939" spans="1:7" x14ac:dyDescent="0.2">
      <c r="A2939" s="137"/>
      <c r="B2939" s="137"/>
      <c r="C2939" s="134"/>
      <c r="D2939" s="205"/>
      <c r="E2939" s="340"/>
      <c r="F2939" s="213"/>
      <c r="G2939" s="170">
        <f>E2939*F2939</f>
        <v>0</v>
      </c>
    </row>
    <row r="2940" spans="1:7" x14ac:dyDescent="0.2">
      <c r="A2940" s="137" t="s">
        <v>1854</v>
      </c>
      <c r="B2940" s="137"/>
      <c r="C2940" s="137"/>
      <c r="D2940" s="205"/>
      <c r="E2940" s="387"/>
      <c r="F2940" s="215"/>
      <c r="G2940" s="170">
        <f>SUM(G2939)</f>
        <v>0</v>
      </c>
    </row>
    <row r="2941" spans="1:7" ht="16.5" x14ac:dyDescent="0.2">
      <c r="A2941" s="134" t="s">
        <v>1886</v>
      </c>
      <c r="B2941" s="134"/>
      <c r="C2941" s="134"/>
      <c r="D2941" s="351"/>
      <c r="E2941" s="339"/>
      <c r="F2941" s="209"/>
      <c r="G2941" s="158"/>
    </row>
    <row r="2942" spans="1:7" x14ac:dyDescent="0.2">
      <c r="A2942" s="137"/>
      <c r="B2942" s="137"/>
      <c r="C2942" s="134"/>
      <c r="D2942" s="205"/>
      <c r="E2942" s="340"/>
      <c r="F2942" s="213"/>
      <c r="G2942" s="170">
        <f>E2942*F2942</f>
        <v>0</v>
      </c>
    </row>
    <row r="2943" spans="1:7" x14ac:dyDescent="0.2">
      <c r="A2943" s="137"/>
      <c r="B2943" s="137"/>
      <c r="C2943" s="134"/>
      <c r="D2943" s="205"/>
      <c r="E2943" s="340"/>
      <c r="F2943" s="213"/>
      <c r="G2943" s="170">
        <f>E2943*F2943</f>
        <v>0</v>
      </c>
    </row>
    <row r="2944" spans="1:7" x14ac:dyDescent="0.2">
      <c r="A2944" s="134"/>
      <c r="B2944" s="134"/>
      <c r="C2944" s="134"/>
      <c r="D2944" s="351"/>
      <c r="E2944" s="339"/>
      <c r="F2944" s="209"/>
      <c r="G2944" s="158"/>
    </row>
    <row r="2945" spans="1:7" x14ac:dyDescent="0.2">
      <c r="A2945" s="137" t="s">
        <v>1854</v>
      </c>
      <c r="B2945" s="137"/>
      <c r="C2945" s="137"/>
      <c r="D2945" s="205"/>
      <c r="E2945" s="387"/>
      <c r="F2945" s="215"/>
      <c r="G2945" s="170">
        <f>SUM(G2942:G2944)</f>
        <v>0</v>
      </c>
    </row>
    <row r="2946" spans="1:7" ht="24.75" x14ac:dyDescent="0.2">
      <c r="A2946" s="134" t="s">
        <v>1889</v>
      </c>
      <c r="B2946" s="134"/>
      <c r="C2946" s="134"/>
      <c r="D2946" s="351"/>
      <c r="E2946" s="339"/>
      <c r="F2946" s="209"/>
      <c r="G2946" s="158"/>
    </row>
    <row r="2947" spans="1:7" ht="33" x14ac:dyDescent="0.2">
      <c r="A2947" s="137" t="s">
        <v>9</v>
      </c>
      <c r="B2947" s="137" t="s">
        <v>5449</v>
      </c>
      <c r="C2947" s="134" t="s">
        <v>5448</v>
      </c>
      <c r="D2947" s="205" t="s">
        <v>40</v>
      </c>
      <c r="E2947" s="340">
        <v>1</v>
      </c>
      <c r="F2947" s="213">
        <v>1.7665691294806145</v>
      </c>
      <c r="G2947" s="170">
        <f>E2947*F2947</f>
        <v>1.7665691294806145</v>
      </c>
    </row>
    <row r="2948" spans="1:7" x14ac:dyDescent="0.2">
      <c r="A2948" s="137" t="s">
        <v>1854</v>
      </c>
      <c r="B2948" s="137"/>
      <c r="C2948" s="137"/>
      <c r="D2948" s="205"/>
      <c r="E2948" s="387"/>
      <c r="F2948" s="215"/>
      <c r="G2948" s="170">
        <f>SUM(G2947)</f>
        <v>1.7665691294806145</v>
      </c>
    </row>
    <row r="2949" spans="1:7" x14ac:dyDescent="0.2">
      <c r="A2949" s="201" t="s">
        <v>3274</v>
      </c>
      <c r="B2949" s="137"/>
      <c r="C2949" s="137"/>
      <c r="D2949" s="205"/>
      <c r="E2949" s="387"/>
      <c r="F2949" s="215"/>
      <c r="G2949" s="170">
        <f>G2940+G2945+G2948</f>
        <v>1.7665691294806145</v>
      </c>
    </row>
    <row r="2950" spans="1:7" x14ac:dyDescent="0.2">
      <c r="A2950" s="201" t="s">
        <v>3273</v>
      </c>
      <c r="B2950" s="137"/>
      <c r="C2950" s="137"/>
      <c r="D2950" s="205"/>
      <c r="E2950" s="387"/>
      <c r="F2950" s="220">
        <v>0.2303</v>
      </c>
      <c r="G2950" s="170">
        <f>F2950*G2949</f>
        <v>0.40684087051938556</v>
      </c>
    </row>
    <row r="2951" spans="1:7" ht="24.75" x14ac:dyDescent="0.2">
      <c r="A2951" s="249" t="s">
        <v>3280</v>
      </c>
      <c r="B2951" s="134"/>
      <c r="C2951" s="134"/>
      <c r="D2951" s="351"/>
      <c r="E2951" s="339"/>
      <c r="F2951" s="209"/>
      <c r="G2951" s="161">
        <f>G2949+G2950</f>
        <v>2.1734100000000001</v>
      </c>
    </row>
    <row r="2952" spans="1:7" x14ac:dyDescent="0.2">
      <c r="A2952" s="134"/>
      <c r="B2952" s="134"/>
      <c r="C2952" s="134"/>
      <c r="D2952" s="351"/>
      <c r="E2952" s="339"/>
      <c r="F2952" s="209"/>
      <c r="G2952" s="161"/>
    </row>
    <row r="2953" spans="1:7" ht="24.75" x14ac:dyDescent="0.2">
      <c r="A2953" s="135" t="s">
        <v>47</v>
      </c>
      <c r="B2953" s="135" t="s">
        <v>38</v>
      </c>
      <c r="C2953" s="135" t="s">
        <v>3977</v>
      </c>
      <c r="D2953" s="351"/>
      <c r="E2953" s="339"/>
      <c r="F2953" s="209"/>
      <c r="G2953" s="161" t="s">
        <v>3297</v>
      </c>
    </row>
    <row r="2954" spans="1:7" x14ac:dyDescent="0.2">
      <c r="A2954" s="134"/>
      <c r="B2954" s="134"/>
      <c r="C2954" s="134"/>
      <c r="D2954" s="351"/>
      <c r="E2954" s="339"/>
      <c r="F2954" s="208"/>
      <c r="G2954" s="158"/>
    </row>
    <row r="2955" spans="1:7" x14ac:dyDescent="0.2">
      <c r="A2955" s="256" t="s">
        <v>3275</v>
      </c>
      <c r="B2955" s="134"/>
      <c r="C2955" s="134"/>
      <c r="D2955" s="348" t="s">
        <v>263</v>
      </c>
      <c r="E2955" s="386" t="s">
        <v>262</v>
      </c>
      <c r="F2955" s="211" t="s">
        <v>3278</v>
      </c>
      <c r="G2955" s="166" t="s">
        <v>3279</v>
      </c>
    </row>
    <row r="2956" spans="1:7" ht="16.5" x14ac:dyDescent="0.2">
      <c r="A2956" s="134" t="s">
        <v>1884</v>
      </c>
      <c r="B2956" s="134"/>
      <c r="C2956" s="134"/>
      <c r="D2956" s="351"/>
      <c r="E2956" s="339"/>
      <c r="F2956" s="209"/>
      <c r="G2956" s="158"/>
    </row>
    <row r="2957" spans="1:7" x14ac:dyDescent="0.2">
      <c r="A2957" s="137"/>
      <c r="B2957" s="137"/>
      <c r="C2957" s="134"/>
      <c r="D2957" s="205"/>
      <c r="E2957" s="340"/>
      <c r="F2957" s="213"/>
      <c r="G2957" s="170">
        <f>E2957*F2957</f>
        <v>0</v>
      </c>
    </row>
    <row r="2958" spans="1:7" x14ac:dyDescent="0.2">
      <c r="A2958" s="137" t="s">
        <v>1854</v>
      </c>
      <c r="B2958" s="137"/>
      <c r="C2958" s="137"/>
      <c r="D2958" s="205"/>
      <c r="E2958" s="387"/>
      <c r="F2958" s="215"/>
      <c r="G2958" s="170">
        <f>SUM(G2957)</f>
        <v>0</v>
      </c>
    </row>
    <row r="2959" spans="1:7" ht="16.5" x14ac:dyDescent="0.2">
      <c r="A2959" s="134" t="s">
        <v>1886</v>
      </c>
      <c r="B2959" s="134"/>
      <c r="C2959" s="134"/>
      <c r="D2959" s="351"/>
      <c r="E2959" s="339"/>
      <c r="F2959" s="209"/>
      <c r="G2959" s="158"/>
    </row>
    <row r="2960" spans="1:7" ht="16.5" x14ac:dyDescent="0.2">
      <c r="A2960" s="147" t="s">
        <v>277</v>
      </c>
      <c r="B2960" s="146" t="s">
        <v>2680</v>
      </c>
      <c r="C2960" s="144" t="s">
        <v>2681</v>
      </c>
      <c r="D2960" s="197" t="s">
        <v>1935</v>
      </c>
      <c r="E2960" s="389">
        <v>0.33815200000000001</v>
      </c>
      <c r="F2960" s="172">
        <v>15.143189999999999</v>
      </c>
      <c r="G2960" s="170">
        <f>F2960*E2960</f>
        <v>5.1206999848799999</v>
      </c>
    </row>
    <row r="2961" spans="1:7" ht="16.5" x14ac:dyDescent="0.2">
      <c r="A2961" s="144" t="s">
        <v>9</v>
      </c>
      <c r="B2961" s="153" t="s">
        <v>1975</v>
      </c>
      <c r="C2961" s="144" t="s">
        <v>2664</v>
      </c>
      <c r="D2961" s="197" t="s">
        <v>1935</v>
      </c>
      <c r="E2961" s="389">
        <v>0.16815243999999999</v>
      </c>
      <c r="F2961" s="172">
        <v>18.147089999999999</v>
      </c>
      <c r="G2961" s="170">
        <f t="shared" ref="G2961" si="155">F2961*E2961</f>
        <v>3.0514774623995997</v>
      </c>
    </row>
    <row r="2962" spans="1:7" x14ac:dyDescent="0.2">
      <c r="A2962" s="134"/>
      <c r="B2962" s="134"/>
      <c r="C2962" s="134"/>
      <c r="D2962" s="351"/>
      <c r="E2962" s="339"/>
      <c r="F2962" s="209"/>
      <c r="G2962" s="158"/>
    </row>
    <row r="2963" spans="1:7" x14ac:dyDescent="0.2">
      <c r="A2963" s="137" t="s">
        <v>1854</v>
      </c>
      <c r="B2963" s="137"/>
      <c r="C2963" s="137"/>
      <c r="D2963" s="205"/>
      <c r="E2963" s="387"/>
      <c r="F2963" s="215"/>
      <c r="G2963" s="170">
        <f>SUM(G2960:G2962)</f>
        <v>8.1721774472795996</v>
      </c>
    </row>
    <row r="2964" spans="1:7" ht="24.75" x14ac:dyDescent="0.2">
      <c r="A2964" s="134" t="s">
        <v>1889</v>
      </c>
      <c r="B2964" s="134"/>
      <c r="C2964" s="134"/>
      <c r="D2964" s="351"/>
      <c r="E2964" s="339"/>
      <c r="F2964" s="209"/>
      <c r="G2964" s="158"/>
    </row>
    <row r="2965" spans="1:7" x14ac:dyDescent="0.2">
      <c r="A2965" s="137"/>
      <c r="B2965" s="137"/>
      <c r="C2965" s="134"/>
      <c r="D2965" s="205"/>
      <c r="E2965" s="340"/>
      <c r="F2965" s="213"/>
      <c r="G2965" s="170"/>
    </row>
    <row r="2966" spans="1:7" x14ac:dyDescent="0.2">
      <c r="A2966" s="137" t="s">
        <v>1854</v>
      </c>
      <c r="B2966" s="137"/>
      <c r="C2966" s="137"/>
      <c r="D2966" s="205"/>
      <c r="E2966" s="387"/>
      <c r="F2966" s="215"/>
      <c r="G2966" s="170">
        <f>SUM(G2965)</f>
        <v>0</v>
      </c>
    </row>
    <row r="2967" spans="1:7" x14ac:dyDescent="0.2">
      <c r="A2967" s="201" t="s">
        <v>3274</v>
      </c>
      <c r="B2967" s="137"/>
      <c r="C2967" s="137"/>
      <c r="D2967" s="205"/>
      <c r="E2967" s="387"/>
      <c r="F2967" s="215"/>
      <c r="G2967" s="170">
        <f>G2958+G2963+G2966</f>
        <v>8.1721774472795996</v>
      </c>
    </row>
    <row r="2968" spans="1:7" x14ac:dyDescent="0.2">
      <c r="A2968" s="201" t="s">
        <v>3273</v>
      </c>
      <c r="B2968" s="137"/>
      <c r="C2968" s="137"/>
      <c r="D2968" s="205"/>
      <c r="E2968" s="387"/>
      <c r="F2968" s="220">
        <v>0.2303</v>
      </c>
      <c r="G2968" s="170">
        <f>F2968*G2967</f>
        <v>1.8820524661084919</v>
      </c>
    </row>
    <row r="2969" spans="1:7" ht="24.75" x14ac:dyDescent="0.2">
      <c r="A2969" s="249" t="s">
        <v>3280</v>
      </c>
      <c r="B2969" s="134"/>
      <c r="C2969" s="134"/>
      <c r="D2969" s="351"/>
      <c r="E2969" s="339"/>
      <c r="F2969" s="209"/>
      <c r="G2969" s="161">
        <f>G2967+G2968</f>
        <v>10.054229913388092</v>
      </c>
    </row>
    <row r="2970" spans="1:7" x14ac:dyDescent="0.2">
      <c r="A2970" s="134"/>
      <c r="B2970" s="134"/>
      <c r="C2970" s="134"/>
      <c r="D2970" s="351"/>
      <c r="E2970" s="339"/>
      <c r="F2970" s="209"/>
      <c r="G2970" s="161"/>
    </row>
    <row r="2971" spans="1:7" ht="24.75" x14ac:dyDescent="0.2">
      <c r="A2971" s="135" t="s">
        <v>45</v>
      </c>
      <c r="B2971" s="135" t="s">
        <v>34</v>
      </c>
      <c r="C2971" s="135" t="s">
        <v>3322</v>
      </c>
      <c r="D2971" s="351"/>
      <c r="E2971" s="339"/>
      <c r="F2971" s="209"/>
      <c r="G2971" s="161" t="s">
        <v>3281</v>
      </c>
    </row>
    <row r="2972" spans="1:7" x14ac:dyDescent="0.2">
      <c r="A2972" s="134"/>
      <c r="B2972" s="134"/>
      <c r="C2972" s="134"/>
      <c r="D2972" s="351"/>
      <c r="E2972" s="339"/>
      <c r="F2972" s="208"/>
      <c r="G2972" s="158"/>
    </row>
    <row r="2973" spans="1:7" x14ac:dyDescent="0.2">
      <c r="A2973" s="256" t="s">
        <v>3275</v>
      </c>
      <c r="B2973" s="134"/>
      <c r="C2973" s="134"/>
      <c r="D2973" s="348" t="s">
        <v>263</v>
      </c>
      <c r="E2973" s="386" t="s">
        <v>262</v>
      </c>
      <c r="F2973" s="211" t="s">
        <v>3278</v>
      </c>
      <c r="G2973" s="166" t="s">
        <v>3279</v>
      </c>
    </row>
    <row r="2974" spans="1:7" ht="16.5" x14ac:dyDescent="0.2">
      <c r="A2974" s="134" t="s">
        <v>1884</v>
      </c>
      <c r="B2974" s="134"/>
      <c r="C2974" s="134"/>
      <c r="D2974" s="351"/>
      <c r="E2974" s="339"/>
      <c r="F2974" s="209"/>
      <c r="G2974" s="158"/>
    </row>
    <row r="2975" spans="1:7" ht="24.75" x14ac:dyDescent="0.2">
      <c r="A2975" s="134" t="s">
        <v>277</v>
      </c>
      <c r="B2975" s="134">
        <v>1357</v>
      </c>
      <c r="C2975" s="134" t="s">
        <v>5412</v>
      </c>
      <c r="D2975" s="205" t="s">
        <v>5403</v>
      </c>
      <c r="E2975" s="340">
        <v>0.3666666666666667</v>
      </c>
      <c r="F2975" s="213">
        <v>31.5197</v>
      </c>
      <c r="G2975" s="170">
        <f t="shared" ref="G2975:G2979" si="156">F2975*E2975</f>
        <v>11.557223333333335</v>
      </c>
    </row>
    <row r="2976" spans="1:7" ht="16.5" x14ac:dyDescent="0.2">
      <c r="A2976" s="134" t="s">
        <v>277</v>
      </c>
      <c r="B2976" s="134">
        <v>2692</v>
      </c>
      <c r="C2976" s="134" t="s">
        <v>5405</v>
      </c>
      <c r="D2976" s="205" t="s">
        <v>5404</v>
      </c>
      <c r="E2976" s="340">
        <v>0.01</v>
      </c>
      <c r="F2976" s="213">
        <v>4.9000000000000004</v>
      </c>
      <c r="G2976" s="170">
        <f t="shared" si="156"/>
        <v>4.9000000000000002E-2</v>
      </c>
    </row>
    <row r="2977" spans="1:7" ht="16.5" x14ac:dyDescent="0.2">
      <c r="A2977" s="134" t="s">
        <v>277</v>
      </c>
      <c r="B2977" s="134">
        <v>4491</v>
      </c>
      <c r="C2977" s="134" t="s">
        <v>5408</v>
      </c>
      <c r="D2977" s="205" t="s">
        <v>5406</v>
      </c>
      <c r="E2977" s="340">
        <v>3.8046000000000002</v>
      </c>
      <c r="F2977" s="213">
        <v>2.7</v>
      </c>
      <c r="G2977" s="170">
        <f t="shared" si="156"/>
        <v>10.272420000000002</v>
      </c>
    </row>
    <row r="2978" spans="1:7" x14ac:dyDescent="0.2">
      <c r="A2978" s="134" t="s">
        <v>277</v>
      </c>
      <c r="B2978" s="134">
        <v>5068</v>
      </c>
      <c r="C2978" s="134" t="s">
        <v>5409</v>
      </c>
      <c r="D2978" s="205" t="s">
        <v>5407</v>
      </c>
      <c r="E2978" s="340">
        <v>0.1075</v>
      </c>
      <c r="F2978" s="213">
        <v>8.9</v>
      </c>
      <c r="G2978" s="170">
        <f t="shared" si="156"/>
        <v>0.95674999999999999</v>
      </c>
    </row>
    <row r="2979" spans="1:7" ht="16.5" x14ac:dyDescent="0.2">
      <c r="A2979" s="134"/>
      <c r="B2979" s="134">
        <v>5069</v>
      </c>
      <c r="C2979" s="134" t="s">
        <v>5410</v>
      </c>
      <c r="D2979" s="205" t="s">
        <v>5407</v>
      </c>
      <c r="E2979" s="340">
        <v>1.9E-2</v>
      </c>
      <c r="F2979" s="213">
        <v>7.23</v>
      </c>
      <c r="G2979" s="170">
        <f t="shared" si="156"/>
        <v>0.13736999999999999</v>
      </c>
    </row>
    <row r="2980" spans="1:7" x14ac:dyDescent="0.2">
      <c r="A2980" s="137" t="s">
        <v>1854</v>
      </c>
      <c r="B2980" s="137"/>
      <c r="C2980" s="137"/>
      <c r="D2980" s="205"/>
      <c r="E2980" s="387"/>
      <c r="F2980" s="215"/>
      <c r="G2980" s="170">
        <f>SUM(G2975:G2979)</f>
        <v>22.972763333333337</v>
      </c>
    </row>
    <row r="2981" spans="1:7" ht="16.5" x14ac:dyDescent="0.2">
      <c r="A2981" s="134" t="s">
        <v>1886</v>
      </c>
      <c r="B2981" s="134"/>
      <c r="C2981" s="134"/>
      <c r="D2981" s="351"/>
      <c r="E2981" s="339"/>
      <c r="F2981" s="209"/>
      <c r="G2981" s="158"/>
    </row>
    <row r="2982" spans="1:7" ht="16.5" x14ac:dyDescent="0.2">
      <c r="A2982" s="147" t="s">
        <v>277</v>
      </c>
      <c r="B2982" s="146" t="s">
        <v>2680</v>
      </c>
      <c r="C2982" s="144" t="s">
        <v>2681</v>
      </c>
      <c r="D2982" s="197" t="s">
        <v>1935</v>
      </c>
      <c r="E2982" s="389">
        <v>0.36767496</v>
      </c>
      <c r="F2982" s="172">
        <v>15.143189999999999</v>
      </c>
      <c r="G2982" s="170">
        <f>F2982*E2982</f>
        <v>5.5677717775223998</v>
      </c>
    </row>
    <row r="2983" spans="1:7" ht="16.5" x14ac:dyDescent="0.2">
      <c r="A2983" s="144" t="s">
        <v>9</v>
      </c>
      <c r="B2983" s="153" t="s">
        <v>1975</v>
      </c>
      <c r="C2983" s="144" t="s">
        <v>2664</v>
      </c>
      <c r="D2983" s="197" t="s">
        <v>1935</v>
      </c>
      <c r="E2983" s="389">
        <v>0.56767497</v>
      </c>
      <c r="F2983" s="172">
        <v>18.147089999999999</v>
      </c>
      <c r="G2983" s="170">
        <f t="shared" ref="G2983" si="157">F2983*E2983</f>
        <v>10.3016487713373</v>
      </c>
    </row>
    <row r="2984" spans="1:7" x14ac:dyDescent="0.2">
      <c r="A2984" s="137" t="s">
        <v>1854</v>
      </c>
      <c r="B2984" s="137"/>
      <c r="C2984" s="137"/>
      <c r="D2984" s="205"/>
      <c r="E2984" s="387"/>
      <c r="F2984" s="215"/>
      <c r="G2984" s="170">
        <f>SUM(G2982:G2983)</f>
        <v>15.869420548859701</v>
      </c>
    </row>
    <row r="2985" spans="1:7" ht="24.75" x14ac:dyDescent="0.2">
      <c r="A2985" s="134" t="s">
        <v>1889</v>
      </c>
      <c r="B2985" s="134"/>
      <c r="C2985" s="134"/>
      <c r="D2985" s="351"/>
      <c r="E2985" s="339"/>
      <c r="F2985" s="209"/>
      <c r="G2985" s="158"/>
    </row>
    <row r="2986" spans="1:7" ht="24.75" x14ac:dyDescent="0.2">
      <c r="A2986" s="137" t="s">
        <v>277</v>
      </c>
      <c r="B2986" s="137">
        <v>14618</v>
      </c>
      <c r="C2986" s="134" t="s">
        <v>5411</v>
      </c>
      <c r="D2986" s="205" t="s">
        <v>5403</v>
      </c>
      <c r="E2986" s="340">
        <v>9.38E-6</v>
      </c>
      <c r="F2986" s="213">
        <v>850.17</v>
      </c>
      <c r="G2986" s="170">
        <f>F2986*E2986</f>
        <v>7.9745945999999991E-3</v>
      </c>
    </row>
    <row r="2987" spans="1:7" x14ac:dyDescent="0.2">
      <c r="A2987" s="137" t="s">
        <v>1854</v>
      </c>
      <c r="B2987" s="137"/>
      <c r="C2987" s="137"/>
      <c r="D2987" s="205"/>
      <c r="E2987" s="387"/>
      <c r="F2987" s="215"/>
      <c r="G2987" s="170">
        <f>SUM(G2986)</f>
        <v>7.9745945999999991E-3</v>
      </c>
    </row>
    <row r="2988" spans="1:7" x14ac:dyDescent="0.2">
      <c r="A2988" s="201" t="s">
        <v>3274</v>
      </c>
      <c r="B2988" s="137"/>
      <c r="C2988" s="137"/>
      <c r="D2988" s="205"/>
      <c r="E2988" s="387"/>
      <c r="F2988" s="215"/>
      <c r="G2988" s="170">
        <f>G2980+G2984+G2987</f>
        <v>38.850158476793041</v>
      </c>
    </row>
    <row r="2989" spans="1:7" x14ac:dyDescent="0.2">
      <c r="A2989" s="201" t="s">
        <v>3273</v>
      </c>
      <c r="B2989" s="137"/>
      <c r="C2989" s="137"/>
      <c r="D2989" s="205"/>
      <c r="E2989" s="387"/>
      <c r="F2989" s="220">
        <v>0.2303</v>
      </c>
      <c r="G2989" s="170">
        <f>F2989*G2988</f>
        <v>8.9471914972054378</v>
      </c>
    </row>
    <row r="2990" spans="1:7" ht="24.75" x14ac:dyDescent="0.2">
      <c r="A2990" s="249" t="s">
        <v>3280</v>
      </c>
      <c r="B2990" s="134"/>
      <c r="C2990" s="134"/>
      <c r="D2990" s="351"/>
      <c r="E2990" s="339"/>
      <c r="F2990" s="209"/>
      <c r="G2990" s="161">
        <f>SUM(G2988:G2989)</f>
        <v>47.797349973998479</v>
      </c>
    </row>
    <row r="2991" spans="1:7" x14ac:dyDescent="0.2">
      <c r="A2991" s="134"/>
      <c r="B2991" s="134"/>
      <c r="C2991" s="134"/>
      <c r="D2991" s="351"/>
      <c r="E2991" s="339"/>
      <c r="F2991" s="209"/>
      <c r="G2991" s="161"/>
    </row>
    <row r="2992" spans="1:7" ht="16.5" x14ac:dyDescent="0.2">
      <c r="A2992" s="135" t="s">
        <v>44</v>
      </c>
      <c r="B2992" s="135" t="s">
        <v>31</v>
      </c>
      <c r="C2992" s="135" t="s">
        <v>3955</v>
      </c>
      <c r="D2992" s="351"/>
      <c r="E2992" s="339"/>
      <c r="F2992" s="209"/>
      <c r="G2992" s="161" t="s">
        <v>30</v>
      </c>
    </row>
    <row r="2993" spans="1:7" x14ac:dyDescent="0.2">
      <c r="A2993" s="134"/>
      <c r="B2993" s="134"/>
      <c r="C2993" s="134"/>
      <c r="D2993" s="351"/>
      <c r="E2993" s="339"/>
      <c r="F2993" s="208"/>
      <c r="G2993" s="158"/>
    </row>
    <row r="2994" spans="1:7" x14ac:dyDescent="0.2">
      <c r="A2994" s="256" t="s">
        <v>3275</v>
      </c>
      <c r="B2994" s="134"/>
      <c r="C2994" s="134"/>
      <c r="D2994" s="348" t="s">
        <v>263</v>
      </c>
      <c r="E2994" s="386" t="s">
        <v>262</v>
      </c>
      <c r="F2994" s="211" t="s">
        <v>3278</v>
      </c>
      <c r="G2994" s="166" t="s">
        <v>3279</v>
      </c>
    </row>
    <row r="2995" spans="1:7" ht="16.5" x14ac:dyDescent="0.2">
      <c r="A2995" s="134" t="s">
        <v>1884</v>
      </c>
      <c r="B2995" s="134"/>
      <c r="C2995" s="134"/>
      <c r="D2995" s="351"/>
      <c r="E2995" s="339"/>
      <c r="F2995" s="209"/>
      <c r="G2995" s="158"/>
    </row>
    <row r="2996" spans="1:7" ht="24.75" x14ac:dyDescent="0.2">
      <c r="A2996" s="134" t="s">
        <v>9</v>
      </c>
      <c r="B2996" s="134" t="s">
        <v>5230</v>
      </c>
      <c r="C2996" s="134" t="s">
        <v>5323</v>
      </c>
      <c r="D2996" s="351" t="s">
        <v>30</v>
      </c>
      <c r="E2996" s="339">
        <v>0.03</v>
      </c>
      <c r="F2996" s="209">
        <v>7.7473999999999998</v>
      </c>
      <c r="G2996" s="158">
        <f>F2996*E2996</f>
        <v>0.23242199999999999</v>
      </c>
    </row>
    <row r="2997" spans="1:7" ht="16.5" x14ac:dyDescent="0.2">
      <c r="A2997" s="134" t="s">
        <v>9</v>
      </c>
      <c r="B2997" s="134" t="s">
        <v>5387</v>
      </c>
      <c r="C2997" s="134" t="s">
        <v>5382</v>
      </c>
      <c r="D2997" s="351" t="s">
        <v>30</v>
      </c>
      <c r="E2997" s="339">
        <v>0.38500000000000001</v>
      </c>
      <c r="F2997" s="209">
        <v>3.72817</v>
      </c>
      <c r="G2997" s="158">
        <f t="shared" ref="G2997:G3001" si="158">F2997*E2997</f>
        <v>1.43534545</v>
      </c>
    </row>
    <row r="2998" spans="1:7" ht="16.5" x14ac:dyDescent="0.2">
      <c r="A2998" s="134" t="s">
        <v>9</v>
      </c>
      <c r="B2998" s="134" t="s">
        <v>5388</v>
      </c>
      <c r="C2998" s="134" t="s">
        <v>5383</v>
      </c>
      <c r="D2998" s="351" t="s">
        <v>30</v>
      </c>
      <c r="E2998" s="339">
        <v>0.22</v>
      </c>
      <c r="F2998" s="209">
        <v>3.72817</v>
      </c>
      <c r="G2998" s="158">
        <f t="shared" si="158"/>
        <v>0.82019739999999997</v>
      </c>
    </row>
    <row r="2999" spans="1:7" ht="16.5" x14ac:dyDescent="0.2">
      <c r="A2999" s="134" t="s">
        <v>9</v>
      </c>
      <c r="B2999" s="134" t="s">
        <v>5389</v>
      </c>
      <c r="C2999" s="134" t="s">
        <v>5384</v>
      </c>
      <c r="D2999" s="351" t="s">
        <v>30</v>
      </c>
      <c r="E2999" s="339">
        <v>0.27500000000000002</v>
      </c>
      <c r="F2999" s="209">
        <v>4.0999999999999996</v>
      </c>
      <c r="G2999" s="158">
        <f t="shared" si="158"/>
        <v>1.1274999999999999</v>
      </c>
    </row>
    <row r="3000" spans="1:7" ht="16.5" x14ac:dyDescent="0.2">
      <c r="A3000" s="134" t="s">
        <v>9</v>
      </c>
      <c r="B3000" s="134" t="s">
        <v>5390</v>
      </c>
      <c r="C3000" s="134" t="s">
        <v>5385</v>
      </c>
      <c r="D3000" s="351" t="s">
        <v>30</v>
      </c>
      <c r="E3000" s="339">
        <v>0.22</v>
      </c>
      <c r="F3000" s="209">
        <v>4.0999999999999996</v>
      </c>
      <c r="G3000" s="158">
        <f t="shared" si="158"/>
        <v>0.90199999999999991</v>
      </c>
    </row>
    <row r="3001" spans="1:7" ht="33" x14ac:dyDescent="0.2">
      <c r="A3001" s="134" t="s">
        <v>9</v>
      </c>
      <c r="B3001" s="134" t="s">
        <v>5391</v>
      </c>
      <c r="C3001" s="134" t="s">
        <v>5386</v>
      </c>
      <c r="D3001" s="351" t="s">
        <v>0</v>
      </c>
      <c r="E3001" s="339">
        <v>0.26400000000000001</v>
      </c>
      <c r="F3001" s="209">
        <v>0.14000000000000001</v>
      </c>
      <c r="G3001" s="158">
        <f t="shared" si="158"/>
        <v>3.6960000000000007E-2</v>
      </c>
    </row>
    <row r="3002" spans="1:7" x14ac:dyDescent="0.2">
      <c r="A3002" s="137" t="s">
        <v>1854</v>
      </c>
      <c r="B3002" s="137"/>
      <c r="C3002" s="137"/>
      <c r="D3002" s="205"/>
      <c r="E3002" s="387"/>
      <c r="F3002" s="215"/>
      <c r="G3002" s="170">
        <f>SUM(G2996:G3001)</f>
        <v>4.5544248499999993</v>
      </c>
    </row>
    <row r="3003" spans="1:7" ht="16.5" x14ac:dyDescent="0.2">
      <c r="A3003" s="249" t="s">
        <v>5394</v>
      </c>
      <c r="B3003" s="134"/>
      <c r="C3003" s="134"/>
      <c r="D3003" s="351"/>
      <c r="E3003" s="339"/>
      <c r="F3003" s="209"/>
      <c r="G3003" s="158"/>
    </row>
    <row r="3004" spans="1:7" ht="16.5" x14ac:dyDescent="0.2">
      <c r="A3004" s="137" t="s">
        <v>9</v>
      </c>
      <c r="B3004" s="137" t="s">
        <v>2221</v>
      </c>
      <c r="C3004" s="134" t="s">
        <v>5392</v>
      </c>
      <c r="D3004" s="205" t="s">
        <v>1935</v>
      </c>
      <c r="E3004" s="389">
        <v>4.0000090000000002E-2</v>
      </c>
      <c r="F3004" s="213">
        <v>15.143189999999999</v>
      </c>
      <c r="G3004" s="158">
        <f t="shared" ref="G3004:G3005" si="159">F3004*E3004</f>
        <v>0.60572896288709999</v>
      </c>
    </row>
    <row r="3005" spans="1:7" x14ac:dyDescent="0.2">
      <c r="A3005" s="137" t="s">
        <v>9</v>
      </c>
      <c r="B3005" s="137" t="s">
        <v>2223</v>
      </c>
      <c r="C3005" s="134" t="s">
        <v>5393</v>
      </c>
      <c r="D3005" s="205" t="s">
        <v>1935</v>
      </c>
      <c r="E3005" s="340">
        <v>0.09</v>
      </c>
      <c r="F3005" s="213">
        <v>18.147089999999999</v>
      </c>
      <c r="G3005" s="158">
        <f t="shared" si="159"/>
        <v>1.6332380999999998</v>
      </c>
    </row>
    <row r="3006" spans="1:7" x14ac:dyDescent="0.2">
      <c r="A3006" s="137" t="s">
        <v>1854</v>
      </c>
      <c r="B3006" s="137"/>
      <c r="C3006" s="137"/>
      <c r="D3006" s="205"/>
      <c r="E3006" s="387"/>
      <c r="F3006" s="215"/>
      <c r="G3006" s="170">
        <f>SUM(G3004:G3005)</f>
        <v>2.2389670628870997</v>
      </c>
    </row>
    <row r="3007" spans="1:7" ht="24.75" x14ac:dyDescent="0.2">
      <c r="A3007" s="134" t="s">
        <v>1889</v>
      </c>
      <c r="B3007" s="134"/>
      <c r="C3007" s="134"/>
      <c r="D3007" s="351"/>
      <c r="E3007" s="339"/>
      <c r="F3007" s="209"/>
      <c r="G3007" s="158"/>
    </row>
    <row r="3008" spans="1:7" x14ac:dyDescent="0.2">
      <c r="A3008" s="137"/>
      <c r="B3008" s="137"/>
      <c r="C3008" s="134"/>
      <c r="D3008" s="205"/>
      <c r="E3008" s="340"/>
      <c r="F3008" s="213"/>
      <c r="G3008" s="170"/>
    </row>
    <row r="3009" spans="1:7" x14ac:dyDescent="0.2">
      <c r="A3009" s="137" t="s">
        <v>1854</v>
      </c>
      <c r="B3009" s="137"/>
      <c r="C3009" s="137"/>
      <c r="D3009" s="205"/>
      <c r="E3009" s="387"/>
      <c r="F3009" s="215"/>
      <c r="G3009" s="170">
        <f>SUM(G3008)</f>
        <v>0</v>
      </c>
    </row>
    <row r="3010" spans="1:7" x14ac:dyDescent="0.2">
      <c r="A3010" s="201" t="s">
        <v>3274</v>
      </c>
      <c r="B3010" s="137"/>
      <c r="C3010" s="137"/>
      <c r="D3010" s="205"/>
      <c r="E3010" s="387"/>
      <c r="F3010" s="215"/>
      <c r="G3010" s="170">
        <f>G3002+G3006+G3009</f>
        <v>6.793391912887099</v>
      </c>
    </row>
    <row r="3011" spans="1:7" x14ac:dyDescent="0.2">
      <c r="A3011" s="201" t="s">
        <v>3273</v>
      </c>
      <c r="B3011" s="137"/>
      <c r="C3011" s="137"/>
      <c r="D3011" s="205"/>
      <c r="E3011" s="387"/>
      <c r="F3011" s="220">
        <v>0.2303</v>
      </c>
      <c r="G3011" s="170">
        <f>F3011*G3010</f>
        <v>1.564518157537899</v>
      </c>
    </row>
    <row r="3012" spans="1:7" ht="24.75" x14ac:dyDescent="0.2">
      <c r="A3012" s="249" t="s">
        <v>3280</v>
      </c>
      <c r="B3012" s="134"/>
      <c r="C3012" s="134"/>
      <c r="D3012" s="351"/>
      <c r="E3012" s="339"/>
      <c r="F3012" s="209"/>
      <c r="G3012" s="161">
        <f>G3010+G3011</f>
        <v>8.3579100704249978</v>
      </c>
    </row>
    <row r="3013" spans="1:7" x14ac:dyDescent="0.2">
      <c r="A3013" s="134"/>
      <c r="B3013" s="134"/>
      <c r="C3013" s="134"/>
      <c r="D3013" s="351"/>
      <c r="E3013" s="339"/>
      <c r="F3013" s="209"/>
      <c r="G3013" s="161"/>
    </row>
    <row r="3014" spans="1:7" ht="33" x14ac:dyDescent="0.2">
      <c r="A3014" s="135" t="s">
        <v>43</v>
      </c>
      <c r="B3014" s="135" t="s">
        <v>28</v>
      </c>
      <c r="C3014" s="135" t="s">
        <v>3949</v>
      </c>
      <c r="D3014" s="351"/>
      <c r="E3014" s="339"/>
      <c r="F3014" s="209"/>
      <c r="G3014" s="161" t="s">
        <v>3297</v>
      </c>
    </row>
    <row r="3015" spans="1:7" x14ac:dyDescent="0.2">
      <c r="A3015" s="134"/>
      <c r="B3015" s="134"/>
      <c r="C3015" s="134"/>
      <c r="D3015" s="351"/>
      <c r="E3015" s="339"/>
      <c r="F3015" s="208"/>
      <c r="G3015" s="158"/>
    </row>
    <row r="3016" spans="1:7" x14ac:dyDescent="0.2">
      <c r="A3016" s="256" t="s">
        <v>3275</v>
      </c>
      <c r="B3016" s="134"/>
      <c r="C3016" s="134"/>
      <c r="D3016" s="348" t="s">
        <v>263</v>
      </c>
      <c r="E3016" s="386" t="s">
        <v>262</v>
      </c>
      <c r="F3016" s="211" t="s">
        <v>3278</v>
      </c>
      <c r="G3016" s="166" t="s">
        <v>3279</v>
      </c>
    </row>
    <row r="3017" spans="1:7" ht="16.5" x14ac:dyDescent="0.2">
      <c r="A3017" s="134" t="s">
        <v>1884</v>
      </c>
      <c r="B3017" s="134"/>
      <c r="C3017" s="134"/>
      <c r="D3017" s="351"/>
      <c r="E3017" s="339"/>
      <c r="F3017" s="209"/>
      <c r="G3017" s="158"/>
    </row>
    <row r="3018" spans="1:7" ht="16.5" x14ac:dyDescent="0.2">
      <c r="A3018" s="134" t="s">
        <v>9</v>
      </c>
      <c r="B3018" s="134" t="s">
        <v>5419</v>
      </c>
      <c r="C3018" s="134" t="s">
        <v>5421</v>
      </c>
      <c r="D3018" s="351" t="s">
        <v>3297</v>
      </c>
      <c r="E3018" s="340">
        <v>1.05</v>
      </c>
      <c r="F3018" s="209">
        <v>238</v>
      </c>
      <c r="G3018" s="170">
        <f>E3018*F3018</f>
        <v>249.9</v>
      </c>
    </row>
    <row r="3019" spans="1:7" x14ac:dyDescent="0.2">
      <c r="A3019" s="137" t="s">
        <v>9</v>
      </c>
      <c r="B3019" s="137" t="s">
        <v>5420</v>
      </c>
      <c r="C3019" s="134" t="s">
        <v>5418</v>
      </c>
      <c r="D3019" s="205" t="s">
        <v>3297</v>
      </c>
      <c r="E3019" s="340">
        <v>1</v>
      </c>
      <c r="F3019" s="213">
        <v>25.737439999999999</v>
      </c>
      <c r="G3019" s="170">
        <f>E3019*F3019</f>
        <v>25.737439999999999</v>
      </c>
    </row>
    <row r="3020" spans="1:7" x14ac:dyDescent="0.2">
      <c r="A3020" s="137" t="s">
        <v>1854</v>
      </c>
      <c r="B3020" s="137"/>
      <c r="C3020" s="137"/>
      <c r="D3020" s="205"/>
      <c r="E3020" s="387"/>
      <c r="F3020" s="215"/>
      <c r="G3020" s="170">
        <f>SUM(G3018:G3019)</f>
        <v>275.63744000000003</v>
      </c>
    </row>
    <row r="3021" spans="1:7" ht="16.5" x14ac:dyDescent="0.2">
      <c r="A3021" s="134" t="s">
        <v>1886</v>
      </c>
      <c r="B3021" s="134"/>
      <c r="C3021" s="134"/>
      <c r="D3021" s="351"/>
      <c r="E3021" s="339"/>
      <c r="F3021" s="209"/>
      <c r="G3021" s="158"/>
    </row>
    <row r="3022" spans="1:7" ht="16.5" x14ac:dyDescent="0.2">
      <c r="A3022" s="147" t="s">
        <v>277</v>
      </c>
      <c r="B3022" s="146" t="s">
        <v>2680</v>
      </c>
      <c r="C3022" s="144" t="s">
        <v>2681</v>
      </c>
      <c r="D3022" s="197" t="s">
        <v>1935</v>
      </c>
      <c r="E3022" s="389">
        <v>0.44191900000000001</v>
      </c>
      <c r="F3022" s="172">
        <v>15.143189999999999</v>
      </c>
      <c r="G3022" s="170">
        <f>F3022*E3022</f>
        <v>6.6920633816099997</v>
      </c>
    </row>
    <row r="3023" spans="1:7" ht="16.5" x14ac:dyDescent="0.2">
      <c r="A3023" s="144" t="s">
        <v>9</v>
      </c>
      <c r="B3023" s="153" t="s">
        <v>1975</v>
      </c>
      <c r="C3023" s="144" t="s">
        <v>2664</v>
      </c>
      <c r="D3023" s="197" t="s">
        <v>1935</v>
      </c>
      <c r="E3023" s="389">
        <v>0.14191899999999999</v>
      </c>
      <c r="F3023" s="172">
        <v>18.147089999999999</v>
      </c>
      <c r="G3023" s="170">
        <f t="shared" ref="G3023" si="160">F3023*E3023</f>
        <v>2.5754168657099994</v>
      </c>
    </row>
    <row r="3024" spans="1:7" ht="24.75" x14ac:dyDescent="0.2">
      <c r="A3024" s="147" t="s">
        <v>9</v>
      </c>
      <c r="B3024" s="146" t="s">
        <v>1860</v>
      </c>
      <c r="C3024" s="144" t="s">
        <v>2734</v>
      </c>
      <c r="D3024" s="197" t="s">
        <v>1935</v>
      </c>
      <c r="E3024" s="389">
        <v>0.15</v>
      </c>
      <c r="F3024" s="172">
        <v>18.261945000000001</v>
      </c>
      <c r="G3024" s="170">
        <f>F3024*E3024</f>
        <v>2.73929175</v>
      </c>
    </row>
    <row r="3025" spans="1:7" ht="16.5" x14ac:dyDescent="0.2">
      <c r="A3025" s="147" t="s">
        <v>9</v>
      </c>
      <c r="B3025" s="146" t="s">
        <v>1861</v>
      </c>
      <c r="C3025" s="144" t="s">
        <v>2646</v>
      </c>
      <c r="D3025" s="197" t="s">
        <v>1935</v>
      </c>
      <c r="E3025" s="389">
        <v>0.45</v>
      </c>
      <c r="F3025" s="172">
        <v>13.040459999999999</v>
      </c>
      <c r="G3025" s="170">
        <f>F3025*E3025</f>
        <v>5.868207</v>
      </c>
    </row>
    <row r="3026" spans="1:7" x14ac:dyDescent="0.2">
      <c r="A3026" s="137" t="s">
        <v>1854</v>
      </c>
      <c r="B3026" s="137"/>
      <c r="C3026" s="137"/>
      <c r="D3026" s="205"/>
      <c r="E3026" s="387"/>
      <c r="F3026" s="215"/>
      <c r="G3026" s="170">
        <f>SUM(G3022:G3025)</f>
        <v>17.87497899732</v>
      </c>
    </row>
    <row r="3027" spans="1:7" ht="24.75" x14ac:dyDescent="0.2">
      <c r="A3027" s="134" t="s">
        <v>1889</v>
      </c>
      <c r="B3027" s="134"/>
      <c r="C3027" s="134"/>
      <c r="D3027" s="351"/>
      <c r="E3027" s="339"/>
      <c r="F3027" s="209"/>
      <c r="G3027" s="158"/>
    </row>
    <row r="3028" spans="1:7" ht="24.75" x14ac:dyDescent="0.2">
      <c r="A3028" s="137" t="s">
        <v>277</v>
      </c>
      <c r="B3028" s="137">
        <v>39400</v>
      </c>
      <c r="C3028" s="134" t="s">
        <v>5417</v>
      </c>
      <c r="D3028" s="205" t="s">
        <v>0</v>
      </c>
      <c r="E3028" s="340">
        <v>1.8034E-4</v>
      </c>
      <c r="F3028" s="213">
        <v>1096</v>
      </c>
      <c r="G3028" s="170">
        <f>E3028*F3028</f>
        <v>0.19765263999999999</v>
      </c>
    </row>
    <row r="3029" spans="1:7" x14ac:dyDescent="0.2">
      <c r="A3029" s="137" t="s">
        <v>1854</v>
      </c>
      <c r="B3029" s="137"/>
      <c r="C3029" s="137"/>
      <c r="D3029" s="205"/>
      <c r="E3029" s="387"/>
      <c r="F3029" s="215"/>
      <c r="G3029" s="170">
        <f>SUM(G3028)</f>
        <v>0.19765263999999999</v>
      </c>
    </row>
    <row r="3030" spans="1:7" x14ac:dyDescent="0.2">
      <c r="A3030" s="201" t="s">
        <v>3274</v>
      </c>
      <c r="B3030" s="137"/>
      <c r="C3030" s="137"/>
      <c r="D3030" s="205"/>
      <c r="E3030" s="387"/>
      <c r="F3030" s="215"/>
      <c r="G3030" s="170">
        <f>G3020+G3026+G3029</f>
        <v>293.71007163732003</v>
      </c>
    </row>
    <row r="3031" spans="1:7" x14ac:dyDescent="0.2">
      <c r="A3031" s="201" t="s">
        <v>3273</v>
      </c>
      <c r="B3031" s="137"/>
      <c r="C3031" s="137"/>
      <c r="D3031" s="205"/>
      <c r="E3031" s="387"/>
      <c r="F3031" s="220">
        <v>0.2303</v>
      </c>
      <c r="G3031" s="170">
        <f>F3031*G3030</f>
        <v>67.6414294980748</v>
      </c>
    </row>
    <row r="3032" spans="1:7" ht="24.75" x14ac:dyDescent="0.2">
      <c r="A3032" s="249" t="s">
        <v>3280</v>
      </c>
      <c r="B3032" s="134"/>
      <c r="C3032" s="134"/>
      <c r="D3032" s="351"/>
      <c r="E3032" s="339"/>
      <c r="F3032" s="209"/>
      <c r="G3032" s="161">
        <f>G3030+G3031</f>
        <v>361.35150113539481</v>
      </c>
    </row>
    <row r="3033" spans="1:7" x14ac:dyDescent="0.2">
      <c r="A3033" s="134"/>
      <c r="B3033" s="134"/>
      <c r="C3033" s="134"/>
      <c r="D3033" s="351"/>
      <c r="E3033" s="339"/>
      <c r="F3033" s="209"/>
      <c r="G3033" s="161"/>
    </row>
    <row r="3034" spans="1:7" ht="49.5" x14ac:dyDescent="0.2">
      <c r="A3034" s="135" t="s">
        <v>42</v>
      </c>
      <c r="B3034" s="135" t="s">
        <v>41</v>
      </c>
      <c r="C3034" s="135" t="s">
        <v>3978</v>
      </c>
      <c r="D3034" s="351"/>
      <c r="E3034" s="339"/>
      <c r="F3034" s="209"/>
      <c r="G3034" s="161" t="s">
        <v>40</v>
      </c>
    </row>
    <row r="3035" spans="1:7" x14ac:dyDescent="0.2">
      <c r="A3035" s="134"/>
      <c r="B3035" s="134"/>
      <c r="C3035" s="134"/>
      <c r="D3035" s="351"/>
      <c r="E3035" s="339"/>
      <c r="F3035" s="208"/>
      <c r="G3035" s="158"/>
    </row>
    <row r="3036" spans="1:7" x14ac:dyDescent="0.2">
      <c r="A3036" s="256" t="s">
        <v>3275</v>
      </c>
      <c r="B3036" s="134"/>
      <c r="C3036" s="134"/>
      <c r="D3036" s="348" t="s">
        <v>263</v>
      </c>
      <c r="E3036" s="386" t="s">
        <v>262</v>
      </c>
      <c r="F3036" s="211" t="s">
        <v>3278</v>
      </c>
      <c r="G3036" s="166" t="s">
        <v>3279</v>
      </c>
    </row>
    <row r="3037" spans="1:7" ht="16.5" x14ac:dyDescent="0.2">
      <c r="A3037" s="134" t="s">
        <v>1884</v>
      </c>
      <c r="B3037" s="134"/>
      <c r="C3037" s="134"/>
      <c r="D3037" s="351"/>
      <c r="E3037" s="339"/>
      <c r="F3037" s="209"/>
      <c r="G3037" s="158"/>
    </row>
    <row r="3038" spans="1:7" x14ac:dyDescent="0.2">
      <c r="A3038" s="137"/>
      <c r="B3038" s="137"/>
      <c r="C3038" s="134"/>
      <c r="D3038" s="205"/>
      <c r="E3038" s="340"/>
      <c r="F3038" s="213"/>
      <c r="G3038" s="170">
        <f>E3038*F3038</f>
        <v>0</v>
      </c>
    </row>
    <row r="3039" spans="1:7" x14ac:dyDescent="0.2">
      <c r="A3039" s="137" t="s">
        <v>1854</v>
      </c>
      <c r="B3039" s="137"/>
      <c r="C3039" s="137"/>
      <c r="D3039" s="205"/>
      <c r="E3039" s="387"/>
      <c r="F3039" s="215"/>
      <c r="G3039" s="170">
        <f>SUM(G3038)</f>
        <v>0</v>
      </c>
    </row>
    <row r="3040" spans="1:7" ht="16.5" x14ac:dyDescent="0.2">
      <c r="A3040" s="134" t="s">
        <v>1886</v>
      </c>
      <c r="B3040" s="134"/>
      <c r="C3040" s="134"/>
      <c r="D3040" s="351"/>
      <c r="E3040" s="339"/>
      <c r="F3040" s="209"/>
      <c r="G3040" s="158"/>
    </row>
    <row r="3041" spans="1:7" x14ac:dyDescent="0.2">
      <c r="A3041" s="137"/>
      <c r="B3041" s="137"/>
      <c r="C3041" s="134"/>
      <c r="D3041" s="205"/>
      <c r="E3041" s="340"/>
      <c r="F3041" s="213"/>
      <c r="G3041" s="170">
        <f>E3041*F3041</f>
        <v>0</v>
      </c>
    </row>
    <row r="3042" spans="1:7" x14ac:dyDescent="0.2">
      <c r="A3042" s="137"/>
      <c r="B3042" s="137"/>
      <c r="C3042" s="134"/>
      <c r="D3042" s="205"/>
      <c r="E3042" s="340"/>
      <c r="F3042" s="213"/>
      <c r="G3042" s="170">
        <f>E3042*F3042</f>
        <v>0</v>
      </c>
    </row>
    <row r="3043" spans="1:7" x14ac:dyDescent="0.2">
      <c r="A3043" s="134"/>
      <c r="B3043" s="134"/>
      <c r="C3043" s="134"/>
      <c r="D3043" s="351"/>
      <c r="E3043" s="339"/>
      <c r="F3043" s="209"/>
      <c r="G3043" s="158"/>
    </row>
    <row r="3044" spans="1:7" x14ac:dyDescent="0.2">
      <c r="A3044" s="137" t="s">
        <v>1854</v>
      </c>
      <c r="B3044" s="137"/>
      <c r="C3044" s="137"/>
      <c r="D3044" s="205"/>
      <c r="E3044" s="387"/>
      <c r="F3044" s="215"/>
      <c r="G3044" s="170">
        <f>SUM(G3041:G3043)</f>
        <v>0</v>
      </c>
    </row>
    <row r="3045" spans="1:7" ht="24.75" x14ac:dyDescent="0.2">
      <c r="A3045" s="134" t="s">
        <v>1889</v>
      </c>
      <c r="B3045" s="134"/>
      <c r="C3045" s="134"/>
      <c r="D3045" s="351"/>
      <c r="E3045" s="339"/>
      <c r="F3045" s="209"/>
      <c r="G3045" s="158"/>
    </row>
    <row r="3046" spans="1:7" ht="33" x14ac:dyDescent="0.2">
      <c r="A3046" s="137" t="s">
        <v>9</v>
      </c>
      <c r="B3046" s="137" t="s">
        <v>5449</v>
      </c>
      <c r="C3046" s="134" t="s">
        <v>5448</v>
      </c>
      <c r="D3046" s="205" t="s">
        <v>40</v>
      </c>
      <c r="E3046" s="340">
        <v>1</v>
      </c>
      <c r="F3046" s="213">
        <v>1.7665691294806145</v>
      </c>
      <c r="G3046" s="170">
        <f>E3046*F3046</f>
        <v>1.7665691294806145</v>
      </c>
    </row>
    <row r="3047" spans="1:7" x14ac:dyDescent="0.2">
      <c r="A3047" s="137" t="s">
        <v>1854</v>
      </c>
      <c r="B3047" s="137"/>
      <c r="C3047" s="137"/>
      <c r="D3047" s="205"/>
      <c r="E3047" s="387"/>
      <c r="F3047" s="215"/>
      <c r="G3047" s="170">
        <f>SUM(G3046)</f>
        <v>1.7665691294806145</v>
      </c>
    </row>
    <row r="3048" spans="1:7" x14ac:dyDescent="0.2">
      <c r="A3048" s="201" t="s">
        <v>3274</v>
      </c>
      <c r="B3048" s="137"/>
      <c r="C3048" s="137"/>
      <c r="D3048" s="205"/>
      <c r="E3048" s="387"/>
      <c r="F3048" s="215"/>
      <c r="G3048" s="170">
        <f>G3039+G3044+G3047</f>
        <v>1.7665691294806145</v>
      </c>
    </row>
    <row r="3049" spans="1:7" x14ac:dyDescent="0.2">
      <c r="A3049" s="201" t="s">
        <v>3273</v>
      </c>
      <c r="B3049" s="137"/>
      <c r="C3049" s="137"/>
      <c r="D3049" s="205"/>
      <c r="E3049" s="387"/>
      <c r="F3049" s="220">
        <v>0.2303</v>
      </c>
      <c r="G3049" s="170">
        <f>F3049*G3048</f>
        <v>0.40684087051938556</v>
      </c>
    </row>
    <row r="3050" spans="1:7" ht="24.75" x14ac:dyDescent="0.2">
      <c r="A3050" s="249" t="s">
        <v>3280</v>
      </c>
      <c r="B3050" s="134"/>
      <c r="C3050" s="134"/>
      <c r="D3050" s="351"/>
      <c r="E3050" s="339"/>
      <c r="F3050" s="209"/>
      <c r="G3050" s="161">
        <f>G3048+G3049</f>
        <v>2.1734100000000001</v>
      </c>
    </row>
    <row r="3051" spans="1:7" x14ac:dyDescent="0.2">
      <c r="A3051" s="134"/>
      <c r="B3051" s="134"/>
      <c r="C3051" s="134"/>
      <c r="D3051" s="351"/>
      <c r="E3051" s="339"/>
      <c r="F3051" s="209"/>
      <c r="G3051" s="161"/>
    </row>
    <row r="3052" spans="1:7" ht="24.75" x14ac:dyDescent="0.2">
      <c r="A3052" s="135" t="s">
        <v>39</v>
      </c>
      <c r="B3052" s="135" t="s">
        <v>38</v>
      </c>
      <c r="C3052" s="135" t="s">
        <v>3977</v>
      </c>
      <c r="D3052" s="351"/>
      <c r="E3052" s="339"/>
      <c r="F3052" s="209"/>
      <c r="G3052" s="161" t="s">
        <v>3297</v>
      </c>
    </row>
    <row r="3053" spans="1:7" x14ac:dyDescent="0.2">
      <c r="A3053" s="134"/>
      <c r="B3053" s="134"/>
      <c r="C3053" s="134"/>
      <c r="D3053" s="351"/>
      <c r="E3053" s="339"/>
      <c r="F3053" s="208"/>
      <c r="G3053" s="158"/>
    </row>
    <row r="3054" spans="1:7" x14ac:dyDescent="0.2">
      <c r="A3054" s="256" t="s">
        <v>3275</v>
      </c>
      <c r="B3054" s="134"/>
      <c r="C3054" s="134"/>
      <c r="D3054" s="348" t="s">
        <v>263</v>
      </c>
      <c r="E3054" s="386" t="s">
        <v>262</v>
      </c>
      <c r="F3054" s="211" t="s">
        <v>3278</v>
      </c>
      <c r="G3054" s="166" t="s">
        <v>3279</v>
      </c>
    </row>
    <row r="3055" spans="1:7" ht="16.5" x14ac:dyDescent="0.2">
      <c r="A3055" s="134" t="s">
        <v>1884</v>
      </c>
      <c r="B3055" s="134"/>
      <c r="C3055" s="134"/>
      <c r="D3055" s="351"/>
      <c r="E3055" s="339"/>
      <c r="F3055" s="209"/>
      <c r="G3055" s="158"/>
    </row>
    <row r="3056" spans="1:7" x14ac:dyDescent="0.2">
      <c r="A3056" s="137"/>
      <c r="B3056" s="137"/>
      <c r="C3056" s="134"/>
      <c r="D3056" s="205"/>
      <c r="E3056" s="340"/>
      <c r="F3056" s="213"/>
      <c r="G3056" s="170">
        <f>E3056*F3056</f>
        <v>0</v>
      </c>
    </row>
    <row r="3057" spans="1:7" x14ac:dyDescent="0.2">
      <c r="A3057" s="137" t="s">
        <v>1854</v>
      </c>
      <c r="B3057" s="137"/>
      <c r="C3057" s="137"/>
      <c r="D3057" s="205"/>
      <c r="E3057" s="387"/>
      <c r="F3057" s="215"/>
      <c r="G3057" s="170">
        <f>SUM(G3056)</f>
        <v>0</v>
      </c>
    </row>
    <row r="3058" spans="1:7" ht="16.5" x14ac:dyDescent="0.2">
      <c r="A3058" s="134" t="s">
        <v>1886</v>
      </c>
      <c r="B3058" s="134"/>
      <c r="C3058" s="134"/>
      <c r="D3058" s="351"/>
      <c r="E3058" s="339"/>
      <c r="F3058" s="209"/>
      <c r="G3058" s="158"/>
    </row>
    <row r="3059" spans="1:7" ht="16.5" x14ac:dyDescent="0.2">
      <c r="A3059" s="147" t="s">
        <v>277</v>
      </c>
      <c r="B3059" s="146" t="s">
        <v>2680</v>
      </c>
      <c r="C3059" s="144" t="s">
        <v>2681</v>
      </c>
      <c r="D3059" s="197" t="s">
        <v>1935</v>
      </c>
      <c r="E3059" s="389">
        <v>0.33815200000000001</v>
      </c>
      <c r="F3059" s="172">
        <v>15.143189999999999</v>
      </c>
      <c r="G3059" s="170">
        <f>F3059*E3059</f>
        <v>5.1206999848799999</v>
      </c>
    </row>
    <row r="3060" spans="1:7" ht="16.5" x14ac:dyDescent="0.2">
      <c r="A3060" s="144" t="s">
        <v>9</v>
      </c>
      <c r="B3060" s="153" t="s">
        <v>1975</v>
      </c>
      <c r="C3060" s="144" t="s">
        <v>2664</v>
      </c>
      <c r="D3060" s="197" t="s">
        <v>1935</v>
      </c>
      <c r="E3060" s="389">
        <v>0.16815243999999999</v>
      </c>
      <c r="F3060" s="172">
        <v>18.147089999999999</v>
      </c>
      <c r="G3060" s="170">
        <f t="shared" ref="G3060" si="161">F3060*E3060</f>
        <v>3.0514774623995997</v>
      </c>
    </row>
    <row r="3061" spans="1:7" x14ac:dyDescent="0.2">
      <c r="A3061" s="134"/>
      <c r="B3061" s="134"/>
      <c r="C3061" s="134"/>
      <c r="D3061" s="351"/>
      <c r="E3061" s="339"/>
      <c r="F3061" s="209"/>
      <c r="G3061" s="158"/>
    </row>
    <row r="3062" spans="1:7" x14ac:dyDescent="0.2">
      <c r="A3062" s="137" t="s">
        <v>1854</v>
      </c>
      <c r="B3062" s="137"/>
      <c r="C3062" s="137"/>
      <c r="D3062" s="205"/>
      <c r="E3062" s="387"/>
      <c r="F3062" s="215"/>
      <c r="G3062" s="170">
        <f>SUM(G3059:G3061)</f>
        <v>8.1721774472795996</v>
      </c>
    </row>
    <row r="3063" spans="1:7" ht="24.75" x14ac:dyDescent="0.2">
      <c r="A3063" s="134" t="s">
        <v>1889</v>
      </c>
      <c r="B3063" s="134"/>
      <c r="C3063" s="134"/>
      <c r="D3063" s="351"/>
      <c r="E3063" s="339"/>
      <c r="F3063" s="209"/>
      <c r="G3063" s="158"/>
    </row>
    <row r="3064" spans="1:7" x14ac:dyDescent="0.2">
      <c r="A3064" s="137"/>
      <c r="B3064" s="137"/>
      <c r="C3064" s="134"/>
      <c r="D3064" s="205"/>
      <c r="E3064" s="340"/>
      <c r="F3064" s="213"/>
      <c r="G3064" s="170"/>
    </row>
    <row r="3065" spans="1:7" x14ac:dyDescent="0.2">
      <c r="A3065" s="137" t="s">
        <v>1854</v>
      </c>
      <c r="B3065" s="137"/>
      <c r="C3065" s="137"/>
      <c r="D3065" s="205"/>
      <c r="E3065" s="387"/>
      <c r="F3065" s="215"/>
      <c r="G3065" s="170">
        <f>SUM(G3064)</f>
        <v>0</v>
      </c>
    </row>
    <row r="3066" spans="1:7" x14ac:dyDescent="0.2">
      <c r="A3066" s="201" t="s">
        <v>3274</v>
      </c>
      <c r="B3066" s="137"/>
      <c r="C3066" s="137"/>
      <c r="D3066" s="205"/>
      <c r="E3066" s="387"/>
      <c r="F3066" s="215"/>
      <c r="G3066" s="170">
        <f>G3057+G3062+G3065</f>
        <v>8.1721774472795996</v>
      </c>
    </row>
    <row r="3067" spans="1:7" x14ac:dyDescent="0.2">
      <c r="A3067" s="201" t="s">
        <v>3273</v>
      </c>
      <c r="B3067" s="137"/>
      <c r="C3067" s="137"/>
      <c r="D3067" s="205"/>
      <c r="E3067" s="387"/>
      <c r="F3067" s="220">
        <v>0.2303</v>
      </c>
      <c r="G3067" s="170">
        <f>F3067*G3066</f>
        <v>1.8820524661084919</v>
      </c>
    </row>
    <row r="3068" spans="1:7" ht="24.75" x14ac:dyDescent="0.2">
      <c r="A3068" s="249" t="s">
        <v>3280</v>
      </c>
      <c r="B3068" s="134"/>
      <c r="C3068" s="134"/>
      <c r="D3068" s="351"/>
      <c r="E3068" s="339"/>
      <c r="F3068" s="209"/>
      <c r="G3068" s="161">
        <f>G3066+G3067</f>
        <v>10.054229913388092</v>
      </c>
    </row>
    <row r="3069" spans="1:7" x14ac:dyDescent="0.2">
      <c r="A3069" s="134"/>
      <c r="B3069" s="134"/>
      <c r="C3069" s="134"/>
      <c r="D3069" s="351"/>
      <c r="E3069" s="339"/>
      <c r="F3069" s="209"/>
      <c r="G3069" s="161"/>
    </row>
    <row r="3070" spans="1:7" ht="24.75" x14ac:dyDescent="0.2">
      <c r="A3070" s="135" t="s">
        <v>35</v>
      </c>
      <c r="B3070" s="135" t="s">
        <v>34</v>
      </c>
      <c r="C3070" s="135" t="s">
        <v>3322</v>
      </c>
      <c r="D3070" s="351"/>
      <c r="E3070" s="339"/>
      <c r="F3070" s="209"/>
      <c r="G3070" s="161" t="s">
        <v>3281</v>
      </c>
    </row>
    <row r="3071" spans="1:7" x14ac:dyDescent="0.2">
      <c r="A3071" s="134"/>
      <c r="B3071" s="134"/>
      <c r="C3071" s="134"/>
      <c r="D3071" s="351"/>
      <c r="E3071" s="339"/>
      <c r="F3071" s="208"/>
      <c r="G3071" s="158"/>
    </row>
    <row r="3072" spans="1:7" x14ac:dyDescent="0.2">
      <c r="A3072" s="256" t="s">
        <v>3275</v>
      </c>
      <c r="B3072" s="134"/>
      <c r="C3072" s="134"/>
      <c r="D3072" s="348" t="s">
        <v>263</v>
      </c>
      <c r="E3072" s="386" t="s">
        <v>262</v>
      </c>
      <c r="F3072" s="211" t="s">
        <v>3278</v>
      </c>
      <c r="G3072" s="166" t="s">
        <v>3279</v>
      </c>
    </row>
    <row r="3073" spans="1:7" ht="16.5" x14ac:dyDescent="0.2">
      <c r="A3073" s="134" t="s">
        <v>1884</v>
      </c>
      <c r="B3073" s="134"/>
      <c r="C3073" s="134"/>
      <c r="D3073" s="351"/>
      <c r="E3073" s="339"/>
      <c r="F3073" s="209"/>
      <c r="G3073" s="158"/>
    </row>
    <row r="3074" spans="1:7" ht="24.75" x14ac:dyDescent="0.2">
      <c r="A3074" s="134" t="s">
        <v>277</v>
      </c>
      <c r="B3074" s="134">
        <v>1357</v>
      </c>
      <c r="C3074" s="134" t="s">
        <v>5412</v>
      </c>
      <c r="D3074" s="205" t="s">
        <v>5403</v>
      </c>
      <c r="E3074" s="340">
        <v>0.3666666666666667</v>
      </c>
      <c r="F3074" s="213">
        <v>31.5197</v>
      </c>
      <c r="G3074" s="170">
        <f t="shared" ref="G3074:G3078" si="162">F3074*E3074</f>
        <v>11.557223333333335</v>
      </c>
    </row>
    <row r="3075" spans="1:7" ht="16.5" x14ac:dyDescent="0.2">
      <c r="A3075" s="134" t="s">
        <v>277</v>
      </c>
      <c r="B3075" s="134">
        <v>2692</v>
      </c>
      <c r="C3075" s="134" t="s">
        <v>5405</v>
      </c>
      <c r="D3075" s="205" t="s">
        <v>5404</v>
      </c>
      <c r="E3075" s="340">
        <v>0.01</v>
      </c>
      <c r="F3075" s="213">
        <v>4.9000000000000004</v>
      </c>
      <c r="G3075" s="170">
        <f t="shared" si="162"/>
        <v>4.9000000000000002E-2</v>
      </c>
    </row>
    <row r="3076" spans="1:7" ht="16.5" x14ac:dyDescent="0.2">
      <c r="A3076" s="134" t="s">
        <v>277</v>
      </c>
      <c r="B3076" s="134">
        <v>4491</v>
      </c>
      <c r="C3076" s="134" t="s">
        <v>5408</v>
      </c>
      <c r="D3076" s="205" t="s">
        <v>5406</v>
      </c>
      <c r="E3076" s="340">
        <v>3.8046000000000002</v>
      </c>
      <c r="F3076" s="213">
        <v>2.7</v>
      </c>
      <c r="G3076" s="170">
        <f t="shared" si="162"/>
        <v>10.272420000000002</v>
      </c>
    </row>
    <row r="3077" spans="1:7" x14ac:dyDescent="0.2">
      <c r="A3077" s="134" t="s">
        <v>277</v>
      </c>
      <c r="B3077" s="134">
        <v>5068</v>
      </c>
      <c r="C3077" s="134" t="s">
        <v>5409</v>
      </c>
      <c r="D3077" s="205" t="s">
        <v>5407</v>
      </c>
      <c r="E3077" s="340">
        <v>0.1075</v>
      </c>
      <c r="F3077" s="213">
        <v>8.9</v>
      </c>
      <c r="G3077" s="170">
        <f t="shared" si="162"/>
        <v>0.95674999999999999</v>
      </c>
    </row>
    <row r="3078" spans="1:7" ht="16.5" x14ac:dyDescent="0.2">
      <c r="A3078" s="134" t="s">
        <v>277</v>
      </c>
      <c r="B3078" s="134">
        <v>5069</v>
      </c>
      <c r="C3078" s="134" t="s">
        <v>5410</v>
      </c>
      <c r="D3078" s="205" t="s">
        <v>5407</v>
      </c>
      <c r="E3078" s="340">
        <v>1.9E-2</v>
      </c>
      <c r="F3078" s="213">
        <v>7.23</v>
      </c>
      <c r="G3078" s="170">
        <f t="shared" si="162"/>
        <v>0.13736999999999999</v>
      </c>
    </row>
    <row r="3079" spans="1:7" x14ac:dyDescent="0.2">
      <c r="A3079" s="137" t="s">
        <v>1854</v>
      </c>
      <c r="B3079" s="137"/>
      <c r="C3079" s="137"/>
      <c r="D3079" s="205"/>
      <c r="E3079" s="387"/>
      <c r="F3079" s="215"/>
      <c r="G3079" s="170">
        <f>SUM(G3074:G3078)</f>
        <v>22.972763333333337</v>
      </c>
    </row>
    <row r="3080" spans="1:7" ht="16.5" x14ac:dyDescent="0.2">
      <c r="A3080" s="134" t="s">
        <v>1886</v>
      </c>
      <c r="B3080" s="134"/>
      <c r="C3080" s="134"/>
      <c r="D3080" s="351"/>
      <c r="E3080" s="339"/>
      <c r="F3080" s="209"/>
      <c r="G3080" s="158"/>
    </row>
    <row r="3081" spans="1:7" ht="16.5" x14ac:dyDescent="0.2">
      <c r="A3081" s="147" t="s">
        <v>277</v>
      </c>
      <c r="B3081" s="146" t="s">
        <v>2680</v>
      </c>
      <c r="C3081" s="144" t="s">
        <v>2681</v>
      </c>
      <c r="D3081" s="197" t="s">
        <v>1935</v>
      </c>
      <c r="E3081" s="389">
        <v>0.36767496</v>
      </c>
      <c r="F3081" s="172">
        <v>15.143189999999999</v>
      </c>
      <c r="G3081" s="170">
        <f>F3081*E3081</f>
        <v>5.5677717775223998</v>
      </c>
    </row>
    <row r="3082" spans="1:7" ht="16.5" x14ac:dyDescent="0.2">
      <c r="A3082" s="144" t="s">
        <v>9</v>
      </c>
      <c r="B3082" s="153" t="s">
        <v>1975</v>
      </c>
      <c r="C3082" s="144" t="s">
        <v>2664</v>
      </c>
      <c r="D3082" s="197" t="s">
        <v>1935</v>
      </c>
      <c r="E3082" s="389">
        <v>0.56767497</v>
      </c>
      <c r="F3082" s="172">
        <v>18.147089999999999</v>
      </c>
      <c r="G3082" s="170">
        <f t="shared" ref="G3082" si="163">F3082*E3082</f>
        <v>10.3016487713373</v>
      </c>
    </row>
    <row r="3083" spans="1:7" x14ac:dyDescent="0.2">
      <c r="A3083" s="137" t="s">
        <v>1854</v>
      </c>
      <c r="B3083" s="137"/>
      <c r="C3083" s="137"/>
      <c r="D3083" s="205"/>
      <c r="E3083" s="387"/>
      <c r="F3083" s="215"/>
      <c r="G3083" s="170">
        <f>SUM(G3081:G3082)</f>
        <v>15.869420548859701</v>
      </c>
    </row>
    <row r="3084" spans="1:7" ht="24.75" x14ac:dyDescent="0.2">
      <c r="A3084" s="134" t="s">
        <v>1889</v>
      </c>
      <c r="B3084" s="134"/>
      <c r="C3084" s="134"/>
      <c r="D3084" s="351"/>
      <c r="E3084" s="339"/>
      <c r="F3084" s="209"/>
      <c r="G3084" s="158"/>
    </row>
    <row r="3085" spans="1:7" ht="24.75" x14ac:dyDescent="0.2">
      <c r="A3085" s="137" t="s">
        <v>277</v>
      </c>
      <c r="B3085" s="137">
        <v>14618</v>
      </c>
      <c r="C3085" s="134" t="s">
        <v>5411</v>
      </c>
      <c r="D3085" s="205" t="s">
        <v>5403</v>
      </c>
      <c r="E3085" s="340">
        <v>9.38E-6</v>
      </c>
      <c r="F3085" s="213">
        <v>850.17</v>
      </c>
      <c r="G3085" s="170">
        <f>F3085*E3085</f>
        <v>7.9745945999999991E-3</v>
      </c>
    </row>
    <row r="3086" spans="1:7" x14ac:dyDescent="0.2">
      <c r="A3086" s="137" t="s">
        <v>1854</v>
      </c>
      <c r="B3086" s="137"/>
      <c r="C3086" s="137"/>
      <c r="D3086" s="205"/>
      <c r="E3086" s="387"/>
      <c r="F3086" s="215"/>
      <c r="G3086" s="170">
        <f>SUM(G3085)</f>
        <v>7.9745945999999991E-3</v>
      </c>
    </row>
    <row r="3087" spans="1:7" x14ac:dyDescent="0.2">
      <c r="A3087" s="201" t="s">
        <v>3274</v>
      </c>
      <c r="B3087" s="137"/>
      <c r="C3087" s="137"/>
      <c r="D3087" s="205"/>
      <c r="E3087" s="387"/>
      <c r="F3087" s="215"/>
      <c r="G3087" s="170">
        <f>G3079+G3083+G3086</f>
        <v>38.850158476793041</v>
      </c>
    </row>
    <row r="3088" spans="1:7" x14ac:dyDescent="0.2">
      <c r="A3088" s="201" t="s">
        <v>3273</v>
      </c>
      <c r="B3088" s="137"/>
      <c r="C3088" s="137"/>
      <c r="D3088" s="205"/>
      <c r="E3088" s="387"/>
      <c r="F3088" s="220">
        <v>0.2303</v>
      </c>
      <c r="G3088" s="170">
        <f>F3088*G3087</f>
        <v>8.9471914972054378</v>
      </c>
    </row>
    <row r="3089" spans="1:7" ht="24.75" x14ac:dyDescent="0.2">
      <c r="A3089" s="249" t="s">
        <v>3280</v>
      </c>
      <c r="B3089" s="134"/>
      <c r="C3089" s="134"/>
      <c r="D3089" s="351"/>
      <c r="E3089" s="339"/>
      <c r="F3089" s="209"/>
      <c r="G3089" s="161">
        <f>SUM(G3087:G3088)</f>
        <v>47.797349973998479</v>
      </c>
    </row>
    <row r="3090" spans="1:7" x14ac:dyDescent="0.2">
      <c r="A3090" s="134"/>
      <c r="B3090" s="134"/>
      <c r="C3090" s="134"/>
      <c r="D3090" s="351"/>
      <c r="E3090" s="339"/>
      <c r="F3090" s="209"/>
      <c r="G3090" s="161"/>
    </row>
    <row r="3091" spans="1:7" ht="16.5" x14ac:dyDescent="0.2">
      <c r="A3091" s="135" t="s">
        <v>32</v>
      </c>
      <c r="B3091" s="135" t="s">
        <v>31</v>
      </c>
      <c r="C3091" s="135" t="s">
        <v>3955</v>
      </c>
      <c r="D3091" s="351"/>
      <c r="E3091" s="339"/>
      <c r="F3091" s="209"/>
      <c r="G3091" s="161" t="s">
        <v>30</v>
      </c>
    </row>
    <row r="3092" spans="1:7" x14ac:dyDescent="0.2">
      <c r="A3092" s="134"/>
      <c r="B3092" s="134"/>
      <c r="C3092" s="134"/>
      <c r="D3092" s="351"/>
      <c r="E3092" s="339"/>
      <c r="F3092" s="208"/>
      <c r="G3092" s="158"/>
    </row>
    <row r="3093" spans="1:7" x14ac:dyDescent="0.2">
      <c r="A3093" s="256" t="s">
        <v>3275</v>
      </c>
      <c r="B3093" s="134"/>
      <c r="C3093" s="134"/>
      <c r="D3093" s="348" t="s">
        <v>263</v>
      </c>
      <c r="E3093" s="386" t="s">
        <v>262</v>
      </c>
      <c r="F3093" s="211" t="s">
        <v>3278</v>
      </c>
      <c r="G3093" s="166" t="s">
        <v>3279</v>
      </c>
    </row>
    <row r="3094" spans="1:7" ht="16.5" x14ac:dyDescent="0.2">
      <c r="A3094" s="134" t="s">
        <v>1884</v>
      </c>
      <c r="B3094" s="134"/>
      <c r="C3094" s="134"/>
      <c r="D3094" s="351"/>
      <c r="E3094" s="339"/>
      <c r="F3094" s="209"/>
      <c r="G3094" s="158"/>
    </row>
    <row r="3095" spans="1:7" ht="24.75" x14ac:dyDescent="0.2">
      <c r="A3095" s="134" t="s">
        <v>9</v>
      </c>
      <c r="B3095" s="134" t="s">
        <v>5230</v>
      </c>
      <c r="C3095" s="134" t="s">
        <v>5323</v>
      </c>
      <c r="D3095" s="351" t="s">
        <v>30</v>
      </c>
      <c r="E3095" s="339">
        <v>0.03</v>
      </c>
      <c r="F3095" s="209">
        <v>7.7473999999999998</v>
      </c>
      <c r="G3095" s="158">
        <f>F3095*E3095</f>
        <v>0.23242199999999999</v>
      </c>
    </row>
    <row r="3096" spans="1:7" ht="16.5" x14ac:dyDescent="0.2">
      <c r="A3096" s="134" t="s">
        <v>9</v>
      </c>
      <c r="B3096" s="134" t="s">
        <v>5387</v>
      </c>
      <c r="C3096" s="134" t="s">
        <v>5382</v>
      </c>
      <c r="D3096" s="351" t="s">
        <v>30</v>
      </c>
      <c r="E3096" s="339">
        <v>0.38500000000000001</v>
      </c>
      <c r="F3096" s="209">
        <v>3.72817</v>
      </c>
      <c r="G3096" s="158">
        <f t="shared" ref="G3096:G3100" si="164">F3096*E3096</f>
        <v>1.43534545</v>
      </c>
    </row>
    <row r="3097" spans="1:7" ht="16.5" x14ac:dyDescent="0.2">
      <c r="A3097" s="134" t="s">
        <v>9</v>
      </c>
      <c r="B3097" s="134" t="s">
        <v>5388</v>
      </c>
      <c r="C3097" s="134" t="s">
        <v>5383</v>
      </c>
      <c r="D3097" s="351" t="s">
        <v>30</v>
      </c>
      <c r="E3097" s="339">
        <v>0.22</v>
      </c>
      <c r="F3097" s="209">
        <v>3.72817</v>
      </c>
      <c r="G3097" s="158">
        <f t="shared" si="164"/>
        <v>0.82019739999999997</v>
      </c>
    </row>
    <row r="3098" spans="1:7" ht="16.5" x14ac:dyDescent="0.2">
      <c r="A3098" s="134" t="s">
        <v>9</v>
      </c>
      <c r="B3098" s="134" t="s">
        <v>5389</v>
      </c>
      <c r="C3098" s="134" t="s">
        <v>5384</v>
      </c>
      <c r="D3098" s="351" t="s">
        <v>30</v>
      </c>
      <c r="E3098" s="339">
        <v>0.27500000000000002</v>
      </c>
      <c r="F3098" s="209">
        <v>4.0999999999999996</v>
      </c>
      <c r="G3098" s="158">
        <f t="shared" si="164"/>
        <v>1.1274999999999999</v>
      </c>
    </row>
    <row r="3099" spans="1:7" ht="16.5" x14ac:dyDescent="0.2">
      <c r="A3099" s="134" t="s">
        <v>9</v>
      </c>
      <c r="B3099" s="134" t="s">
        <v>5390</v>
      </c>
      <c r="C3099" s="134" t="s">
        <v>5385</v>
      </c>
      <c r="D3099" s="351" t="s">
        <v>30</v>
      </c>
      <c r="E3099" s="339">
        <v>0.22</v>
      </c>
      <c r="F3099" s="209">
        <v>4.0999999999999996</v>
      </c>
      <c r="G3099" s="158">
        <f t="shared" si="164"/>
        <v>0.90199999999999991</v>
      </c>
    </row>
    <row r="3100" spans="1:7" ht="33" x14ac:dyDescent="0.2">
      <c r="A3100" s="134" t="s">
        <v>9</v>
      </c>
      <c r="B3100" s="134" t="s">
        <v>5391</v>
      </c>
      <c r="C3100" s="134" t="s">
        <v>5386</v>
      </c>
      <c r="D3100" s="351" t="s">
        <v>0</v>
      </c>
      <c r="E3100" s="339">
        <v>0.26400000000000001</v>
      </c>
      <c r="F3100" s="209">
        <v>0.14000000000000001</v>
      </c>
      <c r="G3100" s="158">
        <f t="shared" si="164"/>
        <v>3.6960000000000007E-2</v>
      </c>
    </row>
    <row r="3101" spans="1:7" x14ac:dyDescent="0.2">
      <c r="A3101" s="137" t="s">
        <v>1854</v>
      </c>
      <c r="B3101" s="137"/>
      <c r="C3101" s="137"/>
      <c r="D3101" s="205"/>
      <c r="E3101" s="387"/>
      <c r="F3101" s="215"/>
      <c r="G3101" s="170">
        <f>SUM(G3095:G3100)</f>
        <v>4.5544248499999993</v>
      </c>
    </row>
    <row r="3102" spans="1:7" ht="16.5" x14ac:dyDescent="0.2">
      <c r="A3102" s="249" t="s">
        <v>5394</v>
      </c>
      <c r="B3102" s="134"/>
      <c r="C3102" s="134"/>
      <c r="D3102" s="351"/>
      <c r="E3102" s="339"/>
      <c r="F3102" s="209"/>
      <c r="G3102" s="158"/>
    </row>
    <row r="3103" spans="1:7" ht="16.5" x14ac:dyDescent="0.2">
      <c r="A3103" s="137" t="s">
        <v>9</v>
      </c>
      <c r="B3103" s="137" t="s">
        <v>2221</v>
      </c>
      <c r="C3103" s="134" t="s">
        <v>5392</v>
      </c>
      <c r="D3103" s="205" t="s">
        <v>1935</v>
      </c>
      <c r="E3103" s="389">
        <v>4.0000090000000002E-2</v>
      </c>
      <c r="F3103" s="213">
        <v>15.143189999999999</v>
      </c>
      <c r="G3103" s="158">
        <f t="shared" ref="G3103:G3104" si="165">F3103*E3103</f>
        <v>0.60572896288709999</v>
      </c>
    </row>
    <row r="3104" spans="1:7" x14ac:dyDescent="0.2">
      <c r="A3104" s="137" t="s">
        <v>9</v>
      </c>
      <c r="B3104" s="137" t="s">
        <v>2223</v>
      </c>
      <c r="C3104" s="134" t="s">
        <v>5393</v>
      </c>
      <c r="D3104" s="205" t="s">
        <v>1935</v>
      </c>
      <c r="E3104" s="340">
        <v>0.09</v>
      </c>
      <c r="F3104" s="213">
        <v>18.147089999999999</v>
      </c>
      <c r="G3104" s="158">
        <f t="shared" si="165"/>
        <v>1.6332380999999998</v>
      </c>
    </row>
    <row r="3105" spans="1:7" x14ac:dyDescent="0.2">
      <c r="A3105" s="137" t="s">
        <v>1854</v>
      </c>
      <c r="B3105" s="137"/>
      <c r="C3105" s="137"/>
      <c r="D3105" s="205"/>
      <c r="E3105" s="387"/>
      <c r="F3105" s="215"/>
      <c r="G3105" s="170">
        <f>SUM(G3103:G3104)</f>
        <v>2.2389670628870997</v>
      </c>
    </row>
    <row r="3106" spans="1:7" ht="24.75" x14ac:dyDescent="0.2">
      <c r="A3106" s="134" t="s">
        <v>1889</v>
      </c>
      <c r="B3106" s="134"/>
      <c r="C3106" s="134"/>
      <c r="D3106" s="351"/>
      <c r="E3106" s="339"/>
      <c r="F3106" s="209"/>
      <c r="G3106" s="158"/>
    </row>
    <row r="3107" spans="1:7" x14ac:dyDescent="0.2">
      <c r="A3107" s="137"/>
      <c r="B3107" s="137"/>
      <c r="C3107" s="134"/>
      <c r="D3107" s="205"/>
      <c r="E3107" s="340"/>
      <c r="F3107" s="213"/>
      <c r="G3107" s="170"/>
    </row>
    <row r="3108" spans="1:7" x14ac:dyDescent="0.2">
      <c r="A3108" s="137" t="s">
        <v>1854</v>
      </c>
      <c r="B3108" s="137"/>
      <c r="C3108" s="137"/>
      <c r="D3108" s="205"/>
      <c r="E3108" s="387"/>
      <c r="F3108" s="215"/>
      <c r="G3108" s="170">
        <f>SUM(G3107)</f>
        <v>0</v>
      </c>
    </row>
    <row r="3109" spans="1:7" x14ac:dyDescent="0.2">
      <c r="A3109" s="201" t="s">
        <v>3274</v>
      </c>
      <c r="B3109" s="137"/>
      <c r="C3109" s="137"/>
      <c r="D3109" s="205"/>
      <c r="E3109" s="387"/>
      <c r="F3109" s="215"/>
      <c r="G3109" s="170">
        <f>G3101+G3105+G3108</f>
        <v>6.793391912887099</v>
      </c>
    </row>
    <row r="3110" spans="1:7" x14ac:dyDescent="0.2">
      <c r="A3110" s="201" t="s">
        <v>3273</v>
      </c>
      <c r="B3110" s="137"/>
      <c r="C3110" s="137"/>
      <c r="D3110" s="205"/>
      <c r="E3110" s="387"/>
      <c r="F3110" s="220">
        <v>0.2303</v>
      </c>
      <c r="G3110" s="170">
        <f>F3110*G3109</f>
        <v>1.564518157537899</v>
      </c>
    </row>
    <row r="3111" spans="1:7" ht="24.75" x14ac:dyDescent="0.2">
      <c r="A3111" s="249" t="s">
        <v>3280</v>
      </c>
      <c r="B3111" s="134"/>
      <c r="C3111" s="134"/>
      <c r="D3111" s="351"/>
      <c r="E3111" s="339"/>
      <c r="F3111" s="209"/>
      <c r="G3111" s="161">
        <f>G3109+G3110</f>
        <v>8.3579100704249978</v>
      </c>
    </row>
    <row r="3112" spans="1:7" x14ac:dyDescent="0.2">
      <c r="A3112" s="134"/>
      <c r="B3112" s="134"/>
      <c r="C3112" s="134"/>
      <c r="D3112" s="351"/>
      <c r="E3112" s="339"/>
      <c r="F3112" s="209"/>
      <c r="G3112" s="161"/>
    </row>
    <row r="3113" spans="1:7" ht="33" x14ac:dyDescent="0.2">
      <c r="A3113" s="135" t="s">
        <v>29</v>
      </c>
      <c r="B3113" s="135" t="s">
        <v>28</v>
      </c>
      <c r="C3113" s="135" t="s">
        <v>3949</v>
      </c>
      <c r="D3113" s="351"/>
      <c r="E3113" s="339"/>
      <c r="F3113" s="209"/>
      <c r="G3113" s="161" t="s">
        <v>3297</v>
      </c>
    </row>
    <row r="3114" spans="1:7" x14ac:dyDescent="0.2">
      <c r="A3114" s="134"/>
      <c r="B3114" s="134"/>
      <c r="C3114" s="134"/>
      <c r="D3114" s="351"/>
      <c r="E3114" s="339"/>
      <c r="F3114" s="208"/>
      <c r="G3114" s="158"/>
    </row>
    <row r="3115" spans="1:7" x14ac:dyDescent="0.2">
      <c r="A3115" s="256" t="s">
        <v>3275</v>
      </c>
      <c r="B3115" s="134"/>
      <c r="C3115" s="134"/>
      <c r="D3115" s="348" t="s">
        <v>263</v>
      </c>
      <c r="E3115" s="386" t="s">
        <v>262</v>
      </c>
      <c r="F3115" s="211" t="s">
        <v>3278</v>
      </c>
      <c r="G3115" s="166" t="s">
        <v>3279</v>
      </c>
    </row>
    <row r="3116" spans="1:7" ht="16.5" x14ac:dyDescent="0.2">
      <c r="A3116" s="134" t="s">
        <v>1884</v>
      </c>
      <c r="B3116" s="134"/>
      <c r="C3116" s="134"/>
      <c r="D3116" s="351"/>
      <c r="E3116" s="339"/>
      <c r="F3116" s="209"/>
      <c r="G3116" s="158"/>
    </row>
    <row r="3117" spans="1:7" ht="16.5" x14ac:dyDescent="0.2">
      <c r="A3117" s="134" t="s">
        <v>9</v>
      </c>
      <c r="B3117" s="134" t="s">
        <v>5419</v>
      </c>
      <c r="C3117" s="134" t="s">
        <v>5421</v>
      </c>
      <c r="D3117" s="351" t="s">
        <v>3297</v>
      </c>
      <c r="E3117" s="340">
        <v>1.05</v>
      </c>
      <c r="F3117" s="209">
        <v>238</v>
      </c>
      <c r="G3117" s="170">
        <f>E3117*F3117</f>
        <v>249.9</v>
      </c>
    </row>
    <row r="3118" spans="1:7" x14ac:dyDescent="0.2">
      <c r="A3118" s="137" t="s">
        <v>9</v>
      </c>
      <c r="B3118" s="137" t="s">
        <v>5420</v>
      </c>
      <c r="C3118" s="134" t="s">
        <v>5418</v>
      </c>
      <c r="D3118" s="205" t="s">
        <v>3297</v>
      </c>
      <c r="E3118" s="340">
        <v>1</v>
      </c>
      <c r="F3118" s="213">
        <v>25.737439999999999</v>
      </c>
      <c r="G3118" s="170">
        <f>E3118*F3118</f>
        <v>25.737439999999999</v>
      </c>
    </row>
    <row r="3119" spans="1:7" x14ac:dyDescent="0.2">
      <c r="A3119" s="137" t="s">
        <v>1854</v>
      </c>
      <c r="B3119" s="137"/>
      <c r="C3119" s="137"/>
      <c r="D3119" s="205"/>
      <c r="E3119" s="387"/>
      <c r="F3119" s="215"/>
      <c r="G3119" s="170">
        <f>SUM(G3117:G3118)</f>
        <v>275.63744000000003</v>
      </c>
    </row>
    <row r="3120" spans="1:7" ht="16.5" x14ac:dyDescent="0.2">
      <c r="A3120" s="134" t="s">
        <v>1886</v>
      </c>
      <c r="B3120" s="134"/>
      <c r="C3120" s="134"/>
      <c r="D3120" s="351"/>
      <c r="E3120" s="339"/>
      <c r="F3120" s="209"/>
      <c r="G3120" s="158"/>
    </row>
    <row r="3121" spans="1:7" ht="16.5" x14ac:dyDescent="0.2">
      <c r="A3121" s="147" t="s">
        <v>277</v>
      </c>
      <c r="B3121" s="146" t="s">
        <v>2680</v>
      </c>
      <c r="C3121" s="144" t="s">
        <v>2681</v>
      </c>
      <c r="D3121" s="197" t="s">
        <v>1935</v>
      </c>
      <c r="E3121" s="389">
        <v>0.44191900000000001</v>
      </c>
      <c r="F3121" s="172">
        <v>15.143189999999999</v>
      </c>
      <c r="G3121" s="170">
        <f>F3121*E3121</f>
        <v>6.6920633816099997</v>
      </c>
    </row>
    <row r="3122" spans="1:7" ht="16.5" x14ac:dyDescent="0.2">
      <c r="A3122" s="144" t="s">
        <v>9</v>
      </c>
      <c r="B3122" s="153" t="s">
        <v>1975</v>
      </c>
      <c r="C3122" s="144" t="s">
        <v>2664</v>
      </c>
      <c r="D3122" s="197" t="s">
        <v>1935</v>
      </c>
      <c r="E3122" s="389">
        <v>0.14191899999999999</v>
      </c>
      <c r="F3122" s="172">
        <v>18.147089999999999</v>
      </c>
      <c r="G3122" s="170">
        <f t="shared" ref="G3122" si="166">F3122*E3122</f>
        <v>2.5754168657099994</v>
      </c>
    </row>
    <row r="3123" spans="1:7" ht="24.75" x14ac:dyDescent="0.2">
      <c r="A3123" s="147" t="s">
        <v>9</v>
      </c>
      <c r="B3123" s="146" t="s">
        <v>1860</v>
      </c>
      <c r="C3123" s="144" t="s">
        <v>2734</v>
      </c>
      <c r="D3123" s="197" t="s">
        <v>1935</v>
      </c>
      <c r="E3123" s="389">
        <v>0.15</v>
      </c>
      <c r="F3123" s="172">
        <v>18.261945000000001</v>
      </c>
      <c r="G3123" s="170">
        <f>F3123*E3123</f>
        <v>2.73929175</v>
      </c>
    </row>
    <row r="3124" spans="1:7" ht="16.5" x14ac:dyDescent="0.2">
      <c r="A3124" s="147" t="s">
        <v>9</v>
      </c>
      <c r="B3124" s="146" t="s">
        <v>1861</v>
      </c>
      <c r="C3124" s="144" t="s">
        <v>2646</v>
      </c>
      <c r="D3124" s="197" t="s">
        <v>1935</v>
      </c>
      <c r="E3124" s="389">
        <v>0.45</v>
      </c>
      <c r="F3124" s="172">
        <v>13.040459999999999</v>
      </c>
      <c r="G3124" s="170">
        <f>F3124*E3124</f>
        <v>5.868207</v>
      </c>
    </row>
    <row r="3125" spans="1:7" x14ac:dyDescent="0.2">
      <c r="A3125" s="137" t="s">
        <v>1854</v>
      </c>
      <c r="B3125" s="137"/>
      <c r="C3125" s="137"/>
      <c r="D3125" s="205"/>
      <c r="E3125" s="387"/>
      <c r="F3125" s="215"/>
      <c r="G3125" s="170">
        <f>SUM(G3121:G3124)</f>
        <v>17.87497899732</v>
      </c>
    </row>
    <row r="3126" spans="1:7" ht="24.75" x14ac:dyDescent="0.2">
      <c r="A3126" s="134" t="s">
        <v>1889</v>
      </c>
      <c r="B3126" s="134"/>
      <c r="C3126" s="134"/>
      <c r="D3126" s="351"/>
      <c r="E3126" s="339"/>
      <c r="F3126" s="209"/>
      <c r="G3126" s="158"/>
    </row>
    <row r="3127" spans="1:7" ht="24.75" x14ac:dyDescent="0.2">
      <c r="A3127" s="137" t="s">
        <v>277</v>
      </c>
      <c r="B3127" s="137">
        <v>39400</v>
      </c>
      <c r="C3127" s="134" t="s">
        <v>5417</v>
      </c>
      <c r="D3127" s="205" t="s">
        <v>0</v>
      </c>
      <c r="E3127" s="340">
        <v>1.8034E-4</v>
      </c>
      <c r="F3127" s="213">
        <v>1096</v>
      </c>
      <c r="G3127" s="170">
        <f>E3127*F3127</f>
        <v>0.19765263999999999</v>
      </c>
    </row>
    <row r="3128" spans="1:7" x14ac:dyDescent="0.2">
      <c r="A3128" s="137" t="s">
        <v>1854</v>
      </c>
      <c r="B3128" s="137"/>
      <c r="C3128" s="137"/>
      <c r="D3128" s="205"/>
      <c r="E3128" s="387"/>
      <c r="F3128" s="215"/>
      <c r="G3128" s="170">
        <f>SUM(G3127)</f>
        <v>0.19765263999999999</v>
      </c>
    </row>
    <row r="3129" spans="1:7" x14ac:dyDescent="0.2">
      <c r="A3129" s="201" t="s">
        <v>3274</v>
      </c>
      <c r="B3129" s="137"/>
      <c r="C3129" s="137"/>
      <c r="D3129" s="205"/>
      <c r="E3129" s="387"/>
      <c r="F3129" s="215"/>
      <c r="G3129" s="170">
        <f>G3119+G3125+G3128</f>
        <v>293.71007163732003</v>
      </c>
    </row>
    <row r="3130" spans="1:7" x14ac:dyDescent="0.2">
      <c r="A3130" s="201" t="s">
        <v>3273</v>
      </c>
      <c r="B3130" s="137"/>
      <c r="C3130" s="137"/>
      <c r="D3130" s="205"/>
      <c r="E3130" s="387"/>
      <c r="F3130" s="220">
        <v>0.2303</v>
      </c>
      <c r="G3130" s="170">
        <f>F3130*G3129</f>
        <v>67.6414294980748</v>
      </c>
    </row>
    <row r="3131" spans="1:7" ht="24.75" x14ac:dyDescent="0.2">
      <c r="A3131" s="249" t="s">
        <v>3280</v>
      </c>
      <c r="B3131" s="134"/>
      <c r="C3131" s="134"/>
      <c r="D3131" s="351"/>
      <c r="E3131" s="339"/>
      <c r="F3131" s="209"/>
      <c r="G3131" s="161">
        <f>G3129+G3130</f>
        <v>361.35150113539481</v>
      </c>
    </row>
    <row r="3132" spans="1:7" x14ac:dyDescent="0.2">
      <c r="A3132" s="134"/>
      <c r="B3132" s="134"/>
      <c r="C3132" s="134"/>
      <c r="D3132" s="351"/>
      <c r="E3132" s="339"/>
      <c r="F3132" s="209"/>
      <c r="G3132" s="161"/>
    </row>
    <row r="3133" spans="1:7" ht="41.25" x14ac:dyDescent="0.2">
      <c r="A3133" s="135" t="s">
        <v>26</v>
      </c>
      <c r="B3133" s="135" t="s">
        <v>25</v>
      </c>
      <c r="C3133" s="135" t="s">
        <v>3979</v>
      </c>
      <c r="D3133" s="351"/>
      <c r="E3133" s="339"/>
      <c r="F3133" s="209"/>
      <c r="G3133" s="161" t="s">
        <v>3297</v>
      </c>
    </row>
    <row r="3134" spans="1:7" x14ac:dyDescent="0.2">
      <c r="A3134" s="134"/>
      <c r="B3134" s="134"/>
      <c r="C3134" s="134"/>
      <c r="D3134" s="351"/>
      <c r="E3134" s="339"/>
      <c r="F3134" s="208"/>
      <c r="G3134" s="158"/>
    </row>
    <row r="3135" spans="1:7" x14ac:dyDescent="0.2">
      <c r="A3135" s="256" t="s">
        <v>3275</v>
      </c>
      <c r="B3135" s="134"/>
      <c r="C3135" s="134"/>
      <c r="D3135" s="348" t="s">
        <v>263</v>
      </c>
      <c r="E3135" s="386" t="s">
        <v>262</v>
      </c>
      <c r="F3135" s="211" t="s">
        <v>3278</v>
      </c>
      <c r="G3135" s="166" t="s">
        <v>3279</v>
      </c>
    </row>
    <row r="3136" spans="1:7" ht="16.5" x14ac:dyDescent="0.2">
      <c r="A3136" s="134" t="s">
        <v>1884</v>
      </c>
      <c r="B3136" s="134"/>
      <c r="C3136" s="134"/>
      <c r="D3136" s="351"/>
      <c r="E3136" s="339"/>
      <c r="F3136" s="209"/>
      <c r="G3136" s="158"/>
    </row>
    <row r="3137" spans="1:7" ht="16.5" x14ac:dyDescent="0.2">
      <c r="A3137" s="134" t="s">
        <v>9</v>
      </c>
      <c r="B3137" s="134" t="s">
        <v>5337</v>
      </c>
      <c r="C3137" s="134" t="s">
        <v>5452</v>
      </c>
      <c r="D3137" s="205" t="s">
        <v>5403</v>
      </c>
      <c r="E3137" s="340">
        <f>0.259292*33.725</f>
        <v>8.7446227000000007</v>
      </c>
      <c r="F3137" s="213">
        <v>12.58</v>
      </c>
      <c r="G3137" s="170">
        <f t="shared" ref="G3137:G3139" si="167">F3137*E3137</f>
        <v>110.00735356600001</v>
      </c>
    </row>
    <row r="3138" spans="1:7" x14ac:dyDescent="0.2">
      <c r="A3138" s="134" t="s">
        <v>9</v>
      </c>
      <c r="B3138" s="134" t="s">
        <v>5454</v>
      </c>
      <c r="C3138" s="134" t="s">
        <v>5453</v>
      </c>
      <c r="D3138" s="205" t="s">
        <v>5406</v>
      </c>
      <c r="E3138" s="340">
        <f>10.886*33.725</f>
        <v>367.13034999999996</v>
      </c>
      <c r="F3138" s="213">
        <v>1.25</v>
      </c>
      <c r="G3138" s="170">
        <f t="shared" si="167"/>
        <v>458.91293749999994</v>
      </c>
    </row>
    <row r="3139" spans="1:7" x14ac:dyDescent="0.2">
      <c r="A3139" s="134" t="s">
        <v>277</v>
      </c>
      <c r="B3139" s="134">
        <v>5068</v>
      </c>
      <c r="C3139" s="134" t="s">
        <v>5409</v>
      </c>
      <c r="D3139" s="205" t="s">
        <v>5407</v>
      </c>
      <c r="E3139" s="340">
        <f>0.2*33.725</f>
        <v>6.745000000000001</v>
      </c>
      <c r="F3139" s="213">
        <v>8.9</v>
      </c>
      <c r="G3139" s="170">
        <f t="shared" si="167"/>
        <v>60.030500000000011</v>
      </c>
    </row>
    <row r="3140" spans="1:7" x14ac:dyDescent="0.2">
      <c r="A3140" s="134" t="s">
        <v>9</v>
      </c>
      <c r="B3140" s="134" t="s">
        <v>5431</v>
      </c>
      <c r="C3140" s="134" t="s">
        <v>5426</v>
      </c>
      <c r="D3140" s="351" t="s">
        <v>3297</v>
      </c>
      <c r="E3140" s="339">
        <v>0.76100000000000001</v>
      </c>
      <c r="F3140" s="209">
        <v>57.339149999999997</v>
      </c>
      <c r="G3140" s="170">
        <f t="shared" ref="G3140:G3143" si="168">E3140*F3140</f>
        <v>43.635093149999996</v>
      </c>
    </row>
    <row r="3141" spans="1:7" ht="33" x14ac:dyDescent="0.2">
      <c r="A3141" s="134" t="s">
        <v>9</v>
      </c>
      <c r="B3141" s="134" t="s">
        <v>5432</v>
      </c>
      <c r="C3141" s="134" t="s">
        <v>5427</v>
      </c>
      <c r="D3141" s="351" t="s">
        <v>1935</v>
      </c>
      <c r="E3141" s="339">
        <v>0.66</v>
      </c>
      <c r="F3141" s="209">
        <v>0.84</v>
      </c>
      <c r="G3141" s="170">
        <f t="shared" si="168"/>
        <v>0.5544</v>
      </c>
    </row>
    <row r="3142" spans="1:7" ht="16.5" x14ac:dyDescent="0.2">
      <c r="A3142" s="134" t="s">
        <v>9</v>
      </c>
      <c r="B3142" s="134" t="s">
        <v>5433</v>
      </c>
      <c r="C3142" s="134" t="s">
        <v>5428</v>
      </c>
      <c r="D3142" s="351" t="s">
        <v>30</v>
      </c>
      <c r="E3142" s="339">
        <v>325</v>
      </c>
      <c r="F3142" s="209">
        <v>0.30922500000000003</v>
      </c>
      <c r="G3142" s="170">
        <f t="shared" si="168"/>
        <v>100.49812500000002</v>
      </c>
    </row>
    <row r="3143" spans="1:7" ht="24.75" x14ac:dyDescent="0.2">
      <c r="A3143" s="134" t="s">
        <v>9</v>
      </c>
      <c r="B3143" s="134" t="s">
        <v>5434</v>
      </c>
      <c r="C3143" s="134" t="s">
        <v>5429</v>
      </c>
      <c r="D3143" s="351" t="s">
        <v>3297</v>
      </c>
      <c r="E3143" s="339">
        <v>0.59099999999999997</v>
      </c>
      <c r="F3143" s="213">
        <v>62</v>
      </c>
      <c r="G3143" s="170">
        <f t="shared" si="168"/>
        <v>36.641999999999996</v>
      </c>
    </row>
    <row r="3144" spans="1:7" x14ac:dyDescent="0.2">
      <c r="A3144" s="137" t="s">
        <v>1854</v>
      </c>
      <c r="B3144" s="137"/>
      <c r="C3144" s="137"/>
      <c r="D3144" s="205"/>
      <c r="E3144" s="387"/>
      <c r="F3144" s="215"/>
      <c r="G3144" s="170">
        <f>SUM(G3137:G3143)</f>
        <v>810.28040921599995</v>
      </c>
    </row>
    <row r="3145" spans="1:7" ht="16.5" x14ac:dyDescent="0.2">
      <c r="A3145" s="134" t="s">
        <v>1886</v>
      </c>
      <c r="B3145" s="134"/>
      <c r="C3145" s="134"/>
      <c r="D3145" s="351"/>
      <c r="E3145" s="339"/>
      <c r="F3145" s="209"/>
      <c r="G3145" s="158"/>
    </row>
    <row r="3146" spans="1:7" ht="16.5" x14ac:dyDescent="0.2">
      <c r="A3146" s="147" t="s">
        <v>277</v>
      </c>
      <c r="B3146" s="146" t="s">
        <v>2680</v>
      </c>
      <c r="C3146" s="144" t="s">
        <v>2681</v>
      </c>
      <c r="D3146" s="197" t="s">
        <v>1935</v>
      </c>
      <c r="E3146" s="389">
        <v>10</v>
      </c>
      <c r="F3146" s="172">
        <v>15.143189999999999</v>
      </c>
      <c r="G3146" s="170">
        <f>F3146*E3146</f>
        <v>151.43189999999998</v>
      </c>
    </row>
    <row r="3147" spans="1:7" ht="16.5" x14ac:dyDescent="0.2">
      <c r="A3147" s="144" t="s">
        <v>9</v>
      </c>
      <c r="B3147" s="153" t="s">
        <v>1975</v>
      </c>
      <c r="C3147" s="144" t="s">
        <v>2664</v>
      </c>
      <c r="D3147" s="197" t="s">
        <v>1935</v>
      </c>
      <c r="E3147" s="389">
        <v>20</v>
      </c>
      <c r="F3147" s="172">
        <v>18.147089999999999</v>
      </c>
      <c r="G3147" s="170">
        <f t="shared" ref="G3147" si="169">F3147*E3147</f>
        <v>362.94179999999994</v>
      </c>
    </row>
    <row r="3148" spans="1:7" ht="24.75" x14ac:dyDescent="0.2">
      <c r="A3148" s="147" t="s">
        <v>9</v>
      </c>
      <c r="B3148" s="146" t="s">
        <v>1860</v>
      </c>
      <c r="C3148" s="144" t="s">
        <v>2734</v>
      </c>
      <c r="D3148" s="197" t="s">
        <v>1935</v>
      </c>
      <c r="E3148" s="389">
        <v>0.67532400000000004</v>
      </c>
      <c r="F3148" s="172">
        <v>18.261945000000001</v>
      </c>
      <c r="G3148" s="170">
        <f>F3148*E3148</f>
        <v>12.332729745180002</v>
      </c>
    </row>
    <row r="3149" spans="1:7" ht="16.5" x14ac:dyDescent="0.2">
      <c r="A3149" s="147" t="s">
        <v>9</v>
      </c>
      <c r="B3149" s="146" t="s">
        <v>1861</v>
      </c>
      <c r="C3149" s="144" t="s">
        <v>2646</v>
      </c>
      <c r="D3149" s="197" t="s">
        <v>1935</v>
      </c>
      <c r="E3149" s="389">
        <v>6.7532300000000003</v>
      </c>
      <c r="F3149" s="172">
        <v>13.040459999999999</v>
      </c>
      <c r="G3149" s="170">
        <f>F3149*E3149</f>
        <v>88.065225685800002</v>
      </c>
    </row>
    <row r="3150" spans="1:7" x14ac:dyDescent="0.2">
      <c r="A3150" s="137" t="s">
        <v>1854</v>
      </c>
      <c r="B3150" s="137"/>
      <c r="C3150" s="137"/>
      <c r="D3150" s="205"/>
      <c r="E3150" s="387"/>
      <c r="F3150" s="215"/>
      <c r="G3150" s="170">
        <f>SUM(G3146:G3149)</f>
        <v>614.77165543097988</v>
      </c>
    </row>
    <row r="3151" spans="1:7" ht="24.75" x14ac:dyDescent="0.2">
      <c r="A3151" s="134" t="s">
        <v>1889</v>
      </c>
      <c r="B3151" s="134"/>
      <c r="C3151" s="134"/>
      <c r="D3151" s="351"/>
      <c r="E3151" s="339"/>
      <c r="F3151" s="209"/>
      <c r="G3151" s="158"/>
    </row>
    <row r="3152" spans="1:7" ht="24.75" x14ac:dyDescent="0.2">
      <c r="A3152" s="137" t="s">
        <v>277</v>
      </c>
      <c r="B3152" s="137">
        <v>14618</v>
      </c>
      <c r="C3152" s="134" t="s">
        <v>5411</v>
      </c>
      <c r="D3152" s="205" t="s">
        <v>5403</v>
      </c>
      <c r="E3152" s="340">
        <f>0.00000938*33.725</f>
        <v>3.1634050000000003E-4</v>
      </c>
      <c r="F3152" s="213">
        <v>850.17</v>
      </c>
      <c r="G3152" s="170">
        <f>F3152*E3152</f>
        <v>0.26894320288500001</v>
      </c>
    </row>
    <row r="3153" spans="1:11" ht="24.75" x14ac:dyDescent="0.2">
      <c r="A3153" s="137" t="s">
        <v>277</v>
      </c>
      <c r="B3153" s="137">
        <v>39400</v>
      </c>
      <c r="C3153" s="134" t="s">
        <v>5417</v>
      </c>
      <c r="D3153" s="205" t="s">
        <v>0</v>
      </c>
      <c r="E3153" s="340">
        <v>1.8034E-4</v>
      </c>
      <c r="F3153" s="213">
        <v>1096</v>
      </c>
      <c r="G3153" s="170">
        <f>E3153*F3153</f>
        <v>0.19765263999999999</v>
      </c>
    </row>
    <row r="3154" spans="1:11" ht="16.5" x14ac:dyDescent="0.2">
      <c r="A3154" s="134" t="s">
        <v>9</v>
      </c>
      <c r="B3154" s="134" t="s">
        <v>31</v>
      </c>
      <c r="C3154" s="134" t="s">
        <v>5455</v>
      </c>
      <c r="D3154" s="351" t="s">
        <v>30</v>
      </c>
      <c r="E3154" s="339">
        <v>46.55</v>
      </c>
      <c r="F3154" s="209">
        <v>6.7933905499999998</v>
      </c>
      <c r="G3154" s="170">
        <f>E3154*F3154</f>
        <v>316.23233010249999</v>
      </c>
    </row>
    <row r="3155" spans="1:11" x14ac:dyDescent="0.2">
      <c r="A3155" s="137" t="s">
        <v>1854</v>
      </c>
      <c r="B3155" s="137"/>
      <c r="C3155" s="137"/>
      <c r="D3155" s="205"/>
      <c r="E3155" s="387"/>
      <c r="F3155" s="215"/>
      <c r="G3155" s="170">
        <f>SUM(G3152:G3154)</f>
        <v>316.69892594538499</v>
      </c>
    </row>
    <row r="3156" spans="1:11" x14ac:dyDescent="0.2">
      <c r="A3156" s="201" t="s">
        <v>3274</v>
      </c>
      <c r="B3156" s="137"/>
      <c r="C3156" s="137"/>
      <c r="D3156" s="205"/>
      <c r="E3156" s="387"/>
      <c r="F3156" s="215"/>
      <c r="G3156" s="170">
        <f>G3144+G3150+G3155</f>
        <v>1741.7509905923648</v>
      </c>
    </row>
    <row r="3157" spans="1:11" x14ac:dyDescent="0.2">
      <c r="A3157" s="201" t="s">
        <v>3273</v>
      </c>
      <c r="B3157" s="137"/>
      <c r="C3157" s="137"/>
      <c r="D3157" s="205"/>
      <c r="E3157" s="387"/>
      <c r="F3157" s="220">
        <v>0.2303</v>
      </c>
      <c r="G3157" s="170">
        <f>F3157*G3156</f>
        <v>401.12525313342161</v>
      </c>
    </row>
    <row r="3158" spans="1:11" ht="24.75" x14ac:dyDescent="0.2">
      <c r="A3158" s="249" t="s">
        <v>3280</v>
      </c>
      <c r="B3158" s="134"/>
      <c r="C3158" s="134"/>
      <c r="D3158" s="351"/>
      <c r="E3158" s="339"/>
      <c r="F3158" s="209"/>
      <c r="G3158" s="161">
        <f>G3156+G3157</f>
        <v>2142.8762437257865</v>
      </c>
      <c r="K3158" s="381"/>
    </row>
    <row r="3159" spans="1:11" x14ac:dyDescent="0.2">
      <c r="A3159" s="134"/>
      <c r="B3159" s="134"/>
      <c r="C3159" s="134"/>
      <c r="D3159" s="351"/>
      <c r="E3159" s="339"/>
      <c r="F3159" s="209"/>
      <c r="G3159" s="161"/>
    </row>
    <row r="3160" spans="1:11" ht="41.25" x14ac:dyDescent="0.2">
      <c r="A3160" s="135" t="s">
        <v>24</v>
      </c>
      <c r="B3160" s="135" t="s">
        <v>23</v>
      </c>
      <c r="C3160" s="135" t="s">
        <v>3850</v>
      </c>
      <c r="D3160" s="351"/>
      <c r="E3160" s="339"/>
      <c r="F3160" s="209"/>
      <c r="G3160" s="161" t="s">
        <v>3297</v>
      </c>
    </row>
    <row r="3161" spans="1:11" x14ac:dyDescent="0.2">
      <c r="A3161" s="134"/>
      <c r="B3161" s="134"/>
      <c r="C3161" s="134"/>
      <c r="D3161" s="351"/>
      <c r="E3161" s="339"/>
      <c r="F3161" s="208"/>
      <c r="G3161" s="158"/>
    </row>
    <row r="3162" spans="1:11" x14ac:dyDescent="0.2">
      <c r="A3162" s="256" t="s">
        <v>3275</v>
      </c>
      <c r="B3162" s="134"/>
      <c r="C3162" s="134"/>
      <c r="D3162" s="348" t="s">
        <v>263</v>
      </c>
      <c r="E3162" s="386" t="s">
        <v>262</v>
      </c>
      <c r="F3162" s="211" t="s">
        <v>3278</v>
      </c>
      <c r="G3162" s="166" t="s">
        <v>3279</v>
      </c>
    </row>
    <row r="3163" spans="1:11" ht="16.5" x14ac:dyDescent="0.2">
      <c r="A3163" s="134" t="s">
        <v>1884</v>
      </c>
      <c r="B3163" s="134"/>
      <c r="C3163" s="134"/>
      <c r="D3163" s="351"/>
      <c r="E3163" s="339"/>
      <c r="F3163" s="209"/>
      <c r="G3163" s="158"/>
    </row>
    <row r="3164" spans="1:11" ht="16.5" x14ac:dyDescent="0.2">
      <c r="A3164" s="134" t="s">
        <v>9</v>
      </c>
      <c r="B3164" s="134" t="s">
        <v>5337</v>
      </c>
      <c r="C3164" s="134" t="s">
        <v>5452</v>
      </c>
      <c r="D3164" s="205" t="s">
        <v>5403</v>
      </c>
      <c r="E3164" s="340">
        <f>0.259292*33.725</f>
        <v>8.7446227000000007</v>
      </c>
      <c r="F3164" s="213">
        <v>12.58</v>
      </c>
      <c r="G3164" s="170">
        <f t="shared" ref="G3164:G3166" si="170">F3164*E3164</f>
        <v>110.00735356600001</v>
      </c>
    </row>
    <row r="3165" spans="1:11" x14ac:dyDescent="0.2">
      <c r="A3165" s="134" t="s">
        <v>9</v>
      </c>
      <c r="B3165" s="134" t="s">
        <v>5454</v>
      </c>
      <c r="C3165" s="134" t="s">
        <v>5453</v>
      </c>
      <c r="D3165" s="205" t="s">
        <v>5406</v>
      </c>
      <c r="E3165" s="340">
        <f>10.886*33.725</f>
        <v>367.13034999999996</v>
      </c>
      <c r="F3165" s="213">
        <v>1.25</v>
      </c>
      <c r="G3165" s="170">
        <f t="shared" si="170"/>
        <v>458.91293749999994</v>
      </c>
    </row>
    <row r="3166" spans="1:11" x14ac:dyDescent="0.2">
      <c r="A3166" s="134" t="s">
        <v>277</v>
      </c>
      <c r="B3166" s="134">
        <v>5068</v>
      </c>
      <c r="C3166" s="134" t="s">
        <v>5409</v>
      </c>
      <c r="D3166" s="205" t="s">
        <v>5407</v>
      </c>
      <c r="E3166" s="340">
        <f>0.2*33.725</f>
        <v>6.745000000000001</v>
      </c>
      <c r="F3166" s="213">
        <v>8.9</v>
      </c>
      <c r="G3166" s="170">
        <f t="shared" si="170"/>
        <v>60.030500000000011</v>
      </c>
    </row>
    <row r="3167" spans="1:11" x14ac:dyDescent="0.2">
      <c r="A3167" s="134" t="s">
        <v>9</v>
      </c>
      <c r="B3167" s="134" t="s">
        <v>5431</v>
      </c>
      <c r="C3167" s="134" t="s">
        <v>5426</v>
      </c>
      <c r="D3167" s="351" t="s">
        <v>3297</v>
      </c>
      <c r="E3167" s="339">
        <v>0.76100000000000001</v>
      </c>
      <c r="F3167" s="209">
        <v>57.339149999999997</v>
      </c>
      <c r="G3167" s="170">
        <f t="shared" ref="G3167:G3170" si="171">E3167*F3167</f>
        <v>43.635093149999996</v>
      </c>
    </row>
    <row r="3168" spans="1:11" ht="33" x14ac:dyDescent="0.2">
      <c r="A3168" s="134" t="s">
        <v>9</v>
      </c>
      <c r="B3168" s="134" t="s">
        <v>5432</v>
      </c>
      <c r="C3168" s="134" t="s">
        <v>5427</v>
      </c>
      <c r="D3168" s="351" t="s">
        <v>1935</v>
      </c>
      <c r="E3168" s="339">
        <v>0.66</v>
      </c>
      <c r="F3168" s="209">
        <v>0.84</v>
      </c>
      <c r="G3168" s="170">
        <f t="shared" si="171"/>
        <v>0.5544</v>
      </c>
    </row>
    <row r="3169" spans="1:7" ht="16.5" x14ac:dyDescent="0.2">
      <c r="A3169" s="134" t="s">
        <v>9</v>
      </c>
      <c r="B3169" s="134" t="s">
        <v>5433</v>
      </c>
      <c r="C3169" s="134" t="s">
        <v>5428</v>
      </c>
      <c r="D3169" s="351" t="s">
        <v>30</v>
      </c>
      <c r="E3169" s="339">
        <v>325</v>
      </c>
      <c r="F3169" s="209">
        <v>0.30922500000000003</v>
      </c>
      <c r="G3169" s="170">
        <f t="shared" si="171"/>
        <v>100.49812500000002</v>
      </c>
    </row>
    <row r="3170" spans="1:7" ht="24.75" x14ac:dyDescent="0.2">
      <c r="A3170" s="134" t="s">
        <v>9</v>
      </c>
      <c r="B3170" s="134" t="s">
        <v>5434</v>
      </c>
      <c r="C3170" s="134" t="s">
        <v>5429</v>
      </c>
      <c r="D3170" s="351" t="s">
        <v>3297</v>
      </c>
      <c r="E3170" s="339">
        <v>0.59099999999999997</v>
      </c>
      <c r="F3170" s="213">
        <v>62</v>
      </c>
      <c r="G3170" s="170">
        <f t="shared" si="171"/>
        <v>36.641999999999996</v>
      </c>
    </row>
    <row r="3171" spans="1:7" x14ac:dyDescent="0.2">
      <c r="A3171" s="137" t="s">
        <v>1854</v>
      </c>
      <c r="B3171" s="137"/>
      <c r="C3171" s="137"/>
      <c r="D3171" s="205"/>
      <c r="E3171" s="387"/>
      <c r="F3171" s="215"/>
      <c r="G3171" s="170">
        <f>SUM(G3164:G3170)</f>
        <v>810.28040921599995</v>
      </c>
    </row>
    <row r="3172" spans="1:7" ht="16.5" x14ac:dyDescent="0.2">
      <c r="A3172" s="134" t="s">
        <v>1886</v>
      </c>
      <c r="B3172" s="134"/>
      <c r="C3172" s="134"/>
      <c r="D3172" s="351"/>
      <c r="E3172" s="339"/>
      <c r="F3172" s="209"/>
      <c r="G3172" s="158"/>
    </row>
    <row r="3173" spans="1:7" ht="16.5" x14ac:dyDescent="0.2">
      <c r="A3173" s="147" t="s">
        <v>277</v>
      </c>
      <c r="B3173" s="146" t="s">
        <v>2680</v>
      </c>
      <c r="C3173" s="144" t="s">
        <v>2681</v>
      </c>
      <c r="D3173" s="197" t="s">
        <v>1935</v>
      </c>
      <c r="E3173" s="389">
        <v>10</v>
      </c>
      <c r="F3173" s="172">
        <v>15.143189999999999</v>
      </c>
      <c r="G3173" s="170">
        <f>F3173*E3173</f>
        <v>151.43189999999998</v>
      </c>
    </row>
    <row r="3174" spans="1:7" ht="16.5" x14ac:dyDescent="0.2">
      <c r="A3174" s="144" t="s">
        <v>9</v>
      </c>
      <c r="B3174" s="153" t="s">
        <v>1975</v>
      </c>
      <c r="C3174" s="144" t="s">
        <v>2664</v>
      </c>
      <c r="D3174" s="197" t="s">
        <v>1935</v>
      </c>
      <c r="E3174" s="389">
        <v>20</v>
      </c>
      <c r="F3174" s="172">
        <v>18.147089999999999</v>
      </c>
      <c r="G3174" s="170">
        <f t="shared" ref="G3174" si="172">F3174*E3174</f>
        <v>362.94179999999994</v>
      </c>
    </row>
    <row r="3175" spans="1:7" ht="24.75" x14ac:dyDescent="0.2">
      <c r="A3175" s="147" t="s">
        <v>9</v>
      </c>
      <c r="B3175" s="146" t="s">
        <v>1860</v>
      </c>
      <c r="C3175" s="144" t="s">
        <v>2734</v>
      </c>
      <c r="D3175" s="197" t="s">
        <v>1935</v>
      </c>
      <c r="E3175" s="389">
        <v>0.68650100000000003</v>
      </c>
      <c r="F3175" s="172">
        <v>18.261945000000001</v>
      </c>
      <c r="G3175" s="170">
        <f>F3175*E3175</f>
        <v>12.536843504445001</v>
      </c>
    </row>
    <row r="3176" spans="1:7" ht="16.5" x14ac:dyDescent="0.2">
      <c r="A3176" s="147" t="s">
        <v>9</v>
      </c>
      <c r="B3176" s="146" t="s">
        <v>1861</v>
      </c>
      <c r="C3176" s="144" t="s">
        <v>2646</v>
      </c>
      <c r="D3176" s="197" t="s">
        <v>1935</v>
      </c>
      <c r="E3176" s="389">
        <v>6.8660610000000002</v>
      </c>
      <c r="F3176" s="172">
        <v>13.040459999999999</v>
      </c>
      <c r="G3176" s="170">
        <f>F3176*E3176</f>
        <v>89.536593828059992</v>
      </c>
    </row>
    <row r="3177" spans="1:7" x14ac:dyDescent="0.2">
      <c r="A3177" s="137" t="s">
        <v>1854</v>
      </c>
      <c r="B3177" s="137"/>
      <c r="C3177" s="137"/>
      <c r="D3177" s="205"/>
      <c r="E3177" s="387"/>
      <c r="F3177" s="215"/>
      <c r="G3177" s="170">
        <f>SUM(G3173:G3176)</f>
        <v>616.44713733250478</v>
      </c>
    </row>
    <row r="3178" spans="1:7" ht="24.75" x14ac:dyDescent="0.2">
      <c r="A3178" s="134" t="s">
        <v>1889</v>
      </c>
      <c r="B3178" s="134"/>
      <c r="C3178" s="134"/>
      <c r="D3178" s="351"/>
      <c r="E3178" s="339"/>
      <c r="F3178" s="209"/>
      <c r="G3178" s="158"/>
    </row>
    <row r="3179" spans="1:7" ht="24.75" x14ac:dyDescent="0.2">
      <c r="A3179" s="137" t="s">
        <v>277</v>
      </c>
      <c r="B3179" s="137">
        <v>14618</v>
      </c>
      <c r="C3179" s="134" t="s">
        <v>5411</v>
      </c>
      <c r="D3179" s="205" t="s">
        <v>5403</v>
      </c>
      <c r="E3179" s="340">
        <f>0.00000938*33.725</f>
        <v>3.1634050000000003E-4</v>
      </c>
      <c r="F3179" s="213">
        <v>850.17</v>
      </c>
      <c r="G3179" s="170">
        <f>F3179*E3179</f>
        <v>0.26894320288500001</v>
      </c>
    </row>
    <row r="3180" spans="1:7" ht="24.75" x14ac:dyDescent="0.2">
      <c r="A3180" s="137" t="s">
        <v>277</v>
      </c>
      <c r="B3180" s="137">
        <v>39400</v>
      </c>
      <c r="C3180" s="134" t="s">
        <v>5417</v>
      </c>
      <c r="D3180" s="205" t="s">
        <v>0</v>
      </c>
      <c r="E3180" s="340">
        <v>1.8034E-4</v>
      </c>
      <c r="F3180" s="213">
        <v>1096</v>
      </c>
      <c r="G3180" s="170">
        <f>E3180*F3180</f>
        <v>0.19765263999999999</v>
      </c>
    </row>
    <row r="3181" spans="1:7" ht="16.5" x14ac:dyDescent="0.2">
      <c r="A3181" s="134" t="s">
        <v>9</v>
      </c>
      <c r="B3181" s="134" t="s">
        <v>31</v>
      </c>
      <c r="C3181" s="134" t="s">
        <v>5455</v>
      </c>
      <c r="D3181" s="351" t="s">
        <v>30</v>
      </c>
      <c r="E3181" s="339">
        <v>29.26</v>
      </c>
      <c r="F3181" s="209">
        <v>6.7933905499999998</v>
      </c>
      <c r="G3181" s="170">
        <f>E3181*F3181</f>
        <v>198.77460749300002</v>
      </c>
    </row>
    <row r="3182" spans="1:7" x14ac:dyDescent="0.2">
      <c r="A3182" s="137" t="s">
        <v>1854</v>
      </c>
      <c r="B3182" s="137"/>
      <c r="C3182" s="137"/>
      <c r="D3182" s="205"/>
      <c r="E3182" s="387"/>
      <c r="F3182" s="215"/>
      <c r="G3182" s="170">
        <f>SUM(G3179:G3181)</f>
        <v>199.24120333588502</v>
      </c>
    </row>
    <row r="3183" spans="1:7" x14ac:dyDescent="0.2">
      <c r="A3183" s="201" t="s">
        <v>3274</v>
      </c>
      <c r="B3183" s="137"/>
      <c r="C3183" s="137"/>
      <c r="D3183" s="205"/>
      <c r="E3183" s="387"/>
      <c r="F3183" s="215"/>
      <c r="G3183" s="170">
        <f>G3171+G3177+G3182</f>
        <v>1625.9687498843898</v>
      </c>
    </row>
    <row r="3184" spans="1:7" x14ac:dyDescent="0.2">
      <c r="A3184" s="201" t="s">
        <v>3273</v>
      </c>
      <c r="B3184" s="137"/>
      <c r="C3184" s="137"/>
      <c r="D3184" s="205"/>
      <c r="E3184" s="387"/>
      <c r="F3184" s="220">
        <v>0.2303</v>
      </c>
      <c r="G3184" s="170">
        <f>F3184*G3183</f>
        <v>374.46060309837497</v>
      </c>
    </row>
    <row r="3185" spans="1:11" ht="24.75" x14ac:dyDescent="0.2">
      <c r="A3185" s="249" t="s">
        <v>3280</v>
      </c>
      <c r="B3185" s="134"/>
      <c r="C3185" s="134"/>
      <c r="D3185" s="351"/>
      <c r="E3185" s="339"/>
      <c r="F3185" s="209"/>
      <c r="G3185" s="161">
        <f>G3183+G3184</f>
        <v>2000.4293529827648</v>
      </c>
      <c r="K3185" s="381"/>
    </row>
    <row r="3186" spans="1:11" x14ac:dyDescent="0.2">
      <c r="A3186" s="134"/>
      <c r="B3186" s="134"/>
      <c r="C3186" s="134"/>
      <c r="D3186" s="351"/>
      <c r="E3186" s="339"/>
      <c r="F3186" s="209"/>
      <c r="G3186" s="161"/>
    </row>
    <row r="3187" spans="1:11" ht="41.25" x14ac:dyDescent="0.2">
      <c r="A3187" s="135" t="s">
        <v>22</v>
      </c>
      <c r="B3187" s="135" t="s">
        <v>21</v>
      </c>
      <c r="C3187" s="135" t="s">
        <v>3980</v>
      </c>
      <c r="D3187" s="351"/>
      <c r="E3187" s="339"/>
      <c r="F3187" s="209"/>
      <c r="G3187" s="161" t="s">
        <v>3297</v>
      </c>
    </row>
    <row r="3188" spans="1:11" x14ac:dyDescent="0.2">
      <c r="A3188" s="134"/>
      <c r="B3188" s="134"/>
      <c r="C3188" s="134"/>
      <c r="D3188" s="351"/>
      <c r="E3188" s="339"/>
      <c r="F3188" s="208"/>
      <c r="G3188" s="158"/>
    </row>
    <row r="3189" spans="1:11" x14ac:dyDescent="0.2">
      <c r="A3189" s="256" t="s">
        <v>3275</v>
      </c>
      <c r="B3189" s="134"/>
      <c r="C3189" s="134"/>
      <c r="D3189" s="348" t="s">
        <v>263</v>
      </c>
      <c r="E3189" s="386" t="s">
        <v>262</v>
      </c>
      <c r="F3189" s="211" t="s">
        <v>3278</v>
      </c>
      <c r="G3189" s="166" t="s">
        <v>3279</v>
      </c>
    </row>
    <row r="3190" spans="1:11" ht="16.5" x14ac:dyDescent="0.2">
      <c r="A3190" s="134" t="s">
        <v>1884</v>
      </c>
      <c r="B3190" s="134"/>
      <c r="C3190" s="134"/>
      <c r="D3190" s="351"/>
      <c r="E3190" s="339"/>
      <c r="F3190" s="209"/>
      <c r="G3190" s="158"/>
    </row>
    <row r="3191" spans="1:11" ht="16.5" x14ac:dyDescent="0.2">
      <c r="A3191" s="134" t="s">
        <v>9</v>
      </c>
      <c r="B3191" s="134" t="s">
        <v>5337</v>
      </c>
      <c r="C3191" s="134" t="s">
        <v>5452</v>
      </c>
      <c r="D3191" s="205" t="s">
        <v>5403</v>
      </c>
      <c r="E3191" s="340">
        <f>0.259292*33.725</f>
        <v>8.7446227000000007</v>
      </c>
      <c r="F3191" s="213">
        <v>12.58</v>
      </c>
      <c r="G3191" s="170">
        <f t="shared" ref="G3191:G3193" si="173">F3191*E3191</f>
        <v>110.00735356600001</v>
      </c>
    </row>
    <row r="3192" spans="1:11" x14ac:dyDescent="0.2">
      <c r="A3192" s="134" t="s">
        <v>9</v>
      </c>
      <c r="B3192" s="134" t="s">
        <v>5454</v>
      </c>
      <c r="C3192" s="134" t="s">
        <v>5453</v>
      </c>
      <c r="D3192" s="205" t="s">
        <v>5406</v>
      </c>
      <c r="E3192" s="340">
        <f>10.886*33.725</f>
        <v>367.13034999999996</v>
      </c>
      <c r="F3192" s="213">
        <v>1.25</v>
      </c>
      <c r="G3192" s="170">
        <f t="shared" si="173"/>
        <v>458.91293749999994</v>
      </c>
    </row>
    <row r="3193" spans="1:11" x14ac:dyDescent="0.2">
      <c r="A3193" s="134" t="s">
        <v>277</v>
      </c>
      <c r="B3193" s="134">
        <v>5068</v>
      </c>
      <c r="C3193" s="134" t="s">
        <v>5409</v>
      </c>
      <c r="D3193" s="205" t="s">
        <v>5407</v>
      </c>
      <c r="E3193" s="340">
        <f>0.2*33.725</f>
        <v>6.745000000000001</v>
      </c>
      <c r="F3193" s="213">
        <v>8.9</v>
      </c>
      <c r="G3193" s="170">
        <f t="shared" si="173"/>
        <v>60.030500000000011</v>
      </c>
    </row>
    <row r="3194" spans="1:11" x14ac:dyDescent="0.2">
      <c r="A3194" s="134" t="s">
        <v>9</v>
      </c>
      <c r="B3194" s="134" t="s">
        <v>5431</v>
      </c>
      <c r="C3194" s="134" t="s">
        <v>5426</v>
      </c>
      <c r="D3194" s="351" t="s">
        <v>3297</v>
      </c>
      <c r="E3194" s="339">
        <v>0.76100000000000001</v>
      </c>
      <c r="F3194" s="209">
        <v>57.339149999999997</v>
      </c>
      <c r="G3194" s="170">
        <f t="shared" ref="G3194:G3197" si="174">E3194*F3194</f>
        <v>43.635093149999996</v>
      </c>
    </row>
    <row r="3195" spans="1:11" ht="33" x14ac:dyDescent="0.2">
      <c r="A3195" s="134" t="s">
        <v>9</v>
      </c>
      <c r="B3195" s="134" t="s">
        <v>5432</v>
      </c>
      <c r="C3195" s="134" t="s">
        <v>5427</v>
      </c>
      <c r="D3195" s="351" t="s">
        <v>1935</v>
      </c>
      <c r="E3195" s="339">
        <v>0.66</v>
      </c>
      <c r="F3195" s="209">
        <v>0.84</v>
      </c>
      <c r="G3195" s="170">
        <f t="shared" si="174"/>
        <v>0.5544</v>
      </c>
    </row>
    <row r="3196" spans="1:11" ht="16.5" x14ac:dyDescent="0.2">
      <c r="A3196" s="134" t="s">
        <v>9</v>
      </c>
      <c r="B3196" s="134" t="s">
        <v>5433</v>
      </c>
      <c r="C3196" s="134" t="s">
        <v>5428</v>
      </c>
      <c r="D3196" s="351" t="s">
        <v>30</v>
      </c>
      <c r="E3196" s="339">
        <v>325</v>
      </c>
      <c r="F3196" s="209">
        <v>0.30922500000000003</v>
      </c>
      <c r="G3196" s="170">
        <f t="shared" si="174"/>
        <v>100.49812500000002</v>
      </c>
    </row>
    <row r="3197" spans="1:11" ht="24.75" x14ac:dyDescent="0.2">
      <c r="A3197" s="134" t="s">
        <v>9</v>
      </c>
      <c r="B3197" s="134" t="s">
        <v>5434</v>
      </c>
      <c r="C3197" s="134" t="s">
        <v>5429</v>
      </c>
      <c r="D3197" s="351" t="s">
        <v>3297</v>
      </c>
      <c r="E3197" s="339">
        <v>0.59099999999999997</v>
      </c>
      <c r="F3197" s="213">
        <v>62</v>
      </c>
      <c r="G3197" s="170">
        <f t="shared" si="174"/>
        <v>36.641999999999996</v>
      </c>
    </row>
    <row r="3198" spans="1:11" x14ac:dyDescent="0.2">
      <c r="A3198" s="137" t="s">
        <v>1854</v>
      </c>
      <c r="B3198" s="137"/>
      <c r="C3198" s="137"/>
      <c r="D3198" s="205"/>
      <c r="E3198" s="387"/>
      <c r="F3198" s="215"/>
      <c r="G3198" s="170">
        <f>SUM(G3191:G3197)</f>
        <v>810.28040921599995</v>
      </c>
    </row>
    <row r="3199" spans="1:11" ht="16.5" x14ac:dyDescent="0.2">
      <c r="A3199" s="134" t="s">
        <v>1886</v>
      </c>
      <c r="B3199" s="134"/>
      <c r="C3199" s="134"/>
      <c r="D3199" s="351"/>
      <c r="E3199" s="339"/>
      <c r="F3199" s="209"/>
      <c r="G3199" s="158"/>
    </row>
    <row r="3200" spans="1:11" ht="16.5" x14ac:dyDescent="0.2">
      <c r="A3200" s="147" t="s">
        <v>277</v>
      </c>
      <c r="B3200" s="146" t="s">
        <v>2680</v>
      </c>
      <c r="C3200" s="144" t="s">
        <v>2681</v>
      </c>
      <c r="D3200" s="197" t="s">
        <v>1935</v>
      </c>
      <c r="E3200" s="389">
        <v>10</v>
      </c>
      <c r="F3200" s="172">
        <v>15.143189999999999</v>
      </c>
      <c r="G3200" s="170">
        <f>F3200*E3200</f>
        <v>151.43189999999998</v>
      </c>
    </row>
    <row r="3201" spans="1:7" ht="16.5" x14ac:dyDescent="0.2">
      <c r="A3201" s="144" t="s">
        <v>9</v>
      </c>
      <c r="B3201" s="153" t="s">
        <v>1975</v>
      </c>
      <c r="C3201" s="144" t="s">
        <v>2664</v>
      </c>
      <c r="D3201" s="197" t="s">
        <v>1935</v>
      </c>
      <c r="E3201" s="389">
        <v>20</v>
      </c>
      <c r="F3201" s="172">
        <v>18.147089999999999</v>
      </c>
      <c r="G3201" s="170">
        <f t="shared" ref="G3201" si="175">F3201*E3201</f>
        <v>362.94179999999994</v>
      </c>
    </row>
    <row r="3202" spans="1:7" ht="24.75" x14ac:dyDescent="0.2">
      <c r="A3202" s="147" t="s">
        <v>9</v>
      </c>
      <c r="B3202" s="146" t="s">
        <v>1860</v>
      </c>
      <c r="C3202" s="144" t="s">
        <v>2734</v>
      </c>
      <c r="D3202" s="197" t="s">
        <v>1935</v>
      </c>
      <c r="E3202" s="389">
        <v>0.67532400000000004</v>
      </c>
      <c r="F3202" s="172">
        <v>18.261945000000001</v>
      </c>
      <c r="G3202" s="170">
        <f>F3202*E3202</f>
        <v>12.332729745180002</v>
      </c>
    </row>
    <row r="3203" spans="1:7" ht="16.5" x14ac:dyDescent="0.2">
      <c r="A3203" s="147" t="s">
        <v>9</v>
      </c>
      <c r="B3203" s="146" t="s">
        <v>1861</v>
      </c>
      <c r="C3203" s="144" t="s">
        <v>2646</v>
      </c>
      <c r="D3203" s="197" t="s">
        <v>1935</v>
      </c>
      <c r="E3203" s="389">
        <v>6.7532300000000003</v>
      </c>
      <c r="F3203" s="172">
        <v>13.040459999999999</v>
      </c>
      <c r="G3203" s="170">
        <f>F3203*E3203</f>
        <v>88.065225685800002</v>
      </c>
    </row>
    <row r="3204" spans="1:7" x14ac:dyDescent="0.2">
      <c r="A3204" s="137" t="s">
        <v>1854</v>
      </c>
      <c r="B3204" s="137"/>
      <c r="C3204" s="137"/>
      <c r="D3204" s="205"/>
      <c r="E3204" s="387"/>
      <c r="F3204" s="215"/>
      <c r="G3204" s="170">
        <f>SUM(G3200:G3203)</f>
        <v>614.77165543097988</v>
      </c>
    </row>
    <row r="3205" spans="1:7" ht="24.75" x14ac:dyDescent="0.2">
      <c r="A3205" s="134" t="s">
        <v>1889</v>
      </c>
      <c r="B3205" s="134"/>
      <c r="C3205" s="134"/>
      <c r="D3205" s="351"/>
      <c r="E3205" s="339"/>
      <c r="F3205" s="209"/>
      <c r="G3205" s="158"/>
    </row>
    <row r="3206" spans="1:7" ht="24.75" x14ac:dyDescent="0.2">
      <c r="A3206" s="137" t="s">
        <v>277</v>
      </c>
      <c r="B3206" s="137">
        <v>14618</v>
      </c>
      <c r="C3206" s="134" t="s">
        <v>5411</v>
      </c>
      <c r="D3206" s="205" t="s">
        <v>5403</v>
      </c>
      <c r="E3206" s="340">
        <f>0.00000938*33.725</f>
        <v>3.1634050000000003E-4</v>
      </c>
      <c r="F3206" s="213">
        <v>850.17</v>
      </c>
      <c r="G3206" s="170">
        <f>F3206*E3206</f>
        <v>0.26894320288500001</v>
      </c>
    </row>
    <row r="3207" spans="1:7" ht="24.75" x14ac:dyDescent="0.2">
      <c r="A3207" s="137" t="s">
        <v>277</v>
      </c>
      <c r="B3207" s="137">
        <v>39400</v>
      </c>
      <c r="C3207" s="134" t="s">
        <v>5417</v>
      </c>
      <c r="D3207" s="205" t="s">
        <v>0</v>
      </c>
      <c r="E3207" s="340">
        <v>1.8034E-4</v>
      </c>
      <c r="F3207" s="213">
        <v>1096</v>
      </c>
      <c r="G3207" s="170">
        <f>E3207*F3207</f>
        <v>0.19765263999999999</v>
      </c>
    </row>
    <row r="3208" spans="1:7" ht="16.5" x14ac:dyDescent="0.2">
      <c r="A3208" s="134" t="s">
        <v>9</v>
      </c>
      <c r="B3208" s="134" t="s">
        <v>31</v>
      </c>
      <c r="C3208" s="134" t="s">
        <v>5455</v>
      </c>
      <c r="D3208" s="351" t="s">
        <v>30</v>
      </c>
      <c r="E3208" s="339">
        <v>46.55</v>
      </c>
      <c r="F3208" s="209">
        <v>6.7933905499999998</v>
      </c>
      <c r="G3208" s="170">
        <f>E3208*F3208</f>
        <v>316.23233010249999</v>
      </c>
    </row>
    <row r="3209" spans="1:7" x14ac:dyDescent="0.2">
      <c r="A3209" s="137" t="s">
        <v>1854</v>
      </c>
      <c r="B3209" s="137"/>
      <c r="C3209" s="137"/>
      <c r="D3209" s="205"/>
      <c r="E3209" s="387"/>
      <c r="F3209" s="215"/>
      <c r="G3209" s="170">
        <f>SUM(G3206:G3208)</f>
        <v>316.69892594538499</v>
      </c>
    </row>
    <row r="3210" spans="1:7" x14ac:dyDescent="0.2">
      <c r="A3210" s="201" t="s">
        <v>3274</v>
      </c>
      <c r="B3210" s="137"/>
      <c r="C3210" s="137"/>
      <c r="D3210" s="205"/>
      <c r="E3210" s="387"/>
      <c r="F3210" s="215"/>
      <c r="G3210" s="170">
        <f>G3198+G3204+G3209</f>
        <v>1741.7509905923648</v>
      </c>
    </row>
    <row r="3211" spans="1:7" x14ac:dyDescent="0.2">
      <c r="A3211" s="201" t="s">
        <v>3273</v>
      </c>
      <c r="B3211" s="137"/>
      <c r="C3211" s="137"/>
      <c r="D3211" s="205"/>
      <c r="E3211" s="387"/>
      <c r="F3211" s="220">
        <v>0.2303</v>
      </c>
      <c r="G3211" s="170">
        <f>F3211*G3210</f>
        <v>401.12525313342161</v>
      </c>
    </row>
    <row r="3212" spans="1:7" ht="24.75" x14ac:dyDescent="0.2">
      <c r="A3212" s="249" t="s">
        <v>3280</v>
      </c>
      <c r="B3212" s="134"/>
      <c r="C3212" s="134"/>
      <c r="D3212" s="351"/>
      <c r="E3212" s="339"/>
      <c r="F3212" s="209"/>
      <c r="G3212" s="161">
        <f>G3210+G3211</f>
        <v>2142.8762437257865</v>
      </c>
    </row>
    <row r="3213" spans="1:7" x14ac:dyDescent="0.2">
      <c r="A3213" s="134"/>
      <c r="B3213" s="134"/>
      <c r="C3213" s="134"/>
      <c r="D3213" s="351"/>
      <c r="E3213" s="339"/>
      <c r="F3213" s="209"/>
      <c r="G3213" s="161"/>
    </row>
    <row r="3214" spans="1:7" ht="41.25" x14ac:dyDescent="0.2">
      <c r="A3214" s="135" t="s">
        <v>20</v>
      </c>
      <c r="B3214" s="135" t="s">
        <v>19</v>
      </c>
      <c r="C3214" s="135" t="s">
        <v>3981</v>
      </c>
      <c r="D3214" s="351"/>
      <c r="E3214" s="339"/>
      <c r="F3214" s="209"/>
      <c r="G3214" s="161" t="s">
        <v>3297</v>
      </c>
    </row>
    <row r="3215" spans="1:7" x14ac:dyDescent="0.2">
      <c r="A3215" s="134"/>
      <c r="B3215" s="134"/>
      <c r="C3215" s="134"/>
      <c r="D3215" s="351"/>
      <c r="E3215" s="339"/>
      <c r="F3215" s="208"/>
      <c r="G3215" s="158"/>
    </row>
    <row r="3216" spans="1:7" x14ac:dyDescent="0.2">
      <c r="A3216" s="256" t="s">
        <v>3275</v>
      </c>
      <c r="B3216" s="134"/>
      <c r="C3216" s="134"/>
      <c r="D3216" s="348" t="s">
        <v>263</v>
      </c>
      <c r="E3216" s="386" t="s">
        <v>262</v>
      </c>
      <c r="F3216" s="211" t="s">
        <v>3278</v>
      </c>
      <c r="G3216" s="166" t="s">
        <v>3279</v>
      </c>
    </row>
    <row r="3217" spans="1:7" ht="16.5" x14ac:dyDescent="0.2">
      <c r="A3217" s="134" t="s">
        <v>1884</v>
      </c>
      <c r="B3217" s="134"/>
      <c r="C3217" s="134"/>
      <c r="D3217" s="351"/>
      <c r="E3217" s="339"/>
      <c r="F3217" s="209"/>
      <c r="G3217" s="158"/>
    </row>
    <row r="3218" spans="1:7" ht="16.5" x14ac:dyDescent="0.2">
      <c r="A3218" s="134" t="s">
        <v>9</v>
      </c>
      <c r="B3218" s="134" t="s">
        <v>5337</v>
      </c>
      <c r="C3218" s="134" t="s">
        <v>5452</v>
      </c>
      <c r="D3218" s="205" t="s">
        <v>5403</v>
      </c>
      <c r="E3218" s="340">
        <f>0.259292*33.725</f>
        <v>8.7446227000000007</v>
      </c>
      <c r="F3218" s="213">
        <v>12.58</v>
      </c>
      <c r="G3218" s="170">
        <f t="shared" ref="G3218:G3220" si="176">F3218*E3218</f>
        <v>110.00735356600001</v>
      </c>
    </row>
    <row r="3219" spans="1:7" x14ac:dyDescent="0.2">
      <c r="A3219" s="134" t="s">
        <v>9</v>
      </c>
      <c r="B3219" s="134" t="s">
        <v>5454</v>
      </c>
      <c r="C3219" s="134" t="s">
        <v>5453</v>
      </c>
      <c r="D3219" s="205" t="s">
        <v>5406</v>
      </c>
      <c r="E3219" s="340">
        <f>10.886*33.725</f>
        <v>367.13034999999996</v>
      </c>
      <c r="F3219" s="213">
        <v>1.25</v>
      </c>
      <c r="G3219" s="170">
        <f t="shared" si="176"/>
        <v>458.91293749999994</v>
      </c>
    </row>
    <row r="3220" spans="1:7" x14ac:dyDescent="0.2">
      <c r="A3220" s="134" t="s">
        <v>277</v>
      </c>
      <c r="B3220" s="134">
        <v>5068</v>
      </c>
      <c r="C3220" s="134" t="s">
        <v>5409</v>
      </c>
      <c r="D3220" s="205" t="s">
        <v>5407</v>
      </c>
      <c r="E3220" s="340">
        <f>0.2*33.725</f>
        <v>6.745000000000001</v>
      </c>
      <c r="F3220" s="213">
        <v>8.9</v>
      </c>
      <c r="G3220" s="170">
        <f t="shared" si="176"/>
        <v>60.030500000000011</v>
      </c>
    </row>
    <row r="3221" spans="1:7" x14ac:dyDescent="0.2">
      <c r="A3221" s="134" t="s">
        <v>9</v>
      </c>
      <c r="B3221" s="134" t="s">
        <v>5431</v>
      </c>
      <c r="C3221" s="134" t="s">
        <v>5426</v>
      </c>
      <c r="D3221" s="351" t="s">
        <v>3297</v>
      </c>
      <c r="E3221" s="339">
        <v>0.76100000000000001</v>
      </c>
      <c r="F3221" s="209">
        <v>57.339149999999997</v>
      </c>
      <c r="G3221" s="170">
        <f t="shared" ref="G3221:G3224" si="177">E3221*F3221</f>
        <v>43.635093149999996</v>
      </c>
    </row>
    <row r="3222" spans="1:7" ht="33" x14ac:dyDescent="0.2">
      <c r="A3222" s="134" t="s">
        <v>9</v>
      </c>
      <c r="B3222" s="134" t="s">
        <v>5432</v>
      </c>
      <c r="C3222" s="134" t="s">
        <v>5427</v>
      </c>
      <c r="D3222" s="351" t="s">
        <v>1935</v>
      </c>
      <c r="E3222" s="339">
        <v>0.66</v>
      </c>
      <c r="F3222" s="209">
        <v>0.84</v>
      </c>
      <c r="G3222" s="170">
        <f t="shared" si="177"/>
        <v>0.5544</v>
      </c>
    </row>
    <row r="3223" spans="1:7" ht="16.5" x14ac:dyDescent="0.2">
      <c r="A3223" s="134" t="s">
        <v>9</v>
      </c>
      <c r="B3223" s="134" t="s">
        <v>5433</v>
      </c>
      <c r="C3223" s="134" t="s">
        <v>5428</v>
      </c>
      <c r="D3223" s="351" t="s">
        <v>30</v>
      </c>
      <c r="E3223" s="339">
        <v>325</v>
      </c>
      <c r="F3223" s="209">
        <v>0.30922500000000003</v>
      </c>
      <c r="G3223" s="170">
        <f t="shared" si="177"/>
        <v>100.49812500000002</v>
      </c>
    </row>
    <row r="3224" spans="1:7" ht="24.75" x14ac:dyDescent="0.2">
      <c r="A3224" s="134" t="s">
        <v>9</v>
      </c>
      <c r="B3224" s="134" t="s">
        <v>5434</v>
      </c>
      <c r="C3224" s="134" t="s">
        <v>5429</v>
      </c>
      <c r="D3224" s="351" t="s">
        <v>3297</v>
      </c>
      <c r="E3224" s="339">
        <v>0.59099999999999997</v>
      </c>
      <c r="F3224" s="213">
        <v>62</v>
      </c>
      <c r="G3224" s="170">
        <f t="shared" si="177"/>
        <v>36.641999999999996</v>
      </c>
    </row>
    <row r="3225" spans="1:7" x14ac:dyDescent="0.2">
      <c r="A3225" s="137" t="s">
        <v>1854</v>
      </c>
      <c r="B3225" s="137"/>
      <c r="C3225" s="137"/>
      <c r="D3225" s="205"/>
      <c r="E3225" s="387"/>
      <c r="F3225" s="215"/>
      <c r="G3225" s="170">
        <f>SUM(G3218:G3224)</f>
        <v>810.28040921599995</v>
      </c>
    </row>
    <row r="3226" spans="1:7" ht="16.5" x14ac:dyDescent="0.2">
      <c r="A3226" s="134" t="s">
        <v>1886</v>
      </c>
      <c r="B3226" s="134"/>
      <c r="C3226" s="134"/>
      <c r="D3226" s="351"/>
      <c r="E3226" s="339"/>
      <c r="F3226" s="209"/>
      <c r="G3226" s="158"/>
    </row>
    <row r="3227" spans="1:7" ht="16.5" x14ac:dyDescent="0.2">
      <c r="A3227" s="147" t="s">
        <v>277</v>
      </c>
      <c r="B3227" s="146" t="s">
        <v>2680</v>
      </c>
      <c r="C3227" s="144" t="s">
        <v>2681</v>
      </c>
      <c r="D3227" s="197" t="s">
        <v>1935</v>
      </c>
      <c r="E3227" s="389">
        <v>10</v>
      </c>
      <c r="F3227" s="172">
        <v>15.143189999999999</v>
      </c>
      <c r="G3227" s="170">
        <f>F3227*E3227</f>
        <v>151.43189999999998</v>
      </c>
    </row>
    <row r="3228" spans="1:7" ht="16.5" x14ac:dyDescent="0.2">
      <c r="A3228" s="144" t="s">
        <v>9</v>
      </c>
      <c r="B3228" s="153" t="s">
        <v>1975</v>
      </c>
      <c r="C3228" s="144" t="s">
        <v>2664</v>
      </c>
      <c r="D3228" s="197" t="s">
        <v>1935</v>
      </c>
      <c r="E3228" s="389">
        <v>20</v>
      </c>
      <c r="F3228" s="172">
        <v>18.147089999999999</v>
      </c>
      <c r="G3228" s="170">
        <f t="shared" ref="G3228" si="178">F3228*E3228</f>
        <v>362.94179999999994</v>
      </c>
    </row>
    <row r="3229" spans="1:7" ht="24.75" x14ac:dyDescent="0.2">
      <c r="A3229" s="147" t="s">
        <v>9</v>
      </c>
      <c r="B3229" s="146" t="s">
        <v>1860</v>
      </c>
      <c r="C3229" s="144" t="s">
        <v>2734</v>
      </c>
      <c r="D3229" s="197" t="s">
        <v>1935</v>
      </c>
      <c r="E3229" s="389">
        <v>0.68650100000000003</v>
      </c>
      <c r="F3229" s="172">
        <v>18.261945000000001</v>
      </c>
      <c r="G3229" s="170">
        <f>F3229*E3229</f>
        <v>12.536843504445001</v>
      </c>
    </row>
    <row r="3230" spans="1:7" ht="16.5" x14ac:dyDescent="0.2">
      <c r="A3230" s="147" t="s">
        <v>9</v>
      </c>
      <c r="B3230" s="146" t="s">
        <v>1861</v>
      </c>
      <c r="C3230" s="144" t="s">
        <v>2646</v>
      </c>
      <c r="D3230" s="197" t="s">
        <v>1935</v>
      </c>
      <c r="E3230" s="389">
        <v>6.8660610000000002</v>
      </c>
      <c r="F3230" s="172">
        <v>13.040459999999999</v>
      </c>
      <c r="G3230" s="170">
        <f>F3230*E3230</f>
        <v>89.536593828059992</v>
      </c>
    </row>
    <row r="3231" spans="1:7" x14ac:dyDescent="0.2">
      <c r="A3231" s="137" t="s">
        <v>1854</v>
      </c>
      <c r="B3231" s="137"/>
      <c r="C3231" s="137"/>
      <c r="D3231" s="205"/>
      <c r="E3231" s="387"/>
      <c r="F3231" s="215"/>
      <c r="G3231" s="170">
        <f>SUM(G3227:G3230)</f>
        <v>616.44713733250478</v>
      </c>
    </row>
    <row r="3232" spans="1:7" ht="24.75" x14ac:dyDescent="0.2">
      <c r="A3232" s="134" t="s">
        <v>1889</v>
      </c>
      <c r="B3232" s="134"/>
      <c r="C3232" s="134"/>
      <c r="D3232" s="351"/>
      <c r="E3232" s="339"/>
      <c r="F3232" s="209"/>
      <c r="G3232" s="158"/>
    </row>
    <row r="3233" spans="1:7" ht="24.75" x14ac:dyDescent="0.2">
      <c r="A3233" s="137" t="s">
        <v>277</v>
      </c>
      <c r="B3233" s="137">
        <v>14618</v>
      </c>
      <c r="C3233" s="134" t="s">
        <v>5411</v>
      </c>
      <c r="D3233" s="205" t="s">
        <v>5403</v>
      </c>
      <c r="E3233" s="340">
        <f>0.00000938*33.725</f>
        <v>3.1634050000000003E-4</v>
      </c>
      <c r="F3233" s="213">
        <v>850.17</v>
      </c>
      <c r="G3233" s="170">
        <f>F3233*E3233</f>
        <v>0.26894320288500001</v>
      </c>
    </row>
    <row r="3234" spans="1:7" ht="24.75" x14ac:dyDescent="0.2">
      <c r="A3234" s="137" t="s">
        <v>277</v>
      </c>
      <c r="B3234" s="137">
        <v>39400</v>
      </c>
      <c r="C3234" s="134" t="s">
        <v>5417</v>
      </c>
      <c r="D3234" s="205" t="s">
        <v>0</v>
      </c>
      <c r="E3234" s="340">
        <v>1.8034E-4</v>
      </c>
      <c r="F3234" s="213">
        <v>1096</v>
      </c>
      <c r="G3234" s="170">
        <f>E3234*F3234</f>
        <v>0.19765263999999999</v>
      </c>
    </row>
    <row r="3235" spans="1:7" ht="16.5" x14ac:dyDescent="0.2">
      <c r="A3235" s="134" t="s">
        <v>9</v>
      </c>
      <c r="B3235" s="134" t="s">
        <v>31</v>
      </c>
      <c r="C3235" s="134" t="s">
        <v>5455</v>
      </c>
      <c r="D3235" s="351" t="s">
        <v>30</v>
      </c>
      <c r="E3235" s="339">
        <v>29.26</v>
      </c>
      <c r="F3235" s="209">
        <v>6.7933905499999998</v>
      </c>
      <c r="G3235" s="170">
        <f>E3235*F3235</f>
        <v>198.77460749300002</v>
      </c>
    </row>
    <row r="3236" spans="1:7" x14ac:dyDescent="0.2">
      <c r="A3236" s="137" t="s">
        <v>1854</v>
      </c>
      <c r="B3236" s="137"/>
      <c r="C3236" s="137"/>
      <c r="D3236" s="205"/>
      <c r="E3236" s="387"/>
      <c r="F3236" s="215"/>
      <c r="G3236" s="170">
        <f>SUM(G3233:G3235)</f>
        <v>199.24120333588502</v>
      </c>
    </row>
    <row r="3237" spans="1:7" x14ac:dyDescent="0.2">
      <c r="A3237" s="201" t="s">
        <v>3274</v>
      </c>
      <c r="B3237" s="137"/>
      <c r="C3237" s="137"/>
      <c r="D3237" s="205"/>
      <c r="E3237" s="387"/>
      <c r="F3237" s="215"/>
      <c r="G3237" s="170">
        <f>G3225+G3231+G3236</f>
        <v>1625.9687498843898</v>
      </c>
    </row>
    <row r="3238" spans="1:7" x14ac:dyDescent="0.2">
      <c r="A3238" s="201" t="s">
        <v>3273</v>
      </c>
      <c r="B3238" s="137"/>
      <c r="C3238" s="137"/>
      <c r="D3238" s="205"/>
      <c r="E3238" s="387"/>
      <c r="F3238" s="220">
        <v>0.2303</v>
      </c>
      <c r="G3238" s="170">
        <f>F3238*G3237</f>
        <v>374.46060309837497</v>
      </c>
    </row>
    <row r="3239" spans="1:7" ht="24.75" x14ac:dyDescent="0.2">
      <c r="A3239" s="249" t="s">
        <v>3280</v>
      </c>
      <c r="B3239" s="134"/>
      <c r="C3239" s="134"/>
      <c r="D3239" s="351"/>
      <c r="E3239" s="339"/>
      <c r="F3239" s="209"/>
      <c r="G3239" s="161">
        <f>G3237+G3238</f>
        <v>2000.4293529827648</v>
      </c>
    </row>
    <row r="3240" spans="1:7" x14ac:dyDescent="0.2">
      <c r="A3240" s="134"/>
      <c r="B3240" s="134"/>
      <c r="C3240" s="134"/>
      <c r="D3240" s="351"/>
      <c r="E3240" s="339"/>
      <c r="F3240" s="209"/>
      <c r="G3240" s="161"/>
    </row>
    <row r="3241" spans="1:7" x14ac:dyDescent="0.2">
      <c r="A3241" s="135" t="s">
        <v>16</v>
      </c>
      <c r="B3241" s="135" t="s">
        <v>15</v>
      </c>
      <c r="C3241" s="135" t="s">
        <v>3982</v>
      </c>
      <c r="D3241" s="351"/>
      <c r="E3241" s="339"/>
      <c r="F3241" s="222"/>
      <c r="G3241" s="161" t="s">
        <v>315</v>
      </c>
    </row>
    <row r="3242" spans="1:7" x14ac:dyDescent="0.2">
      <c r="A3242" s="134"/>
      <c r="B3242" s="134"/>
      <c r="C3242" s="134"/>
      <c r="D3242" s="351"/>
      <c r="E3242" s="339"/>
      <c r="F3242" s="222"/>
      <c r="G3242" s="176"/>
    </row>
    <row r="3243" spans="1:7" x14ac:dyDescent="0.2">
      <c r="A3243" s="256" t="s">
        <v>3275</v>
      </c>
      <c r="B3243" s="134"/>
      <c r="C3243" s="134"/>
      <c r="D3243" s="348" t="s">
        <v>263</v>
      </c>
      <c r="E3243" s="386" t="s">
        <v>262</v>
      </c>
      <c r="F3243" s="211" t="s">
        <v>3278</v>
      </c>
      <c r="G3243" s="166" t="s">
        <v>3279</v>
      </c>
    </row>
    <row r="3244" spans="1:7" ht="16.5" x14ac:dyDescent="0.2">
      <c r="A3244" s="134" t="s">
        <v>1884</v>
      </c>
      <c r="B3244" s="134"/>
      <c r="C3244" s="134"/>
      <c r="D3244" s="351"/>
      <c r="E3244" s="339"/>
      <c r="F3244" s="222"/>
      <c r="G3244" s="158"/>
    </row>
    <row r="3245" spans="1:7" x14ac:dyDescent="0.2">
      <c r="A3245" s="142" t="s">
        <v>1853</v>
      </c>
      <c r="B3245" s="142"/>
      <c r="C3245" s="142" t="s">
        <v>5171</v>
      </c>
      <c r="D3245" s="193" t="s">
        <v>0</v>
      </c>
      <c r="E3245" s="340">
        <v>10</v>
      </c>
      <c r="F3245" s="174">
        <v>0.18</v>
      </c>
      <c r="G3245" s="170">
        <f t="shared" ref="G3245:G3249" si="179">F3245*E3245</f>
        <v>1.7999999999999998</v>
      </c>
    </row>
    <row r="3246" spans="1:7" ht="16.5" x14ac:dyDescent="0.2">
      <c r="A3246" s="142" t="s">
        <v>1853</v>
      </c>
      <c r="B3246" s="142"/>
      <c r="C3246" s="142" t="s">
        <v>5172</v>
      </c>
      <c r="D3246" s="193" t="s">
        <v>0</v>
      </c>
      <c r="E3246" s="340">
        <v>0.5</v>
      </c>
      <c r="F3246" s="174">
        <v>3</v>
      </c>
      <c r="G3246" s="170">
        <f t="shared" si="179"/>
        <v>1.5</v>
      </c>
    </row>
    <row r="3247" spans="1:7" x14ac:dyDescent="0.2">
      <c r="A3247" s="153" t="s">
        <v>1853</v>
      </c>
      <c r="B3247" s="153"/>
      <c r="C3247" s="142" t="s">
        <v>5173</v>
      </c>
      <c r="D3247" s="200" t="s">
        <v>0</v>
      </c>
      <c r="E3247" s="340">
        <v>3</v>
      </c>
      <c r="F3247" s="180">
        <v>3.1</v>
      </c>
      <c r="G3247" s="170">
        <f t="shared" si="179"/>
        <v>9.3000000000000007</v>
      </c>
    </row>
    <row r="3248" spans="1:7" ht="16.5" x14ac:dyDescent="0.2">
      <c r="A3248" s="153" t="s">
        <v>1853</v>
      </c>
      <c r="B3248" s="153"/>
      <c r="C3248" s="142" t="s">
        <v>5174</v>
      </c>
      <c r="D3248" s="200" t="s">
        <v>0</v>
      </c>
      <c r="E3248" s="340">
        <v>2</v>
      </c>
      <c r="F3248" s="180">
        <v>8.1999999999999993</v>
      </c>
      <c r="G3248" s="170">
        <f t="shared" si="179"/>
        <v>16.399999999999999</v>
      </c>
    </row>
    <row r="3249" spans="1:10" x14ac:dyDescent="0.2">
      <c r="A3249" s="153" t="s">
        <v>1853</v>
      </c>
      <c r="B3249" s="153"/>
      <c r="C3249" s="142" t="s">
        <v>5175</v>
      </c>
      <c r="D3249" s="200" t="s">
        <v>0</v>
      </c>
      <c r="E3249" s="340">
        <v>1</v>
      </c>
      <c r="F3249" s="180">
        <v>5.29</v>
      </c>
      <c r="G3249" s="170">
        <f t="shared" si="179"/>
        <v>5.29</v>
      </c>
    </row>
    <row r="3250" spans="1:10" x14ac:dyDescent="0.2">
      <c r="A3250" s="137" t="s">
        <v>1854</v>
      </c>
      <c r="B3250" s="137"/>
      <c r="C3250" s="137"/>
      <c r="D3250" s="205"/>
      <c r="E3250" s="387"/>
      <c r="F3250" s="224"/>
      <c r="G3250" s="170">
        <f>SUM(G3245:G3249)</f>
        <v>34.29</v>
      </c>
    </row>
    <row r="3251" spans="1:10" ht="16.5" x14ac:dyDescent="0.2">
      <c r="A3251" s="134" t="s">
        <v>1886</v>
      </c>
      <c r="B3251" s="134"/>
      <c r="C3251" s="134"/>
      <c r="D3251" s="351"/>
      <c r="E3251" s="339"/>
      <c r="F3251" s="222"/>
      <c r="G3251" s="158"/>
    </row>
    <row r="3252" spans="1:10" x14ac:dyDescent="0.2">
      <c r="A3252" s="153" t="s">
        <v>9</v>
      </c>
      <c r="B3252" s="153" t="s">
        <v>5180</v>
      </c>
      <c r="C3252" s="142" t="s">
        <v>5176</v>
      </c>
      <c r="D3252" s="200" t="s">
        <v>1935</v>
      </c>
      <c r="E3252" s="340">
        <v>2</v>
      </c>
      <c r="F3252" s="180">
        <v>116.3</v>
      </c>
      <c r="G3252" s="170">
        <f t="shared" ref="G3252:G3254" si="180">F3252*E3252</f>
        <v>232.6</v>
      </c>
    </row>
    <row r="3253" spans="1:10" ht="16.5" x14ac:dyDescent="0.2">
      <c r="A3253" s="153" t="s">
        <v>9</v>
      </c>
      <c r="B3253" s="153" t="s">
        <v>5181</v>
      </c>
      <c r="C3253" s="142" t="s">
        <v>5177</v>
      </c>
      <c r="D3253" s="200" t="s">
        <v>1935</v>
      </c>
      <c r="E3253" s="340">
        <v>4.0736160000000003</v>
      </c>
      <c r="F3253" s="180">
        <v>89.47</v>
      </c>
      <c r="G3253" s="170">
        <f t="shared" si="180"/>
        <v>364.46642352000003</v>
      </c>
    </row>
    <row r="3254" spans="1:10" x14ac:dyDescent="0.2">
      <c r="A3254" s="153" t="s">
        <v>9</v>
      </c>
      <c r="B3254" s="153" t="s">
        <v>5182</v>
      </c>
      <c r="C3254" s="142" t="s">
        <v>5178</v>
      </c>
      <c r="D3254" s="200" t="s">
        <v>1935</v>
      </c>
      <c r="E3254" s="340">
        <v>4.0736160000000003</v>
      </c>
      <c r="F3254" s="180">
        <v>44.82</v>
      </c>
      <c r="G3254" s="170">
        <f t="shared" si="180"/>
        <v>182.57946912000003</v>
      </c>
    </row>
    <row r="3255" spans="1:10" x14ac:dyDescent="0.2">
      <c r="A3255" s="137" t="s">
        <v>1854</v>
      </c>
      <c r="B3255" s="137"/>
      <c r="C3255" s="137"/>
      <c r="D3255" s="205"/>
      <c r="E3255" s="387"/>
      <c r="F3255" s="224"/>
      <c r="G3255" s="170">
        <f>SUM(G3252:G3254)</f>
        <v>779.64589264000006</v>
      </c>
    </row>
    <row r="3256" spans="1:10" ht="24.75" x14ac:dyDescent="0.2">
      <c r="A3256" s="134" t="s">
        <v>1889</v>
      </c>
      <c r="B3256" s="134"/>
      <c r="C3256" s="134"/>
      <c r="D3256" s="351"/>
      <c r="E3256" s="339"/>
      <c r="F3256" s="222"/>
      <c r="G3256" s="158"/>
    </row>
    <row r="3257" spans="1:10" x14ac:dyDescent="0.2">
      <c r="A3257" s="137"/>
      <c r="B3257" s="137"/>
      <c r="C3257" s="137"/>
      <c r="D3257" s="205"/>
      <c r="E3257" s="340"/>
      <c r="F3257" s="223"/>
      <c r="G3257" s="170"/>
    </row>
    <row r="3258" spans="1:10" x14ac:dyDescent="0.2">
      <c r="A3258" s="137" t="s">
        <v>1854</v>
      </c>
      <c r="B3258" s="137"/>
      <c r="C3258" s="137"/>
      <c r="D3258" s="205"/>
      <c r="E3258" s="387"/>
      <c r="F3258" s="224"/>
      <c r="G3258" s="158">
        <f>SUM(G3257)</f>
        <v>0</v>
      </c>
    </row>
    <row r="3259" spans="1:10" x14ac:dyDescent="0.2">
      <c r="A3259" s="135" t="s">
        <v>3274</v>
      </c>
      <c r="B3259" s="137"/>
      <c r="C3259" s="137"/>
      <c r="D3259" s="205"/>
      <c r="E3259" s="387"/>
      <c r="F3259" s="224"/>
      <c r="G3259" s="170">
        <f>G3250+G3255+G3258</f>
        <v>813.93589264000002</v>
      </c>
    </row>
    <row r="3260" spans="1:10" x14ac:dyDescent="0.2">
      <c r="A3260" s="135" t="s">
        <v>3273</v>
      </c>
      <c r="B3260" s="137"/>
      <c r="C3260" s="137"/>
      <c r="D3260" s="205"/>
      <c r="E3260" s="387"/>
      <c r="F3260" s="225">
        <v>0.2303</v>
      </c>
      <c r="G3260" s="170">
        <f>F3260*G3259</f>
        <v>187.44943607499201</v>
      </c>
    </row>
    <row r="3261" spans="1:10" ht="24.75" x14ac:dyDescent="0.2">
      <c r="A3261" s="249" t="s">
        <v>3280</v>
      </c>
      <c r="B3261" s="134"/>
      <c r="C3261" s="134"/>
      <c r="D3261" s="351"/>
      <c r="E3261" s="339"/>
      <c r="F3261" s="222"/>
      <c r="G3261" s="161">
        <f>SUM(G3259:G3260)</f>
        <v>1001.3853287149921</v>
      </c>
      <c r="J3261" s="381"/>
    </row>
    <row r="3262" spans="1:10" x14ac:dyDescent="0.2">
      <c r="A3262" s="134"/>
      <c r="B3262" s="134"/>
      <c r="C3262" s="134"/>
      <c r="D3262" s="351"/>
      <c r="E3262" s="339"/>
      <c r="F3262" s="209"/>
      <c r="G3262" s="161"/>
    </row>
    <row r="3263" spans="1:10" ht="16.5" x14ac:dyDescent="0.2">
      <c r="A3263" s="135" t="s">
        <v>13</v>
      </c>
      <c r="B3263" s="135" t="s">
        <v>12</v>
      </c>
      <c r="C3263" s="135" t="s">
        <v>4208</v>
      </c>
      <c r="D3263" s="351"/>
      <c r="E3263" s="339"/>
      <c r="F3263" s="222"/>
      <c r="G3263" s="161" t="s">
        <v>0</v>
      </c>
    </row>
    <row r="3264" spans="1:10" x14ac:dyDescent="0.2">
      <c r="A3264" s="134"/>
      <c r="B3264" s="134"/>
      <c r="C3264" s="134"/>
      <c r="D3264" s="351"/>
      <c r="E3264" s="339"/>
      <c r="F3264" s="222"/>
      <c r="G3264" s="176"/>
    </row>
    <row r="3265" spans="1:7" x14ac:dyDescent="0.2">
      <c r="A3265" s="256" t="s">
        <v>3275</v>
      </c>
      <c r="B3265" s="134"/>
      <c r="C3265" s="134"/>
      <c r="D3265" s="348" t="s">
        <v>263</v>
      </c>
      <c r="E3265" s="386" t="s">
        <v>262</v>
      </c>
      <c r="F3265" s="211" t="s">
        <v>3278</v>
      </c>
      <c r="G3265" s="166" t="s">
        <v>3279</v>
      </c>
    </row>
    <row r="3266" spans="1:7" ht="16.5" x14ac:dyDescent="0.2">
      <c r="A3266" s="134" t="s">
        <v>1884</v>
      </c>
      <c r="B3266" s="134"/>
      <c r="C3266" s="134"/>
      <c r="D3266" s="351"/>
      <c r="E3266" s="339"/>
      <c r="F3266" s="222"/>
      <c r="G3266" s="158"/>
    </row>
    <row r="3267" spans="1:7" x14ac:dyDescent="0.2">
      <c r="A3267" s="137"/>
      <c r="B3267" s="137"/>
      <c r="C3267" s="134"/>
      <c r="D3267" s="205"/>
      <c r="E3267" s="340"/>
      <c r="F3267" s="223"/>
      <c r="G3267" s="170"/>
    </row>
    <row r="3268" spans="1:7" x14ac:dyDescent="0.2">
      <c r="A3268" s="137"/>
      <c r="B3268" s="137"/>
      <c r="C3268" s="134"/>
      <c r="D3268" s="205"/>
      <c r="E3268" s="340"/>
      <c r="F3268" s="223"/>
      <c r="G3268" s="170"/>
    </row>
    <row r="3269" spans="1:7" x14ac:dyDescent="0.2">
      <c r="A3269" s="137" t="s">
        <v>1854</v>
      </c>
      <c r="B3269" s="137"/>
      <c r="C3269" s="137"/>
      <c r="D3269" s="205"/>
      <c r="E3269" s="387"/>
      <c r="F3269" s="224"/>
      <c r="G3269" s="170">
        <f>SUM(G3267:G3268)</f>
        <v>0</v>
      </c>
    </row>
    <row r="3270" spans="1:7" ht="16.5" x14ac:dyDescent="0.2">
      <c r="A3270" s="134" t="s">
        <v>1886</v>
      </c>
      <c r="B3270" s="134"/>
      <c r="C3270" s="134"/>
      <c r="D3270" s="351"/>
      <c r="E3270" s="339"/>
      <c r="F3270" s="222"/>
      <c r="G3270" s="158"/>
    </row>
    <row r="3271" spans="1:7" x14ac:dyDescent="0.2">
      <c r="A3271" s="137"/>
      <c r="B3271" s="137"/>
      <c r="C3271" s="134"/>
      <c r="D3271" s="205"/>
      <c r="E3271" s="340"/>
      <c r="F3271" s="223"/>
      <c r="G3271" s="170"/>
    </row>
    <row r="3272" spans="1:7" x14ac:dyDescent="0.2">
      <c r="A3272" s="137"/>
      <c r="B3272" s="137"/>
      <c r="C3272" s="134"/>
      <c r="D3272" s="205"/>
      <c r="E3272" s="340"/>
      <c r="F3272" s="223"/>
      <c r="G3272" s="170"/>
    </row>
    <row r="3273" spans="1:7" x14ac:dyDescent="0.2">
      <c r="A3273" s="137" t="s">
        <v>1854</v>
      </c>
      <c r="B3273" s="137"/>
      <c r="C3273" s="137"/>
      <c r="D3273" s="205"/>
      <c r="E3273" s="387"/>
      <c r="F3273" s="224"/>
      <c r="G3273" s="170">
        <f>SUM(G3271:G3272)</f>
        <v>0</v>
      </c>
    </row>
    <row r="3274" spans="1:7" ht="24.75" x14ac:dyDescent="0.2">
      <c r="A3274" s="134" t="s">
        <v>1889</v>
      </c>
      <c r="B3274" s="134"/>
      <c r="C3274" s="134"/>
      <c r="D3274" s="351"/>
      <c r="E3274" s="339"/>
      <c r="F3274" s="222"/>
      <c r="G3274" s="158"/>
    </row>
    <row r="3275" spans="1:7" ht="16.5" x14ac:dyDescent="0.2">
      <c r="A3275" s="137" t="s">
        <v>9</v>
      </c>
      <c r="B3275" s="137" t="s">
        <v>5451</v>
      </c>
      <c r="C3275" s="137" t="s">
        <v>3324</v>
      </c>
      <c r="D3275" s="205" t="s">
        <v>0</v>
      </c>
      <c r="E3275" s="340">
        <v>1</v>
      </c>
      <c r="F3275" s="223">
        <v>79.574603755181656</v>
      </c>
      <c r="G3275" s="170">
        <f>F3275*E3275</f>
        <v>79.574603755181656</v>
      </c>
    </row>
    <row r="3276" spans="1:7" x14ac:dyDescent="0.2">
      <c r="A3276" s="137" t="s">
        <v>1854</v>
      </c>
      <c r="B3276" s="137"/>
      <c r="C3276" s="137"/>
      <c r="D3276" s="205"/>
      <c r="E3276" s="387"/>
      <c r="F3276" s="224"/>
      <c r="G3276" s="158">
        <f>SUM(G3275)</f>
        <v>79.574603755181656</v>
      </c>
    </row>
    <row r="3277" spans="1:7" x14ac:dyDescent="0.2">
      <c r="A3277" s="135" t="s">
        <v>3274</v>
      </c>
      <c r="B3277" s="137"/>
      <c r="C3277" s="137"/>
      <c r="D3277" s="205"/>
      <c r="E3277" s="387"/>
      <c r="F3277" s="224"/>
      <c r="G3277" s="170">
        <f>G3269+G3273+G3276</f>
        <v>79.574603755181656</v>
      </c>
    </row>
    <row r="3278" spans="1:7" x14ac:dyDescent="0.2">
      <c r="A3278" s="135" t="s">
        <v>3273</v>
      </c>
      <c r="B3278" s="137"/>
      <c r="C3278" s="137"/>
      <c r="D3278" s="205"/>
      <c r="E3278" s="387"/>
      <c r="F3278" s="225">
        <v>0.2303</v>
      </c>
      <c r="G3278" s="170">
        <f>F3278*G3277</f>
        <v>18.326031244818335</v>
      </c>
    </row>
    <row r="3279" spans="1:7" ht="24.75" x14ac:dyDescent="0.2">
      <c r="A3279" s="249" t="s">
        <v>3280</v>
      </c>
      <c r="B3279" s="134"/>
      <c r="C3279" s="134"/>
      <c r="D3279" s="351"/>
      <c r="E3279" s="339"/>
      <c r="F3279" s="222"/>
      <c r="G3279" s="161">
        <f>SUM(G3277:G3278)</f>
        <v>97.900634999999994</v>
      </c>
    </row>
    <row r="3280" spans="1:7" x14ac:dyDescent="0.2">
      <c r="A3280" s="134"/>
      <c r="B3280" s="134"/>
      <c r="C3280" s="134"/>
      <c r="D3280" s="351"/>
      <c r="E3280" s="339"/>
      <c r="F3280" s="209"/>
      <c r="G3280" s="161"/>
    </row>
    <row r="3281" spans="1:7" ht="16.5" x14ac:dyDescent="0.2">
      <c r="A3281" s="135" t="s">
        <v>10</v>
      </c>
      <c r="B3281" s="135" t="s">
        <v>8</v>
      </c>
      <c r="C3281" s="135" t="s">
        <v>3983</v>
      </c>
      <c r="D3281" s="351"/>
      <c r="E3281" s="339"/>
      <c r="F3281" s="222"/>
      <c r="G3281" s="161" t="s">
        <v>0</v>
      </c>
    </row>
    <row r="3282" spans="1:7" x14ac:dyDescent="0.2">
      <c r="A3282" s="134"/>
      <c r="B3282" s="134"/>
      <c r="C3282" s="134"/>
      <c r="D3282" s="351"/>
      <c r="E3282" s="339"/>
      <c r="F3282" s="222"/>
      <c r="G3282" s="176"/>
    </row>
    <row r="3283" spans="1:7" x14ac:dyDescent="0.2">
      <c r="A3283" s="256" t="s">
        <v>3275</v>
      </c>
      <c r="B3283" s="134"/>
      <c r="C3283" s="134"/>
      <c r="D3283" s="348" t="s">
        <v>263</v>
      </c>
      <c r="E3283" s="386" t="s">
        <v>262</v>
      </c>
      <c r="F3283" s="211" t="s">
        <v>3278</v>
      </c>
      <c r="G3283" s="166" t="s">
        <v>3279</v>
      </c>
    </row>
    <row r="3284" spans="1:7" ht="16.5" x14ac:dyDescent="0.2">
      <c r="A3284" s="134" t="s">
        <v>1884</v>
      </c>
      <c r="B3284" s="134"/>
      <c r="C3284" s="134"/>
      <c r="D3284" s="351"/>
      <c r="E3284" s="339"/>
      <c r="F3284" s="222"/>
      <c r="G3284" s="158"/>
    </row>
    <row r="3285" spans="1:7" x14ac:dyDescent="0.2">
      <c r="A3285" s="137"/>
      <c r="B3285" s="137"/>
      <c r="C3285" s="134"/>
      <c r="D3285" s="205"/>
      <c r="E3285" s="340"/>
      <c r="F3285" s="223"/>
      <c r="G3285" s="170"/>
    </row>
    <row r="3286" spans="1:7" x14ac:dyDescent="0.2">
      <c r="A3286" s="137"/>
      <c r="B3286" s="137"/>
      <c r="C3286" s="134"/>
      <c r="D3286" s="205"/>
      <c r="E3286" s="340"/>
      <c r="F3286" s="223"/>
      <c r="G3286" s="170"/>
    </row>
    <row r="3287" spans="1:7" x14ac:dyDescent="0.2">
      <c r="A3287" s="137" t="s">
        <v>1854</v>
      </c>
      <c r="B3287" s="137"/>
      <c r="C3287" s="137"/>
      <c r="D3287" s="205"/>
      <c r="E3287" s="387"/>
      <c r="F3287" s="224"/>
      <c r="G3287" s="170">
        <f>SUM(G3285:G3286)</f>
        <v>0</v>
      </c>
    </row>
    <row r="3288" spans="1:7" ht="16.5" x14ac:dyDescent="0.2">
      <c r="A3288" s="134" t="s">
        <v>1886</v>
      </c>
      <c r="B3288" s="134"/>
      <c r="C3288" s="134"/>
      <c r="D3288" s="351"/>
      <c r="E3288" s="339"/>
      <c r="F3288" s="222"/>
      <c r="G3288" s="158"/>
    </row>
    <row r="3289" spans="1:7" x14ac:dyDescent="0.2">
      <c r="A3289" s="137"/>
      <c r="B3289" s="137"/>
      <c r="C3289" s="134"/>
      <c r="D3289" s="205"/>
      <c r="E3289" s="340"/>
      <c r="F3289" s="223"/>
      <c r="G3289" s="170"/>
    </row>
    <row r="3290" spans="1:7" x14ac:dyDescent="0.2">
      <c r="A3290" s="137"/>
      <c r="B3290" s="137"/>
      <c r="C3290" s="134"/>
      <c r="D3290" s="205"/>
      <c r="E3290" s="340"/>
      <c r="F3290" s="223"/>
      <c r="G3290" s="170"/>
    </row>
    <row r="3291" spans="1:7" x14ac:dyDescent="0.2">
      <c r="A3291" s="137" t="s">
        <v>1854</v>
      </c>
      <c r="B3291" s="137"/>
      <c r="C3291" s="137"/>
      <c r="D3291" s="205"/>
      <c r="E3291" s="387"/>
      <c r="F3291" s="224"/>
      <c r="G3291" s="170">
        <f>SUM(G3289:G3290)</f>
        <v>0</v>
      </c>
    </row>
    <row r="3292" spans="1:7" ht="24.75" x14ac:dyDescent="0.2">
      <c r="A3292" s="134" t="s">
        <v>1889</v>
      </c>
      <c r="B3292" s="134"/>
      <c r="C3292" s="134"/>
      <c r="D3292" s="351"/>
      <c r="E3292" s="339"/>
      <c r="F3292" s="222"/>
      <c r="G3292" s="158"/>
    </row>
    <row r="3293" spans="1:7" ht="16.5" x14ac:dyDescent="0.2">
      <c r="A3293" s="137" t="s">
        <v>9</v>
      </c>
      <c r="B3293" s="137" t="s">
        <v>5450</v>
      </c>
      <c r="C3293" s="137" t="s">
        <v>3325</v>
      </c>
      <c r="D3293" s="205" t="s">
        <v>0</v>
      </c>
      <c r="E3293" s="340">
        <v>1</v>
      </c>
      <c r="F3293" s="223">
        <v>88.421811753230912</v>
      </c>
      <c r="G3293" s="170">
        <f>F3293*E3293</f>
        <v>88.421811753230912</v>
      </c>
    </row>
    <row r="3294" spans="1:7" x14ac:dyDescent="0.2">
      <c r="A3294" s="137" t="s">
        <v>1854</v>
      </c>
      <c r="B3294" s="137"/>
      <c r="C3294" s="137"/>
      <c r="D3294" s="205"/>
      <c r="E3294" s="387"/>
      <c r="F3294" s="224"/>
      <c r="G3294" s="158">
        <f>SUM(G3293)</f>
        <v>88.421811753230912</v>
      </c>
    </row>
    <row r="3295" spans="1:7" x14ac:dyDescent="0.2">
      <c r="A3295" s="135" t="s">
        <v>3274</v>
      </c>
      <c r="B3295" s="137"/>
      <c r="C3295" s="137"/>
      <c r="D3295" s="205"/>
      <c r="E3295" s="387"/>
      <c r="F3295" s="224"/>
      <c r="G3295" s="170">
        <f>G3287+G3291+G3294</f>
        <v>88.421811753230912</v>
      </c>
    </row>
    <row r="3296" spans="1:7" x14ac:dyDescent="0.2">
      <c r="A3296" s="135" t="s">
        <v>3273</v>
      </c>
      <c r="B3296" s="137"/>
      <c r="C3296" s="137"/>
      <c r="D3296" s="205"/>
      <c r="E3296" s="387"/>
      <c r="F3296" s="225">
        <v>0.2303</v>
      </c>
      <c r="G3296" s="170">
        <f>F3296*G3295</f>
        <v>20.36354324676908</v>
      </c>
    </row>
    <row r="3297" spans="1:7" ht="24.75" x14ac:dyDescent="0.2">
      <c r="A3297" s="249" t="s">
        <v>3280</v>
      </c>
      <c r="B3297" s="134"/>
      <c r="C3297" s="134"/>
      <c r="D3297" s="351"/>
      <c r="E3297" s="339"/>
      <c r="F3297" s="222"/>
      <c r="G3297" s="161">
        <f>SUM(G3295:G3296)</f>
        <v>108.785355</v>
      </c>
    </row>
    <row r="3298" spans="1:7" x14ac:dyDescent="0.2">
      <c r="A3298" s="134"/>
      <c r="B3298" s="134"/>
      <c r="C3298" s="134"/>
      <c r="D3298" s="351"/>
      <c r="E3298" s="339"/>
      <c r="F3298" s="209"/>
      <c r="G3298" s="161"/>
    </row>
    <row r="3299" spans="1:7" ht="16.5" x14ac:dyDescent="0.2">
      <c r="A3299" s="135" t="s">
        <v>6</v>
      </c>
      <c r="B3299" s="249" t="s">
        <v>5</v>
      </c>
      <c r="C3299" s="249" t="s">
        <v>3947</v>
      </c>
      <c r="D3299" s="351"/>
      <c r="E3299" s="339"/>
      <c r="F3299" s="209"/>
      <c r="G3299" s="161" t="s">
        <v>0</v>
      </c>
    </row>
    <row r="3300" spans="1:7" x14ac:dyDescent="0.2">
      <c r="A3300" s="134"/>
      <c r="B3300" s="134"/>
      <c r="C3300" s="134"/>
      <c r="D3300" s="351"/>
      <c r="E3300" s="339"/>
      <c r="F3300" s="209"/>
      <c r="G3300" s="158"/>
    </row>
    <row r="3301" spans="1:7" ht="16.5" x14ac:dyDescent="0.2">
      <c r="A3301" s="256" t="s">
        <v>3275</v>
      </c>
      <c r="B3301" s="134"/>
      <c r="C3301" s="134"/>
      <c r="D3301" s="348" t="s">
        <v>263</v>
      </c>
      <c r="E3301" s="386" t="s">
        <v>262</v>
      </c>
      <c r="F3301" s="219" t="s">
        <v>3299</v>
      </c>
      <c r="G3301" s="176" t="s">
        <v>3300</v>
      </c>
    </row>
    <row r="3302" spans="1:7" ht="16.5" x14ac:dyDescent="0.2">
      <c r="A3302" s="134" t="s">
        <v>1884</v>
      </c>
      <c r="B3302" s="134"/>
      <c r="C3302" s="134"/>
      <c r="D3302" s="351"/>
      <c r="E3302" s="339"/>
      <c r="F3302" s="209"/>
      <c r="G3302" s="158"/>
    </row>
    <row r="3303" spans="1:7" x14ac:dyDescent="0.2">
      <c r="A3303" s="134"/>
      <c r="B3303" s="134"/>
      <c r="C3303" s="134"/>
      <c r="D3303" s="351"/>
      <c r="E3303" s="339"/>
      <c r="F3303" s="213"/>
      <c r="G3303" s="188"/>
    </row>
    <row r="3304" spans="1:7" x14ac:dyDescent="0.2">
      <c r="A3304" s="137" t="s">
        <v>1854</v>
      </c>
      <c r="B3304" s="137"/>
      <c r="C3304" s="137"/>
      <c r="D3304" s="205"/>
      <c r="E3304" s="387"/>
      <c r="F3304" s="215"/>
      <c r="G3304" s="188"/>
    </row>
    <row r="3305" spans="1:7" ht="16.5" x14ac:dyDescent="0.2">
      <c r="A3305" s="134" t="s">
        <v>1886</v>
      </c>
      <c r="B3305" s="134"/>
      <c r="C3305" s="134"/>
      <c r="D3305" s="351"/>
      <c r="E3305" s="339"/>
      <c r="F3305" s="209"/>
      <c r="G3305" s="158"/>
    </row>
    <row r="3306" spans="1:7" x14ac:dyDescent="0.2">
      <c r="A3306" s="134"/>
      <c r="B3306" s="134"/>
      <c r="C3306" s="134"/>
      <c r="D3306" s="351"/>
      <c r="E3306" s="339"/>
      <c r="F3306" s="209"/>
      <c r="G3306" s="188"/>
    </row>
    <row r="3307" spans="1:7" x14ac:dyDescent="0.2">
      <c r="A3307" s="134"/>
      <c r="B3307" s="134"/>
      <c r="C3307" s="134"/>
      <c r="D3307" s="351"/>
      <c r="E3307" s="339"/>
      <c r="F3307" s="209"/>
      <c r="G3307" s="188"/>
    </row>
    <row r="3308" spans="1:7" x14ac:dyDescent="0.2">
      <c r="A3308" s="134"/>
      <c r="B3308" s="134"/>
      <c r="C3308" s="134"/>
      <c r="D3308" s="351"/>
      <c r="E3308" s="339"/>
      <c r="F3308" s="209"/>
      <c r="G3308" s="158"/>
    </row>
    <row r="3309" spans="1:7" x14ac:dyDescent="0.2">
      <c r="A3309" s="137" t="s">
        <v>1854</v>
      </c>
      <c r="B3309" s="137"/>
      <c r="C3309" s="137"/>
      <c r="D3309" s="205"/>
      <c r="E3309" s="387"/>
      <c r="F3309" s="215"/>
      <c r="G3309" s="188"/>
    </row>
    <row r="3310" spans="1:7" ht="24.75" x14ac:dyDescent="0.2">
      <c r="A3310" s="134" t="s">
        <v>1889</v>
      </c>
      <c r="B3310" s="134"/>
      <c r="C3310" s="134"/>
      <c r="D3310" s="351"/>
      <c r="E3310" s="339"/>
      <c r="F3310" s="209"/>
      <c r="G3310" s="158"/>
    </row>
    <row r="3311" spans="1:7" x14ac:dyDescent="0.2">
      <c r="A3311" s="137" t="s">
        <v>1853</v>
      </c>
      <c r="B3311" s="134"/>
      <c r="C3311" s="134" t="s">
        <v>2211</v>
      </c>
      <c r="D3311" s="205" t="s">
        <v>0</v>
      </c>
      <c r="E3311" s="340">
        <v>1</v>
      </c>
      <c r="F3311" s="213">
        <v>10580.736539868325</v>
      </c>
      <c r="G3311" s="170">
        <f>E3311*F3311</f>
        <v>10580.736539868325</v>
      </c>
    </row>
    <row r="3312" spans="1:7" x14ac:dyDescent="0.2">
      <c r="A3312" s="137" t="s">
        <v>1854</v>
      </c>
      <c r="B3312" s="137"/>
      <c r="C3312" s="137"/>
      <c r="D3312" s="205"/>
      <c r="E3312" s="387"/>
      <c r="F3312" s="215"/>
      <c r="G3312" s="170">
        <f>SUM(G3311)</f>
        <v>10580.736539868325</v>
      </c>
    </row>
    <row r="3313" spans="1:7" x14ac:dyDescent="0.2">
      <c r="A3313" s="139" t="s">
        <v>3274</v>
      </c>
      <c r="B3313" s="137"/>
      <c r="C3313" s="137"/>
      <c r="D3313" s="205"/>
      <c r="E3313" s="387"/>
      <c r="F3313" s="215"/>
      <c r="G3313" s="170">
        <f>G3304+G3309+G3312</f>
        <v>10580.736539868325</v>
      </c>
    </row>
    <row r="3314" spans="1:7" x14ac:dyDescent="0.2">
      <c r="A3314" s="139" t="s">
        <v>3273</v>
      </c>
      <c r="B3314" s="137"/>
      <c r="C3314" s="137"/>
      <c r="D3314" s="205"/>
      <c r="E3314" s="387"/>
      <c r="F3314" s="220">
        <v>0.2303</v>
      </c>
      <c r="G3314" s="170">
        <f>F3314*G3313</f>
        <v>2436.7436251316753</v>
      </c>
    </row>
    <row r="3315" spans="1:7" ht="24.75" x14ac:dyDescent="0.2">
      <c r="A3315" s="249" t="s">
        <v>3280</v>
      </c>
      <c r="B3315" s="134"/>
      <c r="C3315" s="134"/>
      <c r="D3315" s="351"/>
      <c r="E3315" s="339"/>
      <c r="F3315" s="209"/>
      <c r="G3315" s="161">
        <f>G3313+G3314</f>
        <v>13017.480165000001</v>
      </c>
    </row>
    <row r="3316" spans="1:7" x14ac:dyDescent="0.2">
      <c r="A3316" s="134"/>
      <c r="B3316" s="134"/>
      <c r="C3316" s="134"/>
      <c r="D3316" s="351"/>
      <c r="E3316" s="339"/>
      <c r="F3316" s="209"/>
      <c r="G3316" s="161"/>
    </row>
    <row r="3317" spans="1:7" ht="41.25" x14ac:dyDescent="0.2">
      <c r="A3317" s="135" t="s">
        <v>3</v>
      </c>
      <c r="B3317" s="134" t="s">
        <v>1</v>
      </c>
      <c r="C3317" s="249" t="s">
        <v>3948</v>
      </c>
      <c r="D3317" s="351"/>
      <c r="E3317" s="339"/>
      <c r="F3317" s="209"/>
      <c r="G3317" s="161" t="s">
        <v>0</v>
      </c>
    </row>
    <row r="3318" spans="1:7" x14ac:dyDescent="0.2">
      <c r="A3318" s="134"/>
      <c r="B3318" s="134"/>
      <c r="C3318" s="134"/>
      <c r="D3318" s="351"/>
      <c r="E3318" s="339"/>
      <c r="F3318" s="209"/>
      <c r="G3318" s="187"/>
    </row>
    <row r="3319" spans="1:7" ht="16.5" x14ac:dyDescent="0.2">
      <c r="A3319" s="256" t="s">
        <v>3275</v>
      </c>
      <c r="B3319" s="134"/>
      <c r="C3319" s="134"/>
      <c r="D3319" s="348" t="s">
        <v>263</v>
      </c>
      <c r="E3319" s="386" t="s">
        <v>262</v>
      </c>
      <c r="F3319" s="219" t="s">
        <v>3299</v>
      </c>
      <c r="G3319" s="176" t="s">
        <v>3300</v>
      </c>
    </row>
    <row r="3320" spans="1:7" ht="16.5" x14ac:dyDescent="0.2">
      <c r="A3320" s="134" t="s">
        <v>1884</v>
      </c>
      <c r="B3320" s="134"/>
      <c r="C3320" s="134"/>
      <c r="D3320" s="351"/>
      <c r="E3320" s="339"/>
      <c r="F3320" s="209"/>
      <c r="G3320" s="158"/>
    </row>
    <row r="3321" spans="1:7" x14ac:dyDescent="0.2">
      <c r="A3321" s="137" t="s">
        <v>1853</v>
      </c>
      <c r="B3321" s="137" t="s">
        <v>286</v>
      </c>
      <c r="C3321" s="134" t="s">
        <v>1961</v>
      </c>
      <c r="D3321" s="205" t="s">
        <v>0</v>
      </c>
      <c r="E3321" s="340">
        <v>1</v>
      </c>
      <c r="F3321" s="213">
        <v>132.91373999999999</v>
      </c>
      <c r="G3321" s="170">
        <f t="shared" ref="G3321:G3322" si="181">E3321*F3321</f>
        <v>132.91373999999999</v>
      </c>
    </row>
    <row r="3322" spans="1:7" x14ac:dyDescent="0.2">
      <c r="A3322" s="202">
        <v>71041</v>
      </c>
      <c r="B3322" s="137" t="s">
        <v>168</v>
      </c>
      <c r="C3322" s="134" t="s">
        <v>1967</v>
      </c>
      <c r="D3322" s="205" t="s">
        <v>0</v>
      </c>
      <c r="E3322" s="340">
        <v>50</v>
      </c>
      <c r="F3322" s="213">
        <v>0.17669999999999997</v>
      </c>
      <c r="G3322" s="170">
        <f t="shared" si="181"/>
        <v>8.8349999999999991</v>
      </c>
    </row>
    <row r="3323" spans="1:7" x14ac:dyDescent="0.2">
      <c r="A3323" s="137" t="s">
        <v>1854</v>
      </c>
      <c r="B3323" s="137"/>
      <c r="C3323" s="137"/>
      <c r="D3323" s="205"/>
      <c r="E3323" s="387"/>
      <c r="F3323" s="215"/>
      <c r="G3323" s="170">
        <f>SUM(G3321:G3322)</f>
        <v>141.74874</v>
      </c>
    </row>
    <row r="3324" spans="1:7" ht="16.5" x14ac:dyDescent="0.2">
      <c r="A3324" s="134" t="s">
        <v>1886</v>
      </c>
      <c r="B3324" s="134"/>
      <c r="C3324" s="134"/>
      <c r="D3324" s="351"/>
      <c r="E3324" s="339"/>
      <c r="F3324" s="209"/>
      <c r="G3324" s="158"/>
    </row>
    <row r="3325" spans="1:7" ht="16.5" x14ac:dyDescent="0.2">
      <c r="A3325" s="141">
        <v>90779</v>
      </c>
      <c r="B3325" s="137" t="s">
        <v>277</v>
      </c>
      <c r="C3325" s="134" t="s">
        <v>2218</v>
      </c>
      <c r="D3325" s="205" t="s">
        <v>1935</v>
      </c>
      <c r="E3325" s="340">
        <v>80</v>
      </c>
      <c r="F3325" s="213">
        <v>117.43481999999999</v>
      </c>
      <c r="G3325" s="170">
        <f>E3325*F3325</f>
        <v>9394.7855999999992</v>
      </c>
    </row>
    <row r="3326" spans="1:7" x14ac:dyDescent="0.2">
      <c r="A3326" s="134"/>
      <c r="B3326" s="134"/>
      <c r="C3326" s="134"/>
      <c r="D3326" s="351"/>
      <c r="E3326" s="339"/>
      <c r="F3326" s="209"/>
      <c r="G3326" s="158"/>
    </row>
    <row r="3327" spans="1:7" x14ac:dyDescent="0.2">
      <c r="A3327" s="137" t="s">
        <v>1854</v>
      </c>
      <c r="B3327" s="137"/>
      <c r="C3327" s="137"/>
      <c r="D3327" s="205"/>
      <c r="E3327" s="387"/>
      <c r="F3327" s="215"/>
      <c r="G3327" s="170">
        <f>SUM(G3325:G3326)</f>
        <v>9394.7855999999992</v>
      </c>
    </row>
    <row r="3328" spans="1:7" ht="24.75" x14ac:dyDescent="0.2">
      <c r="A3328" s="134" t="s">
        <v>1889</v>
      </c>
      <c r="B3328" s="134"/>
      <c r="C3328" s="134"/>
      <c r="D3328" s="351"/>
      <c r="E3328" s="339"/>
      <c r="F3328" s="209"/>
      <c r="G3328" s="158"/>
    </row>
    <row r="3329" spans="1:7" x14ac:dyDescent="0.2">
      <c r="A3329" s="134"/>
      <c r="B3329" s="134"/>
      <c r="C3329" s="134"/>
      <c r="D3329" s="351"/>
      <c r="E3329" s="339"/>
      <c r="F3329" s="209"/>
      <c r="G3329" s="158"/>
    </row>
    <row r="3330" spans="1:7" x14ac:dyDescent="0.2">
      <c r="A3330" s="137" t="s">
        <v>1854</v>
      </c>
      <c r="B3330" s="137"/>
      <c r="C3330" s="137"/>
      <c r="D3330" s="205"/>
      <c r="E3330" s="387"/>
      <c r="F3330" s="215"/>
      <c r="G3330" s="158"/>
    </row>
    <row r="3331" spans="1:7" x14ac:dyDescent="0.2">
      <c r="A3331" s="139" t="s">
        <v>3274</v>
      </c>
      <c r="B3331" s="137"/>
      <c r="C3331" s="137"/>
      <c r="D3331" s="205"/>
      <c r="E3331" s="387"/>
      <c r="F3331" s="215"/>
      <c r="G3331" s="158">
        <f>G3323+G3327+G3330</f>
        <v>9536.5343399999983</v>
      </c>
    </row>
    <row r="3332" spans="1:7" x14ac:dyDescent="0.2">
      <c r="A3332" s="139" t="s">
        <v>3273</v>
      </c>
      <c r="B3332" s="137"/>
      <c r="C3332" s="137"/>
      <c r="D3332" s="205"/>
      <c r="E3332" s="387"/>
      <c r="F3332" s="220">
        <v>0.2303</v>
      </c>
      <c r="G3332" s="170">
        <f>F3332*G3331</f>
        <v>2196.2638585019995</v>
      </c>
    </row>
    <row r="3333" spans="1:7" ht="24.75" x14ac:dyDescent="0.2">
      <c r="A3333" s="249" t="s">
        <v>3280</v>
      </c>
      <c r="B3333" s="134"/>
      <c r="C3333" s="134"/>
      <c r="D3333" s="351"/>
      <c r="E3333" s="339"/>
      <c r="F3333" s="209"/>
      <c r="G3333" s="161">
        <f>G3331+G3332</f>
        <v>11732.798198501998</v>
      </c>
    </row>
    <row r="3334" spans="1:7" x14ac:dyDescent="0.2">
      <c r="A3334" s="134"/>
      <c r="B3334" s="134"/>
      <c r="C3334" s="134"/>
      <c r="D3334" s="351"/>
      <c r="E3334" s="339"/>
      <c r="F3334" s="209"/>
      <c r="G3334" s="161"/>
    </row>
    <row r="3335" spans="1:7" x14ac:dyDescent="0.2">
      <c r="A3335" s="134"/>
      <c r="B3335" s="134"/>
      <c r="C3335" s="134"/>
      <c r="D3335" s="351"/>
      <c r="E3335" s="339"/>
      <c r="F3335" s="209"/>
      <c r="G3335" s="161"/>
    </row>
    <row r="3336" spans="1:7" x14ac:dyDescent="0.2">
      <c r="A3336" s="134"/>
      <c r="B3336" s="134"/>
      <c r="C3336" s="134"/>
      <c r="D3336" s="351"/>
      <c r="E3336" s="339"/>
      <c r="F3336" s="209"/>
      <c r="G3336" s="188"/>
    </row>
    <row r="3337" spans="1:7" x14ac:dyDescent="0.2">
      <c r="A3337" s="134"/>
      <c r="B3337" s="134"/>
      <c r="C3337" s="134"/>
      <c r="D3337" s="351"/>
      <c r="E3337" s="339"/>
      <c r="F3337" s="209"/>
      <c r="G3337" s="158"/>
    </row>
    <row r="3338" spans="1:7" x14ac:dyDescent="0.2">
      <c r="A3338" s="137" t="s">
        <v>1854</v>
      </c>
      <c r="B3338" s="137"/>
      <c r="C3338" s="137"/>
      <c r="D3338" s="205"/>
      <c r="E3338" s="387"/>
      <c r="F3338" s="215"/>
      <c r="G3338" s="188"/>
    </row>
    <row r="3339" spans="1:7" ht="24.75" x14ac:dyDescent="0.2">
      <c r="A3339" s="134" t="s">
        <v>1889</v>
      </c>
      <c r="B3339" s="134"/>
      <c r="C3339" s="134"/>
      <c r="D3339" s="351"/>
      <c r="E3339" s="339"/>
      <c r="F3339" s="209"/>
      <c r="G3339" s="158"/>
    </row>
    <row r="3340" spans="1:7" x14ac:dyDescent="0.2">
      <c r="A3340" s="137" t="s">
        <v>1853</v>
      </c>
      <c r="B3340" s="134"/>
      <c r="C3340" s="134" t="s">
        <v>2211</v>
      </c>
      <c r="D3340" s="205" t="s">
        <v>0</v>
      </c>
      <c r="E3340" s="340">
        <v>1</v>
      </c>
      <c r="F3340" s="213">
        <v>0</v>
      </c>
      <c r="G3340" s="170">
        <f>E3340*F3340</f>
        <v>0</v>
      </c>
    </row>
    <row r="3341" spans="1:7" x14ac:dyDescent="0.2">
      <c r="A3341" s="137" t="s">
        <v>1854</v>
      </c>
      <c r="B3341" s="137"/>
      <c r="C3341" s="137"/>
      <c r="D3341" s="205"/>
      <c r="E3341" s="387"/>
      <c r="F3341" s="215"/>
      <c r="G3341" s="170">
        <v>10580.742990000001</v>
      </c>
    </row>
    <row r="3342" spans="1:7" x14ac:dyDescent="0.2">
      <c r="A3342" s="139" t="s">
        <v>3274</v>
      </c>
      <c r="B3342" s="137"/>
      <c r="C3342" s="137"/>
      <c r="D3342" s="205"/>
      <c r="E3342" s="387"/>
      <c r="F3342" s="215"/>
      <c r="G3342" s="170">
        <f>G2572+G3338+G3341</f>
        <v>10582.625042466108</v>
      </c>
    </row>
    <row r="3343" spans="1:7" x14ac:dyDescent="0.2">
      <c r="A3343" s="139" t="s">
        <v>3273</v>
      </c>
      <c r="B3343" s="137"/>
      <c r="C3343" s="137"/>
      <c r="D3343" s="205"/>
      <c r="E3343" s="387"/>
      <c r="F3343" s="220">
        <v>0.2303</v>
      </c>
      <c r="G3343" s="170">
        <f>F3343*G3342</f>
        <v>2437.1785472799447</v>
      </c>
    </row>
    <row r="3344" spans="1:7" ht="24.75" x14ac:dyDescent="0.2">
      <c r="A3344" s="249" t="s">
        <v>3280</v>
      </c>
      <c r="B3344" s="134"/>
      <c r="C3344" s="134"/>
      <c r="D3344" s="351"/>
      <c r="E3344" s="339"/>
      <c r="F3344" s="209"/>
      <c r="G3344" s="161">
        <f>G3342+G3343</f>
        <v>13019.803589746054</v>
      </c>
    </row>
  </sheetData>
  <mergeCells count="1">
    <mergeCell ref="A1:G1"/>
  </mergeCells>
  <pageMargins left="0.511811024" right="0.511811024" top="0.78740157499999996" bottom="0.78740157499999996" header="0.31496062000000002" footer="0.31496062000000002"/>
  <pageSetup paperSize="9" scale="81"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H188"/>
  <sheetViews>
    <sheetView view="pageBreakPreview" zoomScale="120" zoomScaleNormal="100" zoomScaleSheetLayoutView="120" workbookViewId="0">
      <selection activeCell="D20" sqref="D20"/>
    </sheetView>
  </sheetViews>
  <sheetFormatPr defaultColWidth="9.33203125" defaultRowHeight="21" customHeight="1" x14ac:dyDescent="0.2"/>
  <cols>
    <col min="1" max="1" width="9.33203125" style="354" customWidth="1"/>
    <col min="2" max="2" width="7.5" style="354" customWidth="1"/>
    <col min="3" max="3" width="9.33203125" style="354" customWidth="1"/>
    <col min="4" max="4" width="68.83203125" style="354" customWidth="1"/>
    <col min="5" max="5" width="7.83203125" style="354" customWidth="1"/>
    <col min="6" max="6" width="7.33203125" style="354" bestFit="1" customWidth="1"/>
    <col min="7" max="7" width="8.6640625" style="354" customWidth="1"/>
    <col min="8" max="8" width="9.5" style="354" bestFit="1" customWidth="1"/>
    <col min="9" max="16384" width="9.33203125" style="354"/>
  </cols>
  <sheetData>
    <row r="1" spans="1:8" ht="8.25" x14ac:dyDescent="0.2">
      <c r="A1" s="512" t="s">
        <v>1848</v>
      </c>
      <c r="B1" s="512"/>
      <c r="C1" s="512"/>
      <c r="D1" s="512"/>
      <c r="E1" s="512"/>
      <c r="F1" s="512"/>
      <c r="G1" s="512"/>
      <c r="H1" s="512"/>
    </row>
    <row r="2" spans="1:8" ht="8.25" x14ac:dyDescent="0.2">
      <c r="A2" s="515" t="s">
        <v>273</v>
      </c>
      <c r="B2" s="515"/>
      <c r="C2" s="515"/>
      <c r="D2" s="521" t="s">
        <v>270</v>
      </c>
      <c r="E2" s="521"/>
      <c r="F2" s="521"/>
      <c r="G2" s="512" t="s">
        <v>1423</v>
      </c>
      <c r="H2" s="520">
        <v>1.2302999999999999</v>
      </c>
    </row>
    <row r="3" spans="1:8" ht="8.25" x14ac:dyDescent="0.2">
      <c r="A3" s="514" t="s">
        <v>269</v>
      </c>
      <c r="B3" s="514"/>
      <c r="C3" s="514"/>
      <c r="D3" s="516" t="s">
        <v>268</v>
      </c>
      <c r="E3" s="516"/>
      <c r="F3" s="516"/>
      <c r="G3" s="512"/>
      <c r="H3" s="520"/>
    </row>
    <row r="4" spans="1:8" ht="8.25" x14ac:dyDescent="0.2">
      <c r="A4" s="515" t="s">
        <v>267</v>
      </c>
      <c r="B4" s="515"/>
      <c r="C4" s="515"/>
      <c r="D4" s="522" t="s">
        <v>2324</v>
      </c>
      <c r="E4" s="522"/>
      <c r="F4" s="522"/>
      <c r="G4" s="512"/>
      <c r="H4" s="520"/>
    </row>
    <row r="5" spans="1:8" ht="24.75" x14ac:dyDescent="0.2">
      <c r="A5" s="434" t="s">
        <v>265</v>
      </c>
      <c r="B5" s="41" t="s">
        <v>264</v>
      </c>
      <c r="C5" s="432" t="s">
        <v>2135</v>
      </c>
      <c r="D5" s="244" t="s">
        <v>1883</v>
      </c>
      <c r="E5" s="434" t="s">
        <v>263</v>
      </c>
      <c r="F5" s="42" t="s">
        <v>262</v>
      </c>
      <c r="G5" s="26" t="s">
        <v>261</v>
      </c>
      <c r="H5" s="26" t="s">
        <v>260</v>
      </c>
    </row>
    <row r="6" spans="1:8" ht="8.25" x14ac:dyDescent="0.15">
      <c r="A6" s="27">
        <v>6</v>
      </c>
      <c r="B6" s="28"/>
      <c r="C6" s="28"/>
      <c r="D6" s="428" t="s">
        <v>389</v>
      </c>
      <c r="E6" s="28"/>
      <c r="F6" s="28"/>
      <c r="G6" s="29"/>
      <c r="H6" s="29"/>
    </row>
    <row r="7" spans="1:8" ht="8.25" x14ac:dyDescent="0.15">
      <c r="A7" s="428" t="s">
        <v>1847</v>
      </c>
      <c r="B7" s="28"/>
      <c r="C7" s="28"/>
      <c r="D7" s="432" t="s">
        <v>2587</v>
      </c>
      <c r="E7" s="28"/>
      <c r="F7" s="28"/>
      <c r="G7" s="29"/>
      <c r="H7" s="29"/>
    </row>
    <row r="8" spans="1:8" ht="16.5" x14ac:dyDescent="0.2">
      <c r="A8" s="431" t="s">
        <v>1846</v>
      </c>
      <c r="B8" s="431" t="s">
        <v>9</v>
      </c>
      <c r="C8" s="431" t="s">
        <v>1809</v>
      </c>
      <c r="D8" s="432" t="s">
        <v>2588</v>
      </c>
      <c r="E8" s="250" t="s">
        <v>33</v>
      </c>
      <c r="F8" s="43">
        <v>59.63</v>
      </c>
      <c r="G8" s="44">
        <f>'CPU IMP'!G17</f>
        <v>26.284125000000007</v>
      </c>
      <c r="H8" s="45">
        <f t="shared" ref="H8:H39" si="0">F8*G8</f>
        <v>1567.3223737500005</v>
      </c>
    </row>
    <row r="9" spans="1:8" ht="8.25" x14ac:dyDescent="0.2">
      <c r="A9" s="431" t="s">
        <v>1845</v>
      </c>
      <c r="B9" s="431" t="s">
        <v>2</v>
      </c>
      <c r="C9" s="431" t="s">
        <v>1828</v>
      </c>
      <c r="D9" s="427" t="s">
        <v>2589</v>
      </c>
      <c r="E9" s="250" t="s">
        <v>33</v>
      </c>
      <c r="F9" s="43">
        <v>59.63</v>
      </c>
      <c r="G9" s="44">
        <f>'CPU IMP'!G32</f>
        <v>173.23657698060001</v>
      </c>
      <c r="H9" s="45">
        <f t="shared" si="0"/>
        <v>10330.097085353178</v>
      </c>
    </row>
    <row r="10" spans="1:8" ht="8.25" x14ac:dyDescent="0.2">
      <c r="A10" s="430" t="s">
        <v>1844</v>
      </c>
      <c r="B10" s="430" t="s">
        <v>2</v>
      </c>
      <c r="C10" s="430" t="s">
        <v>1826</v>
      </c>
      <c r="D10" s="432" t="s">
        <v>2590</v>
      </c>
      <c r="E10" s="30" t="s">
        <v>33</v>
      </c>
      <c r="F10" s="46">
        <v>59.63</v>
      </c>
      <c r="G10" s="47">
        <f>'CPU IMP'!G46</f>
        <v>0.83050490155274981</v>
      </c>
      <c r="H10" s="45">
        <f>F10*G10</f>
        <v>49.523007279590473</v>
      </c>
    </row>
    <row r="11" spans="1:8" ht="16.5" x14ac:dyDescent="0.2">
      <c r="A11" s="431" t="s">
        <v>1843</v>
      </c>
      <c r="B11" s="431" t="s">
        <v>2</v>
      </c>
      <c r="C11" s="431" t="s">
        <v>1803</v>
      </c>
      <c r="D11" s="432" t="s">
        <v>2591</v>
      </c>
      <c r="E11" s="250" t="s">
        <v>33</v>
      </c>
      <c r="F11" s="43">
        <v>59.63</v>
      </c>
      <c r="G11" s="44">
        <f>'CPU IMP'!G62</f>
        <v>38.494100830746603</v>
      </c>
      <c r="H11" s="45">
        <f t="shared" si="0"/>
        <v>2295.4032325374201</v>
      </c>
    </row>
    <row r="12" spans="1:8" ht="8.25" x14ac:dyDescent="0.15">
      <c r="A12" s="428" t="s">
        <v>1842</v>
      </c>
      <c r="B12" s="28"/>
      <c r="C12" s="28"/>
      <c r="D12" s="432" t="s">
        <v>2592</v>
      </c>
      <c r="E12" s="28"/>
      <c r="F12" s="28"/>
      <c r="G12" s="29"/>
      <c r="H12" s="45">
        <f t="shared" si="0"/>
        <v>0</v>
      </c>
    </row>
    <row r="13" spans="1:8" ht="8.25" x14ac:dyDescent="0.2">
      <c r="A13" s="431" t="s">
        <v>1841</v>
      </c>
      <c r="B13" s="431" t="s">
        <v>9</v>
      </c>
      <c r="C13" s="431" t="s">
        <v>552</v>
      </c>
      <c r="D13" s="427" t="s">
        <v>2593</v>
      </c>
      <c r="E13" s="250" t="s">
        <v>33</v>
      </c>
      <c r="F13" s="43">
        <v>31.66</v>
      </c>
      <c r="G13" s="17">
        <f>'CPU IMP'!G79</f>
        <v>6.617396250393039</v>
      </c>
      <c r="H13" s="45">
        <f t="shared" si="0"/>
        <v>209.50676528744361</v>
      </c>
    </row>
    <row r="14" spans="1:8" ht="8.25" x14ac:dyDescent="0.2">
      <c r="A14" s="430" t="s">
        <v>1840</v>
      </c>
      <c r="B14" s="430" t="s">
        <v>9</v>
      </c>
      <c r="C14" s="430" t="s">
        <v>1809</v>
      </c>
      <c r="D14" s="432" t="s">
        <v>2594</v>
      </c>
      <c r="E14" s="30" t="s">
        <v>33</v>
      </c>
      <c r="F14" s="46">
        <v>31.66</v>
      </c>
      <c r="G14" s="47">
        <f>'CPU IMP'!G95</f>
        <v>26.284125000000007</v>
      </c>
      <c r="H14" s="45">
        <f t="shared" si="0"/>
        <v>832.15539750000016</v>
      </c>
    </row>
    <row r="15" spans="1:8" ht="8.25" x14ac:dyDescent="0.2">
      <c r="A15" s="430" t="s">
        <v>1839</v>
      </c>
      <c r="B15" s="430" t="s">
        <v>2</v>
      </c>
      <c r="C15" s="430" t="s">
        <v>1828</v>
      </c>
      <c r="D15" s="432" t="s">
        <v>2589</v>
      </c>
      <c r="E15" s="30" t="s">
        <v>33</v>
      </c>
      <c r="F15" s="46">
        <v>31.66</v>
      </c>
      <c r="G15" s="47">
        <f>'CPU IMP'!G110</f>
        <v>173.23657698060001</v>
      </c>
      <c r="H15" s="45">
        <f t="shared" si="0"/>
        <v>5484.670027205796</v>
      </c>
    </row>
    <row r="16" spans="1:8" ht="8.25" x14ac:dyDescent="0.2">
      <c r="A16" s="430" t="s">
        <v>1838</v>
      </c>
      <c r="B16" s="430" t="s">
        <v>2</v>
      </c>
      <c r="C16" s="430" t="s">
        <v>1826</v>
      </c>
      <c r="D16" s="432" t="s">
        <v>2590</v>
      </c>
      <c r="E16" s="30" t="s">
        <v>33</v>
      </c>
      <c r="F16" s="46">
        <v>31.66</v>
      </c>
      <c r="G16" s="47">
        <f>'CPU IMP'!G124</f>
        <v>0.83050490155274981</v>
      </c>
      <c r="H16" s="45">
        <f t="shared" si="0"/>
        <v>26.293785183160058</v>
      </c>
    </row>
    <row r="17" spans="1:8" ht="16.5" x14ac:dyDescent="0.2">
      <c r="A17" s="431" t="s">
        <v>1837</v>
      </c>
      <c r="B17" s="431" t="s">
        <v>2</v>
      </c>
      <c r="C17" s="431" t="s">
        <v>1803</v>
      </c>
      <c r="D17" s="432" t="s">
        <v>2591</v>
      </c>
      <c r="E17" s="250" t="s">
        <v>33</v>
      </c>
      <c r="F17" s="43">
        <v>31.66</v>
      </c>
      <c r="G17" s="44">
        <f>'CPU IMP'!G140</f>
        <v>38.494100830746603</v>
      </c>
      <c r="H17" s="45">
        <f t="shared" si="0"/>
        <v>1218.7232323014375</v>
      </c>
    </row>
    <row r="18" spans="1:8" ht="8.25" x14ac:dyDescent="0.15">
      <c r="A18" s="428" t="s">
        <v>1836</v>
      </c>
      <c r="B18" s="28"/>
      <c r="C18" s="28"/>
      <c r="D18" s="432" t="s">
        <v>2595</v>
      </c>
      <c r="E18" s="28"/>
      <c r="F18" s="28"/>
      <c r="G18" s="29"/>
      <c r="H18" s="45"/>
    </row>
    <row r="19" spans="1:8" ht="16.5" x14ac:dyDescent="0.2">
      <c r="A19" s="431" t="s">
        <v>1835</v>
      </c>
      <c r="B19" s="431" t="s">
        <v>2</v>
      </c>
      <c r="C19" s="431" t="s">
        <v>1789</v>
      </c>
      <c r="D19" s="432" t="s">
        <v>2596</v>
      </c>
      <c r="E19" s="250" t="s">
        <v>0</v>
      </c>
      <c r="F19" s="43">
        <v>16</v>
      </c>
      <c r="G19" s="44">
        <f>'CPU IMP'!G157</f>
        <v>25.144569467155801</v>
      </c>
      <c r="H19" s="45">
        <f t="shared" si="0"/>
        <v>402.31311147449281</v>
      </c>
    </row>
    <row r="20" spans="1:8" ht="8.25" x14ac:dyDescent="0.15">
      <c r="A20" s="428" t="s">
        <v>1834</v>
      </c>
      <c r="B20" s="28"/>
      <c r="C20" s="28"/>
      <c r="D20" s="432" t="s">
        <v>2597</v>
      </c>
      <c r="E20" s="28"/>
      <c r="F20" s="28"/>
      <c r="G20" s="29"/>
      <c r="H20" s="45"/>
    </row>
    <row r="21" spans="1:8" ht="24.75" x14ac:dyDescent="0.2">
      <c r="A21" s="431" t="s">
        <v>1833</v>
      </c>
      <c r="B21" s="431" t="s">
        <v>2</v>
      </c>
      <c r="C21" s="431" t="s">
        <v>1832</v>
      </c>
      <c r="D21" s="432" t="s">
        <v>2598</v>
      </c>
      <c r="E21" s="250" t="s">
        <v>0</v>
      </c>
      <c r="F21" s="43">
        <v>15</v>
      </c>
      <c r="G21" s="44">
        <f>'CPU IMP'!G174</f>
        <v>18.810244978960498</v>
      </c>
      <c r="H21" s="45">
        <f t="shared" si="0"/>
        <v>282.15367468440746</v>
      </c>
    </row>
    <row r="22" spans="1:8" ht="8.25" x14ac:dyDescent="0.2">
      <c r="A22" s="428" t="s">
        <v>1831</v>
      </c>
      <c r="B22" s="427"/>
      <c r="C22" s="427"/>
      <c r="D22" s="432" t="s">
        <v>2599</v>
      </c>
      <c r="E22" s="427"/>
      <c r="F22" s="427"/>
      <c r="G22" s="39"/>
      <c r="H22" s="45"/>
    </row>
    <row r="23" spans="1:8" ht="16.5" x14ac:dyDescent="0.2">
      <c r="A23" s="431" t="s">
        <v>1830</v>
      </c>
      <c r="B23" s="431" t="s">
        <v>9</v>
      </c>
      <c r="C23" s="431" t="s">
        <v>1809</v>
      </c>
      <c r="D23" s="432" t="s">
        <v>2588</v>
      </c>
      <c r="E23" s="250" t="s">
        <v>33</v>
      </c>
      <c r="F23" s="43">
        <v>2.52</v>
      </c>
      <c r="G23" s="47">
        <f>'CPU IMP'!G190</f>
        <v>26.284125000000007</v>
      </c>
      <c r="H23" s="45">
        <f t="shared" si="0"/>
        <v>66.235995000000017</v>
      </c>
    </row>
    <row r="24" spans="1:8" ht="8.25" x14ac:dyDescent="0.2">
      <c r="A24" s="430" t="s">
        <v>1829</v>
      </c>
      <c r="B24" s="430" t="s">
        <v>2</v>
      </c>
      <c r="C24" s="430" t="s">
        <v>1828</v>
      </c>
      <c r="D24" s="432" t="s">
        <v>2589</v>
      </c>
      <c r="E24" s="30" t="s">
        <v>33</v>
      </c>
      <c r="F24" s="46">
        <v>2.52</v>
      </c>
      <c r="G24" s="44">
        <f>'CPU IMP'!G205</f>
        <v>173.23657698060001</v>
      </c>
      <c r="H24" s="45">
        <f t="shared" si="0"/>
        <v>436.55617399111202</v>
      </c>
    </row>
    <row r="25" spans="1:8" ht="8.25" x14ac:dyDescent="0.2">
      <c r="A25" s="430" t="s">
        <v>1827</v>
      </c>
      <c r="B25" s="430" t="s">
        <v>2</v>
      </c>
      <c r="C25" s="430" t="s">
        <v>1826</v>
      </c>
      <c r="D25" s="432" t="s">
        <v>2590</v>
      </c>
      <c r="E25" s="30" t="s">
        <v>33</v>
      </c>
      <c r="F25" s="46">
        <v>2.52</v>
      </c>
      <c r="G25" s="44">
        <f>'CPU IMP'!G219</f>
        <v>0.83050490155274981</v>
      </c>
      <c r="H25" s="45">
        <f t="shared" si="0"/>
        <v>2.0928723519129298</v>
      </c>
    </row>
    <row r="26" spans="1:8" ht="16.5" x14ac:dyDescent="0.2">
      <c r="A26" s="430" t="s">
        <v>1825</v>
      </c>
      <c r="B26" s="430" t="s">
        <v>2</v>
      </c>
      <c r="C26" s="430" t="s">
        <v>1803</v>
      </c>
      <c r="D26" s="432" t="s">
        <v>2591</v>
      </c>
      <c r="E26" s="30" t="s">
        <v>33</v>
      </c>
      <c r="F26" s="46">
        <v>2.52</v>
      </c>
      <c r="G26" s="44">
        <f>'CPU IMP'!G235</f>
        <v>38.494100830746603</v>
      </c>
      <c r="H26" s="45">
        <f t="shared" si="0"/>
        <v>97.005134093481445</v>
      </c>
    </row>
    <row r="27" spans="1:8" ht="16.5" x14ac:dyDescent="0.2">
      <c r="A27" s="430" t="s">
        <v>1824</v>
      </c>
      <c r="B27" s="430" t="s">
        <v>2</v>
      </c>
      <c r="C27" s="430" t="s">
        <v>1823</v>
      </c>
      <c r="D27" s="432" t="s">
        <v>2600</v>
      </c>
      <c r="E27" s="30" t="s">
        <v>165</v>
      </c>
      <c r="F27" s="46">
        <v>12.6</v>
      </c>
      <c r="G27" s="44">
        <f>'CPU IMP'!G251</f>
        <v>40.976727381305992</v>
      </c>
      <c r="H27" s="45">
        <f t="shared" si="0"/>
        <v>516.30676500445543</v>
      </c>
    </row>
    <row r="28" spans="1:8" ht="8.25" x14ac:dyDescent="0.2">
      <c r="A28" s="428" t="s">
        <v>1822</v>
      </c>
      <c r="B28" s="427"/>
      <c r="C28" s="427"/>
      <c r="D28" s="432" t="s">
        <v>2601</v>
      </c>
      <c r="E28" s="427"/>
      <c r="F28" s="427"/>
      <c r="G28" s="39"/>
      <c r="H28" s="45"/>
    </row>
    <row r="29" spans="1:8" ht="16.5" x14ac:dyDescent="0.2">
      <c r="A29" s="431" t="s">
        <v>1821</v>
      </c>
      <c r="B29" s="431" t="s">
        <v>9</v>
      </c>
      <c r="C29" s="431" t="s">
        <v>1809</v>
      </c>
      <c r="D29" s="432" t="s">
        <v>2588</v>
      </c>
      <c r="E29" s="250" t="s">
        <v>33</v>
      </c>
      <c r="F29" s="43">
        <v>107.36</v>
      </c>
      <c r="G29" s="44">
        <f>'CPU IMP'!G267</f>
        <v>26.284125000000007</v>
      </c>
      <c r="H29" s="45">
        <f t="shared" si="0"/>
        <v>2821.8636600000009</v>
      </c>
    </row>
    <row r="30" spans="1:8" ht="8.25" x14ac:dyDescent="0.2">
      <c r="A30" s="431" t="s">
        <v>1820</v>
      </c>
      <c r="B30" s="431" t="s">
        <v>2</v>
      </c>
      <c r="C30" s="431" t="s">
        <v>1807</v>
      </c>
      <c r="D30" s="427" t="s">
        <v>2602</v>
      </c>
      <c r="E30" s="250" t="s">
        <v>33</v>
      </c>
      <c r="F30" s="43">
        <v>107.36</v>
      </c>
      <c r="G30" s="44">
        <f>'CPU IMP'!G282</f>
        <v>8.340289106294124</v>
      </c>
      <c r="H30" s="45">
        <f t="shared" si="0"/>
        <v>895.41343845173719</v>
      </c>
    </row>
    <row r="31" spans="1:8" ht="8.25" x14ac:dyDescent="0.2">
      <c r="A31" s="431" t="s">
        <v>1819</v>
      </c>
      <c r="B31" s="431" t="s">
        <v>9</v>
      </c>
      <c r="C31" s="431" t="s">
        <v>1805</v>
      </c>
      <c r="D31" s="427" t="s">
        <v>2603</v>
      </c>
      <c r="E31" s="250" t="s">
        <v>33</v>
      </c>
      <c r="F31" s="43">
        <v>107.36</v>
      </c>
      <c r="G31" s="44">
        <f>'CPU IMP'!G298</f>
        <v>62.896365000000003</v>
      </c>
      <c r="H31" s="45">
        <f t="shared" si="0"/>
        <v>6752.5537463999999</v>
      </c>
    </row>
    <row r="32" spans="1:8" ht="8.25" x14ac:dyDescent="0.2">
      <c r="A32" s="430" t="s">
        <v>1818</v>
      </c>
      <c r="B32" s="430" t="s">
        <v>2</v>
      </c>
      <c r="C32" s="430" t="s">
        <v>1817</v>
      </c>
      <c r="D32" s="432" t="s">
        <v>2604</v>
      </c>
      <c r="E32" s="30" t="s">
        <v>33</v>
      </c>
      <c r="F32" s="46">
        <v>107.36</v>
      </c>
      <c r="G32" s="44">
        <f>'CPU IMP'!G312</f>
        <v>10.734551252736011</v>
      </c>
      <c r="H32" s="45">
        <f t="shared" si="0"/>
        <v>1152.4614224937382</v>
      </c>
    </row>
    <row r="33" spans="1:8" ht="16.5" x14ac:dyDescent="0.2">
      <c r="A33" s="431" t="s">
        <v>1816</v>
      </c>
      <c r="B33" s="431" t="s">
        <v>2</v>
      </c>
      <c r="C33" s="431" t="s">
        <v>1803</v>
      </c>
      <c r="D33" s="432" t="s">
        <v>2591</v>
      </c>
      <c r="E33" s="250" t="s">
        <v>33</v>
      </c>
      <c r="F33" s="43">
        <v>107.36</v>
      </c>
      <c r="G33" s="44">
        <f>'CPU IMP'!G328</f>
        <v>38.494100830746603</v>
      </c>
      <c r="H33" s="45">
        <f t="shared" si="0"/>
        <v>4132.7266651889549</v>
      </c>
    </row>
    <row r="34" spans="1:8" ht="8.25" x14ac:dyDescent="0.2">
      <c r="A34" s="428" t="s">
        <v>1815</v>
      </c>
      <c r="B34" s="427"/>
      <c r="C34" s="427"/>
      <c r="D34" s="432" t="s">
        <v>2605</v>
      </c>
      <c r="E34" s="427"/>
      <c r="F34" s="427"/>
      <c r="G34" s="39"/>
      <c r="H34" s="45"/>
    </row>
    <row r="35" spans="1:8" ht="16.5" x14ac:dyDescent="0.2">
      <c r="A35" s="431" t="s">
        <v>1814</v>
      </c>
      <c r="B35" s="431" t="s">
        <v>2</v>
      </c>
      <c r="C35" s="431" t="s">
        <v>1813</v>
      </c>
      <c r="D35" s="432" t="s">
        <v>2606</v>
      </c>
      <c r="E35" s="250" t="s">
        <v>0</v>
      </c>
      <c r="F35" s="43">
        <v>5</v>
      </c>
      <c r="G35" s="44">
        <f>'CPU IMP'!G346</f>
        <v>49.838867460737376</v>
      </c>
      <c r="H35" s="45">
        <f>F35*G35</f>
        <v>249.19433730368689</v>
      </c>
    </row>
    <row r="36" spans="1:8" ht="8.25" x14ac:dyDescent="0.2">
      <c r="A36" s="428" t="s">
        <v>1812</v>
      </c>
      <c r="B36" s="427"/>
      <c r="C36" s="427"/>
      <c r="D36" s="432" t="s">
        <v>2607</v>
      </c>
      <c r="E36" s="427"/>
      <c r="F36" s="427"/>
      <c r="G36" s="39">
        <v>0</v>
      </c>
      <c r="H36" s="45">
        <f t="shared" si="0"/>
        <v>0</v>
      </c>
    </row>
    <row r="37" spans="1:8" ht="8.25" x14ac:dyDescent="0.2">
      <c r="A37" s="431" t="s">
        <v>1811</v>
      </c>
      <c r="B37" s="431" t="s">
        <v>9</v>
      </c>
      <c r="C37" s="431" t="s">
        <v>552</v>
      </c>
      <c r="D37" s="427" t="s">
        <v>2593</v>
      </c>
      <c r="E37" s="250" t="s">
        <v>33</v>
      </c>
      <c r="F37" s="43">
        <v>2.52</v>
      </c>
      <c r="G37" s="44">
        <f>'CPU IMP'!G363</f>
        <v>6.617396250393039</v>
      </c>
      <c r="H37" s="45">
        <f t="shared" si="0"/>
        <v>16.675838550990459</v>
      </c>
    </row>
    <row r="38" spans="1:8" ht="8.25" x14ac:dyDescent="0.2">
      <c r="A38" s="431" t="s">
        <v>1810</v>
      </c>
      <c r="B38" s="431" t="s">
        <v>9</v>
      </c>
      <c r="C38" s="431" t="s">
        <v>1809</v>
      </c>
      <c r="D38" s="427" t="s">
        <v>2594</v>
      </c>
      <c r="E38" s="250" t="s">
        <v>33</v>
      </c>
      <c r="F38" s="43">
        <v>36.380000000000003</v>
      </c>
      <c r="G38" s="44">
        <f>'CPU IMP'!G379</f>
        <v>26.284125000000007</v>
      </c>
      <c r="H38" s="45">
        <f t="shared" si="0"/>
        <v>956.21646750000036</v>
      </c>
    </row>
    <row r="39" spans="1:8" ht="8.25" x14ac:dyDescent="0.2">
      <c r="A39" s="430" t="s">
        <v>1808</v>
      </c>
      <c r="B39" s="430" t="s">
        <v>2</v>
      </c>
      <c r="C39" s="430" t="s">
        <v>1807</v>
      </c>
      <c r="D39" s="432" t="s">
        <v>2602</v>
      </c>
      <c r="E39" s="30" t="s">
        <v>33</v>
      </c>
      <c r="F39" s="46">
        <v>36.380000000000003</v>
      </c>
      <c r="G39" s="47">
        <f>'CPU IMP'!G394</f>
        <v>8.340289106294124</v>
      </c>
      <c r="H39" s="45">
        <f t="shared" si="0"/>
        <v>303.41971768698028</v>
      </c>
    </row>
    <row r="40" spans="1:8" ht="8.25" x14ac:dyDescent="0.2">
      <c r="A40" s="430" t="s">
        <v>1806</v>
      </c>
      <c r="B40" s="430" t="s">
        <v>9</v>
      </c>
      <c r="C40" s="430" t="s">
        <v>1805</v>
      </c>
      <c r="D40" s="432" t="s">
        <v>2603</v>
      </c>
      <c r="E40" s="30" t="s">
        <v>33</v>
      </c>
      <c r="F40" s="46">
        <v>36.380000000000003</v>
      </c>
      <c r="G40" s="47">
        <f>'CPU IMP'!G410</f>
        <v>62.896365000000003</v>
      </c>
      <c r="H40" s="45">
        <f t="shared" ref="H40:H56" si="1">F40*G40</f>
        <v>2288.1697587000003</v>
      </c>
    </row>
    <row r="41" spans="1:8" ht="16.5" x14ac:dyDescent="0.2">
      <c r="A41" s="431" t="s">
        <v>1804</v>
      </c>
      <c r="B41" s="431" t="s">
        <v>2</v>
      </c>
      <c r="C41" s="431" t="s">
        <v>1803</v>
      </c>
      <c r="D41" s="432" t="s">
        <v>2591</v>
      </c>
      <c r="E41" s="250" t="s">
        <v>33</v>
      </c>
      <c r="F41" s="43">
        <v>36.380000000000003</v>
      </c>
      <c r="G41" s="44">
        <f>'CPU IMP'!G426</f>
        <v>38.494100830746603</v>
      </c>
      <c r="H41" s="45">
        <f t="shared" si="1"/>
        <v>1400.4153882225614</v>
      </c>
    </row>
    <row r="42" spans="1:8" ht="8.25" x14ac:dyDescent="0.2">
      <c r="A42" s="428" t="s">
        <v>1802</v>
      </c>
      <c r="B42" s="427"/>
      <c r="C42" s="427"/>
      <c r="D42" s="428" t="s">
        <v>1801</v>
      </c>
      <c r="E42" s="427"/>
      <c r="F42" s="427"/>
      <c r="G42" s="39"/>
      <c r="H42" s="45"/>
    </row>
    <row r="43" spans="1:8" ht="8.25" x14ac:dyDescent="0.2">
      <c r="A43" s="430" t="s">
        <v>1800</v>
      </c>
      <c r="B43" s="430" t="s">
        <v>2</v>
      </c>
      <c r="C43" s="430" t="s">
        <v>1797</v>
      </c>
      <c r="D43" s="432" t="s">
        <v>2608</v>
      </c>
      <c r="E43" s="30" t="s">
        <v>165</v>
      </c>
      <c r="F43" s="46">
        <v>120.2</v>
      </c>
      <c r="G43" s="47">
        <f>'CPU IMP'!G441</f>
        <v>7.0856794916171992</v>
      </c>
      <c r="H43" s="45">
        <f t="shared" si="1"/>
        <v>851.69867489238732</v>
      </c>
    </row>
    <row r="44" spans="1:8" ht="8.25" x14ac:dyDescent="0.2">
      <c r="A44" s="430" t="s">
        <v>1798</v>
      </c>
      <c r="B44" s="430" t="s">
        <v>2</v>
      </c>
      <c r="C44" s="430" t="s">
        <v>1799</v>
      </c>
      <c r="D44" s="432" t="s">
        <v>2609</v>
      </c>
      <c r="E44" s="30" t="s">
        <v>165</v>
      </c>
      <c r="F44" s="46">
        <v>94.57</v>
      </c>
      <c r="G44" s="47">
        <f>'CPU IMP'!G456</f>
        <v>5.4688732821410397</v>
      </c>
      <c r="H44" s="45">
        <f t="shared" si="1"/>
        <v>517.19134629207804</v>
      </c>
    </row>
    <row r="45" spans="1:8" ht="8.25" x14ac:dyDescent="0.2">
      <c r="A45" s="428" t="s">
        <v>1796</v>
      </c>
      <c r="B45" s="427"/>
      <c r="C45" s="427"/>
      <c r="D45" s="432" t="s">
        <v>2610</v>
      </c>
      <c r="E45" s="427"/>
      <c r="F45" s="427"/>
      <c r="G45" s="39">
        <v>0</v>
      </c>
      <c r="H45" s="45">
        <f t="shared" si="1"/>
        <v>0</v>
      </c>
    </row>
    <row r="46" spans="1:8" ht="16.5" x14ac:dyDescent="0.2">
      <c r="A46" s="431" t="s">
        <v>1795</v>
      </c>
      <c r="B46" s="431" t="s">
        <v>2</v>
      </c>
      <c r="C46" s="431" t="s">
        <v>1789</v>
      </c>
      <c r="D46" s="432" t="s">
        <v>2596</v>
      </c>
      <c r="E46" s="250" t="s">
        <v>0</v>
      </c>
      <c r="F46" s="43">
        <v>1</v>
      </c>
      <c r="G46" s="44">
        <f>'CPU IMP'!G473</f>
        <v>25.144569467155801</v>
      </c>
      <c r="H46" s="45">
        <f t="shared" si="1"/>
        <v>25.144569467155801</v>
      </c>
    </row>
    <row r="47" spans="1:8" ht="16.5" x14ac:dyDescent="0.2">
      <c r="A47" s="431" t="s">
        <v>1794</v>
      </c>
      <c r="B47" s="431" t="s">
        <v>2</v>
      </c>
      <c r="C47" s="431" t="s">
        <v>1787</v>
      </c>
      <c r="D47" s="432" t="s">
        <v>2611</v>
      </c>
      <c r="E47" s="250" t="s">
        <v>165</v>
      </c>
      <c r="F47" s="43">
        <v>25.28</v>
      </c>
      <c r="G47" s="47">
        <f>'CPU IMP'!G488</f>
        <v>5.8309682235012001</v>
      </c>
      <c r="H47" s="45">
        <f t="shared" si="1"/>
        <v>147.40687669011035</v>
      </c>
    </row>
    <row r="48" spans="1:8" ht="16.5" x14ac:dyDescent="0.2">
      <c r="A48" s="431" t="s">
        <v>1793</v>
      </c>
      <c r="B48" s="431" t="s">
        <v>277</v>
      </c>
      <c r="C48" s="40">
        <v>98555</v>
      </c>
      <c r="D48" s="427" t="s">
        <v>2612</v>
      </c>
      <c r="E48" s="250" t="s">
        <v>33</v>
      </c>
      <c r="F48" s="43">
        <v>47.95</v>
      </c>
      <c r="G48" s="16">
        <f>'CPU IMP'!G504</f>
        <v>29.747445000000003</v>
      </c>
      <c r="H48" s="45">
        <f t="shared" si="1"/>
        <v>1426.3899877500003</v>
      </c>
    </row>
    <row r="49" spans="1:8" ht="16.5" x14ac:dyDescent="0.2">
      <c r="A49" s="431" t="s">
        <v>1792</v>
      </c>
      <c r="B49" s="431" t="s">
        <v>2</v>
      </c>
      <c r="C49" s="431" t="s">
        <v>1784</v>
      </c>
      <c r="D49" s="427" t="s">
        <v>2613</v>
      </c>
      <c r="E49" s="250" t="s">
        <v>0</v>
      </c>
      <c r="F49" s="43">
        <v>1</v>
      </c>
      <c r="G49" s="44">
        <f>'CPU IMP'!G521</f>
        <v>25.141378123088998</v>
      </c>
      <c r="H49" s="45">
        <f>ROUND((F49*G49),2)</f>
        <v>25.14</v>
      </c>
    </row>
    <row r="50" spans="1:8" ht="8.25" x14ac:dyDescent="0.2">
      <c r="A50" s="428" t="s">
        <v>1791</v>
      </c>
      <c r="B50" s="427"/>
      <c r="C50" s="427"/>
      <c r="D50" s="432" t="s">
        <v>2614</v>
      </c>
      <c r="E50" s="427"/>
      <c r="F50" s="427"/>
      <c r="G50" s="39">
        <v>0</v>
      </c>
      <c r="H50" s="45">
        <f t="shared" si="1"/>
        <v>0</v>
      </c>
    </row>
    <row r="51" spans="1:8" ht="16.5" x14ac:dyDescent="0.2">
      <c r="A51" s="431" t="s">
        <v>1790</v>
      </c>
      <c r="B51" s="431" t="s">
        <v>2</v>
      </c>
      <c r="C51" s="431" t="s">
        <v>1789</v>
      </c>
      <c r="D51" s="432" t="s">
        <v>2596</v>
      </c>
      <c r="E51" s="250" t="s">
        <v>0</v>
      </c>
      <c r="F51" s="43">
        <v>2</v>
      </c>
      <c r="G51" s="44">
        <f>'CPU IMP'!G538</f>
        <v>25.144569467155801</v>
      </c>
      <c r="H51" s="45">
        <f t="shared" si="1"/>
        <v>50.289138934311602</v>
      </c>
    </row>
    <row r="52" spans="1:8" ht="16.5" x14ac:dyDescent="0.2">
      <c r="A52" s="431" t="s">
        <v>1788</v>
      </c>
      <c r="B52" s="431" t="s">
        <v>2</v>
      </c>
      <c r="C52" s="431" t="s">
        <v>1787</v>
      </c>
      <c r="D52" s="432" t="s">
        <v>2611</v>
      </c>
      <c r="E52" s="250" t="s">
        <v>165</v>
      </c>
      <c r="F52" s="43">
        <v>27.78</v>
      </c>
      <c r="G52" s="47">
        <f>'CPU IMP'!G553</f>
        <v>5.8310039848158448</v>
      </c>
      <c r="H52" s="45">
        <f t="shared" si="1"/>
        <v>161.98529069818417</v>
      </c>
    </row>
    <row r="53" spans="1:8" ht="16.5" x14ac:dyDescent="0.2">
      <c r="A53" s="431" t="s">
        <v>1786</v>
      </c>
      <c r="B53" s="431" t="s">
        <v>277</v>
      </c>
      <c r="C53" s="40">
        <v>98555</v>
      </c>
      <c r="D53" s="427" t="s">
        <v>2612</v>
      </c>
      <c r="E53" s="250" t="s">
        <v>33</v>
      </c>
      <c r="F53" s="43">
        <v>86.71</v>
      </c>
      <c r="G53" s="44">
        <f>'CPU IMP'!G569</f>
        <v>29.747445000000003</v>
      </c>
      <c r="H53" s="45">
        <f>ROUND((F53*G53),2)</f>
        <v>2579.4</v>
      </c>
    </row>
    <row r="54" spans="1:8" ht="16.5" x14ac:dyDescent="0.2">
      <c r="A54" s="431" t="s">
        <v>1785</v>
      </c>
      <c r="B54" s="431" t="s">
        <v>2</v>
      </c>
      <c r="C54" s="431" t="s">
        <v>1784</v>
      </c>
      <c r="D54" s="427" t="s">
        <v>2613</v>
      </c>
      <c r="E54" s="250" t="s">
        <v>0</v>
      </c>
      <c r="F54" s="43">
        <v>2</v>
      </c>
      <c r="G54" s="44">
        <f>'CPU IMP'!G586</f>
        <v>25.144842948820376</v>
      </c>
      <c r="H54" s="45">
        <f>ROUND((F54*G54),2)</f>
        <v>50.29</v>
      </c>
    </row>
    <row r="55" spans="1:8" ht="16.5" x14ac:dyDescent="0.15">
      <c r="A55" s="428" t="s">
        <v>1783</v>
      </c>
      <c r="B55" s="28"/>
      <c r="C55" s="28"/>
      <c r="D55" s="432" t="s">
        <v>2615</v>
      </c>
      <c r="E55" s="28"/>
      <c r="F55" s="28"/>
      <c r="G55" s="29">
        <v>0</v>
      </c>
      <c r="H55" s="45">
        <f t="shared" si="1"/>
        <v>0</v>
      </c>
    </row>
    <row r="56" spans="1:8" ht="16.5" x14ac:dyDescent="0.2">
      <c r="A56" s="431" t="s">
        <v>1782</v>
      </c>
      <c r="B56" s="431" t="s">
        <v>277</v>
      </c>
      <c r="C56" s="40">
        <v>98555</v>
      </c>
      <c r="D56" s="427" t="s">
        <v>2612</v>
      </c>
      <c r="E56" s="250" t="s">
        <v>33</v>
      </c>
      <c r="F56" s="43">
        <v>845.64</v>
      </c>
      <c r="G56" s="44">
        <f>'CPU IMP'!G602</f>
        <v>29.747445000000003</v>
      </c>
      <c r="H56" s="45">
        <f t="shared" si="1"/>
        <v>25155.6293898</v>
      </c>
    </row>
    <row r="57" spans="1:8" ht="8.25" x14ac:dyDescent="0.2">
      <c r="A57" s="427"/>
      <c r="B57" s="427"/>
      <c r="C57" s="427"/>
      <c r="D57" s="48" t="s">
        <v>2616</v>
      </c>
      <c r="E57" s="427"/>
      <c r="F57" s="427"/>
      <c r="G57" s="427"/>
      <c r="H57" s="49">
        <f>SUM(H8:H56)</f>
        <v>75776.034348020767</v>
      </c>
    </row>
    <row r="58" spans="1:8" ht="8.25" x14ac:dyDescent="0.2"/>
    <row r="59" spans="1:8" ht="8.25" x14ac:dyDescent="0.2"/>
    <row r="60" spans="1:8" ht="8.25" x14ac:dyDescent="0.2"/>
    <row r="61" spans="1:8" ht="8.25" x14ac:dyDescent="0.2"/>
    <row r="62" spans="1:8" ht="8.25" x14ac:dyDescent="0.2"/>
    <row r="188" spans="3:3" ht="21" customHeight="1" x14ac:dyDescent="0.2">
      <c r="C188" s="493" t="s">
        <v>5483</v>
      </c>
    </row>
  </sheetData>
  <mergeCells count="9">
    <mergeCell ref="G2:G4"/>
    <mergeCell ref="H2:H4"/>
    <mergeCell ref="A1:H1"/>
    <mergeCell ref="A2:C2"/>
    <mergeCell ref="D2:F2"/>
    <mergeCell ref="A3:C3"/>
    <mergeCell ref="D3:F3"/>
    <mergeCell ref="A4:C4"/>
    <mergeCell ref="D4:F4"/>
  </mergeCells>
  <pageMargins left="0.51181102362204722" right="0.51181102362204722" top="0.78740157480314965" bottom="0.78740157480314965" header="0.31496062992125984" footer="0.31496062992125984"/>
  <pageSetup paperSize="9" scale="79" orientation="portrait" r:id="rId1"/>
  <headerFooter>
    <oddFooter>Página &amp;P de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sheetPr>
  <dimension ref="A1:M602"/>
  <sheetViews>
    <sheetView view="pageBreakPreview" zoomScaleNormal="100" zoomScaleSheetLayoutView="100" workbookViewId="0">
      <selection activeCell="F10" sqref="F10"/>
    </sheetView>
  </sheetViews>
  <sheetFormatPr defaultColWidth="9.33203125" defaultRowHeight="8.25" x14ac:dyDescent="0.2"/>
  <cols>
    <col min="1" max="1" width="15.83203125" style="133" customWidth="1"/>
    <col min="2" max="2" width="10.83203125" style="133" customWidth="1"/>
    <col min="3" max="3" width="38.83203125" style="133" customWidth="1"/>
    <col min="4" max="4" width="12.83203125" style="207" customWidth="1"/>
    <col min="5" max="5" width="12.83203125" style="226" customWidth="1"/>
    <col min="6" max="6" width="17.83203125" style="226" customWidth="1"/>
    <col min="7" max="7" width="17.6640625" style="226" customWidth="1"/>
    <col min="8" max="10" width="9.33203125" style="133"/>
    <col min="11" max="11" width="9.6640625" style="133" bestFit="1" customWidth="1"/>
    <col min="12" max="16384" width="9.33203125" style="133"/>
  </cols>
  <sheetData>
    <row r="1" spans="1:7" x14ac:dyDescent="0.2">
      <c r="A1" s="523" t="s">
        <v>3776</v>
      </c>
      <c r="B1" s="524"/>
      <c r="C1" s="524"/>
      <c r="D1" s="524"/>
      <c r="E1" s="524"/>
      <c r="F1" s="524"/>
      <c r="G1" s="524"/>
    </row>
    <row r="2" spans="1:7" x14ac:dyDescent="0.2">
      <c r="A2" s="134"/>
      <c r="B2" s="134"/>
      <c r="C2" s="134"/>
      <c r="D2" s="203"/>
      <c r="E2" s="208"/>
      <c r="F2" s="210"/>
      <c r="G2" s="208"/>
    </row>
    <row r="3" spans="1:7" ht="33" x14ac:dyDescent="0.2">
      <c r="A3" s="135" t="s">
        <v>1846</v>
      </c>
      <c r="B3" s="135" t="s">
        <v>1809</v>
      </c>
      <c r="C3" s="243" t="s">
        <v>3868</v>
      </c>
      <c r="D3" s="203"/>
      <c r="E3" s="208"/>
      <c r="F3" s="208"/>
      <c r="G3" s="228" t="s">
        <v>3281</v>
      </c>
    </row>
    <row r="4" spans="1:7" x14ac:dyDescent="0.2">
      <c r="A4" s="256" t="s">
        <v>3275</v>
      </c>
      <c r="B4" s="136"/>
      <c r="C4" s="136"/>
      <c r="D4" s="204" t="s">
        <v>263</v>
      </c>
      <c r="E4" s="210" t="s">
        <v>262</v>
      </c>
      <c r="F4" s="218" t="s">
        <v>3278</v>
      </c>
      <c r="G4" s="218" t="s">
        <v>3279</v>
      </c>
    </row>
    <row r="5" spans="1:7" ht="16.5" x14ac:dyDescent="0.2">
      <c r="A5" s="134" t="s">
        <v>1884</v>
      </c>
      <c r="B5" s="134"/>
      <c r="C5" s="134"/>
      <c r="D5" s="203"/>
      <c r="E5" s="208"/>
      <c r="F5" s="208"/>
      <c r="G5" s="208"/>
    </row>
    <row r="6" spans="1:7" x14ac:dyDescent="0.2">
      <c r="A6" s="137"/>
      <c r="B6" s="134"/>
      <c r="C6" s="134"/>
      <c r="D6" s="205"/>
      <c r="E6" s="212"/>
      <c r="F6" s="213"/>
      <c r="G6" s="213">
        <f>E6*F6</f>
        <v>0</v>
      </c>
    </row>
    <row r="7" spans="1:7" x14ac:dyDescent="0.2">
      <c r="A7" s="137" t="s">
        <v>1854</v>
      </c>
      <c r="B7" s="137"/>
      <c r="C7" s="137"/>
      <c r="D7" s="205"/>
      <c r="E7" s="214"/>
      <c r="F7" s="215"/>
      <c r="G7" s="213">
        <f>SUM(G6)</f>
        <v>0</v>
      </c>
    </row>
    <row r="8" spans="1:7" ht="16.5" x14ac:dyDescent="0.2">
      <c r="A8" s="134" t="s">
        <v>1886</v>
      </c>
      <c r="B8" s="134"/>
      <c r="C8" s="134"/>
      <c r="D8" s="203"/>
      <c r="E8" s="208"/>
      <c r="F8" s="209"/>
      <c r="G8" s="209"/>
    </row>
    <row r="9" spans="1:7" ht="24.75" x14ac:dyDescent="0.2">
      <c r="A9" s="147" t="s">
        <v>9</v>
      </c>
      <c r="B9" s="146" t="s">
        <v>1860</v>
      </c>
      <c r="C9" s="144" t="s">
        <v>2734</v>
      </c>
      <c r="D9" s="197" t="s">
        <v>1935</v>
      </c>
      <c r="E9" s="389">
        <v>0.47465520863967137</v>
      </c>
      <c r="F9" s="172">
        <v>18.261945000000001</v>
      </c>
      <c r="G9" s="170">
        <f>F9*E9</f>
        <v>8.6681273141412039</v>
      </c>
    </row>
    <row r="10" spans="1:7" ht="16.5" x14ac:dyDescent="0.2">
      <c r="A10" s="147" t="s">
        <v>9</v>
      </c>
      <c r="B10" s="146" t="s">
        <v>1861</v>
      </c>
      <c r="C10" s="144" t="s">
        <v>2646</v>
      </c>
      <c r="D10" s="197" t="s">
        <v>1935</v>
      </c>
      <c r="E10" s="389">
        <v>0.47465520863967137</v>
      </c>
      <c r="F10" s="172">
        <v>13.040459999999999</v>
      </c>
      <c r="G10" s="170">
        <f>F10*E10</f>
        <v>6.1897222620572885</v>
      </c>
    </row>
    <row r="11" spans="1:7" x14ac:dyDescent="0.2">
      <c r="A11" s="137" t="s">
        <v>1854</v>
      </c>
      <c r="B11" s="137"/>
      <c r="C11" s="137"/>
      <c r="D11" s="205"/>
      <c r="E11" s="387"/>
      <c r="F11" s="215"/>
      <c r="G11" s="170">
        <f>SUM(G9:G10)</f>
        <v>14.857849576198493</v>
      </c>
    </row>
    <row r="12" spans="1:7" ht="24.75" x14ac:dyDescent="0.2">
      <c r="A12" s="134" t="s">
        <v>1889</v>
      </c>
      <c r="B12" s="134"/>
      <c r="C12" s="134"/>
      <c r="D12" s="203"/>
      <c r="E12" s="208"/>
      <c r="F12" s="209"/>
      <c r="G12" s="209"/>
    </row>
    <row r="13" spans="1:7" ht="24.75" x14ac:dyDescent="0.2">
      <c r="A13" s="109" t="s">
        <v>9</v>
      </c>
      <c r="B13" s="109" t="s">
        <v>1859</v>
      </c>
      <c r="C13" s="109" t="s">
        <v>5483</v>
      </c>
      <c r="D13" s="117" t="s">
        <v>3297</v>
      </c>
      <c r="E13" s="109">
        <v>2.1999999999999999E-2</v>
      </c>
      <c r="F13" s="398">
        <v>295.73395499999998</v>
      </c>
      <c r="G13" s="170">
        <f>F13*E13</f>
        <v>6.5061470099999994</v>
      </c>
    </row>
    <row r="14" spans="1:7" x14ac:dyDescent="0.2">
      <c r="A14" s="137" t="s">
        <v>1854</v>
      </c>
      <c r="B14" s="137"/>
      <c r="C14" s="137"/>
      <c r="D14" s="205"/>
      <c r="E14" s="214"/>
      <c r="F14" s="215"/>
      <c r="G14" s="209">
        <f>SUM(G13)</f>
        <v>6.5061470099999994</v>
      </c>
    </row>
    <row r="15" spans="1:7" x14ac:dyDescent="0.2">
      <c r="A15" s="137" t="s">
        <v>3274</v>
      </c>
      <c r="B15" s="137"/>
      <c r="C15" s="137"/>
      <c r="D15" s="205"/>
      <c r="E15" s="214"/>
      <c r="F15" s="215"/>
      <c r="G15" s="209">
        <f>G7+G11+G14</f>
        <v>21.363996586198493</v>
      </c>
    </row>
    <row r="16" spans="1:7" x14ac:dyDescent="0.2">
      <c r="A16" s="137" t="s">
        <v>3273</v>
      </c>
      <c r="B16" s="137"/>
      <c r="C16" s="137"/>
      <c r="D16" s="205"/>
      <c r="E16" s="214"/>
      <c r="F16" s="229">
        <v>0.2303</v>
      </c>
      <c r="G16" s="209">
        <f>G15*F16</f>
        <v>4.9201284138015131</v>
      </c>
    </row>
    <row r="17" spans="1:10" ht="24.75" x14ac:dyDescent="0.2">
      <c r="A17" s="136" t="s">
        <v>3840</v>
      </c>
      <c r="B17" s="134"/>
      <c r="C17" s="134"/>
      <c r="D17" s="203"/>
      <c r="E17" s="208"/>
      <c r="F17" s="209"/>
      <c r="G17" s="230">
        <f>SUM(G15:G16)</f>
        <v>26.284125000000007</v>
      </c>
      <c r="J17" s="482"/>
    </row>
    <row r="18" spans="1:10" x14ac:dyDescent="0.2">
      <c r="A18" s="134"/>
      <c r="B18" s="134"/>
      <c r="C18" s="134"/>
      <c r="D18" s="203"/>
      <c r="E18" s="208"/>
      <c r="F18" s="210"/>
      <c r="G18" s="208"/>
    </row>
    <row r="19" spans="1:10" ht="16.5" x14ac:dyDescent="0.2">
      <c r="A19" s="135" t="s">
        <v>1845</v>
      </c>
      <c r="B19" s="135" t="s">
        <v>1828</v>
      </c>
      <c r="C19" s="243" t="s">
        <v>4218</v>
      </c>
      <c r="D19" s="203"/>
      <c r="E19" s="208"/>
      <c r="F19" s="208"/>
      <c r="G19" s="228" t="s">
        <v>3281</v>
      </c>
    </row>
    <row r="20" spans="1:10" ht="16.5" x14ac:dyDescent="0.2">
      <c r="A20" s="256" t="s">
        <v>3275</v>
      </c>
      <c r="B20" s="136"/>
      <c r="C20" s="136"/>
      <c r="D20" s="204" t="s">
        <v>263</v>
      </c>
      <c r="E20" s="210" t="s">
        <v>262</v>
      </c>
      <c r="F20" s="218" t="s">
        <v>3299</v>
      </c>
      <c r="G20" s="218" t="s">
        <v>3300</v>
      </c>
    </row>
    <row r="21" spans="1:10" ht="16.5" x14ac:dyDescent="0.2">
      <c r="A21" s="134" t="s">
        <v>1884</v>
      </c>
      <c r="B21" s="134"/>
      <c r="C21" s="134"/>
      <c r="D21" s="203"/>
      <c r="E21" s="208"/>
      <c r="F21" s="208"/>
      <c r="G21" s="208"/>
    </row>
    <row r="22" spans="1:10" ht="16.5" x14ac:dyDescent="0.2">
      <c r="A22" s="137" t="s">
        <v>1853</v>
      </c>
      <c r="B22" s="134"/>
      <c r="C22" s="134" t="s">
        <v>3855</v>
      </c>
      <c r="D22" s="205" t="s">
        <v>30</v>
      </c>
      <c r="E22" s="212">
        <v>3</v>
      </c>
      <c r="F22" s="213">
        <v>43.6342</v>
      </c>
      <c r="G22" s="213">
        <f>E22*F22</f>
        <v>130.90260000000001</v>
      </c>
    </row>
    <row r="23" spans="1:10" x14ac:dyDescent="0.2">
      <c r="A23" s="137" t="s">
        <v>1854</v>
      </c>
      <c r="B23" s="137"/>
      <c r="C23" s="137"/>
      <c r="D23" s="205"/>
      <c r="E23" s="214"/>
      <c r="F23" s="215"/>
      <c r="G23" s="213">
        <f>SUM(G22)</f>
        <v>130.90260000000001</v>
      </c>
    </row>
    <row r="24" spans="1:10" ht="16.5" x14ac:dyDescent="0.2">
      <c r="A24" s="134" t="s">
        <v>1886</v>
      </c>
      <c r="B24" s="134"/>
      <c r="C24" s="134"/>
      <c r="D24" s="203"/>
      <c r="E24" s="208"/>
      <c r="F24" s="209"/>
      <c r="G24" s="209"/>
    </row>
    <row r="25" spans="1:10" ht="16.5" x14ac:dyDescent="0.2">
      <c r="A25" s="137" t="s">
        <v>9</v>
      </c>
      <c r="B25" s="137" t="s">
        <v>3326</v>
      </c>
      <c r="C25" s="134" t="s">
        <v>3856</v>
      </c>
      <c r="D25" s="205" t="s">
        <v>1935</v>
      </c>
      <c r="E25" s="212">
        <v>0.2</v>
      </c>
      <c r="F25" s="213">
        <v>13.040459999999999</v>
      </c>
      <c r="G25" s="213">
        <f>E25*F25</f>
        <v>2.6080920000000001</v>
      </c>
    </row>
    <row r="26" spans="1:10" ht="16.5" x14ac:dyDescent="0.2">
      <c r="A26" s="137" t="s">
        <v>1856</v>
      </c>
      <c r="B26" s="137" t="s">
        <v>9</v>
      </c>
      <c r="C26" s="134" t="s">
        <v>3857</v>
      </c>
      <c r="D26" s="205" t="s">
        <v>1935</v>
      </c>
      <c r="E26" s="212">
        <v>0.4</v>
      </c>
      <c r="F26" s="213">
        <v>18.244274999999998</v>
      </c>
      <c r="G26" s="213">
        <f>E26*F26</f>
        <v>7.2977099999999995</v>
      </c>
    </row>
    <row r="27" spans="1:10" x14ac:dyDescent="0.2">
      <c r="A27" s="137" t="s">
        <v>1854</v>
      </c>
      <c r="B27" s="137"/>
      <c r="C27" s="137"/>
      <c r="D27" s="205"/>
      <c r="E27" s="214"/>
      <c r="F27" s="215"/>
      <c r="G27" s="213">
        <f>SUM(G25:G26)</f>
        <v>9.9058019999999996</v>
      </c>
    </row>
    <row r="28" spans="1:10" ht="24.75" x14ac:dyDescent="0.2">
      <c r="A28" s="134" t="s">
        <v>1889</v>
      </c>
      <c r="B28" s="134"/>
      <c r="C28" s="134"/>
      <c r="D28" s="203"/>
      <c r="E28" s="208"/>
      <c r="F28" s="209"/>
      <c r="G28" s="209"/>
    </row>
    <row r="29" spans="1:10" x14ac:dyDescent="0.2">
      <c r="A29" s="137" t="s">
        <v>1854</v>
      </c>
      <c r="B29" s="137"/>
      <c r="C29" s="137"/>
      <c r="D29" s="205"/>
      <c r="E29" s="214"/>
      <c r="F29" s="215"/>
      <c r="G29" s="209"/>
    </row>
    <row r="30" spans="1:10" x14ac:dyDescent="0.2">
      <c r="A30" s="137" t="s">
        <v>3274</v>
      </c>
      <c r="B30" s="137"/>
      <c r="C30" s="137"/>
      <c r="D30" s="205"/>
      <c r="E30" s="214"/>
      <c r="F30" s="215"/>
      <c r="G30" s="209">
        <f>G23+G27+G29</f>
        <v>140.808402</v>
      </c>
    </row>
    <row r="31" spans="1:10" x14ac:dyDescent="0.2">
      <c r="A31" s="137" t="s">
        <v>3273</v>
      </c>
      <c r="B31" s="137"/>
      <c r="C31" s="137"/>
      <c r="D31" s="205"/>
      <c r="E31" s="214"/>
      <c r="F31" s="229">
        <v>0.2303</v>
      </c>
      <c r="G31" s="209">
        <f>G30*F31</f>
        <v>32.428174980599998</v>
      </c>
    </row>
    <row r="32" spans="1:10" ht="24.75" x14ac:dyDescent="0.2">
      <c r="A32" s="136" t="s">
        <v>3840</v>
      </c>
      <c r="B32" s="134"/>
      <c r="C32" s="134"/>
      <c r="D32" s="203"/>
      <c r="E32" s="208"/>
      <c r="F32" s="209"/>
      <c r="G32" s="230">
        <f>SUM(G30:G31)</f>
        <v>173.23657698060001</v>
      </c>
    </row>
    <row r="33" spans="1:7" x14ac:dyDescent="0.2">
      <c r="A33" s="136"/>
      <c r="B33" s="134"/>
      <c r="C33" s="134"/>
      <c r="D33" s="203"/>
      <c r="E33" s="208"/>
      <c r="F33" s="209"/>
      <c r="G33" s="230"/>
    </row>
    <row r="34" spans="1:7" x14ac:dyDescent="0.2">
      <c r="A34" s="135" t="s">
        <v>1844</v>
      </c>
      <c r="B34" s="135" t="s">
        <v>1826</v>
      </c>
      <c r="C34" s="243" t="s">
        <v>4219</v>
      </c>
      <c r="D34" s="203"/>
      <c r="E34" s="208"/>
      <c r="F34" s="209"/>
      <c r="G34" s="230" t="s">
        <v>3281</v>
      </c>
    </row>
    <row r="35" spans="1:7" ht="16.5" x14ac:dyDescent="0.2">
      <c r="A35" s="256" t="s">
        <v>3275</v>
      </c>
      <c r="B35" s="136"/>
      <c r="C35" s="136"/>
      <c r="D35" s="204" t="s">
        <v>263</v>
      </c>
      <c r="E35" s="210" t="s">
        <v>262</v>
      </c>
      <c r="F35" s="219" t="s">
        <v>3299</v>
      </c>
      <c r="G35" s="219" t="s">
        <v>3300</v>
      </c>
    </row>
    <row r="36" spans="1:7" ht="16.5" x14ac:dyDescent="0.2">
      <c r="A36" s="134" t="s">
        <v>1884</v>
      </c>
      <c r="B36" s="134"/>
      <c r="C36" s="134"/>
      <c r="D36" s="203"/>
      <c r="E36" s="208"/>
      <c r="F36" s="209"/>
      <c r="G36" s="209"/>
    </row>
    <row r="37" spans="1:7" x14ac:dyDescent="0.2">
      <c r="A37" s="137" t="s">
        <v>1857</v>
      </c>
      <c r="B37" s="137" t="s">
        <v>1857</v>
      </c>
      <c r="C37" s="134" t="s">
        <v>3858</v>
      </c>
      <c r="D37" s="205" t="s">
        <v>18</v>
      </c>
      <c r="E37" s="212">
        <v>4.9500000000000004E-3</v>
      </c>
      <c r="F37" s="213">
        <v>57.339149999999997</v>
      </c>
      <c r="G37" s="213">
        <f>F37*E37</f>
        <v>0.28382879249999998</v>
      </c>
    </row>
    <row r="38" spans="1:7" x14ac:dyDescent="0.2">
      <c r="A38" s="137" t="s">
        <v>1854</v>
      </c>
      <c r="B38" s="137"/>
      <c r="C38" s="137"/>
      <c r="D38" s="205"/>
      <c r="E38" s="214"/>
      <c r="F38" s="215"/>
      <c r="G38" s="213">
        <f>SUM(G37)</f>
        <v>0.28382879249999998</v>
      </c>
    </row>
    <row r="39" spans="1:7" ht="16.5" x14ac:dyDescent="0.2">
      <c r="A39" s="134" t="s">
        <v>1886</v>
      </c>
      <c r="B39" s="134"/>
      <c r="C39" s="134"/>
      <c r="D39" s="203"/>
      <c r="E39" s="208"/>
      <c r="F39" s="209"/>
      <c r="G39" s="209"/>
    </row>
    <row r="40" spans="1:7" x14ac:dyDescent="0.2">
      <c r="A40" s="137" t="s">
        <v>1854</v>
      </c>
      <c r="B40" s="137"/>
      <c r="C40" s="137"/>
      <c r="D40" s="205"/>
      <c r="E40" s="214"/>
      <c r="F40" s="215"/>
      <c r="G40" s="209"/>
    </row>
    <row r="41" spans="1:7" ht="24.75" x14ac:dyDescent="0.2">
      <c r="A41" s="134" t="s">
        <v>1889</v>
      </c>
      <c r="B41" s="134"/>
      <c r="C41" s="134"/>
      <c r="D41" s="203"/>
      <c r="E41" s="208"/>
      <c r="F41" s="209"/>
      <c r="G41" s="209"/>
    </row>
    <row r="42" spans="1:7" ht="16.5" x14ac:dyDescent="0.2">
      <c r="A42" s="137" t="s">
        <v>9</v>
      </c>
      <c r="B42" s="137" t="s">
        <v>3326</v>
      </c>
      <c r="C42" s="134" t="s">
        <v>3856</v>
      </c>
      <c r="D42" s="205" t="s">
        <v>1935</v>
      </c>
      <c r="E42" s="212">
        <v>0.03</v>
      </c>
      <c r="F42" s="213">
        <v>13.040459999999999</v>
      </c>
      <c r="G42" s="213">
        <f>F42*E42</f>
        <v>0.39121379999999994</v>
      </c>
    </row>
    <row r="43" spans="1:7" x14ac:dyDescent="0.2">
      <c r="A43" s="137" t="s">
        <v>1854</v>
      </c>
      <c r="B43" s="137"/>
      <c r="C43" s="137"/>
      <c r="D43" s="205"/>
      <c r="E43" s="214"/>
      <c r="F43" s="215"/>
      <c r="G43" s="213">
        <f>SUM(G42)</f>
        <v>0.39121379999999994</v>
      </c>
    </row>
    <row r="44" spans="1:7" x14ac:dyDescent="0.2">
      <c r="A44" s="137" t="s">
        <v>3274</v>
      </c>
      <c r="B44" s="137"/>
      <c r="C44" s="137"/>
      <c r="D44" s="205"/>
      <c r="E44" s="214"/>
      <c r="F44" s="215"/>
      <c r="G44" s="213">
        <f>G38+G40+G43</f>
        <v>0.67504259249999987</v>
      </c>
    </row>
    <row r="45" spans="1:7" x14ac:dyDescent="0.2">
      <c r="A45" s="137" t="s">
        <v>3273</v>
      </c>
      <c r="B45" s="137"/>
      <c r="C45" s="137"/>
      <c r="D45" s="205"/>
      <c r="E45" s="214"/>
      <c r="F45" s="229">
        <v>0.2303</v>
      </c>
      <c r="G45" s="209">
        <f>G44*F45</f>
        <v>0.15546230905274996</v>
      </c>
    </row>
    <row r="46" spans="1:7" ht="24.75" x14ac:dyDescent="0.2">
      <c r="A46" s="136" t="s">
        <v>3840</v>
      </c>
      <c r="B46" s="134"/>
      <c r="C46" s="134"/>
      <c r="D46" s="203"/>
      <c r="E46" s="208"/>
      <c r="F46" s="209"/>
      <c r="G46" s="230">
        <f>SUM(G44:G45)</f>
        <v>0.83050490155274981</v>
      </c>
    </row>
    <row r="47" spans="1:7" x14ac:dyDescent="0.2">
      <c r="A47" s="136"/>
      <c r="B47" s="134"/>
      <c r="C47" s="134"/>
      <c r="D47" s="203"/>
      <c r="E47" s="208"/>
      <c r="F47" s="209"/>
      <c r="G47" s="230"/>
    </row>
    <row r="48" spans="1:7" ht="41.25" x14ac:dyDescent="0.2">
      <c r="A48" s="135" t="s">
        <v>1843</v>
      </c>
      <c r="B48" s="135" t="s">
        <v>1803</v>
      </c>
      <c r="C48" s="243" t="s">
        <v>4220</v>
      </c>
      <c r="D48" s="203"/>
      <c r="E48" s="208"/>
      <c r="F48" s="209"/>
      <c r="G48" s="230" t="s">
        <v>3281</v>
      </c>
    </row>
    <row r="49" spans="1:7" ht="16.5" x14ac:dyDescent="0.2">
      <c r="A49" s="256" t="s">
        <v>3275</v>
      </c>
      <c r="B49" s="136"/>
      <c r="C49" s="136"/>
      <c r="D49" s="204" t="s">
        <v>263</v>
      </c>
      <c r="E49" s="210" t="s">
        <v>262</v>
      </c>
      <c r="F49" s="219" t="s">
        <v>3299</v>
      </c>
      <c r="G49" s="219" t="s">
        <v>3300</v>
      </c>
    </row>
    <row r="50" spans="1:7" ht="16.5" x14ac:dyDescent="0.2">
      <c r="A50" s="134" t="s">
        <v>1884</v>
      </c>
      <c r="B50" s="134"/>
      <c r="C50" s="134"/>
      <c r="D50" s="203"/>
      <c r="E50" s="208"/>
      <c r="F50" s="209"/>
      <c r="G50" s="209"/>
    </row>
    <row r="51" spans="1:7" ht="41.25" x14ac:dyDescent="0.2">
      <c r="A51" s="137" t="s">
        <v>1858</v>
      </c>
      <c r="B51" s="137" t="s">
        <v>168</v>
      </c>
      <c r="C51" s="134" t="s">
        <v>3859</v>
      </c>
      <c r="D51" s="205" t="s">
        <v>30</v>
      </c>
      <c r="E51" s="212">
        <v>1.5542</v>
      </c>
      <c r="F51" s="213">
        <v>6.6350849999999992</v>
      </c>
      <c r="G51" s="213">
        <f>F51*E51</f>
        <v>10.312249107</v>
      </c>
    </row>
    <row r="52" spans="1:7" x14ac:dyDescent="0.2">
      <c r="A52" s="137" t="s">
        <v>1854</v>
      </c>
      <c r="B52" s="137"/>
      <c r="C52" s="137"/>
      <c r="D52" s="205"/>
      <c r="E52" s="214"/>
      <c r="F52" s="215"/>
      <c r="G52" s="213">
        <f>SUM(G51)</f>
        <v>10.312249107</v>
      </c>
    </row>
    <row r="53" spans="1:7" ht="16.5" x14ac:dyDescent="0.2">
      <c r="A53" s="134" t="s">
        <v>1886</v>
      </c>
      <c r="B53" s="134"/>
      <c r="C53" s="134"/>
      <c r="D53" s="203"/>
      <c r="E53" s="208"/>
      <c r="F53" s="209"/>
      <c r="G53" s="209"/>
    </row>
    <row r="54" spans="1:7" x14ac:dyDescent="0.2">
      <c r="A54" s="137" t="s">
        <v>1854</v>
      </c>
      <c r="B54" s="137"/>
      <c r="C54" s="137"/>
      <c r="D54" s="205"/>
      <c r="E54" s="214"/>
      <c r="F54" s="215"/>
      <c r="G54" s="209"/>
    </row>
    <row r="55" spans="1:7" ht="24.75" x14ac:dyDescent="0.2">
      <c r="A55" s="134" t="s">
        <v>1889</v>
      </c>
      <c r="B55" s="134"/>
      <c r="C55" s="134"/>
      <c r="D55" s="203"/>
      <c r="E55" s="208"/>
      <c r="F55" s="209"/>
      <c r="G55" s="209"/>
    </row>
    <row r="56" spans="1:7" ht="16.5" x14ac:dyDescent="0.2">
      <c r="A56" s="137" t="s">
        <v>1859</v>
      </c>
      <c r="B56" s="137" t="s">
        <v>9</v>
      </c>
      <c r="C56" s="134" t="s">
        <v>2052</v>
      </c>
      <c r="D56" s="205" t="s">
        <v>18</v>
      </c>
      <c r="E56" s="212">
        <v>3.3000000000000002E-2</v>
      </c>
      <c r="F56" s="213">
        <v>295.73395499999998</v>
      </c>
      <c r="G56" s="213">
        <f t="shared" ref="G56:G58" si="0">F56*E56</f>
        <v>9.7592205149999991</v>
      </c>
    </row>
    <row r="57" spans="1:7" x14ac:dyDescent="0.2">
      <c r="A57" s="137" t="s">
        <v>1860</v>
      </c>
      <c r="B57" s="137" t="s">
        <v>9</v>
      </c>
      <c r="C57" s="134" t="s">
        <v>1980</v>
      </c>
      <c r="D57" s="205" t="s">
        <v>1935</v>
      </c>
      <c r="E57" s="212">
        <v>0.4</v>
      </c>
      <c r="F57" s="213">
        <v>18.261945000000001</v>
      </c>
      <c r="G57" s="213">
        <f t="shared" si="0"/>
        <v>7.3047780000000007</v>
      </c>
    </row>
    <row r="58" spans="1:7" x14ac:dyDescent="0.2">
      <c r="A58" s="137" t="s">
        <v>1861</v>
      </c>
      <c r="B58" s="137" t="s">
        <v>9</v>
      </c>
      <c r="C58" s="134" t="s">
        <v>1977</v>
      </c>
      <c r="D58" s="205" t="s">
        <v>1935</v>
      </c>
      <c r="E58" s="212">
        <v>0.3</v>
      </c>
      <c r="F58" s="213">
        <v>13.040459999999999</v>
      </c>
      <c r="G58" s="213">
        <f t="shared" si="0"/>
        <v>3.9121379999999997</v>
      </c>
    </row>
    <row r="59" spans="1:7" x14ac:dyDescent="0.2">
      <c r="A59" s="137" t="s">
        <v>1854</v>
      </c>
      <c r="B59" s="137"/>
      <c r="C59" s="137"/>
      <c r="D59" s="205"/>
      <c r="E59" s="214"/>
      <c r="F59" s="215"/>
      <c r="G59" s="213">
        <f>SUM(G56:G58)</f>
        <v>20.976136515</v>
      </c>
    </row>
    <row r="60" spans="1:7" x14ac:dyDescent="0.2">
      <c r="A60" s="137" t="s">
        <v>3274</v>
      </c>
      <c r="B60" s="137"/>
      <c r="C60" s="137"/>
      <c r="D60" s="205"/>
      <c r="E60" s="214"/>
      <c r="F60" s="215"/>
      <c r="G60" s="213">
        <f>G52+G54+G59</f>
        <v>31.288385622</v>
      </c>
    </row>
    <row r="61" spans="1:7" x14ac:dyDescent="0.2">
      <c r="A61" s="137" t="s">
        <v>3273</v>
      </c>
      <c r="B61" s="137"/>
      <c r="C61" s="137"/>
      <c r="D61" s="205"/>
      <c r="E61" s="214"/>
      <c r="F61" s="229">
        <v>0.2303</v>
      </c>
      <c r="G61" s="209">
        <f>G60*F61</f>
        <v>7.2057152087466001</v>
      </c>
    </row>
    <row r="62" spans="1:7" ht="24.75" x14ac:dyDescent="0.2">
      <c r="A62" s="136" t="s">
        <v>3840</v>
      </c>
      <c r="B62" s="134"/>
      <c r="C62" s="134"/>
      <c r="D62" s="203"/>
      <c r="E62" s="208"/>
      <c r="F62" s="209"/>
      <c r="G62" s="230">
        <f>SUM(G60:G61)</f>
        <v>38.494100830746603</v>
      </c>
    </row>
    <row r="63" spans="1:7" x14ac:dyDescent="0.2">
      <c r="A63" s="135"/>
      <c r="B63" s="134"/>
      <c r="C63" s="134"/>
      <c r="D63" s="203"/>
      <c r="E63" s="208"/>
      <c r="F63" s="209"/>
      <c r="G63" s="209"/>
    </row>
    <row r="64" spans="1:7" ht="16.5" x14ac:dyDescent="0.2">
      <c r="A64" s="135" t="s">
        <v>1841</v>
      </c>
      <c r="B64" s="135" t="s">
        <v>552</v>
      </c>
      <c r="C64" s="135" t="s">
        <v>4100</v>
      </c>
      <c r="D64" s="203"/>
      <c r="E64" s="208"/>
      <c r="F64" s="209"/>
      <c r="G64" s="230" t="s">
        <v>3281</v>
      </c>
    </row>
    <row r="65" spans="1:7" ht="16.5" x14ac:dyDescent="0.2">
      <c r="A65" s="256" t="s">
        <v>3275</v>
      </c>
      <c r="B65" s="136"/>
      <c r="C65" s="136"/>
      <c r="D65" s="204" t="s">
        <v>263</v>
      </c>
      <c r="E65" s="210" t="s">
        <v>262</v>
      </c>
      <c r="F65" s="219" t="s">
        <v>3299</v>
      </c>
      <c r="G65" s="219" t="s">
        <v>3300</v>
      </c>
    </row>
    <row r="66" spans="1:7" ht="16.5" x14ac:dyDescent="0.2">
      <c r="A66" s="134" t="s">
        <v>1884</v>
      </c>
      <c r="B66" s="134"/>
      <c r="C66" s="134"/>
      <c r="D66" s="203"/>
      <c r="E66" s="208"/>
      <c r="F66" s="209"/>
      <c r="G66" s="209"/>
    </row>
    <row r="67" spans="1:7" x14ac:dyDescent="0.2">
      <c r="A67" s="137"/>
      <c r="B67" s="137"/>
      <c r="C67" s="134"/>
      <c r="D67" s="205"/>
      <c r="E67" s="212"/>
      <c r="F67" s="213"/>
      <c r="G67" s="213">
        <f>F67*E67</f>
        <v>0</v>
      </c>
    </row>
    <row r="68" spans="1:7" x14ac:dyDescent="0.2">
      <c r="A68" s="137" t="s">
        <v>1854</v>
      </c>
      <c r="B68" s="137"/>
      <c r="C68" s="137"/>
      <c r="D68" s="205"/>
      <c r="E68" s="214"/>
      <c r="F68" s="215"/>
      <c r="G68" s="213">
        <f>SUM(G67)</f>
        <v>0</v>
      </c>
    </row>
    <row r="69" spans="1:7" ht="16.5" x14ac:dyDescent="0.2">
      <c r="A69" s="134" t="s">
        <v>1886</v>
      </c>
      <c r="B69" s="134"/>
      <c r="C69" s="134"/>
      <c r="D69" s="203"/>
      <c r="E69" s="208"/>
      <c r="F69" s="209"/>
      <c r="G69" s="209"/>
    </row>
    <row r="70" spans="1:7" ht="24.75" x14ac:dyDescent="0.2">
      <c r="A70" s="138" t="s">
        <v>9</v>
      </c>
      <c r="B70" s="139" t="s">
        <v>1860</v>
      </c>
      <c r="C70" s="140" t="s">
        <v>2734</v>
      </c>
      <c r="D70" s="227" t="s">
        <v>1935</v>
      </c>
      <c r="E70" s="231">
        <v>0.12</v>
      </c>
      <c r="F70" s="232">
        <v>18.261945000000001</v>
      </c>
      <c r="G70" s="213">
        <f>F70*E70</f>
        <v>2.1914334000000002</v>
      </c>
    </row>
    <row r="71" spans="1:7" ht="16.5" x14ac:dyDescent="0.2">
      <c r="A71" s="138" t="s">
        <v>9</v>
      </c>
      <c r="B71" s="139" t="s">
        <v>1861</v>
      </c>
      <c r="C71" s="140" t="s">
        <v>2646</v>
      </c>
      <c r="D71" s="227" t="s">
        <v>1935</v>
      </c>
      <c r="E71" s="231">
        <v>0.12</v>
      </c>
      <c r="F71" s="232">
        <v>13.040459999999999</v>
      </c>
      <c r="G71" s="213">
        <f>F71*E71</f>
        <v>1.5648551999999998</v>
      </c>
    </row>
    <row r="72" spans="1:7" x14ac:dyDescent="0.2">
      <c r="A72" s="137" t="s">
        <v>1854</v>
      </c>
      <c r="B72" s="137"/>
      <c r="C72" s="137"/>
      <c r="D72" s="205"/>
      <c r="E72" s="214"/>
      <c r="F72" s="215"/>
      <c r="G72" s="209">
        <f>SUM(G70:G71)</f>
        <v>3.7562886</v>
      </c>
    </row>
    <row r="73" spans="1:7" ht="24.75" x14ac:dyDescent="0.2">
      <c r="A73" s="134" t="s">
        <v>1889</v>
      </c>
      <c r="B73" s="134"/>
      <c r="C73" s="134"/>
      <c r="D73" s="203"/>
      <c r="E73" s="208"/>
      <c r="F73" s="209"/>
      <c r="G73" s="209"/>
    </row>
    <row r="74" spans="1:7" ht="16.5" x14ac:dyDescent="0.2">
      <c r="A74" s="138" t="s">
        <v>9</v>
      </c>
      <c r="B74" s="139" t="s">
        <v>1859</v>
      </c>
      <c r="C74" s="140" t="s">
        <v>2852</v>
      </c>
      <c r="D74" s="227" t="s">
        <v>18</v>
      </c>
      <c r="E74" s="231">
        <v>5.4860000000000004E-3</v>
      </c>
      <c r="F74" s="232">
        <v>295.73395499999998</v>
      </c>
      <c r="G74" s="213">
        <f>F74*E74</f>
        <v>1.6223964771300001</v>
      </c>
    </row>
    <row r="75" spans="1:7" x14ac:dyDescent="0.2">
      <c r="A75" s="137"/>
      <c r="B75" s="137"/>
      <c r="C75" s="134"/>
      <c r="D75" s="205"/>
      <c r="E75" s="212"/>
      <c r="F75" s="213"/>
      <c r="G75" s="213">
        <f t="shared" ref="G75" si="1">F75*E75</f>
        <v>0</v>
      </c>
    </row>
    <row r="76" spans="1:7" x14ac:dyDescent="0.2">
      <c r="A76" s="137" t="s">
        <v>1854</v>
      </c>
      <c r="B76" s="137"/>
      <c r="C76" s="137"/>
      <c r="D76" s="205"/>
      <c r="E76" s="214"/>
      <c r="F76" s="215"/>
      <c r="G76" s="213">
        <f>SUM(G74:G75)</f>
        <v>1.6223964771300001</v>
      </c>
    </row>
    <row r="77" spans="1:7" x14ac:dyDescent="0.2">
      <c r="A77" s="137" t="s">
        <v>3274</v>
      </c>
      <c r="B77" s="137"/>
      <c r="C77" s="137"/>
      <c r="D77" s="205"/>
      <c r="E77" s="214"/>
      <c r="F77" s="215"/>
      <c r="G77" s="213">
        <f>G68+G72+G76</f>
        <v>5.3786850771300001</v>
      </c>
    </row>
    <row r="78" spans="1:7" x14ac:dyDescent="0.2">
      <c r="A78" s="137" t="s">
        <v>3273</v>
      </c>
      <c r="B78" s="137"/>
      <c r="C78" s="137"/>
      <c r="D78" s="205"/>
      <c r="E78" s="214"/>
      <c r="F78" s="229">
        <v>0.2303</v>
      </c>
      <c r="G78" s="209">
        <f>G77*F78</f>
        <v>1.2387111732630391</v>
      </c>
    </row>
    <row r="79" spans="1:7" ht="24.75" x14ac:dyDescent="0.2">
      <c r="A79" s="136" t="s">
        <v>3840</v>
      </c>
      <c r="B79" s="134"/>
      <c r="C79" s="134"/>
      <c r="D79" s="203"/>
      <c r="E79" s="208"/>
      <c r="F79" s="209"/>
      <c r="G79" s="230">
        <f>SUM(G77:G78)</f>
        <v>6.617396250393039</v>
      </c>
    </row>
    <row r="80" spans="1:7" x14ac:dyDescent="0.2">
      <c r="A80" s="135"/>
      <c r="B80" s="134"/>
      <c r="C80" s="134"/>
      <c r="D80" s="203"/>
      <c r="E80" s="208"/>
      <c r="F80" s="209"/>
      <c r="G80" s="209"/>
    </row>
    <row r="81" spans="1:7" ht="24.75" x14ac:dyDescent="0.2">
      <c r="A81" s="135" t="s">
        <v>1840</v>
      </c>
      <c r="B81" s="135" t="s">
        <v>1809</v>
      </c>
      <c r="C81" s="135" t="s">
        <v>4216</v>
      </c>
      <c r="D81" s="203"/>
      <c r="E81" s="208"/>
      <c r="F81" s="209"/>
      <c r="G81" s="230" t="s">
        <v>3281</v>
      </c>
    </row>
    <row r="82" spans="1:7" ht="16.5" x14ac:dyDescent="0.2">
      <c r="A82" s="256" t="s">
        <v>3275</v>
      </c>
      <c r="B82" s="136"/>
      <c r="C82" s="136"/>
      <c r="D82" s="204" t="s">
        <v>263</v>
      </c>
      <c r="E82" s="210" t="s">
        <v>262</v>
      </c>
      <c r="F82" s="219" t="s">
        <v>3299</v>
      </c>
      <c r="G82" s="219" t="s">
        <v>3300</v>
      </c>
    </row>
    <row r="83" spans="1:7" ht="16.5" x14ac:dyDescent="0.2">
      <c r="A83" s="134" t="s">
        <v>1884</v>
      </c>
      <c r="B83" s="134"/>
      <c r="C83" s="134"/>
      <c r="D83" s="203"/>
      <c r="E83" s="208"/>
      <c r="F83" s="209"/>
      <c r="G83" s="209"/>
    </row>
    <row r="84" spans="1:7" x14ac:dyDescent="0.2">
      <c r="A84" s="137"/>
      <c r="B84" s="137"/>
      <c r="C84" s="134"/>
      <c r="D84" s="205"/>
      <c r="E84" s="212"/>
      <c r="F84" s="213"/>
      <c r="G84" s="213">
        <f>F84*E84</f>
        <v>0</v>
      </c>
    </row>
    <row r="85" spans="1:7" x14ac:dyDescent="0.2">
      <c r="A85" s="137" t="s">
        <v>1854</v>
      </c>
      <c r="B85" s="137"/>
      <c r="C85" s="137"/>
      <c r="D85" s="205"/>
      <c r="E85" s="214"/>
      <c r="F85" s="215"/>
      <c r="G85" s="213">
        <f>SUM(G84)</f>
        <v>0</v>
      </c>
    </row>
    <row r="86" spans="1:7" ht="16.5" x14ac:dyDescent="0.2">
      <c r="A86" s="134" t="s">
        <v>1886</v>
      </c>
      <c r="B86" s="134"/>
      <c r="C86" s="134"/>
      <c r="D86" s="203"/>
      <c r="E86" s="208"/>
      <c r="F86" s="209"/>
      <c r="G86" s="209"/>
    </row>
    <row r="87" spans="1:7" ht="24.75" x14ac:dyDescent="0.2">
      <c r="A87" s="147" t="s">
        <v>9</v>
      </c>
      <c r="B87" s="146" t="s">
        <v>1860</v>
      </c>
      <c r="C87" s="144" t="s">
        <v>2734</v>
      </c>
      <c r="D87" s="197" t="s">
        <v>1935</v>
      </c>
      <c r="E87" s="389">
        <v>0.47465520863967137</v>
      </c>
      <c r="F87" s="172">
        <v>18.261945000000001</v>
      </c>
      <c r="G87" s="170">
        <f>F87*E87</f>
        <v>8.6681273141412039</v>
      </c>
    </row>
    <row r="88" spans="1:7" ht="16.5" x14ac:dyDescent="0.2">
      <c r="A88" s="147" t="s">
        <v>9</v>
      </c>
      <c r="B88" s="146" t="s">
        <v>1861</v>
      </c>
      <c r="C88" s="144" t="s">
        <v>2646</v>
      </c>
      <c r="D88" s="197" t="s">
        <v>1935</v>
      </c>
      <c r="E88" s="389">
        <v>0.47465520863967137</v>
      </c>
      <c r="F88" s="172">
        <v>13.040459999999999</v>
      </c>
      <c r="G88" s="170">
        <f>F88*E88</f>
        <v>6.1897222620572885</v>
      </c>
    </row>
    <row r="89" spans="1:7" x14ac:dyDescent="0.2">
      <c r="A89" s="137" t="s">
        <v>1854</v>
      </c>
      <c r="B89" s="137"/>
      <c r="C89" s="137"/>
      <c r="D89" s="205"/>
      <c r="E89" s="387"/>
      <c r="F89" s="215"/>
      <c r="G89" s="170">
        <f>SUM(G87:G88)</f>
        <v>14.857849576198493</v>
      </c>
    </row>
    <row r="90" spans="1:7" ht="24.75" x14ac:dyDescent="0.2">
      <c r="A90" s="134" t="s">
        <v>1889</v>
      </c>
      <c r="B90" s="134"/>
      <c r="C90" s="134"/>
      <c r="D90" s="436"/>
      <c r="E90" s="208"/>
      <c r="F90" s="209"/>
      <c r="G90" s="209"/>
    </row>
    <row r="91" spans="1:7" ht="24.75" x14ac:dyDescent="0.2">
      <c r="A91" s="109" t="s">
        <v>9</v>
      </c>
      <c r="B91" s="109" t="s">
        <v>1859</v>
      </c>
      <c r="C91" s="109" t="s">
        <v>5483</v>
      </c>
      <c r="D91" s="117" t="s">
        <v>3297</v>
      </c>
      <c r="E91" s="109">
        <v>2.1999999999999999E-2</v>
      </c>
      <c r="F91" s="398">
        <v>295.73395499999998</v>
      </c>
      <c r="G91" s="170">
        <f>F91*E91</f>
        <v>6.5061470099999994</v>
      </c>
    </row>
    <row r="92" spans="1:7" x14ac:dyDescent="0.2">
      <c r="A92" s="137" t="s">
        <v>1854</v>
      </c>
      <c r="B92" s="137"/>
      <c r="C92" s="137"/>
      <c r="D92" s="205"/>
      <c r="E92" s="214"/>
      <c r="F92" s="215"/>
      <c r="G92" s="209">
        <f>SUM(G91)</f>
        <v>6.5061470099999994</v>
      </c>
    </row>
    <row r="93" spans="1:7" x14ac:dyDescent="0.2">
      <c r="A93" s="137" t="s">
        <v>3274</v>
      </c>
      <c r="B93" s="137"/>
      <c r="C93" s="137"/>
      <c r="D93" s="205"/>
      <c r="E93" s="214"/>
      <c r="F93" s="215"/>
      <c r="G93" s="213">
        <f>G85+G89+G92</f>
        <v>21.363996586198493</v>
      </c>
    </row>
    <row r="94" spans="1:7" x14ac:dyDescent="0.2">
      <c r="A94" s="137" t="s">
        <v>3273</v>
      </c>
      <c r="B94" s="137"/>
      <c r="C94" s="137"/>
      <c r="D94" s="205"/>
      <c r="E94" s="214"/>
      <c r="F94" s="229">
        <v>0.2303</v>
      </c>
      <c r="G94" s="209">
        <f>G93*F94</f>
        <v>4.9201284138015131</v>
      </c>
    </row>
    <row r="95" spans="1:7" ht="24.75" x14ac:dyDescent="0.2">
      <c r="A95" s="136" t="s">
        <v>3840</v>
      </c>
      <c r="B95" s="134"/>
      <c r="C95" s="134"/>
      <c r="D95" s="203"/>
      <c r="E95" s="208"/>
      <c r="F95" s="209"/>
      <c r="G95" s="230">
        <f>SUM(G93:G94)</f>
        <v>26.284125000000007</v>
      </c>
    </row>
    <row r="96" spans="1:7" x14ac:dyDescent="0.2">
      <c r="A96" s="135"/>
      <c r="B96" s="134"/>
      <c r="C96" s="134"/>
      <c r="D96" s="203"/>
      <c r="E96" s="208"/>
      <c r="F96" s="209"/>
      <c r="G96" s="209"/>
    </row>
    <row r="97" spans="1:7" ht="16.5" x14ac:dyDescent="0.2">
      <c r="A97" s="135" t="s">
        <v>1839</v>
      </c>
      <c r="B97" s="135" t="s">
        <v>1828</v>
      </c>
      <c r="C97" s="243" t="s">
        <v>4218</v>
      </c>
      <c r="D97" s="203"/>
      <c r="E97" s="208"/>
      <c r="F97" s="208"/>
      <c r="G97" s="228" t="s">
        <v>3281</v>
      </c>
    </row>
    <row r="98" spans="1:7" ht="16.5" x14ac:dyDescent="0.2">
      <c r="A98" s="256" t="s">
        <v>3275</v>
      </c>
      <c r="B98" s="134"/>
      <c r="C98" s="134"/>
      <c r="D98" s="204" t="s">
        <v>263</v>
      </c>
      <c r="E98" s="210" t="s">
        <v>262</v>
      </c>
      <c r="F98" s="208" t="s">
        <v>3853</v>
      </c>
      <c r="G98" s="208" t="s">
        <v>3854</v>
      </c>
    </row>
    <row r="99" spans="1:7" ht="16.5" x14ac:dyDescent="0.2">
      <c r="A99" s="134" t="s">
        <v>1884</v>
      </c>
      <c r="B99" s="134"/>
      <c r="C99" s="134"/>
      <c r="D99" s="203"/>
      <c r="E99" s="208"/>
      <c r="F99" s="208"/>
      <c r="G99" s="208"/>
    </row>
    <row r="100" spans="1:7" ht="16.5" x14ac:dyDescent="0.2">
      <c r="A100" s="137" t="s">
        <v>1853</v>
      </c>
      <c r="B100" s="134"/>
      <c r="C100" s="134" t="s">
        <v>3855</v>
      </c>
      <c r="D100" s="205" t="s">
        <v>30</v>
      </c>
      <c r="E100" s="212">
        <v>3</v>
      </c>
      <c r="F100" s="213">
        <v>43.6342</v>
      </c>
      <c r="G100" s="213">
        <f>E100*F100</f>
        <v>130.90260000000001</v>
      </c>
    </row>
    <row r="101" spans="1:7" x14ac:dyDescent="0.2">
      <c r="A101" s="137" t="s">
        <v>1854</v>
      </c>
      <c r="B101" s="137"/>
      <c r="C101" s="137"/>
      <c r="D101" s="205"/>
      <c r="E101" s="214"/>
      <c r="F101" s="215"/>
      <c r="G101" s="213">
        <f>SUM(G100)</f>
        <v>130.90260000000001</v>
      </c>
    </row>
    <row r="102" spans="1:7" ht="16.5" x14ac:dyDescent="0.2">
      <c r="A102" s="134" t="s">
        <v>1886</v>
      </c>
      <c r="B102" s="134"/>
      <c r="C102" s="134"/>
      <c r="D102" s="203"/>
      <c r="E102" s="208"/>
      <c r="F102" s="209"/>
      <c r="G102" s="209"/>
    </row>
    <row r="103" spans="1:7" ht="16.5" x14ac:dyDescent="0.2">
      <c r="A103" s="137" t="s">
        <v>9</v>
      </c>
      <c r="B103" s="137" t="s">
        <v>3326</v>
      </c>
      <c r="C103" s="134" t="s">
        <v>3856</v>
      </c>
      <c r="D103" s="205" t="s">
        <v>1935</v>
      </c>
      <c r="E103" s="212">
        <v>0.2</v>
      </c>
      <c r="F103" s="213">
        <v>13.040459999999999</v>
      </c>
      <c r="G103" s="213">
        <f>E103*F103</f>
        <v>2.6080920000000001</v>
      </c>
    </row>
    <row r="104" spans="1:7" ht="16.5" x14ac:dyDescent="0.2">
      <c r="A104" s="137" t="s">
        <v>1856</v>
      </c>
      <c r="B104" s="137" t="s">
        <v>9</v>
      </c>
      <c r="C104" s="134" t="s">
        <v>3857</v>
      </c>
      <c r="D104" s="205" t="s">
        <v>1935</v>
      </c>
      <c r="E104" s="212">
        <v>0.4</v>
      </c>
      <c r="F104" s="213">
        <v>18.244274999999998</v>
      </c>
      <c r="G104" s="213">
        <f>E104*F104</f>
        <v>7.2977099999999995</v>
      </c>
    </row>
    <row r="105" spans="1:7" x14ac:dyDescent="0.2">
      <c r="A105" s="137" t="s">
        <v>1854</v>
      </c>
      <c r="B105" s="137"/>
      <c r="C105" s="137"/>
      <c r="D105" s="205"/>
      <c r="E105" s="214"/>
      <c r="F105" s="215"/>
      <c r="G105" s="213">
        <f>SUM(G103:G104)</f>
        <v>9.9058019999999996</v>
      </c>
    </row>
    <row r="106" spans="1:7" ht="24.75" x14ac:dyDescent="0.2">
      <c r="A106" s="134" t="s">
        <v>1889</v>
      </c>
      <c r="B106" s="134"/>
      <c r="C106" s="134"/>
      <c r="D106" s="203"/>
      <c r="E106" s="208"/>
      <c r="F106" s="209"/>
      <c r="G106" s="209"/>
    </row>
    <row r="107" spans="1:7" x14ac:dyDescent="0.2">
      <c r="A107" s="137" t="s">
        <v>1854</v>
      </c>
      <c r="B107" s="137"/>
      <c r="C107" s="137"/>
      <c r="D107" s="205"/>
      <c r="E107" s="214"/>
      <c r="F107" s="215"/>
      <c r="G107" s="209"/>
    </row>
    <row r="108" spans="1:7" x14ac:dyDescent="0.2">
      <c r="A108" s="137" t="s">
        <v>3274</v>
      </c>
      <c r="B108" s="137"/>
      <c r="C108" s="137"/>
      <c r="D108" s="205"/>
      <c r="E108" s="214"/>
      <c r="F108" s="215"/>
      <c r="G108" s="209">
        <f>G101+G105+G107</f>
        <v>140.808402</v>
      </c>
    </row>
    <row r="109" spans="1:7" x14ac:dyDescent="0.2">
      <c r="A109" s="137" t="s">
        <v>3273</v>
      </c>
      <c r="B109" s="137"/>
      <c r="C109" s="137"/>
      <c r="D109" s="205"/>
      <c r="E109" s="214"/>
      <c r="F109" s="229">
        <v>0.2303</v>
      </c>
      <c r="G109" s="209">
        <f>G108*F109</f>
        <v>32.428174980599998</v>
      </c>
    </row>
    <row r="110" spans="1:7" ht="24.75" x14ac:dyDescent="0.2">
      <c r="A110" s="136" t="s">
        <v>3840</v>
      </c>
      <c r="B110" s="134"/>
      <c r="C110" s="134"/>
      <c r="D110" s="203"/>
      <c r="E110" s="208"/>
      <c r="F110" s="209"/>
      <c r="G110" s="230">
        <f>SUM(G108:G109)</f>
        <v>173.23657698060001</v>
      </c>
    </row>
    <row r="111" spans="1:7" x14ac:dyDescent="0.2">
      <c r="A111" s="136"/>
      <c r="B111" s="134"/>
      <c r="C111" s="134"/>
      <c r="D111" s="203"/>
      <c r="E111" s="208"/>
      <c r="F111" s="209"/>
      <c r="G111" s="230"/>
    </row>
    <row r="112" spans="1:7" x14ac:dyDescent="0.2">
      <c r="A112" s="135" t="s">
        <v>1838</v>
      </c>
      <c r="B112" s="135" t="s">
        <v>1826</v>
      </c>
      <c r="C112" s="243" t="s">
        <v>4219</v>
      </c>
      <c r="D112" s="203"/>
      <c r="E112" s="208"/>
      <c r="F112" s="209"/>
      <c r="G112" s="230" t="s">
        <v>3281</v>
      </c>
    </row>
    <row r="113" spans="1:7" ht="16.5" x14ac:dyDescent="0.2">
      <c r="A113" s="256" t="s">
        <v>3275</v>
      </c>
      <c r="B113" s="136"/>
      <c r="C113" s="136"/>
      <c r="D113" s="204" t="s">
        <v>263</v>
      </c>
      <c r="E113" s="210" t="s">
        <v>262</v>
      </c>
      <c r="F113" s="219" t="s">
        <v>3299</v>
      </c>
      <c r="G113" s="219" t="s">
        <v>3300</v>
      </c>
    </row>
    <row r="114" spans="1:7" ht="16.5" x14ac:dyDescent="0.2">
      <c r="A114" s="134" t="s">
        <v>1884</v>
      </c>
      <c r="B114" s="134"/>
      <c r="C114" s="134"/>
      <c r="D114" s="203"/>
      <c r="E114" s="208"/>
      <c r="F114" s="209"/>
      <c r="G114" s="209"/>
    </row>
    <row r="115" spans="1:7" x14ac:dyDescent="0.2">
      <c r="A115" s="137" t="s">
        <v>1857</v>
      </c>
      <c r="B115" s="137" t="s">
        <v>1857</v>
      </c>
      <c r="C115" s="134" t="s">
        <v>3858</v>
      </c>
      <c r="D115" s="205" t="s">
        <v>18</v>
      </c>
      <c r="E115" s="212">
        <v>4.9500000000000004E-3</v>
      </c>
      <c r="F115" s="213">
        <v>57.339149999999997</v>
      </c>
      <c r="G115" s="213">
        <f>F115*E115</f>
        <v>0.28382879249999998</v>
      </c>
    </row>
    <row r="116" spans="1:7" x14ac:dyDescent="0.2">
      <c r="A116" s="137" t="s">
        <v>1854</v>
      </c>
      <c r="B116" s="137"/>
      <c r="C116" s="137"/>
      <c r="D116" s="205"/>
      <c r="E116" s="214"/>
      <c r="F116" s="215"/>
      <c r="G116" s="213">
        <f>SUM(G115)</f>
        <v>0.28382879249999998</v>
      </c>
    </row>
    <row r="117" spans="1:7" ht="16.5" x14ac:dyDescent="0.2">
      <c r="A117" s="134" t="s">
        <v>1886</v>
      </c>
      <c r="B117" s="134"/>
      <c r="C117" s="134"/>
      <c r="D117" s="203"/>
      <c r="E117" s="208"/>
      <c r="F117" s="209"/>
      <c r="G117" s="209"/>
    </row>
    <row r="118" spans="1:7" x14ac:dyDescent="0.2">
      <c r="A118" s="137" t="s">
        <v>1854</v>
      </c>
      <c r="B118" s="137"/>
      <c r="C118" s="137"/>
      <c r="D118" s="205"/>
      <c r="E118" s="214"/>
      <c r="F118" s="215"/>
      <c r="G118" s="209"/>
    </row>
    <row r="119" spans="1:7" ht="24.75" x14ac:dyDescent="0.2">
      <c r="A119" s="134" t="s">
        <v>1889</v>
      </c>
      <c r="B119" s="134"/>
      <c r="C119" s="134"/>
      <c r="D119" s="203"/>
      <c r="E119" s="208"/>
      <c r="F119" s="209"/>
      <c r="G119" s="209"/>
    </row>
    <row r="120" spans="1:7" ht="16.5" x14ac:dyDescent="0.2">
      <c r="A120" s="137" t="s">
        <v>9</v>
      </c>
      <c r="B120" s="137" t="s">
        <v>3326</v>
      </c>
      <c r="C120" s="134" t="s">
        <v>3856</v>
      </c>
      <c r="D120" s="205" t="s">
        <v>1935</v>
      </c>
      <c r="E120" s="212">
        <v>0.03</v>
      </c>
      <c r="F120" s="213">
        <v>13.040459999999999</v>
      </c>
      <c r="G120" s="213">
        <f>F120*E120</f>
        <v>0.39121379999999994</v>
      </c>
    </row>
    <row r="121" spans="1:7" x14ac:dyDescent="0.2">
      <c r="A121" s="137" t="s">
        <v>1854</v>
      </c>
      <c r="B121" s="137"/>
      <c r="C121" s="137"/>
      <c r="D121" s="205"/>
      <c r="E121" s="214"/>
      <c r="F121" s="215"/>
      <c r="G121" s="213">
        <f>SUM(G120)</f>
        <v>0.39121379999999994</v>
      </c>
    </row>
    <row r="122" spans="1:7" x14ac:dyDescent="0.2">
      <c r="A122" s="137" t="s">
        <v>3274</v>
      </c>
      <c r="B122" s="137"/>
      <c r="C122" s="137"/>
      <c r="D122" s="205"/>
      <c r="E122" s="214"/>
      <c r="F122" s="215"/>
      <c r="G122" s="213">
        <f>G116+G118+G121</f>
        <v>0.67504259249999987</v>
      </c>
    </row>
    <row r="123" spans="1:7" x14ac:dyDescent="0.2">
      <c r="A123" s="137" t="s">
        <v>3273</v>
      </c>
      <c r="B123" s="137"/>
      <c r="C123" s="137"/>
      <c r="D123" s="205"/>
      <c r="E123" s="214"/>
      <c r="F123" s="229">
        <v>0.2303</v>
      </c>
      <c r="G123" s="209">
        <f>G122*F123</f>
        <v>0.15546230905274996</v>
      </c>
    </row>
    <row r="124" spans="1:7" ht="24.75" x14ac:dyDescent="0.2">
      <c r="A124" s="136" t="s">
        <v>3840</v>
      </c>
      <c r="B124" s="134"/>
      <c r="C124" s="134"/>
      <c r="D124" s="203"/>
      <c r="E124" s="208"/>
      <c r="F124" s="209"/>
      <c r="G124" s="230">
        <f>SUM(G122:G123)</f>
        <v>0.83050490155274981</v>
      </c>
    </row>
    <row r="125" spans="1:7" x14ac:dyDescent="0.2">
      <c r="A125" s="135"/>
      <c r="B125" s="134"/>
      <c r="C125" s="134"/>
      <c r="D125" s="203"/>
      <c r="E125" s="208"/>
      <c r="F125" s="209"/>
      <c r="G125" s="209"/>
    </row>
    <row r="126" spans="1:7" ht="41.25" x14ac:dyDescent="0.2">
      <c r="A126" s="135" t="s">
        <v>1837</v>
      </c>
      <c r="B126" s="135" t="s">
        <v>1803</v>
      </c>
      <c r="C126" s="243" t="s">
        <v>4220</v>
      </c>
      <c r="D126" s="203"/>
      <c r="E126" s="208"/>
      <c r="F126" s="209"/>
      <c r="G126" s="230" t="s">
        <v>3281</v>
      </c>
    </row>
    <row r="127" spans="1:7" ht="16.5" x14ac:dyDescent="0.2">
      <c r="A127" s="256" t="s">
        <v>3275</v>
      </c>
      <c r="B127" s="136"/>
      <c r="C127" s="136"/>
      <c r="D127" s="204" t="s">
        <v>263</v>
      </c>
      <c r="E127" s="210" t="s">
        <v>262</v>
      </c>
      <c r="F127" s="219" t="s">
        <v>3299</v>
      </c>
      <c r="G127" s="219" t="s">
        <v>3300</v>
      </c>
    </row>
    <row r="128" spans="1:7" ht="16.5" x14ac:dyDescent="0.2">
      <c r="A128" s="134" t="s">
        <v>1884</v>
      </c>
      <c r="B128" s="134"/>
      <c r="C128" s="134"/>
      <c r="D128" s="203"/>
      <c r="E128" s="208"/>
      <c r="F128" s="209"/>
      <c r="G128" s="209"/>
    </row>
    <row r="129" spans="1:7" ht="41.25" x14ac:dyDescent="0.2">
      <c r="A129" s="137" t="s">
        <v>1858</v>
      </c>
      <c r="B129" s="137" t="s">
        <v>168</v>
      </c>
      <c r="C129" s="134" t="s">
        <v>3859</v>
      </c>
      <c r="D129" s="205" t="s">
        <v>30</v>
      </c>
      <c r="E129" s="212">
        <v>1.5542</v>
      </c>
      <c r="F129" s="213">
        <v>6.6350849999999992</v>
      </c>
      <c r="G129" s="213">
        <f>F129*E129</f>
        <v>10.312249107</v>
      </c>
    </row>
    <row r="130" spans="1:7" x14ac:dyDescent="0.2">
      <c r="A130" s="137" t="s">
        <v>1854</v>
      </c>
      <c r="B130" s="137"/>
      <c r="C130" s="137"/>
      <c r="D130" s="205"/>
      <c r="E130" s="214"/>
      <c r="F130" s="215"/>
      <c r="G130" s="213">
        <f>SUM(G129)</f>
        <v>10.312249107</v>
      </c>
    </row>
    <row r="131" spans="1:7" ht="16.5" x14ac:dyDescent="0.2">
      <c r="A131" s="134" t="s">
        <v>1886</v>
      </c>
      <c r="B131" s="134"/>
      <c r="C131" s="134"/>
      <c r="D131" s="203"/>
      <c r="E131" s="208"/>
      <c r="F131" s="209"/>
      <c r="G131" s="209"/>
    </row>
    <row r="132" spans="1:7" x14ac:dyDescent="0.2">
      <c r="A132" s="137" t="s">
        <v>1854</v>
      </c>
      <c r="B132" s="137"/>
      <c r="C132" s="137"/>
      <c r="D132" s="205"/>
      <c r="E132" s="214"/>
      <c r="F132" s="215"/>
      <c r="G132" s="209"/>
    </row>
    <row r="133" spans="1:7" ht="24.75" x14ac:dyDescent="0.2">
      <c r="A133" s="134" t="s">
        <v>1889</v>
      </c>
      <c r="B133" s="134"/>
      <c r="C133" s="134"/>
      <c r="D133" s="203"/>
      <c r="E133" s="208"/>
      <c r="F133" s="209"/>
      <c r="G133" s="209"/>
    </row>
    <row r="134" spans="1:7" ht="16.5" x14ac:dyDescent="0.2">
      <c r="A134" s="137" t="s">
        <v>1859</v>
      </c>
      <c r="B134" s="137" t="s">
        <v>9</v>
      </c>
      <c r="C134" s="134" t="s">
        <v>2052</v>
      </c>
      <c r="D134" s="205" t="s">
        <v>18</v>
      </c>
      <c r="E134" s="212">
        <v>3.3000000000000002E-2</v>
      </c>
      <c r="F134" s="213">
        <v>295.73395499999998</v>
      </c>
      <c r="G134" s="213">
        <f t="shared" ref="G134:G136" si="2">F134*E134</f>
        <v>9.7592205149999991</v>
      </c>
    </row>
    <row r="135" spans="1:7" x14ac:dyDescent="0.2">
      <c r="A135" s="137" t="s">
        <v>1860</v>
      </c>
      <c r="B135" s="137" t="s">
        <v>9</v>
      </c>
      <c r="C135" s="134" t="s">
        <v>1980</v>
      </c>
      <c r="D135" s="205" t="s">
        <v>1935</v>
      </c>
      <c r="E135" s="212">
        <v>0.4</v>
      </c>
      <c r="F135" s="213">
        <v>18.261945000000001</v>
      </c>
      <c r="G135" s="213">
        <f t="shared" si="2"/>
        <v>7.3047780000000007</v>
      </c>
    </row>
    <row r="136" spans="1:7" x14ac:dyDescent="0.2">
      <c r="A136" s="137" t="s">
        <v>1861</v>
      </c>
      <c r="B136" s="137" t="s">
        <v>9</v>
      </c>
      <c r="C136" s="134" t="s">
        <v>1977</v>
      </c>
      <c r="D136" s="205" t="s">
        <v>1935</v>
      </c>
      <c r="E136" s="212">
        <v>0.3</v>
      </c>
      <c r="F136" s="213">
        <v>13.040459999999999</v>
      </c>
      <c r="G136" s="213">
        <f t="shared" si="2"/>
        <v>3.9121379999999997</v>
      </c>
    </row>
    <row r="137" spans="1:7" x14ac:dyDescent="0.2">
      <c r="A137" s="137" t="s">
        <v>1854</v>
      </c>
      <c r="B137" s="137"/>
      <c r="C137" s="137"/>
      <c r="D137" s="205"/>
      <c r="E137" s="214"/>
      <c r="F137" s="215"/>
      <c r="G137" s="213">
        <f>SUM(G134:G136)</f>
        <v>20.976136515</v>
      </c>
    </row>
    <row r="138" spans="1:7" x14ac:dyDescent="0.2">
      <c r="A138" s="137" t="s">
        <v>3274</v>
      </c>
      <c r="B138" s="137"/>
      <c r="C138" s="137"/>
      <c r="D138" s="205"/>
      <c r="E138" s="214"/>
      <c r="F138" s="215"/>
      <c r="G138" s="213">
        <f>G130+G132+G137</f>
        <v>31.288385622</v>
      </c>
    </row>
    <row r="139" spans="1:7" x14ac:dyDescent="0.2">
      <c r="A139" s="137" t="s">
        <v>3273</v>
      </c>
      <c r="B139" s="137"/>
      <c r="C139" s="137"/>
      <c r="D139" s="205"/>
      <c r="E139" s="214"/>
      <c r="F139" s="229">
        <v>0.2303</v>
      </c>
      <c r="G139" s="209">
        <f>G138*F139</f>
        <v>7.2057152087466001</v>
      </c>
    </row>
    <row r="140" spans="1:7" ht="24.75" x14ac:dyDescent="0.2">
      <c r="A140" s="136" t="s">
        <v>3840</v>
      </c>
      <c r="B140" s="134"/>
      <c r="C140" s="134"/>
      <c r="D140" s="203"/>
      <c r="E140" s="208"/>
      <c r="F140" s="209"/>
      <c r="G140" s="230">
        <f>SUM(G138:G139)</f>
        <v>38.494100830746603</v>
      </c>
    </row>
    <row r="141" spans="1:7" x14ac:dyDescent="0.2">
      <c r="A141" s="135"/>
      <c r="B141" s="134"/>
      <c r="C141" s="134"/>
      <c r="D141" s="203"/>
      <c r="E141" s="208"/>
      <c r="F141" s="209"/>
      <c r="G141" s="209"/>
    </row>
    <row r="142" spans="1:7" ht="33" x14ac:dyDescent="0.2">
      <c r="A142" s="135" t="s">
        <v>1835</v>
      </c>
      <c r="B142" s="135" t="s">
        <v>1789</v>
      </c>
      <c r="C142" s="243" t="s">
        <v>4221</v>
      </c>
      <c r="D142" s="203"/>
      <c r="E142" s="208"/>
      <c r="F142" s="209"/>
      <c r="G142" s="230" t="s">
        <v>0</v>
      </c>
    </row>
    <row r="143" spans="1:7" ht="16.5" x14ac:dyDescent="0.2">
      <c r="A143" s="256" t="s">
        <v>3275</v>
      </c>
      <c r="B143" s="136"/>
      <c r="C143" s="136"/>
      <c r="D143" s="204" t="s">
        <v>263</v>
      </c>
      <c r="E143" s="210" t="s">
        <v>262</v>
      </c>
      <c r="F143" s="219" t="s">
        <v>3299</v>
      </c>
      <c r="G143" s="219" t="s">
        <v>3300</v>
      </c>
    </row>
    <row r="144" spans="1:7" ht="16.5" x14ac:dyDescent="0.2">
      <c r="A144" s="134" t="s">
        <v>1884</v>
      </c>
      <c r="B144" s="134"/>
      <c r="C144" s="134"/>
      <c r="D144" s="203"/>
      <c r="E144" s="208"/>
      <c r="F144" s="209"/>
      <c r="G144" s="209"/>
    </row>
    <row r="145" spans="1:7" x14ac:dyDescent="0.2">
      <c r="A145" s="141">
        <v>134</v>
      </c>
      <c r="B145" s="137" t="s">
        <v>277</v>
      </c>
      <c r="C145" s="134" t="s">
        <v>3860</v>
      </c>
      <c r="D145" s="205" t="s">
        <v>30</v>
      </c>
      <c r="E145" s="212">
        <v>2.8260000000000001</v>
      </c>
      <c r="F145" s="213">
        <v>1.2192299999999998</v>
      </c>
      <c r="G145" s="213">
        <f t="shared" ref="G145:G146" si="3">F145*E145</f>
        <v>3.4455439799999996</v>
      </c>
    </row>
    <row r="146" spans="1:7" x14ac:dyDescent="0.2">
      <c r="A146" s="137" t="s">
        <v>1853</v>
      </c>
      <c r="B146" s="134"/>
      <c r="C146" s="134" t="s">
        <v>3861</v>
      </c>
      <c r="D146" s="205" t="s">
        <v>165</v>
      </c>
      <c r="E146" s="212">
        <v>0.47099999999999997</v>
      </c>
      <c r="F146" s="213">
        <v>0.33572999999999997</v>
      </c>
      <c r="G146" s="213">
        <f t="shared" si="3"/>
        <v>0.15812882999999997</v>
      </c>
    </row>
    <row r="147" spans="1:7" x14ac:dyDescent="0.2">
      <c r="A147" s="137" t="s">
        <v>1854</v>
      </c>
      <c r="B147" s="137"/>
      <c r="C147" s="137"/>
      <c r="D147" s="205"/>
      <c r="E147" s="214"/>
      <c r="F147" s="215"/>
      <c r="G147" s="213">
        <f>SUM(G145:G146)</f>
        <v>3.6036728099999995</v>
      </c>
    </row>
    <row r="148" spans="1:7" ht="16.5" x14ac:dyDescent="0.2">
      <c r="A148" s="134" t="s">
        <v>1886</v>
      </c>
      <c r="B148" s="134"/>
      <c r="C148" s="134"/>
      <c r="D148" s="203"/>
      <c r="E148" s="208"/>
      <c r="F148" s="209"/>
      <c r="G148" s="209"/>
    </row>
    <row r="149" spans="1:7" x14ac:dyDescent="0.2">
      <c r="A149" s="137" t="s">
        <v>1854</v>
      </c>
      <c r="B149" s="137"/>
      <c r="C149" s="137"/>
      <c r="D149" s="205"/>
      <c r="E149" s="214"/>
      <c r="F149" s="215"/>
      <c r="G149" s="209"/>
    </row>
    <row r="150" spans="1:7" ht="24.75" x14ac:dyDescent="0.2">
      <c r="A150" s="134" t="s">
        <v>1889</v>
      </c>
      <c r="B150" s="134"/>
      <c r="C150" s="134"/>
      <c r="D150" s="203"/>
      <c r="E150" s="208"/>
      <c r="F150" s="209"/>
      <c r="G150" s="209"/>
    </row>
    <row r="151" spans="1:7" x14ac:dyDescent="0.2">
      <c r="A151" s="137" t="s">
        <v>1862</v>
      </c>
      <c r="B151" s="137" t="s">
        <v>2</v>
      </c>
      <c r="C151" s="134" t="s">
        <v>2589</v>
      </c>
      <c r="D151" s="205" t="s">
        <v>33</v>
      </c>
      <c r="E151" s="212">
        <v>7.0000000000000007E-2</v>
      </c>
      <c r="F151" s="213">
        <v>140.81223</v>
      </c>
      <c r="G151" s="213">
        <f t="shared" ref="G151:G153" si="4">F151*E151</f>
        <v>9.8568561000000017</v>
      </c>
    </row>
    <row r="152" spans="1:7" ht="16.5" x14ac:dyDescent="0.2">
      <c r="A152" s="137" t="s">
        <v>9</v>
      </c>
      <c r="B152" s="137" t="s">
        <v>3326</v>
      </c>
      <c r="C152" s="134" t="s">
        <v>3856</v>
      </c>
      <c r="D152" s="205" t="s">
        <v>1935</v>
      </c>
      <c r="E152" s="212">
        <v>0.223</v>
      </c>
      <c r="F152" s="213">
        <v>13.040459999999999</v>
      </c>
      <c r="G152" s="213">
        <f t="shared" si="4"/>
        <v>2.9080225799999999</v>
      </c>
    </row>
    <row r="153" spans="1:7" ht="16.5" x14ac:dyDescent="0.2">
      <c r="A153" s="137" t="s">
        <v>1856</v>
      </c>
      <c r="B153" s="137" t="s">
        <v>9</v>
      </c>
      <c r="C153" s="134" t="s">
        <v>3857</v>
      </c>
      <c r="D153" s="205" t="s">
        <v>1935</v>
      </c>
      <c r="E153" s="212">
        <v>0.22303999999999999</v>
      </c>
      <c r="F153" s="213">
        <v>18.244274999999998</v>
      </c>
      <c r="G153" s="213">
        <f t="shared" si="4"/>
        <v>4.069203095999999</v>
      </c>
    </row>
    <row r="154" spans="1:7" x14ac:dyDescent="0.2">
      <c r="A154" s="137" t="s">
        <v>1854</v>
      </c>
      <c r="B154" s="137"/>
      <c r="C154" s="137"/>
      <c r="D154" s="205"/>
      <c r="E154" s="214"/>
      <c r="F154" s="215"/>
      <c r="G154" s="213">
        <f>SUM(G151:G153)</f>
        <v>16.834081776000001</v>
      </c>
    </row>
    <row r="155" spans="1:7" x14ac:dyDescent="0.2">
      <c r="A155" s="137" t="s">
        <v>3274</v>
      </c>
      <c r="B155" s="137"/>
      <c r="C155" s="137"/>
      <c r="D155" s="205"/>
      <c r="E155" s="214"/>
      <c r="F155" s="215"/>
      <c r="G155" s="213">
        <f>G147+G149+G154</f>
        <v>20.437754586000001</v>
      </c>
    </row>
    <row r="156" spans="1:7" x14ac:dyDescent="0.2">
      <c r="A156" s="137" t="s">
        <v>3273</v>
      </c>
      <c r="B156" s="137"/>
      <c r="C156" s="137"/>
      <c r="D156" s="205"/>
      <c r="E156" s="214"/>
      <c r="F156" s="229">
        <v>0.2303</v>
      </c>
      <c r="G156" s="209">
        <f>G155*F156</f>
        <v>4.7068148811558004</v>
      </c>
    </row>
    <row r="157" spans="1:7" ht="24.75" x14ac:dyDescent="0.2">
      <c r="A157" s="136" t="s">
        <v>3840</v>
      </c>
      <c r="B157" s="134"/>
      <c r="C157" s="134"/>
      <c r="D157" s="203"/>
      <c r="E157" s="208"/>
      <c r="F157" s="209"/>
      <c r="G157" s="230">
        <f>SUM(G155:G156)</f>
        <v>25.144569467155801</v>
      </c>
    </row>
    <row r="158" spans="1:7" x14ac:dyDescent="0.2">
      <c r="A158" s="134"/>
      <c r="B158" s="134"/>
      <c r="C158" s="134"/>
      <c r="D158" s="203"/>
      <c r="E158" s="208"/>
      <c r="F158" s="209"/>
      <c r="G158" s="230"/>
    </row>
    <row r="159" spans="1:7" ht="49.5" x14ac:dyDescent="0.2">
      <c r="A159" s="135" t="s">
        <v>1833</v>
      </c>
      <c r="B159" s="135" t="s">
        <v>1832</v>
      </c>
      <c r="C159" s="135" t="s">
        <v>4217</v>
      </c>
      <c r="D159" s="203"/>
      <c r="E159" s="208"/>
      <c r="F159" s="209"/>
      <c r="G159" s="230" t="s">
        <v>0</v>
      </c>
    </row>
    <row r="160" spans="1:7" ht="16.5" x14ac:dyDescent="0.2">
      <c r="A160" s="256" t="s">
        <v>3275</v>
      </c>
      <c r="B160" s="136"/>
      <c r="C160" s="136"/>
      <c r="D160" s="204" t="s">
        <v>263</v>
      </c>
      <c r="E160" s="210" t="s">
        <v>262</v>
      </c>
      <c r="F160" s="219" t="s">
        <v>3299</v>
      </c>
      <c r="G160" s="219" t="s">
        <v>3300</v>
      </c>
    </row>
    <row r="161" spans="1:7" ht="16.5" x14ac:dyDescent="0.2">
      <c r="A161" s="134" t="s">
        <v>1884</v>
      </c>
      <c r="B161" s="134"/>
      <c r="C161" s="134"/>
      <c r="D161" s="203"/>
      <c r="E161" s="208"/>
      <c r="F161" s="209"/>
      <c r="G161" s="209"/>
    </row>
    <row r="162" spans="1:7" x14ac:dyDescent="0.2">
      <c r="A162" s="141">
        <v>134</v>
      </c>
      <c r="B162" s="137" t="s">
        <v>277</v>
      </c>
      <c r="C162" s="134" t="s">
        <v>3860</v>
      </c>
      <c r="D162" s="205" t="s">
        <v>30</v>
      </c>
      <c r="E162" s="212">
        <v>1.8935</v>
      </c>
      <c r="F162" s="213">
        <v>1.2192299999999998</v>
      </c>
      <c r="G162" s="213">
        <f t="shared" ref="G162:G163" si="5">F162*E162</f>
        <v>2.3086120049999996</v>
      </c>
    </row>
    <row r="163" spans="1:7" x14ac:dyDescent="0.2">
      <c r="A163" s="137" t="s">
        <v>1853</v>
      </c>
      <c r="B163" s="134"/>
      <c r="C163" s="134" t="s">
        <v>3861</v>
      </c>
      <c r="D163" s="205" t="s">
        <v>165</v>
      </c>
      <c r="E163" s="212">
        <v>0.314</v>
      </c>
      <c r="F163" s="213">
        <v>0.33572999999999997</v>
      </c>
      <c r="G163" s="213">
        <f t="shared" si="5"/>
        <v>0.10541921999999999</v>
      </c>
    </row>
    <row r="164" spans="1:7" x14ac:dyDescent="0.2">
      <c r="A164" s="137" t="s">
        <v>1854</v>
      </c>
      <c r="B164" s="137"/>
      <c r="C164" s="137"/>
      <c r="D164" s="205"/>
      <c r="E164" s="214"/>
      <c r="F164" s="215"/>
      <c r="G164" s="213">
        <f>SUM(G162:G163)</f>
        <v>2.4140312249999996</v>
      </c>
    </row>
    <row r="165" spans="1:7" ht="16.5" x14ac:dyDescent="0.2">
      <c r="A165" s="134" t="s">
        <v>1886</v>
      </c>
      <c r="B165" s="134"/>
      <c r="C165" s="134"/>
      <c r="D165" s="203"/>
      <c r="E165" s="208"/>
      <c r="F165" s="209"/>
      <c r="G165" s="209"/>
    </row>
    <row r="166" spans="1:7" x14ac:dyDescent="0.2">
      <c r="A166" s="137" t="s">
        <v>1854</v>
      </c>
      <c r="B166" s="137"/>
      <c r="C166" s="137"/>
      <c r="D166" s="205"/>
      <c r="E166" s="214"/>
      <c r="F166" s="215"/>
      <c r="G166" s="209"/>
    </row>
    <row r="167" spans="1:7" ht="24.75" x14ac:dyDescent="0.2">
      <c r="A167" s="134" t="s">
        <v>1889</v>
      </c>
      <c r="B167" s="134"/>
      <c r="C167" s="134"/>
      <c r="D167" s="203"/>
      <c r="E167" s="208"/>
      <c r="F167" s="209"/>
      <c r="G167" s="209"/>
    </row>
    <row r="168" spans="1:7" x14ac:dyDescent="0.2">
      <c r="A168" s="137" t="s">
        <v>1862</v>
      </c>
      <c r="B168" s="137" t="s">
        <v>2</v>
      </c>
      <c r="C168" s="134" t="s">
        <v>2589</v>
      </c>
      <c r="D168" s="205" t="s">
        <v>33</v>
      </c>
      <c r="E168" s="212">
        <v>4.7E-2</v>
      </c>
      <c r="F168" s="213">
        <v>140.81223</v>
      </c>
      <c r="G168" s="213">
        <f t="shared" ref="G168:G170" si="6">F168*E168</f>
        <v>6.6181748100000002</v>
      </c>
    </row>
    <row r="169" spans="1:7" ht="16.5" x14ac:dyDescent="0.2">
      <c r="A169" s="137" t="s">
        <v>9</v>
      </c>
      <c r="B169" s="137" t="s">
        <v>3326</v>
      </c>
      <c r="C169" s="134" t="s">
        <v>3856</v>
      </c>
      <c r="D169" s="205" t="s">
        <v>1935</v>
      </c>
      <c r="E169" s="212">
        <v>0.2</v>
      </c>
      <c r="F169" s="213">
        <v>13.040459999999999</v>
      </c>
      <c r="G169" s="213">
        <f t="shared" si="6"/>
        <v>2.6080920000000001</v>
      </c>
    </row>
    <row r="170" spans="1:7" ht="16.5" x14ac:dyDescent="0.2">
      <c r="A170" s="137" t="s">
        <v>1856</v>
      </c>
      <c r="B170" s="137" t="s">
        <v>9</v>
      </c>
      <c r="C170" s="134" t="s">
        <v>3857</v>
      </c>
      <c r="D170" s="205" t="s">
        <v>1935</v>
      </c>
      <c r="E170" s="212">
        <v>0.2</v>
      </c>
      <c r="F170" s="213">
        <v>18.244274999999998</v>
      </c>
      <c r="G170" s="213">
        <f t="shared" si="6"/>
        <v>3.6488549999999997</v>
      </c>
    </row>
    <row r="171" spans="1:7" x14ac:dyDescent="0.2">
      <c r="A171" s="137" t="s">
        <v>1854</v>
      </c>
      <c r="B171" s="137"/>
      <c r="C171" s="137"/>
      <c r="D171" s="205"/>
      <c r="E171" s="214"/>
      <c r="F171" s="215"/>
      <c r="G171" s="213">
        <f>SUM(G168:G170)</f>
        <v>12.87512181</v>
      </c>
    </row>
    <row r="172" spans="1:7" x14ac:dyDescent="0.2">
      <c r="A172" s="137" t="s">
        <v>3274</v>
      </c>
      <c r="B172" s="137"/>
      <c r="C172" s="137"/>
      <c r="D172" s="205"/>
      <c r="E172" s="214"/>
      <c r="F172" s="215"/>
      <c r="G172" s="213">
        <f>G164+G166+G171</f>
        <v>15.289153034999998</v>
      </c>
    </row>
    <row r="173" spans="1:7" x14ac:dyDescent="0.2">
      <c r="A173" s="137" t="s">
        <v>3273</v>
      </c>
      <c r="B173" s="137"/>
      <c r="C173" s="137"/>
      <c r="D173" s="205"/>
      <c r="E173" s="214"/>
      <c r="F173" s="229">
        <v>0.2303</v>
      </c>
      <c r="G173" s="209">
        <f>G172*F173</f>
        <v>3.5210919439604997</v>
      </c>
    </row>
    <row r="174" spans="1:7" ht="24.75" x14ac:dyDescent="0.2">
      <c r="A174" s="136" t="s">
        <v>3840</v>
      </c>
      <c r="B174" s="134"/>
      <c r="C174" s="134"/>
      <c r="D174" s="203"/>
      <c r="E174" s="208"/>
      <c r="F174" s="209"/>
      <c r="G174" s="230">
        <f>SUM(G172:G173)</f>
        <v>18.810244978960498</v>
      </c>
    </row>
    <row r="175" spans="1:7" x14ac:dyDescent="0.2">
      <c r="A175" s="134"/>
      <c r="B175" s="134"/>
      <c r="C175" s="134"/>
      <c r="D175" s="203"/>
      <c r="E175" s="208"/>
      <c r="F175" s="209"/>
      <c r="G175" s="230"/>
    </row>
    <row r="176" spans="1:7" ht="33" x14ac:dyDescent="0.2">
      <c r="A176" s="135" t="s">
        <v>1830</v>
      </c>
      <c r="B176" s="135" t="s">
        <v>1809</v>
      </c>
      <c r="C176" s="135" t="s">
        <v>3868</v>
      </c>
      <c r="D176" s="203"/>
      <c r="E176" s="208"/>
      <c r="F176" s="209"/>
      <c r="G176" s="230" t="s">
        <v>3281</v>
      </c>
    </row>
    <row r="177" spans="1:7" ht="16.5" x14ac:dyDescent="0.2">
      <c r="A177" s="256" t="s">
        <v>3275</v>
      </c>
      <c r="B177" s="136"/>
      <c r="C177" s="136"/>
      <c r="D177" s="204" t="s">
        <v>263</v>
      </c>
      <c r="E177" s="210" t="s">
        <v>262</v>
      </c>
      <c r="F177" s="219" t="s">
        <v>3299</v>
      </c>
      <c r="G177" s="219" t="s">
        <v>3300</v>
      </c>
    </row>
    <row r="178" spans="1:7" ht="16.5" x14ac:dyDescent="0.2">
      <c r="A178" s="134" t="s">
        <v>1884</v>
      </c>
      <c r="B178" s="134"/>
      <c r="C178" s="134"/>
      <c r="D178" s="203"/>
      <c r="E178" s="208"/>
      <c r="F178" s="209"/>
      <c r="G178" s="209"/>
    </row>
    <row r="179" spans="1:7" x14ac:dyDescent="0.2">
      <c r="A179" s="137"/>
      <c r="B179" s="137"/>
      <c r="C179" s="134"/>
      <c r="D179" s="205"/>
      <c r="E179" s="212"/>
      <c r="F179" s="213"/>
      <c r="G179" s="213">
        <f>F179*E179</f>
        <v>0</v>
      </c>
    </row>
    <row r="180" spans="1:7" x14ac:dyDescent="0.2">
      <c r="A180" s="137" t="s">
        <v>1854</v>
      </c>
      <c r="B180" s="137"/>
      <c r="C180" s="137"/>
      <c r="D180" s="205"/>
      <c r="E180" s="214"/>
      <c r="F180" s="215"/>
      <c r="G180" s="213">
        <f>SUM(G179)</f>
        <v>0</v>
      </c>
    </row>
    <row r="181" spans="1:7" ht="16.5" x14ac:dyDescent="0.2">
      <c r="A181" s="134" t="s">
        <v>1886</v>
      </c>
      <c r="B181" s="134"/>
      <c r="C181" s="134"/>
      <c r="D181" s="203"/>
      <c r="E181" s="208"/>
      <c r="F181" s="209"/>
      <c r="G181" s="209"/>
    </row>
    <row r="182" spans="1:7" ht="24.75" x14ac:dyDescent="0.2">
      <c r="A182" s="147" t="s">
        <v>9</v>
      </c>
      <c r="B182" s="146" t="s">
        <v>1860</v>
      </c>
      <c r="C182" s="144" t="s">
        <v>2734</v>
      </c>
      <c r="D182" s="197" t="s">
        <v>1935</v>
      </c>
      <c r="E182" s="389">
        <v>0.47465520863967137</v>
      </c>
      <c r="F182" s="172">
        <v>18.261945000000001</v>
      </c>
      <c r="G182" s="170">
        <f>F182*E182</f>
        <v>8.6681273141412039</v>
      </c>
    </row>
    <row r="183" spans="1:7" ht="16.5" x14ac:dyDescent="0.2">
      <c r="A183" s="147" t="s">
        <v>9</v>
      </c>
      <c r="B183" s="146" t="s">
        <v>1861</v>
      </c>
      <c r="C183" s="144" t="s">
        <v>2646</v>
      </c>
      <c r="D183" s="197" t="s">
        <v>1935</v>
      </c>
      <c r="E183" s="389">
        <v>0.47465520863967137</v>
      </c>
      <c r="F183" s="172">
        <v>13.040459999999999</v>
      </c>
      <c r="G183" s="170">
        <f>F183*E183</f>
        <v>6.1897222620572885</v>
      </c>
    </row>
    <row r="184" spans="1:7" x14ac:dyDescent="0.2">
      <c r="A184" s="137" t="s">
        <v>1854</v>
      </c>
      <c r="B184" s="137"/>
      <c r="C184" s="137"/>
      <c r="D184" s="205"/>
      <c r="E184" s="387"/>
      <c r="F184" s="215"/>
      <c r="G184" s="170">
        <f>SUM(G182:G183)</f>
        <v>14.857849576198493</v>
      </c>
    </row>
    <row r="185" spans="1:7" ht="24.75" x14ac:dyDescent="0.2">
      <c r="A185" s="134" t="s">
        <v>1889</v>
      </c>
      <c r="B185" s="134"/>
      <c r="C185" s="134"/>
      <c r="D185" s="436"/>
      <c r="E185" s="208"/>
      <c r="F185" s="209"/>
      <c r="G185" s="209"/>
    </row>
    <row r="186" spans="1:7" ht="24.75" x14ac:dyDescent="0.2">
      <c r="A186" s="109" t="s">
        <v>9</v>
      </c>
      <c r="B186" s="109" t="s">
        <v>1859</v>
      </c>
      <c r="C186" s="109" t="s">
        <v>5483</v>
      </c>
      <c r="D186" s="117" t="s">
        <v>3297</v>
      </c>
      <c r="E186" s="109">
        <v>2.1999999999999999E-2</v>
      </c>
      <c r="F186" s="398">
        <v>295.73395499999998</v>
      </c>
      <c r="G186" s="170">
        <f>F186*E186</f>
        <v>6.5061470099999994</v>
      </c>
    </row>
    <row r="187" spans="1:7" x14ac:dyDescent="0.2">
      <c r="A187" s="137" t="s">
        <v>1854</v>
      </c>
      <c r="B187" s="137"/>
      <c r="C187" s="137"/>
      <c r="D187" s="205"/>
      <c r="E187" s="214"/>
      <c r="F187" s="215"/>
      <c r="G187" s="209">
        <f>SUM(G186)</f>
        <v>6.5061470099999994</v>
      </c>
    </row>
    <row r="188" spans="1:7" x14ac:dyDescent="0.2">
      <c r="A188" s="137" t="s">
        <v>3274</v>
      </c>
      <c r="B188" s="137"/>
      <c r="C188" s="137"/>
      <c r="D188" s="205"/>
      <c r="E188" s="214"/>
      <c r="F188" s="215"/>
      <c r="G188" s="213">
        <f>G180+G184+G187</f>
        <v>21.363996586198493</v>
      </c>
    </row>
    <row r="189" spans="1:7" x14ac:dyDescent="0.2">
      <c r="A189" s="137" t="s">
        <v>3273</v>
      </c>
      <c r="B189" s="137"/>
      <c r="C189" s="137"/>
      <c r="D189" s="205"/>
      <c r="E189" s="214"/>
      <c r="F189" s="229">
        <v>0.2303</v>
      </c>
      <c r="G189" s="209">
        <f>G188*F189</f>
        <v>4.9201284138015131</v>
      </c>
    </row>
    <row r="190" spans="1:7" ht="24.75" x14ac:dyDescent="0.2">
      <c r="A190" s="136" t="s">
        <v>3840</v>
      </c>
      <c r="B190" s="134"/>
      <c r="C190" s="134"/>
      <c r="D190" s="203"/>
      <c r="E190" s="208"/>
      <c r="F190" s="209"/>
      <c r="G190" s="230">
        <f>SUM(G188:G189)</f>
        <v>26.284125000000007</v>
      </c>
    </row>
    <row r="191" spans="1:7" x14ac:dyDescent="0.2">
      <c r="A191" s="135"/>
      <c r="B191" s="134"/>
      <c r="C191" s="134"/>
      <c r="D191" s="203"/>
      <c r="E191" s="208"/>
      <c r="F191" s="209"/>
      <c r="G191" s="209"/>
    </row>
    <row r="192" spans="1:7" ht="16.5" x14ac:dyDescent="0.2">
      <c r="A192" s="135" t="s">
        <v>1829</v>
      </c>
      <c r="B192" s="135" t="s">
        <v>1828</v>
      </c>
      <c r="C192" s="243" t="s">
        <v>4218</v>
      </c>
      <c r="D192" s="203"/>
      <c r="E192" s="208"/>
      <c r="F192" s="208"/>
      <c r="G192" s="228" t="s">
        <v>3281</v>
      </c>
    </row>
    <row r="193" spans="1:7" ht="16.5" x14ac:dyDescent="0.2">
      <c r="A193" s="256" t="s">
        <v>3275</v>
      </c>
      <c r="B193" s="134"/>
      <c r="C193" s="134"/>
      <c r="D193" s="204" t="s">
        <v>263</v>
      </c>
      <c r="E193" s="210" t="s">
        <v>262</v>
      </c>
      <c r="F193" s="208" t="s">
        <v>3853</v>
      </c>
      <c r="G193" s="208" t="s">
        <v>3854</v>
      </c>
    </row>
    <row r="194" spans="1:7" ht="16.5" x14ac:dyDescent="0.2">
      <c r="A194" s="134" t="s">
        <v>1884</v>
      </c>
      <c r="B194" s="134"/>
      <c r="C194" s="134"/>
      <c r="D194" s="203"/>
      <c r="E194" s="208"/>
      <c r="F194" s="208"/>
      <c r="G194" s="208"/>
    </row>
    <row r="195" spans="1:7" ht="16.5" x14ac:dyDescent="0.2">
      <c r="A195" s="137" t="s">
        <v>1853</v>
      </c>
      <c r="B195" s="134"/>
      <c r="C195" s="134" t="s">
        <v>3855</v>
      </c>
      <c r="D195" s="205" t="s">
        <v>30</v>
      </c>
      <c r="E195" s="212">
        <v>3</v>
      </c>
      <c r="F195" s="213">
        <v>43.6342</v>
      </c>
      <c r="G195" s="213">
        <f>E195*F195</f>
        <v>130.90260000000001</v>
      </c>
    </row>
    <row r="196" spans="1:7" x14ac:dyDescent="0.2">
      <c r="A196" s="137" t="s">
        <v>1854</v>
      </c>
      <c r="B196" s="137"/>
      <c r="C196" s="137"/>
      <c r="D196" s="205"/>
      <c r="E196" s="214"/>
      <c r="F196" s="215"/>
      <c r="G196" s="213">
        <f>SUM(G195)</f>
        <v>130.90260000000001</v>
      </c>
    </row>
    <row r="197" spans="1:7" ht="16.5" x14ac:dyDescent="0.2">
      <c r="A197" s="134" t="s">
        <v>1886</v>
      </c>
      <c r="B197" s="134"/>
      <c r="C197" s="134"/>
      <c r="D197" s="203"/>
      <c r="E197" s="208"/>
      <c r="F197" s="209"/>
      <c r="G197" s="209"/>
    </row>
    <row r="198" spans="1:7" ht="16.5" x14ac:dyDescent="0.2">
      <c r="A198" s="137" t="s">
        <v>9</v>
      </c>
      <c r="B198" s="137" t="s">
        <v>3326</v>
      </c>
      <c r="C198" s="134" t="s">
        <v>3856</v>
      </c>
      <c r="D198" s="205" t="s">
        <v>1935</v>
      </c>
      <c r="E198" s="212">
        <v>0.2</v>
      </c>
      <c r="F198" s="213">
        <v>13.040459999999999</v>
      </c>
      <c r="G198" s="213">
        <f>E198*F198</f>
        <v>2.6080920000000001</v>
      </c>
    </row>
    <row r="199" spans="1:7" ht="16.5" x14ac:dyDescent="0.2">
      <c r="A199" s="137" t="s">
        <v>1856</v>
      </c>
      <c r="B199" s="137" t="s">
        <v>9</v>
      </c>
      <c r="C199" s="134" t="s">
        <v>3857</v>
      </c>
      <c r="D199" s="205" t="s">
        <v>1935</v>
      </c>
      <c r="E199" s="212">
        <v>0.4</v>
      </c>
      <c r="F199" s="213">
        <v>18.244274999999998</v>
      </c>
      <c r="G199" s="213">
        <f>E199*F199</f>
        <v>7.2977099999999995</v>
      </c>
    </row>
    <row r="200" spans="1:7" x14ac:dyDescent="0.2">
      <c r="A200" s="137" t="s">
        <v>1854</v>
      </c>
      <c r="B200" s="137"/>
      <c r="C200" s="137"/>
      <c r="D200" s="205"/>
      <c r="E200" s="214"/>
      <c r="F200" s="215"/>
      <c r="G200" s="213">
        <f>SUM(G198:G199)</f>
        <v>9.9058019999999996</v>
      </c>
    </row>
    <row r="201" spans="1:7" ht="24.75" x14ac:dyDescent="0.2">
      <c r="A201" s="134" t="s">
        <v>1889</v>
      </c>
      <c r="B201" s="134"/>
      <c r="C201" s="134"/>
      <c r="D201" s="203"/>
      <c r="E201" s="208"/>
      <c r="F201" s="209"/>
      <c r="G201" s="209"/>
    </row>
    <row r="202" spans="1:7" x14ac:dyDescent="0.2">
      <c r="A202" s="137" t="s">
        <v>1854</v>
      </c>
      <c r="B202" s="137"/>
      <c r="C202" s="137"/>
      <c r="D202" s="205"/>
      <c r="E202" s="214"/>
      <c r="F202" s="215"/>
      <c r="G202" s="209"/>
    </row>
    <row r="203" spans="1:7" x14ac:dyDescent="0.2">
      <c r="A203" s="137" t="s">
        <v>3274</v>
      </c>
      <c r="B203" s="137"/>
      <c r="C203" s="137"/>
      <c r="D203" s="205"/>
      <c r="E203" s="214"/>
      <c r="F203" s="215"/>
      <c r="G203" s="209">
        <f>G196+G200+G202</f>
        <v>140.808402</v>
      </c>
    </row>
    <row r="204" spans="1:7" x14ac:dyDescent="0.2">
      <c r="A204" s="137" t="s">
        <v>3273</v>
      </c>
      <c r="B204" s="137"/>
      <c r="C204" s="137"/>
      <c r="D204" s="205"/>
      <c r="E204" s="214"/>
      <c r="F204" s="229">
        <v>0.2303</v>
      </c>
      <c r="G204" s="209">
        <f>G203*F204</f>
        <v>32.428174980599998</v>
      </c>
    </row>
    <row r="205" spans="1:7" ht="24.75" x14ac:dyDescent="0.2">
      <c r="A205" s="136" t="s">
        <v>3840</v>
      </c>
      <c r="B205" s="134"/>
      <c r="C205" s="134"/>
      <c r="D205" s="203"/>
      <c r="E205" s="208"/>
      <c r="F205" s="209"/>
      <c r="G205" s="230">
        <f>SUM(G203:G204)</f>
        <v>173.23657698060001</v>
      </c>
    </row>
    <row r="206" spans="1:7" x14ac:dyDescent="0.2">
      <c r="A206" s="136"/>
      <c r="B206" s="134"/>
      <c r="C206" s="134"/>
      <c r="D206" s="203"/>
      <c r="E206" s="208"/>
      <c r="F206" s="209"/>
      <c r="G206" s="230"/>
    </row>
    <row r="207" spans="1:7" x14ac:dyDescent="0.2">
      <c r="A207" s="135" t="s">
        <v>1827</v>
      </c>
      <c r="B207" s="135" t="s">
        <v>1826</v>
      </c>
      <c r="C207" s="243" t="s">
        <v>4219</v>
      </c>
      <c r="D207" s="203"/>
      <c r="E207" s="208"/>
      <c r="F207" s="209"/>
      <c r="G207" s="230" t="s">
        <v>3281</v>
      </c>
    </row>
    <row r="208" spans="1:7" ht="16.5" x14ac:dyDescent="0.2">
      <c r="A208" s="256" t="s">
        <v>3275</v>
      </c>
      <c r="B208" s="136"/>
      <c r="C208" s="136"/>
      <c r="D208" s="204" t="s">
        <v>263</v>
      </c>
      <c r="E208" s="210" t="s">
        <v>262</v>
      </c>
      <c r="F208" s="219" t="s">
        <v>3299</v>
      </c>
      <c r="G208" s="219" t="s">
        <v>3300</v>
      </c>
    </row>
    <row r="209" spans="1:7" ht="16.5" x14ac:dyDescent="0.2">
      <c r="A209" s="134" t="s">
        <v>1884</v>
      </c>
      <c r="B209" s="134"/>
      <c r="C209" s="134"/>
      <c r="D209" s="203"/>
      <c r="E209" s="208"/>
      <c r="F209" s="209"/>
      <c r="G209" s="209"/>
    </row>
    <row r="210" spans="1:7" x14ac:dyDescent="0.2">
      <c r="A210" s="137" t="s">
        <v>1857</v>
      </c>
      <c r="B210" s="137" t="s">
        <v>1857</v>
      </c>
      <c r="C210" s="134" t="s">
        <v>3858</v>
      </c>
      <c r="D210" s="205" t="s">
        <v>18</v>
      </c>
      <c r="E210" s="212">
        <v>4.9500000000000004E-3</v>
      </c>
      <c r="F210" s="213">
        <v>57.339149999999997</v>
      </c>
      <c r="G210" s="213">
        <f>F210*E210</f>
        <v>0.28382879249999998</v>
      </c>
    </row>
    <row r="211" spans="1:7" x14ac:dyDescent="0.2">
      <c r="A211" s="137" t="s">
        <v>1854</v>
      </c>
      <c r="B211" s="137"/>
      <c r="C211" s="137"/>
      <c r="D211" s="205"/>
      <c r="E211" s="214"/>
      <c r="F211" s="215"/>
      <c r="G211" s="213">
        <f>SUM(G210)</f>
        <v>0.28382879249999998</v>
      </c>
    </row>
    <row r="212" spans="1:7" ht="16.5" x14ac:dyDescent="0.2">
      <c r="A212" s="134" t="s">
        <v>1886</v>
      </c>
      <c r="B212" s="134"/>
      <c r="C212" s="134"/>
      <c r="D212" s="203"/>
      <c r="E212" s="208"/>
      <c r="F212" s="209"/>
      <c r="G212" s="209"/>
    </row>
    <row r="213" spans="1:7" x14ac:dyDescent="0.2">
      <c r="A213" s="137" t="s">
        <v>1854</v>
      </c>
      <c r="B213" s="137"/>
      <c r="C213" s="137"/>
      <c r="D213" s="205"/>
      <c r="E213" s="214"/>
      <c r="F213" s="215"/>
      <c r="G213" s="209"/>
    </row>
    <row r="214" spans="1:7" ht="24.75" x14ac:dyDescent="0.2">
      <c r="A214" s="134" t="s">
        <v>1889</v>
      </c>
      <c r="B214" s="134"/>
      <c r="C214" s="134"/>
      <c r="D214" s="203"/>
      <c r="E214" s="208"/>
      <c r="F214" s="209"/>
      <c r="G214" s="209"/>
    </row>
    <row r="215" spans="1:7" ht="16.5" x14ac:dyDescent="0.2">
      <c r="A215" s="137" t="s">
        <v>9</v>
      </c>
      <c r="B215" s="137" t="s">
        <v>3326</v>
      </c>
      <c r="C215" s="134" t="s">
        <v>3856</v>
      </c>
      <c r="D215" s="205" t="s">
        <v>1935</v>
      </c>
      <c r="E215" s="212">
        <v>0.03</v>
      </c>
      <c r="F215" s="213">
        <v>13.040459999999999</v>
      </c>
      <c r="G215" s="213">
        <f>F215*E215</f>
        <v>0.39121379999999994</v>
      </c>
    </row>
    <row r="216" spans="1:7" x14ac:dyDescent="0.2">
      <c r="A216" s="137" t="s">
        <v>1854</v>
      </c>
      <c r="B216" s="137"/>
      <c r="C216" s="137"/>
      <c r="D216" s="205"/>
      <c r="E216" s="214"/>
      <c r="F216" s="215"/>
      <c r="G216" s="213">
        <f>SUM(G215)</f>
        <v>0.39121379999999994</v>
      </c>
    </row>
    <row r="217" spans="1:7" x14ac:dyDescent="0.2">
      <c r="A217" s="137" t="s">
        <v>3274</v>
      </c>
      <c r="B217" s="137"/>
      <c r="C217" s="137"/>
      <c r="D217" s="205"/>
      <c r="E217" s="214"/>
      <c r="F217" s="215"/>
      <c r="G217" s="213">
        <f>G211+G213+G216</f>
        <v>0.67504259249999987</v>
      </c>
    </row>
    <row r="218" spans="1:7" x14ac:dyDescent="0.2">
      <c r="A218" s="137" t="s">
        <v>3273</v>
      </c>
      <c r="B218" s="137"/>
      <c r="C218" s="137"/>
      <c r="D218" s="205"/>
      <c r="E218" s="214"/>
      <c r="F218" s="229">
        <v>0.2303</v>
      </c>
      <c r="G218" s="209">
        <f>G217*F218</f>
        <v>0.15546230905274996</v>
      </c>
    </row>
    <row r="219" spans="1:7" ht="24.75" x14ac:dyDescent="0.2">
      <c r="A219" s="136" t="s">
        <v>3840</v>
      </c>
      <c r="B219" s="134"/>
      <c r="C219" s="134"/>
      <c r="D219" s="203"/>
      <c r="E219" s="208"/>
      <c r="F219" s="209"/>
      <c r="G219" s="230">
        <f>SUM(G217:G218)</f>
        <v>0.83050490155274981</v>
      </c>
    </row>
    <row r="220" spans="1:7" x14ac:dyDescent="0.2">
      <c r="A220" s="135"/>
      <c r="B220" s="134"/>
      <c r="C220" s="134"/>
      <c r="D220" s="203"/>
      <c r="E220" s="208"/>
      <c r="F220" s="209"/>
      <c r="G220" s="209"/>
    </row>
    <row r="221" spans="1:7" ht="41.25" x14ac:dyDescent="0.2">
      <c r="A221" s="135" t="s">
        <v>1825</v>
      </c>
      <c r="B221" s="135" t="s">
        <v>1803</v>
      </c>
      <c r="C221" s="243" t="s">
        <v>4220</v>
      </c>
      <c r="D221" s="203"/>
      <c r="E221" s="208"/>
      <c r="F221" s="209"/>
      <c r="G221" s="230" t="s">
        <v>3281</v>
      </c>
    </row>
    <row r="222" spans="1:7" ht="16.5" x14ac:dyDescent="0.2">
      <c r="A222" s="256" t="s">
        <v>3275</v>
      </c>
      <c r="B222" s="136"/>
      <c r="C222" s="136"/>
      <c r="D222" s="204" t="s">
        <v>263</v>
      </c>
      <c r="E222" s="210" t="s">
        <v>262</v>
      </c>
      <c r="F222" s="219" t="s">
        <v>3299</v>
      </c>
      <c r="G222" s="219" t="s">
        <v>3300</v>
      </c>
    </row>
    <row r="223" spans="1:7" ht="16.5" x14ac:dyDescent="0.2">
      <c r="A223" s="134" t="s">
        <v>1884</v>
      </c>
      <c r="B223" s="134"/>
      <c r="C223" s="134"/>
      <c r="D223" s="203"/>
      <c r="E223" s="208"/>
      <c r="F223" s="209"/>
      <c r="G223" s="209"/>
    </row>
    <row r="224" spans="1:7" ht="41.25" x14ac:dyDescent="0.2">
      <c r="A224" s="137" t="s">
        <v>1858</v>
      </c>
      <c r="B224" s="137" t="s">
        <v>168</v>
      </c>
      <c r="C224" s="134" t="s">
        <v>3859</v>
      </c>
      <c r="D224" s="205" t="s">
        <v>30</v>
      </c>
      <c r="E224" s="212">
        <v>1.5542</v>
      </c>
      <c r="F224" s="213">
        <v>6.6350849999999992</v>
      </c>
      <c r="G224" s="213">
        <f>F224*E224</f>
        <v>10.312249107</v>
      </c>
    </row>
    <row r="225" spans="1:7" x14ac:dyDescent="0.2">
      <c r="A225" s="137" t="s">
        <v>1854</v>
      </c>
      <c r="B225" s="137"/>
      <c r="C225" s="137"/>
      <c r="D225" s="205"/>
      <c r="E225" s="214"/>
      <c r="F225" s="215"/>
      <c r="G225" s="213">
        <f>SUM(G224)</f>
        <v>10.312249107</v>
      </c>
    </row>
    <row r="226" spans="1:7" ht="16.5" x14ac:dyDescent="0.2">
      <c r="A226" s="134" t="s">
        <v>1886</v>
      </c>
      <c r="B226" s="134"/>
      <c r="C226" s="134"/>
      <c r="D226" s="203"/>
      <c r="E226" s="208"/>
      <c r="F226" s="209"/>
      <c r="G226" s="209"/>
    </row>
    <row r="227" spans="1:7" x14ac:dyDescent="0.2">
      <c r="A227" s="137" t="s">
        <v>1854</v>
      </c>
      <c r="B227" s="137"/>
      <c r="C227" s="137"/>
      <c r="D227" s="205"/>
      <c r="E227" s="214"/>
      <c r="F227" s="215"/>
      <c r="G227" s="209"/>
    </row>
    <row r="228" spans="1:7" ht="24.75" x14ac:dyDescent="0.2">
      <c r="A228" s="134" t="s">
        <v>1889</v>
      </c>
      <c r="B228" s="134"/>
      <c r="C228" s="134"/>
      <c r="D228" s="203"/>
      <c r="E228" s="208"/>
      <c r="F228" s="209"/>
      <c r="G228" s="209"/>
    </row>
    <row r="229" spans="1:7" ht="16.5" x14ac:dyDescent="0.2">
      <c r="A229" s="137" t="s">
        <v>1859</v>
      </c>
      <c r="B229" s="137" t="s">
        <v>9</v>
      </c>
      <c r="C229" s="134" t="s">
        <v>2052</v>
      </c>
      <c r="D229" s="205" t="s">
        <v>18</v>
      </c>
      <c r="E229" s="212">
        <v>3.3000000000000002E-2</v>
      </c>
      <c r="F229" s="213">
        <v>295.73395499999998</v>
      </c>
      <c r="G229" s="213">
        <f t="shared" ref="G229:G231" si="7">F229*E229</f>
        <v>9.7592205149999991</v>
      </c>
    </row>
    <row r="230" spans="1:7" x14ac:dyDescent="0.2">
      <c r="A230" s="137" t="s">
        <v>1860</v>
      </c>
      <c r="B230" s="137" t="s">
        <v>9</v>
      </c>
      <c r="C230" s="134" t="s">
        <v>1980</v>
      </c>
      <c r="D230" s="205" t="s">
        <v>1935</v>
      </c>
      <c r="E230" s="212">
        <v>0.4</v>
      </c>
      <c r="F230" s="213">
        <v>18.261945000000001</v>
      </c>
      <c r="G230" s="213">
        <f t="shared" si="7"/>
        <v>7.3047780000000007</v>
      </c>
    </row>
    <row r="231" spans="1:7" x14ac:dyDescent="0.2">
      <c r="A231" s="137" t="s">
        <v>1861</v>
      </c>
      <c r="B231" s="137" t="s">
        <v>9</v>
      </c>
      <c r="C231" s="134" t="s">
        <v>1977</v>
      </c>
      <c r="D231" s="205" t="s">
        <v>1935</v>
      </c>
      <c r="E231" s="212">
        <v>0.3</v>
      </c>
      <c r="F231" s="213">
        <v>13.040459999999999</v>
      </c>
      <c r="G231" s="213">
        <f t="shared" si="7"/>
        <v>3.9121379999999997</v>
      </c>
    </row>
    <row r="232" spans="1:7" x14ac:dyDescent="0.2">
      <c r="A232" s="137" t="s">
        <v>1854</v>
      </c>
      <c r="B232" s="137"/>
      <c r="C232" s="137"/>
      <c r="D232" s="205"/>
      <c r="E232" s="214"/>
      <c r="F232" s="215"/>
      <c r="G232" s="213">
        <f>SUM(G229:G231)</f>
        <v>20.976136515</v>
      </c>
    </row>
    <row r="233" spans="1:7" x14ac:dyDescent="0.2">
      <c r="A233" s="137" t="s">
        <v>3274</v>
      </c>
      <c r="B233" s="137"/>
      <c r="C233" s="137"/>
      <c r="D233" s="205"/>
      <c r="E233" s="214"/>
      <c r="F233" s="215"/>
      <c r="G233" s="213">
        <f>G225+G227+G232</f>
        <v>31.288385622</v>
      </c>
    </row>
    <row r="234" spans="1:7" x14ac:dyDescent="0.2">
      <c r="A234" s="137" t="s">
        <v>3273</v>
      </c>
      <c r="B234" s="137"/>
      <c r="C234" s="137"/>
      <c r="D234" s="205"/>
      <c r="E234" s="214"/>
      <c r="F234" s="229">
        <v>0.2303</v>
      </c>
      <c r="G234" s="209">
        <f>G233*F234</f>
        <v>7.2057152087466001</v>
      </c>
    </row>
    <row r="235" spans="1:7" ht="24.75" x14ac:dyDescent="0.2">
      <c r="A235" s="136" t="s">
        <v>3840</v>
      </c>
      <c r="B235" s="134"/>
      <c r="C235" s="134"/>
      <c r="D235" s="203"/>
      <c r="E235" s="208"/>
      <c r="F235" s="209"/>
      <c r="G235" s="230">
        <f>SUM(G233:G234)</f>
        <v>38.494100830746603</v>
      </c>
    </row>
    <row r="236" spans="1:7" x14ac:dyDescent="0.2">
      <c r="A236" s="134"/>
      <c r="B236" s="134"/>
      <c r="C236" s="134"/>
      <c r="D236" s="203"/>
      <c r="E236" s="208"/>
      <c r="F236" s="209"/>
      <c r="G236" s="230"/>
    </row>
    <row r="237" spans="1:7" ht="24.75" x14ac:dyDescent="0.2">
      <c r="A237" s="135" t="s">
        <v>1824</v>
      </c>
      <c r="B237" s="135" t="s">
        <v>1823</v>
      </c>
      <c r="C237" s="243" t="s">
        <v>4222</v>
      </c>
      <c r="D237" s="203"/>
      <c r="E237" s="208"/>
      <c r="F237" s="209"/>
      <c r="G237" s="230" t="s">
        <v>165</v>
      </c>
    </row>
    <row r="238" spans="1:7" ht="16.5" x14ac:dyDescent="0.2">
      <c r="A238" s="256" t="s">
        <v>3275</v>
      </c>
      <c r="B238" s="136"/>
      <c r="C238" s="136"/>
      <c r="D238" s="204" t="s">
        <v>263</v>
      </c>
      <c r="E238" s="210" t="s">
        <v>262</v>
      </c>
      <c r="F238" s="219" t="s">
        <v>3299</v>
      </c>
      <c r="G238" s="219" t="s">
        <v>3300</v>
      </c>
    </row>
    <row r="239" spans="1:7" ht="16.5" x14ac:dyDescent="0.2">
      <c r="A239" s="134" t="s">
        <v>1884</v>
      </c>
      <c r="B239" s="134"/>
      <c r="C239" s="134"/>
      <c r="D239" s="203"/>
      <c r="E239" s="208"/>
      <c r="F239" s="209"/>
      <c r="G239" s="209"/>
    </row>
    <row r="240" spans="1:7" x14ac:dyDescent="0.2">
      <c r="A240" s="141">
        <v>584</v>
      </c>
      <c r="B240" s="137" t="s">
        <v>277</v>
      </c>
      <c r="C240" s="134" t="s">
        <v>3862</v>
      </c>
      <c r="D240" s="205" t="s">
        <v>165</v>
      </c>
      <c r="E240" s="212">
        <v>1.05</v>
      </c>
      <c r="F240" s="213">
        <v>26.858399999999996</v>
      </c>
      <c r="G240" s="213">
        <f t="shared" ref="G240:G241" si="8">F240*E240</f>
        <v>28.201319999999996</v>
      </c>
    </row>
    <row r="241" spans="1:7" ht="33" x14ac:dyDescent="0.2">
      <c r="A241" s="141">
        <v>11950</v>
      </c>
      <c r="B241" s="137" t="s">
        <v>277</v>
      </c>
      <c r="C241" s="134" t="s">
        <v>3863</v>
      </c>
      <c r="D241" s="205" t="s">
        <v>0</v>
      </c>
      <c r="E241" s="212">
        <v>3.3330000000000002</v>
      </c>
      <c r="F241" s="213">
        <v>0.12369000000000001</v>
      </c>
      <c r="G241" s="213">
        <f t="shared" si="8"/>
        <v>0.41225877000000005</v>
      </c>
    </row>
    <row r="242" spans="1:7" x14ac:dyDescent="0.2">
      <c r="A242" s="137" t="s">
        <v>1854</v>
      </c>
      <c r="B242" s="137"/>
      <c r="C242" s="137"/>
      <c r="D242" s="205"/>
      <c r="E242" s="214"/>
      <c r="F242" s="215"/>
      <c r="G242" s="213">
        <f>SUM(G240:G241)</f>
        <v>28.613578769999997</v>
      </c>
    </row>
    <row r="243" spans="1:7" ht="16.5" x14ac:dyDescent="0.2">
      <c r="A243" s="134" t="s">
        <v>1886</v>
      </c>
      <c r="B243" s="134"/>
      <c r="C243" s="134"/>
      <c r="D243" s="203"/>
      <c r="E243" s="208"/>
      <c r="F243" s="209"/>
      <c r="G243" s="209"/>
    </row>
    <row r="244" spans="1:7" x14ac:dyDescent="0.2">
      <c r="A244" s="137" t="s">
        <v>1854</v>
      </c>
      <c r="B244" s="137"/>
      <c r="C244" s="137"/>
      <c r="D244" s="205"/>
      <c r="E244" s="214"/>
      <c r="F244" s="215"/>
      <c r="G244" s="209"/>
    </row>
    <row r="245" spans="1:7" ht="24.75" x14ac:dyDescent="0.2">
      <c r="A245" s="134" t="s">
        <v>1889</v>
      </c>
      <c r="B245" s="134"/>
      <c r="C245" s="134"/>
      <c r="D245" s="203"/>
      <c r="E245" s="208"/>
      <c r="F245" s="209"/>
      <c r="G245" s="209"/>
    </row>
    <row r="246" spans="1:7" ht="16.5" x14ac:dyDescent="0.2">
      <c r="A246" s="137" t="s">
        <v>9</v>
      </c>
      <c r="B246" s="137" t="s">
        <v>3326</v>
      </c>
      <c r="C246" s="134" t="s">
        <v>3856</v>
      </c>
      <c r="D246" s="205" t="s">
        <v>1935</v>
      </c>
      <c r="E246" s="212">
        <v>0.15</v>
      </c>
      <c r="F246" s="213">
        <v>13.040459999999999</v>
      </c>
      <c r="G246" s="213">
        <f t="shared" ref="G246:G247" si="9">F246*E246</f>
        <v>1.9560689999999998</v>
      </c>
    </row>
    <row r="247" spans="1:7" ht="16.5" x14ac:dyDescent="0.2">
      <c r="A247" s="137" t="s">
        <v>1856</v>
      </c>
      <c r="B247" s="137" t="s">
        <v>9</v>
      </c>
      <c r="C247" s="134" t="s">
        <v>3857</v>
      </c>
      <c r="D247" s="205" t="s">
        <v>1935</v>
      </c>
      <c r="E247" s="212">
        <v>0.15</v>
      </c>
      <c r="F247" s="213">
        <v>18.244274999999998</v>
      </c>
      <c r="G247" s="213">
        <f t="shared" si="9"/>
        <v>2.7366412499999995</v>
      </c>
    </row>
    <row r="248" spans="1:7" x14ac:dyDescent="0.2">
      <c r="A248" s="137" t="s">
        <v>1854</v>
      </c>
      <c r="B248" s="137"/>
      <c r="C248" s="137"/>
      <c r="D248" s="205"/>
      <c r="E248" s="214"/>
      <c r="F248" s="215"/>
      <c r="G248" s="213">
        <f>SUM(G246:G247)</f>
        <v>4.6927102499999993</v>
      </c>
    </row>
    <row r="249" spans="1:7" x14ac:dyDescent="0.2">
      <c r="A249" s="137" t="s">
        <v>3274</v>
      </c>
      <c r="B249" s="137"/>
      <c r="C249" s="137"/>
      <c r="D249" s="205"/>
      <c r="E249" s="214"/>
      <c r="F249" s="215"/>
      <c r="G249" s="213">
        <f>G242+G244+G248</f>
        <v>33.306289019999994</v>
      </c>
    </row>
    <row r="250" spans="1:7" x14ac:dyDescent="0.2">
      <c r="A250" s="137" t="s">
        <v>3273</v>
      </c>
      <c r="B250" s="137"/>
      <c r="C250" s="137"/>
      <c r="D250" s="205"/>
      <c r="E250" s="214"/>
      <c r="F250" s="229">
        <v>0.2303</v>
      </c>
      <c r="G250" s="209">
        <f>G249*F250</f>
        <v>7.6704383613059992</v>
      </c>
    </row>
    <row r="251" spans="1:7" ht="24.75" x14ac:dyDescent="0.2">
      <c r="A251" s="136" t="s">
        <v>3840</v>
      </c>
      <c r="B251" s="134"/>
      <c r="C251" s="134"/>
      <c r="D251" s="203"/>
      <c r="E251" s="208"/>
      <c r="F251" s="209"/>
      <c r="G251" s="230">
        <f>SUM(G249:G250)</f>
        <v>40.976727381305992</v>
      </c>
    </row>
    <row r="252" spans="1:7" x14ac:dyDescent="0.2">
      <c r="A252" s="134"/>
      <c r="B252" s="134"/>
      <c r="C252" s="134"/>
      <c r="D252" s="203"/>
      <c r="E252" s="208"/>
      <c r="F252" s="209"/>
      <c r="G252" s="230"/>
    </row>
    <row r="253" spans="1:7" ht="33" x14ac:dyDescent="0.2">
      <c r="A253" s="135" t="s">
        <v>1821</v>
      </c>
      <c r="B253" s="135" t="s">
        <v>1809</v>
      </c>
      <c r="C253" s="135" t="s">
        <v>3868</v>
      </c>
      <c r="D253" s="203"/>
      <c r="E253" s="208"/>
      <c r="F253" s="209"/>
      <c r="G253" s="230" t="s">
        <v>3281</v>
      </c>
    </row>
    <row r="254" spans="1:7" ht="16.5" x14ac:dyDescent="0.2">
      <c r="A254" s="256" t="s">
        <v>3275</v>
      </c>
      <c r="B254" s="136"/>
      <c r="C254" s="136"/>
      <c r="D254" s="204" t="s">
        <v>263</v>
      </c>
      <c r="E254" s="210" t="s">
        <v>262</v>
      </c>
      <c r="F254" s="219" t="s">
        <v>3299</v>
      </c>
      <c r="G254" s="219" t="s">
        <v>3300</v>
      </c>
    </row>
    <row r="255" spans="1:7" ht="16.5" x14ac:dyDescent="0.2">
      <c r="A255" s="134" t="s">
        <v>1884</v>
      </c>
      <c r="B255" s="134"/>
      <c r="C255" s="134"/>
      <c r="D255" s="203"/>
      <c r="E255" s="208"/>
      <c r="F255" s="209"/>
      <c r="G255" s="209"/>
    </row>
    <row r="256" spans="1:7" x14ac:dyDescent="0.2">
      <c r="A256" s="137"/>
      <c r="B256" s="137"/>
      <c r="C256" s="134"/>
      <c r="D256" s="205"/>
      <c r="E256" s="212"/>
      <c r="F256" s="213"/>
      <c r="G256" s="213">
        <f>F256*E256</f>
        <v>0</v>
      </c>
    </row>
    <row r="257" spans="1:7" x14ac:dyDescent="0.2">
      <c r="A257" s="137" t="s">
        <v>1854</v>
      </c>
      <c r="B257" s="137"/>
      <c r="C257" s="137"/>
      <c r="D257" s="205"/>
      <c r="E257" s="214"/>
      <c r="F257" s="215"/>
      <c r="G257" s="213">
        <f>SUM(G256)</f>
        <v>0</v>
      </c>
    </row>
    <row r="258" spans="1:7" ht="16.5" x14ac:dyDescent="0.2">
      <c r="A258" s="134" t="s">
        <v>1886</v>
      </c>
      <c r="B258" s="134"/>
      <c r="C258" s="134"/>
      <c r="D258" s="203"/>
      <c r="E258" s="208"/>
      <c r="F258" s="209"/>
      <c r="G258" s="209"/>
    </row>
    <row r="259" spans="1:7" ht="24.75" x14ac:dyDescent="0.2">
      <c r="A259" s="147" t="s">
        <v>9</v>
      </c>
      <c r="B259" s="146" t="s">
        <v>1860</v>
      </c>
      <c r="C259" s="144" t="s">
        <v>2734</v>
      </c>
      <c r="D259" s="197" t="s">
        <v>1935</v>
      </c>
      <c r="E259" s="389">
        <v>0.47465520863967137</v>
      </c>
      <c r="F259" s="172">
        <v>18.261945000000001</v>
      </c>
      <c r="G259" s="170">
        <f>F259*E259</f>
        <v>8.6681273141412039</v>
      </c>
    </row>
    <row r="260" spans="1:7" ht="16.5" x14ac:dyDescent="0.2">
      <c r="A260" s="147" t="s">
        <v>9</v>
      </c>
      <c r="B260" s="146" t="s">
        <v>1861</v>
      </c>
      <c r="C260" s="144" t="s">
        <v>2646</v>
      </c>
      <c r="D260" s="197" t="s">
        <v>1935</v>
      </c>
      <c r="E260" s="389">
        <v>0.47465520863967137</v>
      </c>
      <c r="F260" s="172">
        <v>13.040459999999999</v>
      </c>
      <c r="G260" s="170">
        <f>F260*E260</f>
        <v>6.1897222620572885</v>
      </c>
    </row>
    <row r="261" spans="1:7" x14ac:dyDescent="0.2">
      <c r="A261" s="137" t="s">
        <v>1854</v>
      </c>
      <c r="B261" s="137"/>
      <c r="C261" s="137"/>
      <c r="D261" s="205"/>
      <c r="E261" s="387"/>
      <c r="F261" s="215"/>
      <c r="G261" s="170">
        <f>SUM(G259:G260)</f>
        <v>14.857849576198493</v>
      </c>
    </row>
    <row r="262" spans="1:7" ht="24.75" x14ac:dyDescent="0.2">
      <c r="A262" s="134" t="s">
        <v>1889</v>
      </c>
      <c r="B262" s="134"/>
      <c r="C262" s="134"/>
      <c r="D262" s="436"/>
      <c r="E262" s="208"/>
      <c r="F262" s="209"/>
      <c r="G262" s="209"/>
    </row>
    <row r="263" spans="1:7" ht="24.75" x14ac:dyDescent="0.2">
      <c r="A263" s="109" t="s">
        <v>9</v>
      </c>
      <c r="B263" s="109" t="s">
        <v>1859</v>
      </c>
      <c r="C263" s="109" t="s">
        <v>5483</v>
      </c>
      <c r="D263" s="117" t="s">
        <v>3297</v>
      </c>
      <c r="E263" s="109">
        <v>2.1999999999999999E-2</v>
      </c>
      <c r="F263" s="398">
        <v>295.73395499999998</v>
      </c>
      <c r="G263" s="170">
        <f>F263*E263</f>
        <v>6.5061470099999994</v>
      </c>
    </row>
    <row r="264" spans="1:7" x14ac:dyDescent="0.2">
      <c r="A264" s="137" t="s">
        <v>1854</v>
      </c>
      <c r="B264" s="137"/>
      <c r="C264" s="137"/>
      <c r="D264" s="205"/>
      <c r="E264" s="214"/>
      <c r="F264" s="215"/>
      <c r="G264" s="209">
        <f>SUM(G263)</f>
        <v>6.5061470099999994</v>
      </c>
    </row>
    <row r="265" spans="1:7" x14ac:dyDescent="0.2">
      <c r="A265" s="137" t="s">
        <v>3274</v>
      </c>
      <c r="B265" s="137"/>
      <c r="C265" s="137"/>
      <c r="D265" s="205"/>
      <c r="E265" s="214"/>
      <c r="F265" s="215"/>
      <c r="G265" s="213">
        <f>G257+G261+G264</f>
        <v>21.363996586198493</v>
      </c>
    </row>
    <row r="266" spans="1:7" x14ac:dyDescent="0.2">
      <c r="A266" s="137" t="s">
        <v>3273</v>
      </c>
      <c r="B266" s="137"/>
      <c r="C266" s="137"/>
      <c r="D266" s="205"/>
      <c r="E266" s="214"/>
      <c r="F266" s="229">
        <v>0.2303</v>
      </c>
      <c r="G266" s="209">
        <f>G265*F266</f>
        <v>4.9201284138015131</v>
      </c>
    </row>
    <row r="267" spans="1:7" ht="24.75" x14ac:dyDescent="0.2">
      <c r="A267" s="136" t="s">
        <v>3840</v>
      </c>
      <c r="B267" s="134"/>
      <c r="C267" s="134"/>
      <c r="D267" s="203"/>
      <c r="E267" s="208"/>
      <c r="F267" s="209"/>
      <c r="G267" s="230">
        <f>SUM(G265:G266)</f>
        <v>26.284125000000007</v>
      </c>
    </row>
    <row r="268" spans="1:7" x14ac:dyDescent="0.2">
      <c r="A268" s="134"/>
      <c r="B268" s="134"/>
      <c r="C268" s="134"/>
      <c r="D268" s="203"/>
      <c r="E268" s="208"/>
      <c r="F268" s="209"/>
      <c r="G268" s="230"/>
    </row>
    <row r="269" spans="1:7" x14ac:dyDescent="0.2">
      <c r="A269" s="135" t="s">
        <v>1820</v>
      </c>
      <c r="B269" s="135" t="s">
        <v>1807</v>
      </c>
      <c r="C269" s="243" t="s">
        <v>4210</v>
      </c>
      <c r="D269" s="203"/>
      <c r="E269" s="208"/>
      <c r="F269" s="209"/>
      <c r="G269" s="230" t="s">
        <v>3281</v>
      </c>
    </row>
    <row r="270" spans="1:7" ht="16.5" x14ac:dyDescent="0.2">
      <c r="A270" s="256" t="s">
        <v>3275</v>
      </c>
      <c r="B270" s="136"/>
      <c r="C270" s="136"/>
      <c r="D270" s="204" t="s">
        <v>263</v>
      </c>
      <c r="E270" s="210" t="s">
        <v>262</v>
      </c>
      <c r="F270" s="219" t="s">
        <v>3299</v>
      </c>
      <c r="G270" s="219" t="s">
        <v>3300</v>
      </c>
    </row>
    <row r="271" spans="1:7" ht="16.5" x14ac:dyDescent="0.2">
      <c r="A271" s="134" t="s">
        <v>1884</v>
      </c>
      <c r="B271" s="134"/>
      <c r="C271" s="134"/>
      <c r="D271" s="203"/>
      <c r="E271" s="208"/>
      <c r="F271" s="209"/>
      <c r="G271" s="209"/>
    </row>
    <row r="272" spans="1:7" x14ac:dyDescent="0.2">
      <c r="A272" s="137" t="s">
        <v>1853</v>
      </c>
      <c r="B272" s="134"/>
      <c r="C272" s="134" t="s">
        <v>2602</v>
      </c>
      <c r="D272" s="205" t="s">
        <v>30</v>
      </c>
      <c r="E272" s="212">
        <v>0.4</v>
      </c>
      <c r="F272" s="213">
        <v>5.866439999999999</v>
      </c>
      <c r="G272" s="213">
        <f>F272*E272</f>
        <v>2.3465759999999998</v>
      </c>
    </row>
    <row r="273" spans="1:7" x14ac:dyDescent="0.2">
      <c r="A273" s="137" t="s">
        <v>1854</v>
      </c>
      <c r="B273" s="137"/>
      <c r="C273" s="137"/>
      <c r="D273" s="205"/>
      <c r="E273" s="214"/>
      <c r="F273" s="215"/>
      <c r="G273" s="213">
        <f>SUM(G272)</f>
        <v>2.3465759999999998</v>
      </c>
    </row>
    <row r="274" spans="1:7" ht="16.5" x14ac:dyDescent="0.2">
      <c r="A274" s="134" t="s">
        <v>1886</v>
      </c>
      <c r="B274" s="134"/>
      <c r="C274" s="134"/>
      <c r="D274" s="203"/>
      <c r="E274" s="208"/>
      <c r="F274" s="209"/>
      <c r="G274" s="209"/>
    </row>
    <row r="275" spans="1:7" ht="16.5" x14ac:dyDescent="0.2">
      <c r="A275" s="137" t="s">
        <v>9</v>
      </c>
      <c r="B275" s="137" t="s">
        <v>3326</v>
      </c>
      <c r="C275" s="134" t="s">
        <v>3856</v>
      </c>
      <c r="D275" s="205" t="s">
        <v>1935</v>
      </c>
      <c r="E275" s="212">
        <v>0.19999800000000001</v>
      </c>
      <c r="F275" s="213">
        <v>13.040459999999999</v>
      </c>
      <c r="G275" s="213">
        <f>F275*E275</f>
        <v>2.60806591908</v>
      </c>
    </row>
    <row r="276" spans="1:7" ht="16.5" x14ac:dyDescent="0.2">
      <c r="A276" s="137" t="s">
        <v>1856</v>
      </c>
      <c r="B276" s="137" t="s">
        <v>9</v>
      </c>
      <c r="C276" s="134" t="s">
        <v>3857</v>
      </c>
      <c r="D276" s="205" t="s">
        <v>1935</v>
      </c>
      <c r="E276" s="212">
        <v>0.1</v>
      </c>
      <c r="F276" s="213">
        <v>18.244274999999998</v>
      </c>
      <c r="G276" s="213">
        <f>F276*E276</f>
        <v>1.8244274999999999</v>
      </c>
    </row>
    <row r="277" spans="1:7" x14ac:dyDescent="0.2">
      <c r="A277" s="137" t="s">
        <v>1854</v>
      </c>
      <c r="B277" s="137"/>
      <c r="C277" s="137"/>
      <c r="D277" s="205"/>
      <c r="E277" s="214"/>
      <c r="F277" s="215"/>
      <c r="G277" s="213">
        <f>SUM(G275:G276)</f>
        <v>4.4324934190800001</v>
      </c>
    </row>
    <row r="278" spans="1:7" ht="24.75" x14ac:dyDescent="0.2">
      <c r="A278" s="134" t="s">
        <v>1889</v>
      </c>
      <c r="B278" s="134"/>
      <c r="C278" s="134"/>
      <c r="D278" s="203"/>
      <c r="E278" s="208"/>
      <c r="F278" s="209"/>
      <c r="G278" s="209"/>
    </row>
    <row r="279" spans="1:7" x14ac:dyDescent="0.2">
      <c r="A279" s="137" t="s">
        <v>1854</v>
      </c>
      <c r="B279" s="137"/>
      <c r="C279" s="137"/>
      <c r="D279" s="205"/>
      <c r="E279" s="214"/>
      <c r="F279" s="215"/>
      <c r="G279" s="209"/>
    </row>
    <row r="280" spans="1:7" x14ac:dyDescent="0.2">
      <c r="A280" s="137" t="s">
        <v>3274</v>
      </c>
      <c r="B280" s="137"/>
      <c r="C280" s="137"/>
      <c r="D280" s="205"/>
      <c r="E280" s="214"/>
      <c r="F280" s="215"/>
      <c r="G280" s="209">
        <f>G273+G277+G279</f>
        <v>6.7790694190799998</v>
      </c>
    </row>
    <row r="281" spans="1:7" x14ac:dyDescent="0.2">
      <c r="A281" s="137" t="s">
        <v>3273</v>
      </c>
      <c r="B281" s="137"/>
      <c r="C281" s="137"/>
      <c r="D281" s="205"/>
      <c r="E281" s="214"/>
      <c r="F281" s="229">
        <v>0.2303</v>
      </c>
      <c r="G281" s="209">
        <f>G280*F281</f>
        <v>1.561219687214124</v>
      </c>
    </row>
    <row r="282" spans="1:7" ht="24.75" x14ac:dyDescent="0.2">
      <c r="A282" s="136" t="s">
        <v>3840</v>
      </c>
      <c r="B282" s="134"/>
      <c r="C282" s="134"/>
      <c r="D282" s="203"/>
      <c r="E282" s="208"/>
      <c r="F282" s="209"/>
      <c r="G282" s="230">
        <f>SUM(G280:G281)</f>
        <v>8.340289106294124</v>
      </c>
    </row>
    <row r="283" spans="1:7" x14ac:dyDescent="0.2">
      <c r="A283" s="134"/>
      <c r="B283" s="134"/>
      <c r="C283" s="134"/>
      <c r="D283" s="203"/>
      <c r="E283" s="208"/>
      <c r="F283" s="209"/>
      <c r="G283" s="230"/>
    </row>
    <row r="284" spans="1:7" ht="16.5" x14ac:dyDescent="0.2">
      <c r="A284" s="135" t="s">
        <v>1819</v>
      </c>
      <c r="B284" s="135" t="s">
        <v>1805</v>
      </c>
      <c r="C284" s="135" t="s">
        <v>4209</v>
      </c>
      <c r="D284" s="203"/>
      <c r="E284" s="208"/>
      <c r="F284" s="209"/>
      <c r="G284" s="230" t="s">
        <v>3281</v>
      </c>
    </row>
    <row r="285" spans="1:7" ht="16.5" x14ac:dyDescent="0.2">
      <c r="A285" s="256" t="s">
        <v>3275</v>
      </c>
      <c r="B285" s="136"/>
      <c r="C285" s="136"/>
      <c r="D285" s="204" t="s">
        <v>263</v>
      </c>
      <c r="E285" s="210" t="s">
        <v>262</v>
      </c>
      <c r="F285" s="219" t="s">
        <v>3299</v>
      </c>
      <c r="G285" s="219" t="s">
        <v>3300</v>
      </c>
    </row>
    <row r="286" spans="1:7" ht="16.5" x14ac:dyDescent="0.2">
      <c r="A286" s="134" t="s">
        <v>1884</v>
      </c>
      <c r="B286" s="134"/>
      <c r="C286" s="134"/>
      <c r="D286" s="203"/>
      <c r="E286" s="208"/>
      <c r="F286" s="209"/>
      <c r="G286" s="209"/>
    </row>
    <row r="287" spans="1:7" x14ac:dyDescent="0.2">
      <c r="A287" s="137"/>
      <c r="B287" s="134"/>
      <c r="C287" s="134"/>
      <c r="D287" s="205"/>
      <c r="E287" s="212"/>
      <c r="F287" s="213"/>
      <c r="G287" s="213">
        <f>F287*E287</f>
        <v>0</v>
      </c>
    </row>
    <row r="288" spans="1:7" x14ac:dyDescent="0.2">
      <c r="A288" s="137" t="s">
        <v>1854</v>
      </c>
      <c r="B288" s="137"/>
      <c r="C288" s="137"/>
      <c r="D288" s="205"/>
      <c r="E288" s="214"/>
      <c r="F288" s="215"/>
      <c r="G288" s="213">
        <f>SUM(G287)</f>
        <v>0</v>
      </c>
    </row>
    <row r="289" spans="1:7" ht="16.5" x14ac:dyDescent="0.2">
      <c r="A289" s="134" t="s">
        <v>1886</v>
      </c>
      <c r="B289" s="134"/>
      <c r="C289" s="134"/>
      <c r="D289" s="203"/>
      <c r="E289" s="208"/>
      <c r="F289" s="209"/>
      <c r="G289" s="209"/>
    </row>
    <row r="290" spans="1:7" x14ac:dyDescent="0.2">
      <c r="A290" s="137"/>
      <c r="B290" s="137"/>
      <c r="C290" s="134"/>
      <c r="D290" s="205"/>
      <c r="E290" s="212"/>
      <c r="F290" s="213"/>
      <c r="G290" s="213">
        <f>F290*E290</f>
        <v>0</v>
      </c>
    </row>
    <row r="291" spans="1:7" x14ac:dyDescent="0.2">
      <c r="A291" s="137"/>
      <c r="B291" s="137"/>
      <c r="C291" s="134"/>
      <c r="D291" s="205"/>
      <c r="E291" s="212"/>
      <c r="F291" s="213"/>
      <c r="G291" s="213">
        <f>F291*E291</f>
        <v>0</v>
      </c>
    </row>
    <row r="292" spans="1:7" x14ac:dyDescent="0.2">
      <c r="A292" s="137" t="s">
        <v>1854</v>
      </c>
      <c r="B292" s="137"/>
      <c r="C292" s="137"/>
      <c r="D292" s="205"/>
      <c r="E292" s="214"/>
      <c r="F292" s="215"/>
      <c r="G292" s="213">
        <f>SUM(G290:G291)</f>
        <v>0</v>
      </c>
    </row>
    <row r="293" spans="1:7" ht="24.75" x14ac:dyDescent="0.2">
      <c r="A293" s="134" t="s">
        <v>1889</v>
      </c>
      <c r="B293" s="134"/>
      <c r="C293" s="134"/>
      <c r="D293" s="203"/>
      <c r="E293" s="208"/>
      <c r="F293" s="209"/>
      <c r="G293" s="209"/>
    </row>
    <row r="294" spans="1:7" ht="24.75" x14ac:dyDescent="0.2">
      <c r="A294" s="137" t="s">
        <v>9</v>
      </c>
      <c r="B294" s="134" t="s">
        <v>3327</v>
      </c>
      <c r="C294" s="134" t="s">
        <v>3328</v>
      </c>
      <c r="D294" s="205" t="s">
        <v>3281</v>
      </c>
      <c r="E294" s="212">
        <v>1</v>
      </c>
      <c r="F294" s="213">
        <v>51.122787125091442</v>
      </c>
      <c r="G294" s="213">
        <f>F294*E294</f>
        <v>51.122787125091442</v>
      </c>
    </row>
    <row r="295" spans="1:7" x14ac:dyDescent="0.2">
      <c r="A295" s="137" t="s">
        <v>1854</v>
      </c>
      <c r="B295" s="137"/>
      <c r="C295" s="137"/>
      <c r="D295" s="205"/>
      <c r="E295" s="214"/>
      <c r="F295" s="215"/>
      <c r="G295" s="209">
        <f>SUM(G294)</f>
        <v>51.122787125091442</v>
      </c>
    </row>
    <row r="296" spans="1:7" x14ac:dyDescent="0.2">
      <c r="A296" s="137" t="s">
        <v>3274</v>
      </c>
      <c r="B296" s="137"/>
      <c r="C296" s="137"/>
      <c r="D296" s="205"/>
      <c r="E296" s="214"/>
      <c r="F296" s="215"/>
      <c r="G296" s="209">
        <f>G288+G292+G295</f>
        <v>51.122787125091442</v>
      </c>
    </row>
    <row r="297" spans="1:7" x14ac:dyDescent="0.2">
      <c r="A297" s="137" t="s">
        <v>3273</v>
      </c>
      <c r="B297" s="137"/>
      <c r="C297" s="137"/>
      <c r="D297" s="205"/>
      <c r="E297" s="214"/>
      <c r="F297" s="229">
        <v>0.2303</v>
      </c>
      <c r="G297" s="209">
        <f>G296*F297</f>
        <v>11.773577874908559</v>
      </c>
    </row>
    <row r="298" spans="1:7" ht="24.75" x14ac:dyDescent="0.2">
      <c r="A298" s="136" t="s">
        <v>3840</v>
      </c>
      <c r="B298" s="134"/>
      <c r="C298" s="134"/>
      <c r="D298" s="203"/>
      <c r="E298" s="208"/>
      <c r="F298" s="209"/>
      <c r="G298" s="230">
        <f>SUM(G296:G297)</f>
        <v>62.896365000000003</v>
      </c>
    </row>
    <row r="299" spans="1:7" x14ac:dyDescent="0.2">
      <c r="A299" s="134"/>
      <c r="B299" s="134"/>
      <c r="C299" s="134"/>
      <c r="D299" s="203"/>
      <c r="E299" s="208"/>
      <c r="F299" s="209"/>
      <c r="G299" s="230"/>
    </row>
    <row r="300" spans="1:7" ht="16.5" x14ac:dyDescent="0.2">
      <c r="A300" s="135" t="s">
        <v>1818</v>
      </c>
      <c r="B300" s="135" t="s">
        <v>1817</v>
      </c>
      <c r="C300" s="243" t="s">
        <v>4223</v>
      </c>
      <c r="D300" s="203"/>
      <c r="E300" s="208"/>
      <c r="F300" s="209"/>
      <c r="G300" s="230" t="s">
        <v>3281</v>
      </c>
    </row>
    <row r="301" spans="1:7" ht="16.5" x14ac:dyDescent="0.2">
      <c r="A301" s="256" t="s">
        <v>3275</v>
      </c>
      <c r="B301" s="136"/>
      <c r="C301" s="136"/>
      <c r="D301" s="204" t="s">
        <v>263</v>
      </c>
      <c r="E301" s="210" t="s">
        <v>262</v>
      </c>
      <c r="F301" s="219" t="s">
        <v>3299</v>
      </c>
      <c r="G301" s="219" t="s">
        <v>3300</v>
      </c>
    </row>
    <row r="302" spans="1:7" ht="16.5" x14ac:dyDescent="0.2">
      <c r="A302" s="134" t="s">
        <v>1884</v>
      </c>
      <c r="B302" s="134"/>
      <c r="C302" s="134"/>
      <c r="D302" s="203"/>
      <c r="E302" s="208"/>
      <c r="F302" s="209"/>
      <c r="G302" s="209"/>
    </row>
    <row r="303" spans="1:7" ht="24.75" x14ac:dyDescent="0.2">
      <c r="A303" s="141">
        <v>4019</v>
      </c>
      <c r="B303" s="137" t="s">
        <v>277</v>
      </c>
      <c r="C303" s="134" t="s">
        <v>3864</v>
      </c>
      <c r="D303" s="205" t="s">
        <v>33</v>
      </c>
      <c r="E303" s="212">
        <v>1.05</v>
      </c>
      <c r="F303" s="213">
        <v>6.4495499999999995</v>
      </c>
      <c r="G303" s="213">
        <f>F303*E303</f>
        <v>6.7720275000000001</v>
      </c>
    </row>
    <row r="304" spans="1:7" x14ac:dyDescent="0.2">
      <c r="A304" s="137" t="s">
        <v>1854</v>
      </c>
      <c r="B304" s="137"/>
      <c r="C304" s="137"/>
      <c r="D304" s="205"/>
      <c r="E304" s="214"/>
      <c r="F304" s="215"/>
      <c r="G304" s="213">
        <f>SUM(G303)</f>
        <v>6.7720275000000001</v>
      </c>
    </row>
    <row r="305" spans="1:7" ht="16.5" x14ac:dyDescent="0.2">
      <c r="A305" s="134" t="s">
        <v>1886</v>
      </c>
      <c r="B305" s="134"/>
      <c r="C305" s="134"/>
      <c r="D305" s="203"/>
      <c r="E305" s="208"/>
      <c r="F305" s="209"/>
      <c r="G305" s="209"/>
    </row>
    <row r="306" spans="1:7" x14ac:dyDescent="0.2">
      <c r="A306" s="137" t="s">
        <v>1854</v>
      </c>
      <c r="B306" s="137"/>
      <c r="C306" s="137"/>
      <c r="D306" s="205"/>
      <c r="E306" s="214"/>
      <c r="F306" s="215"/>
      <c r="G306" s="209"/>
    </row>
    <row r="307" spans="1:7" ht="24.75" x14ac:dyDescent="0.2">
      <c r="A307" s="134" t="s">
        <v>1889</v>
      </c>
      <c r="B307" s="134"/>
      <c r="C307" s="134"/>
      <c r="D307" s="203"/>
      <c r="E307" s="208"/>
      <c r="F307" s="209"/>
      <c r="G307" s="209"/>
    </row>
    <row r="308" spans="1:7" ht="16.5" x14ac:dyDescent="0.2">
      <c r="A308" s="137" t="s">
        <v>9</v>
      </c>
      <c r="B308" s="137" t="s">
        <v>3326</v>
      </c>
      <c r="C308" s="134" t="s">
        <v>3856</v>
      </c>
      <c r="D308" s="205" t="s">
        <v>1935</v>
      </c>
      <c r="E308" s="212">
        <v>0.14977399999999999</v>
      </c>
      <c r="F308" s="213">
        <v>13.040459999999999</v>
      </c>
      <c r="G308" s="213">
        <f>F308*E308</f>
        <v>1.9531218560399999</v>
      </c>
    </row>
    <row r="309" spans="1:7" x14ac:dyDescent="0.2">
      <c r="A309" s="137" t="s">
        <v>1854</v>
      </c>
      <c r="B309" s="137"/>
      <c r="C309" s="137"/>
      <c r="D309" s="205"/>
      <c r="E309" s="214"/>
      <c r="F309" s="215"/>
      <c r="G309" s="213">
        <f>SUM(G308)</f>
        <v>1.9531218560399999</v>
      </c>
    </row>
    <row r="310" spans="1:7" x14ac:dyDescent="0.2">
      <c r="A310" s="137" t="s">
        <v>3274</v>
      </c>
      <c r="B310" s="137"/>
      <c r="C310" s="137"/>
      <c r="D310" s="205"/>
      <c r="E310" s="214"/>
      <c r="F310" s="215"/>
      <c r="G310" s="213">
        <f>G304+G306+G309</f>
        <v>8.7251493560399993</v>
      </c>
    </row>
    <row r="311" spans="1:7" x14ac:dyDescent="0.2">
      <c r="A311" s="137" t="s">
        <v>3273</v>
      </c>
      <c r="B311" s="137"/>
      <c r="C311" s="137"/>
      <c r="D311" s="205"/>
      <c r="E311" s="214"/>
      <c r="F311" s="229">
        <v>0.2303</v>
      </c>
      <c r="G311" s="209">
        <f>G310*F311</f>
        <v>2.0094018966960121</v>
      </c>
    </row>
    <row r="312" spans="1:7" ht="24.75" x14ac:dyDescent="0.2">
      <c r="A312" s="136" t="s">
        <v>3840</v>
      </c>
      <c r="B312" s="134"/>
      <c r="C312" s="134"/>
      <c r="D312" s="203"/>
      <c r="E312" s="208"/>
      <c r="F312" s="209"/>
      <c r="G312" s="230">
        <f>SUM(G310:G311)</f>
        <v>10.734551252736011</v>
      </c>
    </row>
    <row r="313" spans="1:7" x14ac:dyDescent="0.2">
      <c r="A313" s="134"/>
      <c r="B313" s="134"/>
      <c r="C313" s="134"/>
      <c r="D313" s="203"/>
      <c r="E313" s="208"/>
      <c r="F313" s="209"/>
      <c r="G313" s="230"/>
    </row>
    <row r="314" spans="1:7" ht="41.25" x14ac:dyDescent="0.2">
      <c r="A314" s="135" t="s">
        <v>1816</v>
      </c>
      <c r="B314" s="135" t="s">
        <v>1803</v>
      </c>
      <c r="C314" s="243" t="s">
        <v>4220</v>
      </c>
      <c r="D314" s="203"/>
      <c r="E314" s="208"/>
      <c r="F314" s="209"/>
      <c r="G314" s="230" t="s">
        <v>3281</v>
      </c>
    </row>
    <row r="315" spans="1:7" ht="16.5" x14ac:dyDescent="0.2">
      <c r="A315" s="256" t="s">
        <v>3275</v>
      </c>
      <c r="B315" s="136"/>
      <c r="C315" s="136"/>
      <c r="D315" s="204" t="s">
        <v>263</v>
      </c>
      <c r="E315" s="210" t="s">
        <v>262</v>
      </c>
      <c r="F315" s="219" t="s">
        <v>3299</v>
      </c>
      <c r="G315" s="219" t="s">
        <v>3300</v>
      </c>
    </row>
    <row r="316" spans="1:7" ht="16.5" x14ac:dyDescent="0.2">
      <c r="A316" s="134" t="s">
        <v>1884</v>
      </c>
      <c r="B316" s="134"/>
      <c r="C316" s="134"/>
      <c r="D316" s="203"/>
      <c r="E316" s="208"/>
      <c r="F316" s="209"/>
      <c r="G316" s="209"/>
    </row>
    <row r="317" spans="1:7" ht="41.25" x14ac:dyDescent="0.2">
      <c r="A317" s="137" t="s">
        <v>1858</v>
      </c>
      <c r="B317" s="137" t="s">
        <v>168</v>
      </c>
      <c r="C317" s="134" t="s">
        <v>3859</v>
      </c>
      <c r="D317" s="205" t="s">
        <v>30</v>
      </c>
      <c r="E317" s="212">
        <v>1.5542</v>
      </c>
      <c r="F317" s="213">
        <v>6.6350849999999992</v>
      </c>
      <c r="G317" s="213">
        <f>F317*E317</f>
        <v>10.312249107</v>
      </c>
    </row>
    <row r="318" spans="1:7" x14ac:dyDescent="0.2">
      <c r="A318" s="137" t="s">
        <v>1854</v>
      </c>
      <c r="B318" s="137"/>
      <c r="C318" s="137"/>
      <c r="D318" s="205"/>
      <c r="E318" s="214"/>
      <c r="F318" s="215"/>
      <c r="G318" s="213">
        <f>SUM(G317)</f>
        <v>10.312249107</v>
      </c>
    </row>
    <row r="319" spans="1:7" ht="16.5" x14ac:dyDescent="0.2">
      <c r="A319" s="134" t="s">
        <v>1886</v>
      </c>
      <c r="B319" s="134"/>
      <c r="C319" s="134"/>
      <c r="D319" s="203"/>
      <c r="E319" s="208"/>
      <c r="F319" s="209"/>
      <c r="G319" s="209"/>
    </row>
    <row r="320" spans="1:7" x14ac:dyDescent="0.2">
      <c r="A320" s="137" t="s">
        <v>1854</v>
      </c>
      <c r="B320" s="137"/>
      <c r="C320" s="137"/>
      <c r="D320" s="205"/>
      <c r="E320" s="214"/>
      <c r="F320" s="215"/>
      <c r="G320" s="209"/>
    </row>
    <row r="321" spans="1:7" ht="24.75" x14ac:dyDescent="0.2">
      <c r="A321" s="134" t="s">
        <v>1889</v>
      </c>
      <c r="B321" s="134"/>
      <c r="C321" s="134"/>
      <c r="D321" s="203"/>
      <c r="E321" s="208"/>
      <c r="F321" s="209"/>
      <c r="G321" s="209"/>
    </row>
    <row r="322" spans="1:7" ht="16.5" x14ac:dyDescent="0.2">
      <c r="A322" s="137" t="s">
        <v>1859</v>
      </c>
      <c r="B322" s="137" t="s">
        <v>9</v>
      </c>
      <c r="C322" s="134" t="s">
        <v>2052</v>
      </c>
      <c r="D322" s="205" t="s">
        <v>18</v>
      </c>
      <c r="E322" s="212">
        <v>3.3000000000000002E-2</v>
      </c>
      <c r="F322" s="213">
        <v>295.73395499999998</v>
      </c>
      <c r="G322" s="213">
        <f t="shared" ref="G322:G324" si="10">F322*E322</f>
        <v>9.7592205149999991</v>
      </c>
    </row>
    <row r="323" spans="1:7" x14ac:dyDescent="0.2">
      <c r="A323" s="137" t="s">
        <v>1860</v>
      </c>
      <c r="B323" s="137" t="s">
        <v>9</v>
      </c>
      <c r="C323" s="134" t="s">
        <v>1980</v>
      </c>
      <c r="D323" s="205" t="s">
        <v>1935</v>
      </c>
      <c r="E323" s="212">
        <v>0.4</v>
      </c>
      <c r="F323" s="213">
        <v>18.261945000000001</v>
      </c>
      <c r="G323" s="213">
        <f t="shared" si="10"/>
        <v>7.3047780000000007</v>
      </c>
    </row>
    <row r="324" spans="1:7" x14ac:dyDescent="0.2">
      <c r="A324" s="137" t="s">
        <v>1861</v>
      </c>
      <c r="B324" s="137" t="s">
        <v>9</v>
      </c>
      <c r="C324" s="134" t="s">
        <v>1977</v>
      </c>
      <c r="D324" s="205" t="s">
        <v>1935</v>
      </c>
      <c r="E324" s="212">
        <v>0.3</v>
      </c>
      <c r="F324" s="213">
        <v>13.040459999999999</v>
      </c>
      <c r="G324" s="213">
        <f t="shared" si="10"/>
        <v>3.9121379999999997</v>
      </c>
    </row>
    <row r="325" spans="1:7" x14ac:dyDescent="0.2">
      <c r="A325" s="137" t="s">
        <v>1854</v>
      </c>
      <c r="B325" s="137"/>
      <c r="C325" s="137"/>
      <c r="D325" s="205"/>
      <c r="E325" s="214"/>
      <c r="F325" s="215"/>
      <c r="G325" s="213">
        <f>SUM(G322:G324)</f>
        <v>20.976136515</v>
      </c>
    </row>
    <row r="326" spans="1:7" x14ac:dyDescent="0.2">
      <c r="A326" s="137" t="s">
        <v>3274</v>
      </c>
      <c r="B326" s="137"/>
      <c r="C326" s="137"/>
      <c r="D326" s="205"/>
      <c r="E326" s="214"/>
      <c r="F326" s="215"/>
      <c r="G326" s="213">
        <f>G318+G320+G325</f>
        <v>31.288385622</v>
      </c>
    </row>
    <row r="327" spans="1:7" x14ac:dyDescent="0.2">
      <c r="A327" s="137" t="s">
        <v>3273</v>
      </c>
      <c r="B327" s="137"/>
      <c r="C327" s="137"/>
      <c r="D327" s="205"/>
      <c r="E327" s="214"/>
      <c r="F327" s="229">
        <v>0.2303</v>
      </c>
      <c r="G327" s="209">
        <f>G326*F327</f>
        <v>7.2057152087466001</v>
      </c>
    </row>
    <row r="328" spans="1:7" ht="24.75" x14ac:dyDescent="0.2">
      <c r="A328" s="136" t="s">
        <v>3840</v>
      </c>
      <c r="B328" s="134"/>
      <c r="C328" s="134"/>
      <c r="D328" s="203"/>
      <c r="E328" s="208"/>
      <c r="F328" s="209"/>
      <c r="G328" s="230">
        <f>SUM(G326:G327)</f>
        <v>38.494100830746603</v>
      </c>
    </row>
    <row r="329" spans="1:7" x14ac:dyDescent="0.2">
      <c r="A329" s="134"/>
      <c r="B329" s="134"/>
      <c r="C329" s="134"/>
      <c r="D329" s="203"/>
      <c r="E329" s="208"/>
      <c r="F329" s="209"/>
      <c r="G329" s="230"/>
    </row>
    <row r="330" spans="1:7" ht="33" x14ac:dyDescent="0.2">
      <c r="A330" s="135" t="s">
        <v>1814</v>
      </c>
      <c r="B330" s="135" t="s">
        <v>1813</v>
      </c>
      <c r="C330" s="243" t="s">
        <v>4224</v>
      </c>
      <c r="D330" s="203"/>
      <c r="E330" s="208"/>
      <c r="F330" s="209"/>
      <c r="G330" s="230" t="s">
        <v>0</v>
      </c>
    </row>
    <row r="331" spans="1:7" ht="16.5" x14ac:dyDescent="0.2">
      <c r="A331" s="256" t="s">
        <v>3275</v>
      </c>
      <c r="B331" s="136"/>
      <c r="C331" s="136"/>
      <c r="D331" s="204" t="s">
        <v>263</v>
      </c>
      <c r="E331" s="210" t="s">
        <v>262</v>
      </c>
      <c r="F331" s="219" t="s">
        <v>3299</v>
      </c>
      <c r="G331" s="219" t="s">
        <v>3300</v>
      </c>
    </row>
    <row r="332" spans="1:7" ht="16.5" x14ac:dyDescent="0.2">
      <c r="A332" s="134" t="s">
        <v>1884</v>
      </c>
      <c r="B332" s="134"/>
      <c r="C332" s="134"/>
      <c r="D332" s="203"/>
      <c r="E332" s="208"/>
      <c r="F332" s="209"/>
      <c r="G332" s="209"/>
    </row>
    <row r="333" spans="1:7" x14ac:dyDescent="0.2">
      <c r="A333" s="141">
        <v>134</v>
      </c>
      <c r="B333" s="137" t="s">
        <v>277</v>
      </c>
      <c r="C333" s="134" t="s">
        <v>3860</v>
      </c>
      <c r="D333" s="205" t="s">
        <v>30</v>
      </c>
      <c r="E333" s="212">
        <v>2.827</v>
      </c>
      <c r="F333" s="213">
        <v>1.2192299999999998</v>
      </c>
      <c r="G333" s="213">
        <f t="shared" ref="G333:G335" si="11">F333*E333</f>
        <v>3.4467632099999994</v>
      </c>
    </row>
    <row r="334" spans="1:7" x14ac:dyDescent="0.2">
      <c r="A334" s="137" t="s">
        <v>1853</v>
      </c>
      <c r="B334" s="134"/>
      <c r="C334" s="134" t="s">
        <v>3865</v>
      </c>
      <c r="D334" s="205" t="s">
        <v>0</v>
      </c>
      <c r="E334" s="212">
        <v>1</v>
      </c>
      <c r="F334" s="213">
        <v>14.498234999999999</v>
      </c>
      <c r="G334" s="213">
        <f t="shared" si="11"/>
        <v>14.498234999999999</v>
      </c>
    </row>
    <row r="335" spans="1:7" x14ac:dyDescent="0.2">
      <c r="A335" s="137" t="s">
        <v>1853</v>
      </c>
      <c r="B335" s="134"/>
      <c r="C335" s="134" t="s">
        <v>3861</v>
      </c>
      <c r="D335" s="205" t="s">
        <v>165</v>
      </c>
      <c r="E335" s="212">
        <v>0.31900000000000001</v>
      </c>
      <c r="F335" s="213">
        <v>0.33572999999999997</v>
      </c>
      <c r="G335" s="213">
        <f t="shared" si="11"/>
        <v>0.10709787</v>
      </c>
    </row>
    <row r="336" spans="1:7" x14ac:dyDescent="0.2">
      <c r="A336" s="137" t="s">
        <v>1854</v>
      </c>
      <c r="B336" s="137"/>
      <c r="C336" s="137"/>
      <c r="D336" s="205"/>
      <c r="E336" s="214"/>
      <c r="F336" s="215"/>
      <c r="G336" s="213">
        <f>SUM(G333:G335)</f>
        <v>18.052096079999998</v>
      </c>
    </row>
    <row r="337" spans="1:7" ht="16.5" x14ac:dyDescent="0.2">
      <c r="A337" s="134" t="s">
        <v>1886</v>
      </c>
      <c r="B337" s="134"/>
      <c r="C337" s="134"/>
      <c r="D337" s="203"/>
      <c r="E337" s="208"/>
      <c r="F337" s="209"/>
      <c r="G337" s="209"/>
    </row>
    <row r="338" spans="1:7" x14ac:dyDescent="0.2">
      <c r="A338" s="137" t="s">
        <v>1854</v>
      </c>
      <c r="B338" s="137"/>
      <c r="C338" s="137"/>
      <c r="D338" s="205"/>
      <c r="E338" s="214"/>
      <c r="F338" s="215"/>
      <c r="G338" s="209"/>
    </row>
    <row r="339" spans="1:7" ht="24.75" x14ac:dyDescent="0.2">
      <c r="A339" s="134" t="s">
        <v>1889</v>
      </c>
      <c r="B339" s="134"/>
      <c r="C339" s="134"/>
      <c r="D339" s="203"/>
      <c r="E339" s="208"/>
      <c r="F339" s="209"/>
      <c r="G339" s="209"/>
    </row>
    <row r="340" spans="1:7" x14ac:dyDescent="0.2">
      <c r="A340" s="137" t="s">
        <v>1828</v>
      </c>
      <c r="B340" s="137" t="s">
        <v>2</v>
      </c>
      <c r="C340" s="134" t="s">
        <v>2589</v>
      </c>
      <c r="D340" s="205" t="s">
        <v>33</v>
      </c>
      <c r="E340" s="212">
        <v>7.0610000000000006E-2</v>
      </c>
      <c r="F340" s="213">
        <v>140.81223</v>
      </c>
      <c r="G340" s="213">
        <f t="shared" ref="G340:G342" si="12">F340*E340</f>
        <v>9.9427515603000014</v>
      </c>
    </row>
    <row r="341" spans="1:7" ht="16.5" x14ac:dyDescent="0.2">
      <c r="A341" s="137" t="s">
        <v>9</v>
      </c>
      <c r="B341" s="137" t="s">
        <v>3326</v>
      </c>
      <c r="C341" s="134" t="s">
        <v>3856</v>
      </c>
      <c r="D341" s="205" t="s">
        <v>1935</v>
      </c>
      <c r="E341" s="212">
        <v>0.40006000000000003</v>
      </c>
      <c r="F341" s="213">
        <v>13.040459999999999</v>
      </c>
      <c r="G341" s="213">
        <f t="shared" si="12"/>
        <v>5.2169664276000001</v>
      </c>
    </row>
    <row r="342" spans="1:7" ht="16.5" x14ac:dyDescent="0.2">
      <c r="A342" s="137" t="s">
        <v>1856</v>
      </c>
      <c r="B342" s="137" t="s">
        <v>9</v>
      </c>
      <c r="C342" s="134" t="s">
        <v>3857</v>
      </c>
      <c r="D342" s="205" t="s">
        <v>1935</v>
      </c>
      <c r="E342" s="212">
        <v>0.4</v>
      </c>
      <c r="F342" s="213">
        <v>18.244274999999998</v>
      </c>
      <c r="G342" s="213">
        <f t="shared" si="12"/>
        <v>7.2977099999999995</v>
      </c>
    </row>
    <row r="343" spans="1:7" x14ac:dyDescent="0.2">
      <c r="A343" s="137" t="s">
        <v>1854</v>
      </c>
      <c r="B343" s="137"/>
      <c r="C343" s="137"/>
      <c r="D343" s="205"/>
      <c r="E343" s="214"/>
      <c r="F343" s="215"/>
      <c r="G343" s="213">
        <f>SUM(G340:G342)</f>
        <v>22.457427987900001</v>
      </c>
    </row>
    <row r="344" spans="1:7" x14ac:dyDescent="0.2">
      <c r="A344" s="137" t="s">
        <v>3274</v>
      </c>
      <c r="B344" s="137"/>
      <c r="C344" s="137"/>
      <c r="D344" s="205"/>
      <c r="E344" s="214"/>
      <c r="F344" s="215"/>
      <c r="G344" s="213">
        <f>G336+G338+G343</f>
        <v>40.509524067900003</v>
      </c>
    </row>
    <row r="345" spans="1:7" x14ac:dyDescent="0.2">
      <c r="A345" s="137" t="s">
        <v>3273</v>
      </c>
      <c r="B345" s="137"/>
      <c r="C345" s="137"/>
      <c r="D345" s="205"/>
      <c r="E345" s="214"/>
      <c r="F345" s="229">
        <v>0.2303</v>
      </c>
      <c r="G345" s="209">
        <f>G344*F345</f>
        <v>9.3293433928373712</v>
      </c>
    </row>
    <row r="346" spans="1:7" ht="24.75" x14ac:dyDescent="0.2">
      <c r="A346" s="136" t="s">
        <v>3840</v>
      </c>
      <c r="B346" s="134"/>
      <c r="C346" s="134"/>
      <c r="D346" s="203"/>
      <c r="E346" s="208"/>
      <c r="F346" s="209"/>
      <c r="G346" s="230">
        <f>SUM(G344:G345)</f>
        <v>49.838867460737376</v>
      </c>
    </row>
    <row r="347" spans="1:7" x14ac:dyDescent="0.2">
      <c r="A347" s="134"/>
      <c r="B347" s="134"/>
      <c r="C347" s="134"/>
      <c r="D347" s="203"/>
      <c r="E347" s="208"/>
      <c r="F347" s="209"/>
      <c r="G347" s="230"/>
    </row>
    <row r="348" spans="1:7" ht="16.5" x14ac:dyDescent="0.2">
      <c r="A348" s="135" t="s">
        <v>1811</v>
      </c>
      <c r="B348" s="135" t="s">
        <v>552</v>
      </c>
      <c r="C348" s="135" t="s">
        <v>4100</v>
      </c>
      <c r="D348" s="203"/>
      <c r="E348" s="208"/>
      <c r="F348" s="209"/>
      <c r="G348" s="230" t="s">
        <v>3281</v>
      </c>
    </row>
    <row r="349" spans="1:7" ht="16.5" x14ac:dyDescent="0.2">
      <c r="A349" s="256" t="s">
        <v>3275</v>
      </c>
      <c r="B349" s="136"/>
      <c r="C349" s="136"/>
      <c r="D349" s="204" t="s">
        <v>263</v>
      </c>
      <c r="E349" s="210" t="s">
        <v>262</v>
      </c>
      <c r="F349" s="219" t="s">
        <v>3299</v>
      </c>
      <c r="G349" s="219" t="s">
        <v>3300</v>
      </c>
    </row>
    <row r="350" spans="1:7" ht="16.5" x14ac:dyDescent="0.2">
      <c r="A350" s="134" t="s">
        <v>1884</v>
      </c>
      <c r="B350" s="134"/>
      <c r="C350" s="134"/>
      <c r="D350" s="203"/>
      <c r="E350" s="208"/>
      <c r="F350" s="209"/>
      <c r="G350" s="209"/>
    </row>
    <row r="351" spans="1:7" x14ac:dyDescent="0.2">
      <c r="A351" s="137"/>
      <c r="B351" s="137"/>
      <c r="C351" s="134"/>
      <c r="D351" s="205"/>
      <c r="E351" s="212"/>
      <c r="F351" s="213"/>
      <c r="G351" s="213">
        <f>F351*E351</f>
        <v>0</v>
      </c>
    </row>
    <row r="352" spans="1:7" x14ac:dyDescent="0.2">
      <c r="A352" s="137" t="s">
        <v>1854</v>
      </c>
      <c r="B352" s="137"/>
      <c r="C352" s="137"/>
      <c r="D352" s="205"/>
      <c r="E352" s="214"/>
      <c r="F352" s="215"/>
      <c r="G352" s="213">
        <f>SUM(G351)</f>
        <v>0</v>
      </c>
    </row>
    <row r="353" spans="1:7" ht="16.5" x14ac:dyDescent="0.2">
      <c r="A353" s="134" t="s">
        <v>1886</v>
      </c>
      <c r="B353" s="134"/>
      <c r="C353" s="134"/>
      <c r="D353" s="203"/>
      <c r="E353" s="208"/>
      <c r="F353" s="209"/>
      <c r="G353" s="209"/>
    </row>
    <row r="354" spans="1:7" ht="24.75" x14ac:dyDescent="0.2">
      <c r="A354" s="138" t="s">
        <v>9</v>
      </c>
      <c r="B354" s="139" t="s">
        <v>1860</v>
      </c>
      <c r="C354" s="140" t="s">
        <v>2734</v>
      </c>
      <c r="D354" s="227" t="s">
        <v>1935</v>
      </c>
      <c r="E354" s="231">
        <v>0.12</v>
      </c>
      <c r="F354" s="232">
        <v>18.261945000000001</v>
      </c>
      <c r="G354" s="213">
        <f>F354*E354</f>
        <v>2.1914334000000002</v>
      </c>
    </row>
    <row r="355" spans="1:7" ht="16.5" x14ac:dyDescent="0.2">
      <c r="A355" s="138" t="s">
        <v>9</v>
      </c>
      <c r="B355" s="139" t="s">
        <v>1861</v>
      </c>
      <c r="C355" s="140" t="s">
        <v>2646</v>
      </c>
      <c r="D355" s="227" t="s">
        <v>1935</v>
      </c>
      <c r="E355" s="231">
        <v>0.12</v>
      </c>
      <c r="F355" s="232">
        <v>13.040459999999999</v>
      </c>
      <c r="G355" s="213">
        <f>F355*E355</f>
        <v>1.5648551999999998</v>
      </c>
    </row>
    <row r="356" spans="1:7" x14ac:dyDescent="0.2">
      <c r="A356" s="137" t="s">
        <v>1854</v>
      </c>
      <c r="B356" s="137"/>
      <c r="C356" s="137"/>
      <c r="D356" s="205"/>
      <c r="E356" s="214"/>
      <c r="F356" s="215"/>
      <c r="G356" s="209">
        <f>SUM(G354:G355)</f>
        <v>3.7562886</v>
      </c>
    </row>
    <row r="357" spans="1:7" ht="24.75" x14ac:dyDescent="0.2">
      <c r="A357" s="134" t="s">
        <v>1889</v>
      </c>
      <c r="B357" s="134"/>
      <c r="C357" s="134"/>
      <c r="D357" s="203"/>
      <c r="E357" s="208"/>
      <c r="F357" s="209"/>
      <c r="G357" s="209"/>
    </row>
    <row r="358" spans="1:7" ht="16.5" x14ac:dyDescent="0.2">
      <c r="A358" s="138" t="s">
        <v>9</v>
      </c>
      <c r="B358" s="139" t="s">
        <v>1859</v>
      </c>
      <c r="C358" s="140" t="s">
        <v>2852</v>
      </c>
      <c r="D358" s="227" t="s">
        <v>18</v>
      </c>
      <c r="E358" s="231">
        <v>5.4860000000000004E-3</v>
      </c>
      <c r="F358" s="232">
        <v>295.73395499999998</v>
      </c>
      <c r="G358" s="213">
        <f>F358*E358</f>
        <v>1.6223964771300001</v>
      </c>
    </row>
    <row r="359" spans="1:7" x14ac:dyDescent="0.2">
      <c r="A359" s="137"/>
      <c r="B359" s="137"/>
      <c r="C359" s="134"/>
      <c r="D359" s="205"/>
      <c r="E359" s="212"/>
      <c r="F359" s="213"/>
      <c r="G359" s="213">
        <f t="shared" ref="G359" si="13">F359*E359</f>
        <v>0</v>
      </c>
    </row>
    <row r="360" spans="1:7" x14ac:dyDescent="0.2">
      <c r="A360" s="137" t="s">
        <v>1854</v>
      </c>
      <c r="B360" s="137"/>
      <c r="C360" s="137"/>
      <c r="D360" s="205"/>
      <c r="E360" s="214"/>
      <c r="F360" s="215"/>
      <c r="G360" s="213">
        <f>SUM(G358:G359)</f>
        <v>1.6223964771300001</v>
      </c>
    </row>
    <row r="361" spans="1:7" x14ac:dyDescent="0.2">
      <c r="A361" s="137" t="s">
        <v>3274</v>
      </c>
      <c r="B361" s="137"/>
      <c r="C361" s="137"/>
      <c r="D361" s="205"/>
      <c r="E361" s="214"/>
      <c r="F361" s="215"/>
      <c r="G361" s="213">
        <f>G352+G356+G360</f>
        <v>5.3786850771300001</v>
      </c>
    </row>
    <row r="362" spans="1:7" x14ac:dyDescent="0.2">
      <c r="A362" s="137" t="s">
        <v>3273</v>
      </c>
      <c r="B362" s="137"/>
      <c r="C362" s="137"/>
      <c r="D362" s="205"/>
      <c r="E362" s="214"/>
      <c r="F362" s="229">
        <v>0.2303</v>
      </c>
      <c r="G362" s="209">
        <f>G361*F362</f>
        <v>1.2387111732630391</v>
      </c>
    </row>
    <row r="363" spans="1:7" ht="24.75" x14ac:dyDescent="0.2">
      <c r="A363" s="136" t="s">
        <v>3840</v>
      </c>
      <c r="B363" s="134"/>
      <c r="C363" s="134"/>
      <c r="D363" s="203"/>
      <c r="E363" s="208"/>
      <c r="F363" s="209"/>
      <c r="G363" s="230">
        <f>SUM(G361:G362)</f>
        <v>6.617396250393039</v>
      </c>
    </row>
    <row r="364" spans="1:7" x14ac:dyDescent="0.2">
      <c r="A364" s="134"/>
      <c r="B364" s="134"/>
      <c r="C364" s="134"/>
      <c r="D364" s="203"/>
      <c r="E364" s="208"/>
      <c r="F364" s="209"/>
      <c r="G364" s="230"/>
    </row>
    <row r="365" spans="1:7" ht="24.75" x14ac:dyDescent="0.2">
      <c r="A365" s="135" t="s">
        <v>1810</v>
      </c>
      <c r="B365" s="135" t="s">
        <v>1809</v>
      </c>
      <c r="C365" s="135" t="s">
        <v>4216</v>
      </c>
      <c r="D365" s="203"/>
      <c r="E365" s="208"/>
      <c r="F365" s="209"/>
      <c r="G365" s="230" t="s">
        <v>3281</v>
      </c>
    </row>
    <row r="366" spans="1:7" ht="16.5" x14ac:dyDescent="0.2">
      <c r="A366" s="256" t="s">
        <v>3275</v>
      </c>
      <c r="B366" s="136"/>
      <c r="C366" s="136"/>
      <c r="D366" s="204" t="s">
        <v>263</v>
      </c>
      <c r="E366" s="210" t="s">
        <v>262</v>
      </c>
      <c r="F366" s="219" t="s">
        <v>3299</v>
      </c>
      <c r="G366" s="219" t="s">
        <v>3300</v>
      </c>
    </row>
    <row r="367" spans="1:7" ht="16.5" x14ac:dyDescent="0.2">
      <c r="A367" s="134" t="s">
        <v>1884</v>
      </c>
      <c r="B367" s="134"/>
      <c r="C367" s="134"/>
      <c r="D367" s="203"/>
      <c r="E367" s="208"/>
      <c r="F367" s="209"/>
      <c r="G367" s="209"/>
    </row>
    <row r="368" spans="1:7" x14ac:dyDescent="0.2">
      <c r="A368" s="137"/>
      <c r="B368" s="137"/>
      <c r="C368" s="134"/>
      <c r="D368" s="205"/>
      <c r="E368" s="212"/>
      <c r="F368" s="213"/>
      <c r="G368" s="213">
        <f>F368*E368</f>
        <v>0</v>
      </c>
    </row>
    <row r="369" spans="1:7" x14ac:dyDescent="0.2">
      <c r="A369" s="137" t="s">
        <v>1854</v>
      </c>
      <c r="B369" s="137"/>
      <c r="C369" s="137"/>
      <c r="D369" s="205"/>
      <c r="E369" s="214"/>
      <c r="F369" s="215"/>
      <c r="G369" s="213">
        <f>SUM(G368)</f>
        <v>0</v>
      </c>
    </row>
    <row r="370" spans="1:7" ht="16.5" x14ac:dyDescent="0.2">
      <c r="A370" s="134" t="s">
        <v>1886</v>
      </c>
      <c r="B370" s="134"/>
      <c r="C370" s="134"/>
      <c r="D370" s="203"/>
      <c r="E370" s="208"/>
      <c r="F370" s="209"/>
      <c r="G370" s="209"/>
    </row>
    <row r="371" spans="1:7" ht="24.75" x14ac:dyDescent="0.2">
      <c r="A371" s="147" t="s">
        <v>9</v>
      </c>
      <c r="B371" s="146" t="s">
        <v>1860</v>
      </c>
      <c r="C371" s="144" t="s">
        <v>2734</v>
      </c>
      <c r="D371" s="197" t="s">
        <v>1935</v>
      </c>
      <c r="E371" s="389">
        <v>0.47465520863967137</v>
      </c>
      <c r="F371" s="172">
        <v>18.261945000000001</v>
      </c>
      <c r="G371" s="170">
        <f>F371*E371</f>
        <v>8.6681273141412039</v>
      </c>
    </row>
    <row r="372" spans="1:7" ht="16.5" x14ac:dyDescent="0.2">
      <c r="A372" s="147" t="s">
        <v>9</v>
      </c>
      <c r="B372" s="146" t="s">
        <v>1861</v>
      </c>
      <c r="C372" s="144" t="s">
        <v>2646</v>
      </c>
      <c r="D372" s="197" t="s">
        <v>1935</v>
      </c>
      <c r="E372" s="389">
        <v>0.47465520863967137</v>
      </c>
      <c r="F372" s="172">
        <v>13.040459999999999</v>
      </c>
      <c r="G372" s="170">
        <f>F372*E372</f>
        <v>6.1897222620572885</v>
      </c>
    </row>
    <row r="373" spans="1:7" x14ac:dyDescent="0.2">
      <c r="A373" s="137" t="s">
        <v>1854</v>
      </c>
      <c r="B373" s="137"/>
      <c r="C373" s="137"/>
      <c r="D373" s="205"/>
      <c r="E373" s="387"/>
      <c r="F373" s="215"/>
      <c r="G373" s="170">
        <f>SUM(G371:G372)</f>
        <v>14.857849576198493</v>
      </c>
    </row>
    <row r="374" spans="1:7" ht="24.75" x14ac:dyDescent="0.2">
      <c r="A374" s="134" t="s">
        <v>1889</v>
      </c>
      <c r="B374" s="134"/>
      <c r="C374" s="134"/>
      <c r="D374" s="436"/>
      <c r="E374" s="208"/>
      <c r="F374" s="209"/>
      <c r="G374" s="209"/>
    </row>
    <row r="375" spans="1:7" ht="24.75" x14ac:dyDescent="0.2">
      <c r="A375" s="109" t="s">
        <v>9</v>
      </c>
      <c r="B375" s="109" t="s">
        <v>1859</v>
      </c>
      <c r="C375" s="109" t="s">
        <v>5483</v>
      </c>
      <c r="D375" s="117" t="s">
        <v>3297</v>
      </c>
      <c r="E375" s="109">
        <v>2.1999999999999999E-2</v>
      </c>
      <c r="F375" s="398">
        <v>295.73395499999998</v>
      </c>
      <c r="G375" s="170">
        <f>F375*E375</f>
        <v>6.5061470099999994</v>
      </c>
    </row>
    <row r="376" spans="1:7" x14ac:dyDescent="0.2">
      <c r="A376" s="137" t="s">
        <v>1854</v>
      </c>
      <c r="B376" s="137"/>
      <c r="C376" s="137"/>
      <c r="D376" s="205"/>
      <c r="E376" s="214"/>
      <c r="F376" s="215"/>
      <c r="G376" s="209">
        <f>SUM(G375)</f>
        <v>6.5061470099999994</v>
      </c>
    </row>
    <row r="377" spans="1:7" x14ac:dyDescent="0.2">
      <c r="A377" s="137" t="s">
        <v>3274</v>
      </c>
      <c r="B377" s="137"/>
      <c r="C377" s="137"/>
      <c r="D377" s="205"/>
      <c r="E377" s="214"/>
      <c r="F377" s="215"/>
      <c r="G377" s="213">
        <f>G369+G373+G376</f>
        <v>21.363996586198493</v>
      </c>
    </row>
    <row r="378" spans="1:7" x14ac:dyDescent="0.2">
      <c r="A378" s="137" t="s">
        <v>3273</v>
      </c>
      <c r="B378" s="137"/>
      <c r="C378" s="137"/>
      <c r="D378" s="205"/>
      <c r="E378" s="214"/>
      <c r="F378" s="229">
        <v>0.2303</v>
      </c>
      <c r="G378" s="209">
        <f>G377*F378</f>
        <v>4.9201284138015131</v>
      </c>
    </row>
    <row r="379" spans="1:7" ht="24.75" x14ac:dyDescent="0.2">
      <c r="A379" s="136" t="s">
        <v>3840</v>
      </c>
      <c r="B379" s="134"/>
      <c r="C379" s="134"/>
      <c r="D379" s="203"/>
      <c r="E379" s="208"/>
      <c r="F379" s="209"/>
      <c r="G379" s="230">
        <f>SUM(G377:G378)</f>
        <v>26.284125000000007</v>
      </c>
    </row>
    <row r="380" spans="1:7" x14ac:dyDescent="0.2">
      <c r="A380" s="134"/>
      <c r="B380" s="134"/>
      <c r="C380" s="134"/>
      <c r="D380" s="203"/>
      <c r="E380" s="208"/>
      <c r="F380" s="209"/>
      <c r="G380" s="230"/>
    </row>
    <row r="381" spans="1:7" x14ac:dyDescent="0.2">
      <c r="A381" s="135" t="s">
        <v>1808</v>
      </c>
      <c r="B381" s="135" t="s">
        <v>1807</v>
      </c>
      <c r="C381" s="243" t="s">
        <v>4210</v>
      </c>
      <c r="D381" s="203"/>
      <c r="E381" s="208"/>
      <c r="F381" s="209"/>
      <c r="G381" s="230" t="s">
        <v>3281</v>
      </c>
    </row>
    <row r="382" spans="1:7" ht="16.5" x14ac:dyDescent="0.2">
      <c r="A382" s="256" t="s">
        <v>3275</v>
      </c>
      <c r="B382" s="136"/>
      <c r="C382" s="136"/>
      <c r="D382" s="204" t="s">
        <v>263</v>
      </c>
      <c r="E382" s="210" t="s">
        <v>262</v>
      </c>
      <c r="F382" s="219" t="s">
        <v>3299</v>
      </c>
      <c r="G382" s="219" t="s">
        <v>3300</v>
      </c>
    </row>
    <row r="383" spans="1:7" ht="16.5" x14ac:dyDescent="0.2">
      <c r="A383" s="134" t="s">
        <v>1884</v>
      </c>
      <c r="B383" s="134"/>
      <c r="C383" s="134"/>
      <c r="D383" s="203"/>
      <c r="E383" s="208"/>
      <c r="F383" s="209"/>
      <c r="G383" s="209"/>
    </row>
    <row r="384" spans="1:7" x14ac:dyDescent="0.2">
      <c r="A384" s="137" t="s">
        <v>1853</v>
      </c>
      <c r="B384" s="134"/>
      <c r="C384" s="134" t="s">
        <v>2602</v>
      </c>
      <c r="D384" s="205" t="s">
        <v>30</v>
      </c>
      <c r="E384" s="212">
        <v>0.4</v>
      </c>
      <c r="F384" s="213">
        <v>5.866439999999999</v>
      </c>
      <c r="G384" s="213">
        <f>F384*E384</f>
        <v>2.3465759999999998</v>
      </c>
    </row>
    <row r="385" spans="1:7" x14ac:dyDescent="0.2">
      <c r="A385" s="137" t="s">
        <v>1854</v>
      </c>
      <c r="B385" s="137"/>
      <c r="C385" s="137"/>
      <c r="D385" s="205"/>
      <c r="E385" s="214"/>
      <c r="F385" s="215"/>
      <c r="G385" s="213">
        <f>SUM(G384)</f>
        <v>2.3465759999999998</v>
      </c>
    </row>
    <row r="386" spans="1:7" ht="16.5" x14ac:dyDescent="0.2">
      <c r="A386" s="134" t="s">
        <v>1886</v>
      </c>
      <c r="B386" s="134"/>
      <c r="C386" s="134"/>
      <c r="D386" s="203"/>
      <c r="E386" s="208"/>
      <c r="F386" s="209"/>
      <c r="G386" s="209"/>
    </row>
    <row r="387" spans="1:7" ht="16.5" x14ac:dyDescent="0.2">
      <c r="A387" s="137" t="s">
        <v>9</v>
      </c>
      <c r="B387" s="137" t="s">
        <v>3326</v>
      </c>
      <c r="C387" s="134" t="s">
        <v>3856</v>
      </c>
      <c r="D387" s="205" t="s">
        <v>1935</v>
      </c>
      <c r="E387" s="212">
        <v>0.19999800000000001</v>
      </c>
      <c r="F387" s="213">
        <v>13.040459999999999</v>
      </c>
      <c r="G387" s="213">
        <f>F387*E387</f>
        <v>2.60806591908</v>
      </c>
    </row>
    <row r="388" spans="1:7" ht="16.5" x14ac:dyDescent="0.2">
      <c r="A388" s="137" t="s">
        <v>1856</v>
      </c>
      <c r="B388" s="137" t="s">
        <v>9</v>
      </c>
      <c r="C388" s="134" t="s">
        <v>3857</v>
      </c>
      <c r="D388" s="205" t="s">
        <v>1935</v>
      </c>
      <c r="E388" s="212">
        <v>0.1</v>
      </c>
      <c r="F388" s="213">
        <v>18.244274999999998</v>
      </c>
      <c r="G388" s="213">
        <f>F388*E388</f>
        <v>1.8244274999999999</v>
      </c>
    </row>
    <row r="389" spans="1:7" x14ac:dyDescent="0.2">
      <c r="A389" s="137" t="s">
        <v>1854</v>
      </c>
      <c r="B389" s="137"/>
      <c r="C389" s="137"/>
      <c r="D389" s="205"/>
      <c r="E389" s="214"/>
      <c r="F389" s="215"/>
      <c r="G389" s="213">
        <f>SUM(G387:G388)</f>
        <v>4.4324934190800001</v>
      </c>
    </row>
    <row r="390" spans="1:7" ht="24.75" x14ac:dyDescent="0.2">
      <c r="A390" s="134" t="s">
        <v>1889</v>
      </c>
      <c r="B390" s="134"/>
      <c r="C390" s="134"/>
      <c r="D390" s="203"/>
      <c r="E390" s="208"/>
      <c r="F390" s="209"/>
      <c r="G390" s="209"/>
    </row>
    <row r="391" spans="1:7" x14ac:dyDescent="0.2">
      <c r="A391" s="137" t="s">
        <v>1854</v>
      </c>
      <c r="B391" s="137"/>
      <c r="C391" s="137"/>
      <c r="D391" s="205"/>
      <c r="E391" s="214"/>
      <c r="F391" s="215"/>
      <c r="G391" s="209"/>
    </row>
    <row r="392" spans="1:7" x14ac:dyDescent="0.2">
      <c r="A392" s="137" t="s">
        <v>3274</v>
      </c>
      <c r="B392" s="137"/>
      <c r="C392" s="137"/>
      <c r="D392" s="205"/>
      <c r="E392" s="214"/>
      <c r="F392" s="215"/>
      <c r="G392" s="209">
        <f>G385+G389+G391</f>
        <v>6.7790694190799998</v>
      </c>
    </row>
    <row r="393" spans="1:7" x14ac:dyDescent="0.2">
      <c r="A393" s="137" t="s">
        <v>3273</v>
      </c>
      <c r="B393" s="137"/>
      <c r="C393" s="137"/>
      <c r="D393" s="205"/>
      <c r="E393" s="214"/>
      <c r="F393" s="229">
        <v>0.2303</v>
      </c>
      <c r="G393" s="209">
        <f>G392*F393</f>
        <v>1.561219687214124</v>
      </c>
    </row>
    <row r="394" spans="1:7" ht="24.75" x14ac:dyDescent="0.2">
      <c r="A394" s="136" t="s">
        <v>3840</v>
      </c>
      <c r="B394" s="134"/>
      <c r="C394" s="134"/>
      <c r="D394" s="203"/>
      <c r="E394" s="208"/>
      <c r="F394" s="209"/>
      <c r="G394" s="230">
        <f>SUM(G392:G393)</f>
        <v>8.340289106294124</v>
      </c>
    </row>
    <row r="395" spans="1:7" x14ac:dyDescent="0.2">
      <c r="A395" s="134"/>
      <c r="B395" s="134"/>
      <c r="C395" s="134"/>
      <c r="D395" s="203"/>
      <c r="E395" s="208"/>
      <c r="F395" s="209"/>
      <c r="G395" s="230"/>
    </row>
    <row r="396" spans="1:7" ht="16.5" x14ac:dyDescent="0.2">
      <c r="A396" s="135" t="s">
        <v>1806</v>
      </c>
      <c r="B396" s="135" t="s">
        <v>1805</v>
      </c>
      <c r="C396" s="135" t="s">
        <v>4209</v>
      </c>
      <c r="D396" s="203"/>
      <c r="E396" s="208"/>
      <c r="F396" s="209"/>
      <c r="G396" s="230" t="s">
        <v>3281</v>
      </c>
    </row>
    <row r="397" spans="1:7" ht="16.5" x14ac:dyDescent="0.2">
      <c r="A397" s="256" t="s">
        <v>3275</v>
      </c>
      <c r="B397" s="136"/>
      <c r="C397" s="136"/>
      <c r="D397" s="204" t="s">
        <v>263</v>
      </c>
      <c r="E397" s="210" t="s">
        <v>262</v>
      </c>
      <c r="F397" s="219" t="s">
        <v>3299</v>
      </c>
      <c r="G397" s="219" t="s">
        <v>3300</v>
      </c>
    </row>
    <row r="398" spans="1:7" ht="16.5" x14ac:dyDescent="0.2">
      <c r="A398" s="134" t="s">
        <v>1884</v>
      </c>
      <c r="B398" s="134"/>
      <c r="C398" s="134"/>
      <c r="D398" s="203"/>
      <c r="E398" s="208"/>
      <c r="F398" s="209"/>
      <c r="G398" s="209"/>
    </row>
    <row r="399" spans="1:7" x14ac:dyDescent="0.2">
      <c r="A399" s="137"/>
      <c r="B399" s="134"/>
      <c r="C399" s="134"/>
      <c r="D399" s="205"/>
      <c r="E399" s="212"/>
      <c r="F399" s="213"/>
      <c r="G399" s="213">
        <f>F399*E399</f>
        <v>0</v>
      </c>
    </row>
    <row r="400" spans="1:7" x14ac:dyDescent="0.2">
      <c r="A400" s="137" t="s">
        <v>1854</v>
      </c>
      <c r="B400" s="137"/>
      <c r="C400" s="137"/>
      <c r="D400" s="205"/>
      <c r="E400" s="214"/>
      <c r="F400" s="215"/>
      <c r="G400" s="213">
        <f>SUM(G399)</f>
        <v>0</v>
      </c>
    </row>
    <row r="401" spans="1:7" ht="16.5" x14ac:dyDescent="0.2">
      <c r="A401" s="134" t="s">
        <v>1886</v>
      </c>
      <c r="B401" s="134"/>
      <c r="C401" s="134"/>
      <c r="D401" s="203"/>
      <c r="E401" s="208"/>
      <c r="F401" s="209"/>
      <c r="G401" s="209"/>
    </row>
    <row r="402" spans="1:7" x14ac:dyDescent="0.2">
      <c r="A402" s="137"/>
      <c r="B402" s="137"/>
      <c r="C402" s="134"/>
      <c r="D402" s="205"/>
      <c r="E402" s="212"/>
      <c r="F402" s="213"/>
      <c r="G402" s="213">
        <f>F402*E402</f>
        <v>0</v>
      </c>
    </row>
    <row r="403" spans="1:7" x14ac:dyDescent="0.2">
      <c r="A403" s="137"/>
      <c r="B403" s="137"/>
      <c r="C403" s="134"/>
      <c r="D403" s="205"/>
      <c r="E403" s="212"/>
      <c r="F403" s="213"/>
      <c r="G403" s="213">
        <f>F403*E403</f>
        <v>0</v>
      </c>
    </row>
    <row r="404" spans="1:7" x14ac:dyDescent="0.2">
      <c r="A404" s="137" t="s">
        <v>1854</v>
      </c>
      <c r="B404" s="137"/>
      <c r="C404" s="137"/>
      <c r="D404" s="205"/>
      <c r="E404" s="214"/>
      <c r="F404" s="215"/>
      <c r="G404" s="213">
        <f>SUM(G402:G403)</f>
        <v>0</v>
      </c>
    </row>
    <row r="405" spans="1:7" ht="24.75" x14ac:dyDescent="0.2">
      <c r="A405" s="134" t="s">
        <v>1889</v>
      </c>
      <c r="B405" s="134"/>
      <c r="C405" s="134"/>
      <c r="D405" s="203"/>
      <c r="E405" s="208"/>
      <c r="F405" s="209"/>
      <c r="G405" s="209"/>
    </row>
    <row r="406" spans="1:7" ht="24.75" x14ac:dyDescent="0.2">
      <c r="A406" s="137" t="s">
        <v>9</v>
      </c>
      <c r="B406" s="134" t="s">
        <v>3327</v>
      </c>
      <c r="C406" s="134" t="s">
        <v>3328</v>
      </c>
      <c r="D406" s="205" t="s">
        <v>3281</v>
      </c>
      <c r="E406" s="212">
        <v>1</v>
      </c>
      <c r="F406" s="213">
        <v>51.122787125091442</v>
      </c>
      <c r="G406" s="213">
        <f>F406*E406</f>
        <v>51.122787125091442</v>
      </c>
    </row>
    <row r="407" spans="1:7" x14ac:dyDescent="0.2">
      <c r="A407" s="137" t="s">
        <v>1854</v>
      </c>
      <c r="B407" s="137"/>
      <c r="C407" s="137"/>
      <c r="D407" s="205"/>
      <c r="E407" s="214"/>
      <c r="F407" s="215"/>
      <c r="G407" s="209">
        <f>SUM(G406)</f>
        <v>51.122787125091442</v>
      </c>
    </row>
    <row r="408" spans="1:7" x14ac:dyDescent="0.2">
      <c r="A408" s="137" t="s">
        <v>3274</v>
      </c>
      <c r="B408" s="137"/>
      <c r="C408" s="137"/>
      <c r="D408" s="205"/>
      <c r="E408" s="214"/>
      <c r="F408" s="215"/>
      <c r="G408" s="209">
        <f>G400+G404+G407</f>
        <v>51.122787125091442</v>
      </c>
    </row>
    <row r="409" spans="1:7" x14ac:dyDescent="0.2">
      <c r="A409" s="137" t="s">
        <v>3273</v>
      </c>
      <c r="B409" s="137"/>
      <c r="C409" s="137"/>
      <c r="D409" s="205"/>
      <c r="E409" s="214"/>
      <c r="F409" s="229">
        <v>0.2303</v>
      </c>
      <c r="G409" s="209">
        <f>G408*F409</f>
        <v>11.773577874908559</v>
      </c>
    </row>
    <row r="410" spans="1:7" ht="24.75" x14ac:dyDescent="0.2">
      <c r="A410" s="136" t="s">
        <v>3840</v>
      </c>
      <c r="B410" s="134"/>
      <c r="C410" s="134"/>
      <c r="D410" s="203"/>
      <c r="E410" s="208"/>
      <c r="F410" s="209"/>
      <c r="G410" s="230">
        <f>SUM(G408:G409)</f>
        <v>62.896365000000003</v>
      </c>
    </row>
    <row r="411" spans="1:7" x14ac:dyDescent="0.2">
      <c r="A411" s="134"/>
      <c r="B411" s="134"/>
      <c r="C411" s="134"/>
      <c r="D411" s="203"/>
      <c r="E411" s="208"/>
      <c r="F411" s="209"/>
      <c r="G411" s="230"/>
    </row>
    <row r="412" spans="1:7" ht="41.25" x14ac:dyDescent="0.2">
      <c r="A412" s="135" t="s">
        <v>1804</v>
      </c>
      <c r="B412" s="135" t="s">
        <v>1803</v>
      </c>
      <c r="C412" s="243" t="s">
        <v>4220</v>
      </c>
      <c r="D412" s="203"/>
      <c r="E412" s="208"/>
      <c r="F412" s="209"/>
      <c r="G412" s="230" t="s">
        <v>3281</v>
      </c>
    </row>
    <row r="413" spans="1:7" ht="16.5" x14ac:dyDescent="0.2">
      <c r="A413" s="256" t="s">
        <v>3275</v>
      </c>
      <c r="B413" s="136"/>
      <c r="C413" s="136"/>
      <c r="D413" s="204" t="s">
        <v>263</v>
      </c>
      <c r="E413" s="210" t="s">
        <v>262</v>
      </c>
      <c r="F413" s="219" t="s">
        <v>3299</v>
      </c>
      <c r="G413" s="219" t="s">
        <v>3300</v>
      </c>
    </row>
    <row r="414" spans="1:7" ht="16.5" x14ac:dyDescent="0.2">
      <c r="A414" s="134" t="s">
        <v>1884</v>
      </c>
      <c r="B414" s="134"/>
      <c r="C414" s="134"/>
      <c r="D414" s="203"/>
      <c r="E414" s="208"/>
      <c r="F414" s="209"/>
      <c r="G414" s="209"/>
    </row>
    <row r="415" spans="1:7" ht="41.25" x14ac:dyDescent="0.2">
      <c r="A415" s="137" t="s">
        <v>1858</v>
      </c>
      <c r="B415" s="137" t="s">
        <v>168</v>
      </c>
      <c r="C415" s="134" t="s">
        <v>3859</v>
      </c>
      <c r="D415" s="205" t="s">
        <v>30</v>
      </c>
      <c r="E415" s="212">
        <v>1.5542</v>
      </c>
      <c r="F415" s="213">
        <v>6.6350849999999992</v>
      </c>
      <c r="G415" s="213">
        <f>F415*E415</f>
        <v>10.312249107</v>
      </c>
    </row>
    <row r="416" spans="1:7" x14ac:dyDescent="0.2">
      <c r="A416" s="137" t="s">
        <v>1854</v>
      </c>
      <c r="B416" s="137"/>
      <c r="C416" s="137"/>
      <c r="D416" s="205"/>
      <c r="E416" s="214"/>
      <c r="F416" s="215"/>
      <c r="G416" s="213">
        <f>SUM(G415)</f>
        <v>10.312249107</v>
      </c>
    </row>
    <row r="417" spans="1:7" ht="16.5" x14ac:dyDescent="0.2">
      <c r="A417" s="134" t="s">
        <v>1886</v>
      </c>
      <c r="B417" s="134"/>
      <c r="C417" s="134"/>
      <c r="D417" s="203"/>
      <c r="E417" s="208"/>
      <c r="F417" s="209"/>
      <c r="G417" s="209"/>
    </row>
    <row r="418" spans="1:7" x14ac:dyDescent="0.2">
      <c r="A418" s="137" t="s">
        <v>1854</v>
      </c>
      <c r="B418" s="137"/>
      <c r="C418" s="137"/>
      <c r="D418" s="205"/>
      <c r="E418" s="214"/>
      <c r="F418" s="215"/>
      <c r="G418" s="209"/>
    </row>
    <row r="419" spans="1:7" ht="24.75" x14ac:dyDescent="0.2">
      <c r="A419" s="134" t="s">
        <v>1889</v>
      </c>
      <c r="B419" s="134"/>
      <c r="C419" s="134"/>
      <c r="D419" s="203"/>
      <c r="E419" s="208"/>
      <c r="F419" s="209"/>
      <c r="G419" s="209"/>
    </row>
    <row r="420" spans="1:7" ht="16.5" x14ac:dyDescent="0.2">
      <c r="A420" s="137" t="s">
        <v>1859</v>
      </c>
      <c r="B420" s="137" t="s">
        <v>9</v>
      </c>
      <c r="C420" s="134" t="s">
        <v>2052</v>
      </c>
      <c r="D420" s="205" t="s">
        <v>18</v>
      </c>
      <c r="E420" s="212">
        <v>3.3000000000000002E-2</v>
      </c>
      <c r="F420" s="213">
        <v>295.73395499999998</v>
      </c>
      <c r="G420" s="213">
        <f t="shared" ref="G420:G422" si="14">F420*E420</f>
        <v>9.7592205149999991</v>
      </c>
    </row>
    <row r="421" spans="1:7" x14ac:dyDescent="0.2">
      <c r="A421" s="137" t="s">
        <v>1860</v>
      </c>
      <c r="B421" s="137" t="s">
        <v>9</v>
      </c>
      <c r="C421" s="134" t="s">
        <v>1980</v>
      </c>
      <c r="D421" s="205" t="s">
        <v>1935</v>
      </c>
      <c r="E421" s="212">
        <v>0.4</v>
      </c>
      <c r="F421" s="213">
        <v>18.261945000000001</v>
      </c>
      <c r="G421" s="213">
        <f t="shared" si="14"/>
        <v>7.3047780000000007</v>
      </c>
    </row>
    <row r="422" spans="1:7" x14ac:dyDescent="0.2">
      <c r="A422" s="137" t="s">
        <v>1861</v>
      </c>
      <c r="B422" s="137" t="s">
        <v>9</v>
      </c>
      <c r="C422" s="134" t="s">
        <v>1977</v>
      </c>
      <c r="D422" s="205" t="s">
        <v>1935</v>
      </c>
      <c r="E422" s="212">
        <v>0.3</v>
      </c>
      <c r="F422" s="213">
        <v>13.040459999999999</v>
      </c>
      <c r="G422" s="213">
        <f t="shared" si="14"/>
        <v>3.9121379999999997</v>
      </c>
    </row>
    <row r="423" spans="1:7" x14ac:dyDescent="0.2">
      <c r="A423" s="137" t="s">
        <v>1854</v>
      </c>
      <c r="B423" s="137"/>
      <c r="C423" s="137"/>
      <c r="D423" s="205"/>
      <c r="E423" s="214"/>
      <c r="F423" s="215"/>
      <c r="G423" s="213">
        <f>SUM(G420:G422)</f>
        <v>20.976136515</v>
      </c>
    </row>
    <row r="424" spans="1:7" x14ac:dyDescent="0.2">
      <c r="A424" s="137" t="s">
        <v>3274</v>
      </c>
      <c r="B424" s="137"/>
      <c r="C424" s="137"/>
      <c r="D424" s="205"/>
      <c r="E424" s="214"/>
      <c r="F424" s="215"/>
      <c r="G424" s="213">
        <f>G416+G418+G423</f>
        <v>31.288385622</v>
      </c>
    </row>
    <row r="425" spans="1:7" x14ac:dyDescent="0.2">
      <c r="A425" s="137" t="s">
        <v>3273</v>
      </c>
      <c r="B425" s="137"/>
      <c r="C425" s="137"/>
      <c r="D425" s="205"/>
      <c r="E425" s="214"/>
      <c r="F425" s="229">
        <v>0.2303</v>
      </c>
      <c r="G425" s="209">
        <f>G424*F425</f>
        <v>7.2057152087466001</v>
      </c>
    </row>
    <row r="426" spans="1:7" ht="24.75" x14ac:dyDescent="0.2">
      <c r="A426" s="136" t="s">
        <v>3840</v>
      </c>
      <c r="B426" s="134"/>
      <c r="C426" s="134"/>
      <c r="D426" s="203"/>
      <c r="E426" s="208"/>
      <c r="F426" s="209"/>
      <c r="G426" s="230">
        <f>SUM(G424:G425)</f>
        <v>38.494100830746603</v>
      </c>
    </row>
    <row r="427" spans="1:7" x14ac:dyDescent="0.2">
      <c r="A427" s="134"/>
      <c r="B427" s="134"/>
      <c r="C427" s="134"/>
      <c r="D427" s="203"/>
      <c r="E427" s="208"/>
      <c r="F427" s="209"/>
      <c r="G427" s="230"/>
    </row>
    <row r="428" spans="1:7" ht="16.5" x14ac:dyDescent="0.2">
      <c r="A428" s="135" t="s">
        <v>1800</v>
      </c>
      <c r="B428" s="135" t="s">
        <v>1797</v>
      </c>
      <c r="C428" s="243" t="s">
        <v>4211</v>
      </c>
      <c r="D428" s="203"/>
      <c r="E428" s="208"/>
      <c r="F428" s="209"/>
      <c r="G428" s="230" t="s">
        <v>165</v>
      </c>
    </row>
    <row r="429" spans="1:7" ht="16.5" x14ac:dyDescent="0.2">
      <c r="A429" s="256" t="s">
        <v>3275</v>
      </c>
      <c r="B429" s="136"/>
      <c r="C429" s="136"/>
      <c r="D429" s="204" t="s">
        <v>263</v>
      </c>
      <c r="E429" s="210" t="s">
        <v>262</v>
      </c>
      <c r="F429" s="219" t="s">
        <v>3299</v>
      </c>
      <c r="G429" s="219" t="s">
        <v>3300</v>
      </c>
    </row>
    <row r="430" spans="1:7" ht="16.5" x14ac:dyDescent="0.2">
      <c r="A430" s="134" t="s">
        <v>1884</v>
      </c>
      <c r="B430" s="134"/>
      <c r="C430" s="134"/>
      <c r="D430" s="203"/>
      <c r="E430" s="208"/>
      <c r="F430" s="209"/>
      <c r="G430" s="209"/>
    </row>
    <row r="431" spans="1:7" x14ac:dyDescent="0.2">
      <c r="A431" s="137" t="s">
        <v>1853</v>
      </c>
      <c r="B431" s="134"/>
      <c r="C431" s="134" t="s">
        <v>3866</v>
      </c>
      <c r="D431" s="205" t="s">
        <v>30</v>
      </c>
      <c r="E431" s="212">
        <v>0.19969999999999999</v>
      </c>
      <c r="F431" s="213">
        <v>6.6439199999999996</v>
      </c>
      <c r="G431" s="213">
        <f>F431*E431</f>
        <v>1.3267908239999999</v>
      </c>
    </row>
    <row r="432" spans="1:7" x14ac:dyDescent="0.2">
      <c r="A432" s="137" t="s">
        <v>1854</v>
      </c>
      <c r="B432" s="137"/>
      <c r="C432" s="137"/>
      <c r="D432" s="205"/>
      <c r="E432" s="214"/>
      <c r="F432" s="215"/>
      <c r="G432" s="213">
        <f>SUM(G431)</f>
        <v>1.3267908239999999</v>
      </c>
    </row>
    <row r="433" spans="1:7" ht="16.5" x14ac:dyDescent="0.2">
      <c r="A433" s="134" t="s">
        <v>1886</v>
      </c>
      <c r="B433" s="134"/>
      <c r="C433" s="134"/>
      <c r="D433" s="203"/>
      <c r="E433" s="208"/>
      <c r="F433" s="209"/>
      <c r="G433" s="209"/>
    </row>
    <row r="434" spans="1:7" ht="16.5" x14ac:dyDescent="0.2">
      <c r="A434" s="137" t="s">
        <v>9</v>
      </c>
      <c r="B434" s="137" t="s">
        <v>3326</v>
      </c>
      <c r="C434" s="134" t="s">
        <v>3856</v>
      </c>
      <c r="D434" s="205" t="s">
        <v>1935</v>
      </c>
      <c r="E434" s="212">
        <v>0.2</v>
      </c>
      <c r="F434" s="213">
        <v>13.040459999999999</v>
      </c>
      <c r="G434" s="213">
        <f t="shared" ref="G434:G435" si="15">F434*E434</f>
        <v>2.6080920000000001</v>
      </c>
    </row>
    <row r="435" spans="1:7" ht="16.5" x14ac:dyDescent="0.2">
      <c r="A435" s="137" t="s">
        <v>1856</v>
      </c>
      <c r="B435" s="137" t="s">
        <v>9</v>
      </c>
      <c r="C435" s="134" t="s">
        <v>3857</v>
      </c>
      <c r="D435" s="205" t="s">
        <v>1935</v>
      </c>
      <c r="E435" s="212">
        <v>0.1</v>
      </c>
      <c r="F435" s="213">
        <v>18.244274999999998</v>
      </c>
      <c r="G435" s="213">
        <f t="shared" si="15"/>
        <v>1.8244274999999999</v>
      </c>
    </row>
    <row r="436" spans="1:7" x14ac:dyDescent="0.2">
      <c r="A436" s="137" t="s">
        <v>1854</v>
      </c>
      <c r="B436" s="137"/>
      <c r="C436" s="137"/>
      <c r="D436" s="205"/>
      <c r="E436" s="214"/>
      <c r="F436" s="215"/>
      <c r="G436" s="213">
        <f>SUM(G434:G435)</f>
        <v>4.4325194999999997</v>
      </c>
    </row>
    <row r="437" spans="1:7" ht="24.75" x14ac:dyDescent="0.2">
      <c r="A437" s="134" t="s">
        <v>1889</v>
      </c>
      <c r="B437" s="134"/>
      <c r="C437" s="134"/>
      <c r="D437" s="203"/>
      <c r="E437" s="208"/>
      <c r="F437" s="209"/>
      <c r="G437" s="209"/>
    </row>
    <row r="438" spans="1:7" x14ac:dyDescent="0.2">
      <c r="A438" s="137" t="s">
        <v>1854</v>
      </c>
      <c r="B438" s="137"/>
      <c r="C438" s="137"/>
      <c r="D438" s="205"/>
      <c r="E438" s="214"/>
      <c r="F438" s="215"/>
      <c r="G438" s="209"/>
    </row>
    <row r="439" spans="1:7" x14ac:dyDescent="0.2">
      <c r="A439" s="137" t="s">
        <v>3274</v>
      </c>
      <c r="B439" s="137"/>
      <c r="C439" s="137"/>
      <c r="D439" s="205"/>
      <c r="E439" s="214"/>
      <c r="F439" s="215"/>
      <c r="G439" s="209">
        <f>G432+G436+G438</f>
        <v>5.7593103239999994</v>
      </c>
    </row>
    <row r="440" spans="1:7" x14ac:dyDescent="0.2">
      <c r="A440" s="137" t="s">
        <v>3273</v>
      </c>
      <c r="B440" s="137"/>
      <c r="C440" s="137"/>
      <c r="D440" s="205"/>
      <c r="E440" s="214"/>
      <c r="F440" s="229">
        <v>0.2303</v>
      </c>
      <c r="G440" s="209">
        <f>G439*F440</f>
        <v>1.3263691676171998</v>
      </c>
    </row>
    <row r="441" spans="1:7" ht="24.75" x14ac:dyDescent="0.2">
      <c r="A441" s="136" t="s">
        <v>3840</v>
      </c>
      <c r="B441" s="134"/>
      <c r="C441" s="134"/>
      <c r="D441" s="203"/>
      <c r="E441" s="208"/>
      <c r="F441" s="209"/>
      <c r="G441" s="230">
        <f>SUM(G439:G440)</f>
        <v>7.0856794916171992</v>
      </c>
    </row>
    <row r="442" spans="1:7" x14ac:dyDescent="0.2">
      <c r="A442" s="134"/>
      <c r="B442" s="134"/>
      <c r="C442" s="134"/>
      <c r="D442" s="203"/>
      <c r="E442" s="208"/>
      <c r="F442" s="209"/>
      <c r="G442" s="230"/>
    </row>
    <row r="443" spans="1:7" ht="24.75" x14ac:dyDescent="0.2">
      <c r="A443" s="135" t="s">
        <v>1798</v>
      </c>
      <c r="B443" s="135" t="s">
        <v>1799</v>
      </c>
      <c r="C443" s="243" t="s">
        <v>4212</v>
      </c>
      <c r="D443" s="203"/>
      <c r="E443" s="208"/>
      <c r="F443" s="209"/>
      <c r="G443" s="230" t="s">
        <v>165</v>
      </c>
    </row>
    <row r="444" spans="1:7" ht="16.5" x14ac:dyDescent="0.2">
      <c r="A444" s="256" t="s">
        <v>3275</v>
      </c>
      <c r="B444" s="136"/>
      <c r="C444" s="136"/>
      <c r="D444" s="204" t="s">
        <v>263</v>
      </c>
      <c r="E444" s="210" t="s">
        <v>262</v>
      </c>
      <c r="F444" s="219" t="s">
        <v>3299</v>
      </c>
      <c r="G444" s="219" t="s">
        <v>3300</v>
      </c>
    </row>
    <row r="445" spans="1:7" ht="16.5" x14ac:dyDescent="0.2">
      <c r="A445" s="134" t="s">
        <v>1884</v>
      </c>
      <c r="B445" s="134"/>
      <c r="C445" s="134"/>
      <c r="D445" s="203"/>
      <c r="E445" s="208"/>
      <c r="F445" s="209"/>
      <c r="G445" s="209"/>
    </row>
    <row r="446" spans="1:7" x14ac:dyDescent="0.2">
      <c r="A446" s="137" t="s">
        <v>1853</v>
      </c>
      <c r="B446" s="134"/>
      <c r="C446" s="134" t="s">
        <v>3866</v>
      </c>
      <c r="D446" s="205" t="s">
        <v>30</v>
      </c>
      <c r="E446" s="212">
        <v>0.10004</v>
      </c>
      <c r="F446" s="213">
        <v>6.6439199999999996</v>
      </c>
      <c r="G446" s="213">
        <f>F446*E446</f>
        <v>0.66465775679999994</v>
      </c>
    </row>
    <row r="447" spans="1:7" x14ac:dyDescent="0.2">
      <c r="A447" s="137" t="s">
        <v>1854</v>
      </c>
      <c r="B447" s="137"/>
      <c r="C447" s="137"/>
      <c r="D447" s="205"/>
      <c r="E447" s="214"/>
      <c r="F447" s="215"/>
      <c r="G447" s="213">
        <f>SUM(G446)</f>
        <v>0.66465775679999994</v>
      </c>
    </row>
    <row r="448" spans="1:7" ht="16.5" x14ac:dyDescent="0.2">
      <c r="A448" s="134" t="s">
        <v>1886</v>
      </c>
      <c r="B448" s="134"/>
      <c r="C448" s="134"/>
      <c r="D448" s="203"/>
      <c r="E448" s="208"/>
      <c r="F448" s="209"/>
      <c r="G448" s="209"/>
    </row>
    <row r="449" spans="1:7" ht="16.5" x14ac:dyDescent="0.2">
      <c r="A449" s="137" t="s">
        <v>9</v>
      </c>
      <c r="B449" s="137" t="s">
        <v>3326</v>
      </c>
      <c r="C449" s="134" t="s">
        <v>3856</v>
      </c>
      <c r="D449" s="205" t="s">
        <v>1935</v>
      </c>
      <c r="E449" s="212">
        <v>0.15</v>
      </c>
      <c r="F449" s="213">
        <v>13.040459999999999</v>
      </c>
      <c r="G449" s="213">
        <f>F449*E449</f>
        <v>1.9560689999999998</v>
      </c>
    </row>
    <row r="450" spans="1:7" ht="16.5" x14ac:dyDescent="0.2">
      <c r="A450" s="137" t="s">
        <v>1856</v>
      </c>
      <c r="B450" s="137" t="s">
        <v>9</v>
      </c>
      <c r="C450" s="134" t="s">
        <v>3857</v>
      </c>
      <c r="D450" s="205" t="s">
        <v>1935</v>
      </c>
      <c r="E450" s="212">
        <v>0.1</v>
      </c>
      <c r="F450" s="213">
        <v>18.244274999999998</v>
      </c>
      <c r="G450" s="213">
        <f>F450*E450</f>
        <v>1.8244274999999999</v>
      </c>
    </row>
    <row r="451" spans="1:7" x14ac:dyDescent="0.2">
      <c r="A451" s="137" t="s">
        <v>1854</v>
      </c>
      <c r="B451" s="137"/>
      <c r="C451" s="137"/>
      <c r="D451" s="205"/>
      <c r="E451" s="214"/>
      <c r="F451" s="215"/>
      <c r="G451" s="213">
        <f>SUM(G449:G450)</f>
        <v>3.7804964999999999</v>
      </c>
    </row>
    <row r="452" spans="1:7" ht="24.75" x14ac:dyDescent="0.2">
      <c r="A452" s="134" t="s">
        <v>1889</v>
      </c>
      <c r="B452" s="134"/>
      <c r="C452" s="134"/>
      <c r="D452" s="203"/>
      <c r="E452" s="208"/>
      <c r="F452" s="209"/>
      <c r="G452" s="209"/>
    </row>
    <row r="453" spans="1:7" x14ac:dyDescent="0.2">
      <c r="A453" s="137" t="s">
        <v>1854</v>
      </c>
      <c r="B453" s="137"/>
      <c r="C453" s="137"/>
      <c r="D453" s="205"/>
      <c r="E453" s="214"/>
      <c r="F453" s="215"/>
      <c r="G453" s="209"/>
    </row>
    <row r="454" spans="1:7" x14ac:dyDescent="0.2">
      <c r="A454" s="137" t="s">
        <v>3274</v>
      </c>
      <c r="B454" s="137"/>
      <c r="C454" s="137"/>
      <c r="D454" s="205"/>
      <c r="E454" s="214"/>
      <c r="F454" s="215"/>
      <c r="G454" s="209">
        <f>G447+G451+G453</f>
        <v>4.4451542567999995</v>
      </c>
    </row>
    <row r="455" spans="1:7" x14ac:dyDescent="0.2">
      <c r="A455" s="137" t="s">
        <v>3273</v>
      </c>
      <c r="B455" s="137"/>
      <c r="C455" s="137"/>
      <c r="D455" s="205"/>
      <c r="E455" s="214"/>
      <c r="F455" s="229">
        <v>0.2303</v>
      </c>
      <c r="G455" s="209">
        <f>G454*F455</f>
        <v>1.02371902534104</v>
      </c>
    </row>
    <row r="456" spans="1:7" ht="24.75" x14ac:dyDescent="0.2">
      <c r="A456" s="136" t="s">
        <v>3840</v>
      </c>
      <c r="B456" s="134"/>
      <c r="C456" s="134"/>
      <c r="D456" s="203"/>
      <c r="E456" s="208"/>
      <c r="F456" s="209"/>
      <c r="G456" s="230">
        <f>SUM(G454:G455)</f>
        <v>5.4688732821410397</v>
      </c>
    </row>
    <row r="457" spans="1:7" x14ac:dyDescent="0.2">
      <c r="A457" s="134"/>
      <c r="B457" s="134"/>
      <c r="C457" s="134"/>
      <c r="D457" s="203"/>
      <c r="E457" s="208"/>
      <c r="F457" s="209"/>
      <c r="G457" s="230"/>
    </row>
    <row r="458" spans="1:7" ht="33" x14ac:dyDescent="0.2">
      <c r="A458" s="135" t="s">
        <v>1795</v>
      </c>
      <c r="B458" s="135" t="s">
        <v>1789</v>
      </c>
      <c r="C458" s="243" t="s">
        <v>4221</v>
      </c>
      <c r="D458" s="203"/>
      <c r="E458" s="208"/>
      <c r="F458" s="209"/>
      <c r="G458" s="230" t="s">
        <v>0</v>
      </c>
    </row>
    <row r="459" spans="1:7" ht="16.5" x14ac:dyDescent="0.2">
      <c r="A459" s="256" t="s">
        <v>3275</v>
      </c>
      <c r="B459" s="136"/>
      <c r="C459" s="136"/>
      <c r="D459" s="204" t="s">
        <v>263</v>
      </c>
      <c r="E459" s="210" t="s">
        <v>262</v>
      </c>
      <c r="F459" s="219" t="s">
        <v>3299</v>
      </c>
      <c r="G459" s="219" t="s">
        <v>3300</v>
      </c>
    </row>
    <row r="460" spans="1:7" ht="16.5" x14ac:dyDescent="0.2">
      <c r="A460" s="134" t="s">
        <v>1884</v>
      </c>
      <c r="B460" s="134"/>
      <c r="C460" s="134"/>
      <c r="D460" s="203"/>
      <c r="E460" s="208"/>
      <c r="F460" s="209"/>
      <c r="G460" s="209"/>
    </row>
    <row r="461" spans="1:7" x14ac:dyDescent="0.2">
      <c r="A461" s="141">
        <v>134</v>
      </c>
      <c r="B461" s="137" t="s">
        <v>277</v>
      </c>
      <c r="C461" s="134" t="s">
        <v>3860</v>
      </c>
      <c r="D461" s="205" t="s">
        <v>30</v>
      </c>
      <c r="E461" s="212">
        <v>2.8260000000000001</v>
      </c>
      <c r="F461" s="213">
        <v>1.2192299999999998</v>
      </c>
      <c r="G461" s="213">
        <f t="shared" ref="G461:G462" si="16">F461*E461</f>
        <v>3.4455439799999996</v>
      </c>
    </row>
    <row r="462" spans="1:7" x14ac:dyDescent="0.2">
      <c r="A462" s="137" t="s">
        <v>1853</v>
      </c>
      <c r="B462" s="134"/>
      <c r="C462" s="134" t="s">
        <v>3861</v>
      </c>
      <c r="D462" s="205" t="s">
        <v>165</v>
      </c>
      <c r="E462" s="212">
        <v>0.47099999999999997</v>
      </c>
      <c r="F462" s="213">
        <v>0.33572999999999997</v>
      </c>
      <c r="G462" s="213">
        <f t="shared" si="16"/>
        <v>0.15812882999999997</v>
      </c>
    </row>
    <row r="463" spans="1:7" x14ac:dyDescent="0.2">
      <c r="A463" s="137" t="s">
        <v>1854</v>
      </c>
      <c r="B463" s="137"/>
      <c r="C463" s="137"/>
      <c r="D463" s="205"/>
      <c r="E463" s="214"/>
      <c r="F463" s="215"/>
      <c r="G463" s="213">
        <f>SUM(G461:G462)</f>
        <v>3.6036728099999995</v>
      </c>
    </row>
    <row r="464" spans="1:7" ht="16.5" x14ac:dyDescent="0.2">
      <c r="A464" s="134" t="s">
        <v>1886</v>
      </c>
      <c r="B464" s="134"/>
      <c r="C464" s="134"/>
      <c r="D464" s="203"/>
      <c r="E464" s="208"/>
      <c r="F464" s="209"/>
      <c r="G464" s="209"/>
    </row>
    <row r="465" spans="1:7" x14ac:dyDescent="0.2">
      <c r="A465" s="137" t="s">
        <v>1854</v>
      </c>
      <c r="B465" s="137"/>
      <c r="C465" s="137"/>
      <c r="D465" s="205"/>
      <c r="E465" s="214"/>
      <c r="F465" s="215"/>
      <c r="G465" s="209"/>
    </row>
    <row r="466" spans="1:7" ht="24.75" x14ac:dyDescent="0.2">
      <c r="A466" s="134" t="s">
        <v>1889</v>
      </c>
      <c r="B466" s="134"/>
      <c r="C466" s="134"/>
      <c r="D466" s="203"/>
      <c r="E466" s="208"/>
      <c r="F466" s="209"/>
      <c r="G466" s="209"/>
    </row>
    <row r="467" spans="1:7" x14ac:dyDescent="0.2">
      <c r="A467" s="137" t="s">
        <v>1862</v>
      </c>
      <c r="B467" s="137" t="s">
        <v>2</v>
      </c>
      <c r="C467" s="134" t="s">
        <v>2589</v>
      </c>
      <c r="D467" s="205" t="s">
        <v>33</v>
      </c>
      <c r="E467" s="212">
        <v>7.0000000000000007E-2</v>
      </c>
      <c r="F467" s="213">
        <v>140.81223</v>
      </c>
      <c r="G467" s="213">
        <f t="shared" ref="G467:G469" si="17">F467*E467</f>
        <v>9.8568561000000017</v>
      </c>
    </row>
    <row r="468" spans="1:7" ht="16.5" x14ac:dyDescent="0.2">
      <c r="A468" s="137" t="s">
        <v>9</v>
      </c>
      <c r="B468" s="137" t="s">
        <v>3326</v>
      </c>
      <c r="C468" s="134" t="s">
        <v>3856</v>
      </c>
      <c r="D468" s="205" t="s">
        <v>1935</v>
      </c>
      <c r="E468" s="212">
        <v>0.223</v>
      </c>
      <c r="F468" s="213">
        <v>13.040459999999999</v>
      </c>
      <c r="G468" s="213">
        <f t="shared" si="17"/>
        <v>2.9080225799999999</v>
      </c>
    </row>
    <row r="469" spans="1:7" ht="16.5" x14ac:dyDescent="0.2">
      <c r="A469" s="137" t="s">
        <v>1856</v>
      </c>
      <c r="B469" s="137" t="s">
        <v>9</v>
      </c>
      <c r="C469" s="134" t="s">
        <v>3857</v>
      </c>
      <c r="D469" s="205" t="s">
        <v>1935</v>
      </c>
      <c r="E469" s="212">
        <v>0.22303999999999999</v>
      </c>
      <c r="F469" s="213">
        <v>18.244274999999998</v>
      </c>
      <c r="G469" s="213">
        <f t="shared" si="17"/>
        <v>4.069203095999999</v>
      </c>
    </row>
    <row r="470" spans="1:7" x14ac:dyDescent="0.2">
      <c r="A470" s="137" t="s">
        <v>1854</v>
      </c>
      <c r="B470" s="137"/>
      <c r="C470" s="137"/>
      <c r="D470" s="205"/>
      <c r="E470" s="214"/>
      <c r="F470" s="215"/>
      <c r="G470" s="213">
        <f>SUM(G467:G469)</f>
        <v>16.834081776000001</v>
      </c>
    </row>
    <row r="471" spans="1:7" x14ac:dyDescent="0.2">
      <c r="A471" s="137" t="s">
        <v>3274</v>
      </c>
      <c r="B471" s="137"/>
      <c r="C471" s="137"/>
      <c r="D471" s="205"/>
      <c r="E471" s="214"/>
      <c r="F471" s="215"/>
      <c r="G471" s="213">
        <f>G463+G465+G470</f>
        <v>20.437754586000001</v>
      </c>
    </row>
    <row r="472" spans="1:7" x14ac:dyDescent="0.2">
      <c r="A472" s="137" t="s">
        <v>3273</v>
      </c>
      <c r="B472" s="137"/>
      <c r="C472" s="137"/>
      <c r="D472" s="205"/>
      <c r="E472" s="214"/>
      <c r="F472" s="229">
        <v>0.2303</v>
      </c>
      <c r="G472" s="209">
        <f>G471*F472</f>
        <v>4.7068148811558004</v>
      </c>
    </row>
    <row r="473" spans="1:7" ht="24.75" x14ac:dyDescent="0.2">
      <c r="A473" s="136" t="s">
        <v>3840</v>
      </c>
      <c r="B473" s="134"/>
      <c r="C473" s="134"/>
      <c r="D473" s="203"/>
      <c r="E473" s="208"/>
      <c r="F473" s="209"/>
      <c r="G473" s="230">
        <f>SUM(G471:G472)</f>
        <v>25.144569467155801</v>
      </c>
    </row>
    <row r="474" spans="1:7" x14ac:dyDescent="0.2">
      <c r="A474" s="134"/>
      <c r="B474" s="134"/>
      <c r="C474" s="134"/>
      <c r="D474" s="203"/>
      <c r="E474" s="208"/>
      <c r="F474" s="209"/>
      <c r="G474" s="230"/>
    </row>
    <row r="475" spans="1:7" ht="41.25" x14ac:dyDescent="0.2">
      <c r="A475" s="135" t="s">
        <v>1794</v>
      </c>
      <c r="B475" s="135" t="s">
        <v>1787</v>
      </c>
      <c r="C475" s="243" t="s">
        <v>4213</v>
      </c>
      <c r="D475" s="203"/>
      <c r="E475" s="208"/>
      <c r="F475" s="209"/>
      <c r="G475" s="230" t="s">
        <v>165</v>
      </c>
    </row>
    <row r="476" spans="1:7" ht="16.5" x14ac:dyDescent="0.2">
      <c r="A476" s="256" t="s">
        <v>3275</v>
      </c>
      <c r="B476" s="134"/>
      <c r="C476" s="134"/>
      <c r="D476" s="204" t="s">
        <v>263</v>
      </c>
      <c r="E476" s="210" t="s">
        <v>262</v>
      </c>
      <c r="F476" s="209" t="s">
        <v>3853</v>
      </c>
      <c r="G476" s="209" t="s">
        <v>3854</v>
      </c>
    </row>
    <row r="477" spans="1:7" ht="16.5" x14ac:dyDescent="0.2">
      <c r="A477" s="134" t="s">
        <v>1884</v>
      </c>
      <c r="B477" s="134"/>
      <c r="C477" s="134"/>
      <c r="D477" s="203"/>
      <c r="E477" s="208"/>
      <c r="F477" s="209"/>
      <c r="G477" s="209"/>
    </row>
    <row r="478" spans="1:7" x14ac:dyDescent="0.2">
      <c r="A478" s="137" t="s">
        <v>1853</v>
      </c>
      <c r="B478" s="134"/>
      <c r="C478" s="134" t="s">
        <v>3867</v>
      </c>
      <c r="D478" s="205" t="s">
        <v>33</v>
      </c>
      <c r="E478" s="212">
        <v>0.1056</v>
      </c>
      <c r="F478" s="213">
        <v>2.9067149999999997</v>
      </c>
      <c r="G478" s="213">
        <f>E478*F478</f>
        <v>0.30694910399999997</v>
      </c>
    </row>
    <row r="479" spans="1:7" x14ac:dyDescent="0.2">
      <c r="A479" s="137" t="s">
        <v>1854</v>
      </c>
      <c r="B479" s="137"/>
      <c r="C479" s="137"/>
      <c r="D479" s="205"/>
      <c r="E479" s="214"/>
      <c r="F479" s="215"/>
      <c r="G479" s="213">
        <f>SUM(G478)</f>
        <v>0.30694910399999997</v>
      </c>
    </row>
    <row r="480" spans="1:7" ht="16.5" x14ac:dyDescent="0.2">
      <c r="A480" s="134" t="s">
        <v>1886</v>
      </c>
      <c r="B480" s="134"/>
      <c r="C480" s="134"/>
      <c r="D480" s="203"/>
      <c r="E480" s="208"/>
      <c r="F480" s="209"/>
      <c r="G480" s="209"/>
    </row>
    <row r="481" spans="1:7" ht="16.5" x14ac:dyDescent="0.2">
      <c r="A481" s="137" t="s">
        <v>9</v>
      </c>
      <c r="B481" s="137" t="s">
        <v>3326</v>
      </c>
      <c r="C481" s="134" t="s">
        <v>3856</v>
      </c>
      <c r="D481" s="205" t="s">
        <v>1935</v>
      </c>
      <c r="E481" s="212">
        <v>0.2</v>
      </c>
      <c r="F481" s="213">
        <v>13.040459999999999</v>
      </c>
      <c r="G481" s="213">
        <f>E481*F481</f>
        <v>2.6080920000000001</v>
      </c>
    </row>
    <row r="482" spans="1:7" ht="16.5" x14ac:dyDescent="0.2">
      <c r="A482" s="137" t="s">
        <v>1856</v>
      </c>
      <c r="B482" s="137" t="s">
        <v>9</v>
      </c>
      <c r="C482" s="134" t="s">
        <v>3857</v>
      </c>
      <c r="D482" s="205" t="s">
        <v>1935</v>
      </c>
      <c r="E482" s="212">
        <v>0.1</v>
      </c>
      <c r="F482" s="213">
        <v>18.244274999999998</v>
      </c>
      <c r="G482" s="213">
        <f>E482*F482</f>
        <v>1.8244274999999999</v>
      </c>
    </row>
    <row r="483" spans="1:7" x14ac:dyDescent="0.2">
      <c r="A483" s="137" t="s">
        <v>1854</v>
      </c>
      <c r="B483" s="137"/>
      <c r="C483" s="137"/>
      <c r="D483" s="205"/>
      <c r="E483" s="214"/>
      <c r="F483" s="215"/>
      <c r="G483" s="213">
        <f>SUM(G481:G482)</f>
        <v>4.4325194999999997</v>
      </c>
    </row>
    <row r="484" spans="1:7" ht="24.75" x14ac:dyDescent="0.2">
      <c r="A484" s="134" t="s">
        <v>1889</v>
      </c>
      <c r="B484" s="134"/>
      <c r="C484" s="134"/>
      <c r="D484" s="203"/>
      <c r="E484" s="208"/>
      <c r="F484" s="209"/>
      <c r="G484" s="209"/>
    </row>
    <row r="485" spans="1:7" x14ac:dyDescent="0.2">
      <c r="A485" s="137" t="s">
        <v>1854</v>
      </c>
      <c r="B485" s="137"/>
      <c r="C485" s="137"/>
      <c r="D485" s="205"/>
      <c r="E485" s="214"/>
      <c r="F485" s="215"/>
      <c r="G485" s="209"/>
    </row>
    <row r="486" spans="1:7" x14ac:dyDescent="0.2">
      <c r="A486" s="137" t="s">
        <v>3274</v>
      </c>
      <c r="B486" s="137"/>
      <c r="C486" s="137"/>
      <c r="D486" s="205"/>
      <c r="E486" s="214"/>
      <c r="F486" s="215"/>
      <c r="G486" s="209">
        <f>G479+G483+G485</f>
        <v>4.7394686039999998</v>
      </c>
    </row>
    <row r="487" spans="1:7" x14ac:dyDescent="0.2">
      <c r="A487" s="137" t="s">
        <v>3273</v>
      </c>
      <c r="B487" s="137"/>
      <c r="C487" s="137"/>
      <c r="D487" s="205"/>
      <c r="E487" s="214"/>
      <c r="F487" s="229">
        <v>0.2303</v>
      </c>
      <c r="G487" s="209">
        <f>G486*F487</f>
        <v>1.0914996195011999</v>
      </c>
    </row>
    <row r="488" spans="1:7" ht="24.75" x14ac:dyDescent="0.2">
      <c r="A488" s="136" t="s">
        <v>3840</v>
      </c>
      <c r="B488" s="134"/>
      <c r="C488" s="134"/>
      <c r="D488" s="203"/>
      <c r="E488" s="208"/>
      <c r="F488" s="209"/>
      <c r="G488" s="230">
        <f>SUM(G486:G487)</f>
        <v>5.8309682235012001</v>
      </c>
    </row>
    <row r="489" spans="1:7" x14ac:dyDescent="0.2">
      <c r="A489" s="134"/>
      <c r="B489" s="134"/>
      <c r="C489" s="134"/>
      <c r="D489" s="203"/>
      <c r="E489" s="208"/>
      <c r="F489" s="209"/>
      <c r="G489" s="230"/>
    </row>
    <row r="490" spans="1:7" ht="33" x14ac:dyDescent="0.2">
      <c r="A490" s="135" t="s">
        <v>1793</v>
      </c>
      <c r="B490" s="135">
        <v>98555</v>
      </c>
      <c r="C490" s="135" t="s">
        <v>4214</v>
      </c>
      <c r="D490" s="203"/>
      <c r="E490" s="208"/>
      <c r="F490" s="209"/>
      <c r="G490" s="230" t="s">
        <v>3281</v>
      </c>
    </row>
    <row r="491" spans="1:7" ht="16.5" x14ac:dyDescent="0.2">
      <c r="A491" s="256" t="s">
        <v>3275</v>
      </c>
      <c r="B491" s="136"/>
      <c r="C491" s="136"/>
      <c r="D491" s="204" t="s">
        <v>263</v>
      </c>
      <c r="E491" s="210" t="s">
        <v>262</v>
      </c>
      <c r="F491" s="219" t="s">
        <v>3299</v>
      </c>
      <c r="G491" s="219" t="s">
        <v>3300</v>
      </c>
    </row>
    <row r="492" spans="1:7" ht="16.5" x14ac:dyDescent="0.2">
      <c r="A492" s="134" t="s">
        <v>1884</v>
      </c>
      <c r="B492" s="134"/>
      <c r="C492" s="134"/>
      <c r="D492" s="203"/>
      <c r="E492" s="208"/>
      <c r="F492" s="209"/>
      <c r="G492" s="209"/>
    </row>
    <row r="493" spans="1:7" ht="24.75" x14ac:dyDescent="0.2">
      <c r="A493" s="137" t="s">
        <v>1853</v>
      </c>
      <c r="B493" s="137"/>
      <c r="C493" s="134" t="s">
        <v>3329</v>
      </c>
      <c r="D493" s="205" t="s">
        <v>30</v>
      </c>
      <c r="E493" s="212">
        <v>3.2</v>
      </c>
      <c r="F493" s="213">
        <v>4.0827166665157888</v>
      </c>
      <c r="G493" s="213">
        <f>E493*F493</f>
        <v>13.064693332850524</v>
      </c>
    </row>
    <row r="494" spans="1:7" x14ac:dyDescent="0.2">
      <c r="A494" s="137" t="s">
        <v>1854</v>
      </c>
      <c r="B494" s="137"/>
      <c r="C494" s="137"/>
      <c r="D494" s="205"/>
      <c r="E494" s="214"/>
      <c r="F494" s="215"/>
      <c r="G494" s="213">
        <f>SUM(G493)</f>
        <v>13.064693332850524</v>
      </c>
    </row>
    <row r="495" spans="1:7" ht="16.5" x14ac:dyDescent="0.2">
      <c r="A495" s="134" t="s">
        <v>1886</v>
      </c>
      <c r="B495" s="134"/>
      <c r="C495" s="134"/>
      <c r="D495" s="203"/>
      <c r="E495" s="208"/>
      <c r="F495" s="209"/>
      <c r="G495" s="209"/>
    </row>
    <row r="496" spans="1:7" ht="16.5" x14ac:dyDescent="0.2">
      <c r="A496" s="137" t="s">
        <v>9</v>
      </c>
      <c r="B496" s="137" t="s">
        <v>3326</v>
      </c>
      <c r="C496" s="134" t="s">
        <v>3856</v>
      </c>
      <c r="D496" s="205" t="s">
        <v>1935</v>
      </c>
      <c r="E496" s="212">
        <v>0.108</v>
      </c>
      <c r="F496" s="213">
        <v>13.040459999999999</v>
      </c>
      <c r="G496" s="213">
        <f>E496*F496</f>
        <v>1.4083696799999998</v>
      </c>
    </row>
    <row r="497" spans="1:13" ht="16.5" x14ac:dyDescent="0.2">
      <c r="A497" s="137" t="s">
        <v>1856</v>
      </c>
      <c r="B497" s="137" t="s">
        <v>9</v>
      </c>
      <c r="C497" s="134" t="s">
        <v>3857</v>
      </c>
      <c r="D497" s="205" t="s">
        <v>1935</v>
      </c>
      <c r="E497" s="212">
        <v>0.53200000000000003</v>
      </c>
      <c r="F497" s="213">
        <v>18.244274999999998</v>
      </c>
      <c r="G497" s="213">
        <f>E497*F497</f>
        <v>9.7059543000000001</v>
      </c>
    </row>
    <row r="498" spans="1:13" x14ac:dyDescent="0.2">
      <c r="A498" s="137" t="s">
        <v>1854</v>
      </c>
      <c r="B498" s="137"/>
      <c r="C498" s="137"/>
      <c r="D498" s="205"/>
      <c r="E498" s="214"/>
      <c r="F498" s="215"/>
      <c r="G498" s="213">
        <f>SUM(G496:G497)</f>
        <v>11.11432398</v>
      </c>
    </row>
    <row r="499" spans="1:13" ht="24.75" x14ac:dyDescent="0.2">
      <c r="A499" s="134" t="s">
        <v>1889</v>
      </c>
      <c r="B499" s="134"/>
      <c r="C499" s="134"/>
      <c r="D499" s="203"/>
      <c r="E499" s="208"/>
      <c r="F499" s="209"/>
      <c r="G499" s="209"/>
    </row>
    <row r="500" spans="1:13" x14ac:dyDescent="0.2">
      <c r="A500" s="137"/>
      <c r="B500" s="137"/>
      <c r="C500" s="134"/>
      <c r="D500" s="205"/>
      <c r="E500" s="212"/>
      <c r="F500" s="213"/>
      <c r="G500" s="213"/>
    </row>
    <row r="501" spans="1:13" x14ac:dyDescent="0.2">
      <c r="A501" s="137" t="s">
        <v>1854</v>
      </c>
      <c r="B501" s="137"/>
      <c r="C501" s="137"/>
      <c r="D501" s="205"/>
      <c r="E501" s="214"/>
      <c r="F501" s="215"/>
      <c r="G501" s="209">
        <f>SUM(G500)</f>
        <v>0</v>
      </c>
    </row>
    <row r="502" spans="1:13" x14ac:dyDescent="0.2">
      <c r="A502" s="137" t="s">
        <v>3274</v>
      </c>
      <c r="B502" s="137"/>
      <c r="C502" s="137"/>
      <c r="D502" s="205"/>
      <c r="E502" s="214"/>
      <c r="F502" s="215"/>
      <c r="G502" s="209">
        <f>G494+G498+G501</f>
        <v>24.179017312850526</v>
      </c>
    </row>
    <row r="503" spans="1:13" x14ac:dyDescent="0.2">
      <c r="A503" s="137" t="s">
        <v>3273</v>
      </c>
      <c r="B503" s="137"/>
      <c r="C503" s="137"/>
      <c r="D503" s="205"/>
      <c r="E503" s="214"/>
      <c r="F503" s="229">
        <v>0.2303</v>
      </c>
      <c r="G503" s="209">
        <f>G502*F503</f>
        <v>5.5684276871494767</v>
      </c>
    </row>
    <row r="504" spans="1:13" ht="24.75" x14ac:dyDescent="0.2">
      <c r="A504" s="136" t="s">
        <v>3840</v>
      </c>
      <c r="B504" s="134"/>
      <c r="C504" s="134"/>
      <c r="D504" s="203"/>
      <c r="E504" s="208"/>
      <c r="F504" s="209"/>
      <c r="G504" s="230">
        <f>SUM(G502:G503)</f>
        <v>29.747445000000003</v>
      </c>
      <c r="I504" s="2"/>
      <c r="K504" s="482"/>
      <c r="L504" s="482"/>
      <c r="M504" s="483"/>
    </row>
    <row r="505" spans="1:13" x14ac:dyDescent="0.2">
      <c r="A505" s="134"/>
      <c r="B505" s="134"/>
      <c r="C505" s="134"/>
      <c r="D505" s="203"/>
      <c r="E505" s="208"/>
      <c r="F505" s="209"/>
      <c r="G505" s="230"/>
    </row>
    <row r="506" spans="1:13" ht="33" x14ac:dyDescent="0.2">
      <c r="A506" s="135" t="s">
        <v>1792</v>
      </c>
      <c r="B506" s="135" t="s">
        <v>1784</v>
      </c>
      <c r="C506" s="243" t="s">
        <v>4215</v>
      </c>
      <c r="D506" s="203"/>
      <c r="E506" s="208"/>
      <c r="F506" s="209"/>
      <c r="G506" s="230" t="s">
        <v>0</v>
      </c>
    </row>
    <row r="507" spans="1:13" ht="16.5" x14ac:dyDescent="0.2">
      <c r="A507" s="256" t="s">
        <v>3275</v>
      </c>
      <c r="B507" s="136"/>
      <c r="C507" s="136"/>
      <c r="D507" s="204" t="s">
        <v>263</v>
      </c>
      <c r="E507" s="210" t="s">
        <v>262</v>
      </c>
      <c r="F507" s="219" t="s">
        <v>3299</v>
      </c>
      <c r="G507" s="219" t="s">
        <v>3300</v>
      </c>
    </row>
    <row r="508" spans="1:13" ht="16.5" x14ac:dyDescent="0.2">
      <c r="A508" s="134" t="s">
        <v>1884</v>
      </c>
      <c r="B508" s="134"/>
      <c r="C508" s="134"/>
      <c r="D508" s="203"/>
      <c r="E508" s="208"/>
      <c r="F508" s="209"/>
      <c r="G508" s="209"/>
    </row>
    <row r="509" spans="1:13" x14ac:dyDescent="0.2">
      <c r="A509" s="141">
        <v>134</v>
      </c>
      <c r="B509" s="137" t="s">
        <v>277</v>
      </c>
      <c r="C509" s="134" t="s">
        <v>3860</v>
      </c>
      <c r="D509" s="205" t="s">
        <v>30</v>
      </c>
      <c r="E509" s="212">
        <v>2.8</v>
      </c>
      <c r="F509" s="213">
        <v>1.2192299999999998</v>
      </c>
      <c r="G509" s="213">
        <f t="shared" ref="G509:G510" si="18">E509*F509</f>
        <v>3.4138439999999992</v>
      </c>
    </row>
    <row r="510" spans="1:13" x14ac:dyDescent="0.2">
      <c r="A510" s="137" t="s">
        <v>1853</v>
      </c>
      <c r="B510" s="134"/>
      <c r="C510" s="134" t="s">
        <v>3861</v>
      </c>
      <c r="D510" s="205" t="s">
        <v>165</v>
      </c>
      <c r="E510" s="212">
        <v>0.42</v>
      </c>
      <c r="F510" s="213">
        <v>0.33572999999999997</v>
      </c>
      <c r="G510" s="213">
        <f t="shared" si="18"/>
        <v>0.14100659999999998</v>
      </c>
    </row>
    <row r="511" spans="1:13" x14ac:dyDescent="0.2">
      <c r="A511" s="137" t="s">
        <v>1854</v>
      </c>
      <c r="B511" s="137"/>
      <c r="C511" s="137"/>
      <c r="D511" s="205"/>
      <c r="E511" s="214"/>
      <c r="F511" s="215"/>
      <c r="G511" s="213">
        <f>SUM(G509:G510)</f>
        <v>3.5548505999999991</v>
      </c>
    </row>
    <row r="512" spans="1:13" ht="16.5" x14ac:dyDescent="0.2">
      <c r="A512" s="134" t="s">
        <v>1886</v>
      </c>
      <c r="B512" s="134"/>
      <c r="C512" s="134"/>
      <c r="D512" s="203"/>
      <c r="E512" s="208"/>
      <c r="F512" s="209"/>
      <c r="G512" s="209"/>
    </row>
    <row r="513" spans="1:7" x14ac:dyDescent="0.2">
      <c r="A513" s="137" t="s">
        <v>1854</v>
      </c>
      <c r="B513" s="137"/>
      <c r="C513" s="137"/>
      <c r="D513" s="205"/>
      <c r="E513" s="214"/>
      <c r="F513" s="215"/>
      <c r="G513" s="209"/>
    </row>
    <row r="514" spans="1:7" ht="24.75" x14ac:dyDescent="0.2">
      <c r="A514" s="134" t="s">
        <v>1889</v>
      </c>
      <c r="B514" s="134"/>
      <c r="C514" s="134"/>
      <c r="D514" s="203"/>
      <c r="E514" s="208"/>
      <c r="F514" s="209"/>
      <c r="G514" s="209"/>
    </row>
    <row r="515" spans="1:7" x14ac:dyDescent="0.2">
      <c r="A515" s="137" t="s">
        <v>1862</v>
      </c>
      <c r="B515" s="137" t="s">
        <v>2</v>
      </c>
      <c r="C515" s="134" t="s">
        <v>2589</v>
      </c>
      <c r="D515" s="205" t="s">
        <v>33</v>
      </c>
      <c r="E515" s="212">
        <v>7.0999999999999994E-2</v>
      </c>
      <c r="F515" s="213">
        <v>140.81223</v>
      </c>
      <c r="G515" s="213">
        <f t="shared" ref="G515:G517" si="19">E515*F515</f>
        <v>9.9976683299999998</v>
      </c>
    </row>
    <row r="516" spans="1:7" ht="16.5" x14ac:dyDescent="0.2">
      <c r="A516" s="137" t="s">
        <v>9</v>
      </c>
      <c r="B516" s="137" t="s">
        <v>3326</v>
      </c>
      <c r="C516" s="134" t="s">
        <v>3856</v>
      </c>
      <c r="D516" s="205" t="s">
        <v>1935</v>
      </c>
      <c r="E516" s="212">
        <v>0.22</v>
      </c>
      <c r="F516" s="213">
        <v>13.040459999999999</v>
      </c>
      <c r="G516" s="213">
        <f t="shared" si="19"/>
        <v>2.8689011999999998</v>
      </c>
    </row>
    <row r="517" spans="1:7" ht="16.5" x14ac:dyDescent="0.2">
      <c r="A517" s="137" t="s">
        <v>1856</v>
      </c>
      <c r="B517" s="137" t="s">
        <v>9</v>
      </c>
      <c r="C517" s="134" t="s">
        <v>3857</v>
      </c>
      <c r="D517" s="205" t="s">
        <v>1935</v>
      </c>
      <c r="E517" s="212">
        <v>0.22</v>
      </c>
      <c r="F517" s="213">
        <v>18.244274999999998</v>
      </c>
      <c r="G517" s="213">
        <f t="shared" si="19"/>
        <v>4.0137404999999999</v>
      </c>
    </row>
    <row r="518" spans="1:7" x14ac:dyDescent="0.2">
      <c r="A518" s="137" t="s">
        <v>1854</v>
      </c>
      <c r="B518" s="137"/>
      <c r="C518" s="137"/>
      <c r="D518" s="205"/>
      <c r="E518" s="214"/>
      <c r="F518" s="215"/>
      <c r="G518" s="213">
        <f>SUM(G515:G517)</f>
        <v>16.88031003</v>
      </c>
    </row>
    <row r="519" spans="1:7" x14ac:dyDescent="0.2">
      <c r="A519" s="137" t="s">
        <v>3274</v>
      </c>
      <c r="B519" s="137"/>
      <c r="C519" s="137"/>
      <c r="D519" s="205"/>
      <c r="E519" s="214"/>
      <c r="F519" s="215"/>
      <c r="G519" s="213">
        <f>G511+G513+G518</f>
        <v>20.435160629999999</v>
      </c>
    </row>
    <row r="520" spans="1:7" x14ac:dyDescent="0.2">
      <c r="A520" s="137" t="s">
        <v>3273</v>
      </c>
      <c r="B520" s="137"/>
      <c r="C520" s="137"/>
      <c r="D520" s="205"/>
      <c r="E520" s="214"/>
      <c r="F520" s="229">
        <v>0.2303</v>
      </c>
      <c r="G520" s="209">
        <f>G519*F520</f>
        <v>4.7062174930889995</v>
      </c>
    </row>
    <row r="521" spans="1:7" ht="24.75" x14ac:dyDescent="0.2">
      <c r="A521" s="136" t="s">
        <v>3840</v>
      </c>
      <c r="B521" s="134"/>
      <c r="C521" s="134"/>
      <c r="D521" s="203"/>
      <c r="E521" s="208"/>
      <c r="F521" s="209"/>
      <c r="G521" s="230">
        <f>SUM(G519:G520)</f>
        <v>25.141378123088998</v>
      </c>
    </row>
    <row r="522" spans="1:7" x14ac:dyDescent="0.2">
      <c r="A522" s="134"/>
      <c r="B522" s="134"/>
      <c r="C522" s="134"/>
      <c r="D522" s="203"/>
      <c r="E522" s="208"/>
      <c r="F522" s="208"/>
      <c r="G522" s="208"/>
    </row>
    <row r="523" spans="1:7" ht="33" x14ac:dyDescent="0.2">
      <c r="A523" s="135" t="s">
        <v>1790</v>
      </c>
      <c r="B523" s="135" t="s">
        <v>1789</v>
      </c>
      <c r="C523" s="243" t="s">
        <v>4221</v>
      </c>
      <c r="D523" s="203"/>
      <c r="E523" s="208"/>
      <c r="F523" s="209"/>
      <c r="G523" s="230" t="s">
        <v>0</v>
      </c>
    </row>
    <row r="524" spans="1:7" ht="16.5" x14ac:dyDescent="0.2">
      <c r="A524" s="256" t="s">
        <v>3275</v>
      </c>
      <c r="B524" s="136"/>
      <c r="C524" s="136"/>
      <c r="D524" s="204" t="s">
        <v>263</v>
      </c>
      <c r="E524" s="210" t="s">
        <v>262</v>
      </c>
      <c r="F524" s="219" t="s">
        <v>3299</v>
      </c>
      <c r="G524" s="219" t="s">
        <v>3300</v>
      </c>
    </row>
    <row r="525" spans="1:7" ht="16.5" x14ac:dyDescent="0.2">
      <c r="A525" s="134" t="s">
        <v>1884</v>
      </c>
      <c r="B525" s="134"/>
      <c r="C525" s="134"/>
      <c r="D525" s="203"/>
      <c r="E525" s="208"/>
      <c r="F525" s="209"/>
      <c r="G525" s="209"/>
    </row>
    <row r="526" spans="1:7" x14ac:dyDescent="0.2">
      <c r="A526" s="141">
        <v>134</v>
      </c>
      <c r="B526" s="137" t="s">
        <v>277</v>
      </c>
      <c r="C526" s="134" t="s">
        <v>3860</v>
      </c>
      <c r="D526" s="205" t="s">
        <v>30</v>
      </c>
      <c r="E526" s="212">
        <v>2.8260000000000001</v>
      </c>
      <c r="F526" s="213">
        <v>1.2192299999999998</v>
      </c>
      <c r="G526" s="213">
        <f t="shared" ref="G526:G527" si="20">F526*E526</f>
        <v>3.4455439799999996</v>
      </c>
    </row>
    <row r="527" spans="1:7" x14ac:dyDescent="0.2">
      <c r="A527" s="137" t="s">
        <v>1853</v>
      </c>
      <c r="B527" s="134"/>
      <c r="C527" s="134" t="s">
        <v>3861</v>
      </c>
      <c r="D527" s="205" t="s">
        <v>165</v>
      </c>
      <c r="E527" s="212">
        <v>0.47099999999999997</v>
      </c>
      <c r="F527" s="213">
        <v>0.33572999999999997</v>
      </c>
      <c r="G527" s="213">
        <f t="shared" si="20"/>
        <v>0.15812882999999997</v>
      </c>
    </row>
    <row r="528" spans="1:7" x14ac:dyDescent="0.2">
      <c r="A528" s="137" t="s">
        <v>1854</v>
      </c>
      <c r="B528" s="137"/>
      <c r="C528" s="137"/>
      <c r="D528" s="205"/>
      <c r="E528" s="214"/>
      <c r="F528" s="215"/>
      <c r="G528" s="213">
        <f>SUM(G526:G527)</f>
        <v>3.6036728099999995</v>
      </c>
    </row>
    <row r="529" spans="1:7" ht="16.5" x14ac:dyDescent="0.2">
      <c r="A529" s="134" t="s">
        <v>1886</v>
      </c>
      <c r="B529" s="134"/>
      <c r="C529" s="134"/>
      <c r="D529" s="203"/>
      <c r="E529" s="208"/>
      <c r="F529" s="209"/>
      <c r="G529" s="209"/>
    </row>
    <row r="530" spans="1:7" x14ac:dyDescent="0.2">
      <c r="A530" s="137" t="s">
        <v>1854</v>
      </c>
      <c r="B530" s="137"/>
      <c r="C530" s="137"/>
      <c r="D530" s="205"/>
      <c r="E530" s="214"/>
      <c r="F530" s="215"/>
      <c r="G530" s="209"/>
    </row>
    <row r="531" spans="1:7" ht="24.75" x14ac:dyDescent="0.2">
      <c r="A531" s="134" t="s">
        <v>1889</v>
      </c>
      <c r="B531" s="134"/>
      <c r="C531" s="134"/>
      <c r="D531" s="203"/>
      <c r="E531" s="208"/>
      <c r="F531" s="209"/>
      <c r="G531" s="209"/>
    </row>
    <row r="532" spans="1:7" x14ac:dyDescent="0.2">
      <c r="A532" s="137" t="s">
        <v>1862</v>
      </c>
      <c r="B532" s="137" t="s">
        <v>2</v>
      </c>
      <c r="C532" s="134" t="s">
        <v>2589</v>
      </c>
      <c r="D532" s="205" t="s">
        <v>33</v>
      </c>
      <c r="E532" s="212">
        <v>7.0000000000000007E-2</v>
      </c>
      <c r="F532" s="213">
        <v>140.81223</v>
      </c>
      <c r="G532" s="213">
        <f t="shared" ref="G532:G534" si="21">F532*E532</f>
        <v>9.8568561000000017</v>
      </c>
    </row>
    <row r="533" spans="1:7" ht="16.5" x14ac:dyDescent="0.2">
      <c r="A533" s="137" t="s">
        <v>9</v>
      </c>
      <c r="B533" s="137" t="s">
        <v>3326</v>
      </c>
      <c r="C533" s="134" t="s">
        <v>3856</v>
      </c>
      <c r="D533" s="205" t="s">
        <v>1935</v>
      </c>
      <c r="E533" s="212">
        <v>0.223</v>
      </c>
      <c r="F533" s="213">
        <v>13.040459999999999</v>
      </c>
      <c r="G533" s="213">
        <f t="shared" si="21"/>
        <v>2.9080225799999999</v>
      </c>
    </row>
    <row r="534" spans="1:7" ht="16.5" x14ac:dyDescent="0.2">
      <c r="A534" s="137" t="s">
        <v>1856</v>
      </c>
      <c r="B534" s="137" t="s">
        <v>9</v>
      </c>
      <c r="C534" s="134" t="s">
        <v>3857</v>
      </c>
      <c r="D534" s="205" t="s">
        <v>1935</v>
      </c>
      <c r="E534" s="212">
        <v>0.22303999999999999</v>
      </c>
      <c r="F534" s="213">
        <v>18.244274999999998</v>
      </c>
      <c r="G534" s="213">
        <f t="shared" si="21"/>
        <v>4.069203095999999</v>
      </c>
    </row>
    <row r="535" spans="1:7" x14ac:dyDescent="0.2">
      <c r="A535" s="137" t="s">
        <v>1854</v>
      </c>
      <c r="B535" s="137"/>
      <c r="C535" s="137"/>
      <c r="D535" s="205"/>
      <c r="E535" s="214"/>
      <c r="F535" s="215"/>
      <c r="G535" s="213">
        <f>SUM(G532:G534)</f>
        <v>16.834081776000001</v>
      </c>
    </row>
    <row r="536" spans="1:7" x14ac:dyDescent="0.2">
      <c r="A536" s="137" t="s">
        <v>3274</v>
      </c>
      <c r="B536" s="137"/>
      <c r="C536" s="137"/>
      <c r="D536" s="205"/>
      <c r="E536" s="214"/>
      <c r="F536" s="215"/>
      <c r="G536" s="213">
        <f>G528+G530+G535</f>
        <v>20.437754586000001</v>
      </c>
    </row>
    <row r="537" spans="1:7" x14ac:dyDescent="0.2">
      <c r="A537" s="137" t="s">
        <v>3273</v>
      </c>
      <c r="B537" s="137"/>
      <c r="C537" s="137"/>
      <c r="D537" s="205"/>
      <c r="E537" s="214"/>
      <c r="F537" s="229">
        <v>0.2303</v>
      </c>
      <c r="G537" s="209">
        <f>G536*F537</f>
        <v>4.7068148811558004</v>
      </c>
    </row>
    <row r="538" spans="1:7" ht="24.75" x14ac:dyDescent="0.2">
      <c r="A538" s="136" t="s">
        <v>3840</v>
      </c>
      <c r="B538" s="134"/>
      <c r="C538" s="134"/>
      <c r="D538" s="203"/>
      <c r="E538" s="208"/>
      <c r="F538" s="209"/>
      <c r="G538" s="230">
        <f>SUM(G536:G537)</f>
        <v>25.144569467155801</v>
      </c>
    </row>
    <row r="539" spans="1:7" x14ac:dyDescent="0.2">
      <c r="A539" s="134"/>
      <c r="B539" s="134"/>
      <c r="C539" s="134"/>
      <c r="D539" s="203"/>
      <c r="E539" s="208"/>
      <c r="F539" s="209"/>
      <c r="G539" s="230"/>
    </row>
    <row r="540" spans="1:7" ht="41.25" x14ac:dyDescent="0.2">
      <c r="A540" s="135" t="s">
        <v>1788</v>
      </c>
      <c r="B540" s="135" t="s">
        <v>1787</v>
      </c>
      <c r="C540" s="243" t="s">
        <v>4213</v>
      </c>
      <c r="D540" s="203"/>
      <c r="E540" s="208"/>
      <c r="F540" s="209"/>
      <c r="G540" s="230" t="s">
        <v>165</v>
      </c>
    </row>
    <row r="541" spans="1:7" ht="16.5" x14ac:dyDescent="0.2">
      <c r="A541" s="256" t="s">
        <v>3275</v>
      </c>
      <c r="B541" s="136"/>
      <c r="C541" s="136"/>
      <c r="D541" s="204" t="s">
        <v>263</v>
      </c>
      <c r="E541" s="210" t="s">
        <v>262</v>
      </c>
      <c r="F541" s="219" t="s">
        <v>3299</v>
      </c>
      <c r="G541" s="219" t="s">
        <v>3300</v>
      </c>
    </row>
    <row r="542" spans="1:7" ht="16.5" x14ac:dyDescent="0.2">
      <c r="A542" s="134" t="s">
        <v>1884</v>
      </c>
      <c r="B542" s="134"/>
      <c r="C542" s="134"/>
      <c r="D542" s="203"/>
      <c r="E542" s="208"/>
      <c r="F542" s="209"/>
      <c r="G542" s="209"/>
    </row>
    <row r="543" spans="1:7" x14ac:dyDescent="0.2">
      <c r="A543" s="137" t="s">
        <v>1853</v>
      </c>
      <c r="B543" s="134"/>
      <c r="C543" s="134" t="s">
        <v>3867</v>
      </c>
      <c r="D543" s="205" t="s">
        <v>33</v>
      </c>
      <c r="E543" s="212">
        <v>0.10561</v>
      </c>
      <c r="F543" s="213">
        <v>2.9067149999999997</v>
      </c>
      <c r="G543" s="213">
        <f>E543*F543</f>
        <v>0.30697817114999998</v>
      </c>
    </row>
    <row r="544" spans="1:7" x14ac:dyDescent="0.2">
      <c r="A544" s="137" t="s">
        <v>1854</v>
      </c>
      <c r="B544" s="137"/>
      <c r="C544" s="137"/>
      <c r="D544" s="205"/>
      <c r="E544" s="214"/>
      <c r="F544" s="215"/>
      <c r="G544" s="213">
        <f>SUM(G543)</f>
        <v>0.30697817114999998</v>
      </c>
    </row>
    <row r="545" spans="1:7" ht="16.5" x14ac:dyDescent="0.2">
      <c r="A545" s="134" t="s">
        <v>1886</v>
      </c>
      <c r="B545" s="134"/>
      <c r="C545" s="134"/>
      <c r="D545" s="203"/>
      <c r="E545" s="208"/>
      <c r="F545" s="209"/>
      <c r="G545" s="209"/>
    </row>
    <row r="546" spans="1:7" ht="16.5" x14ac:dyDescent="0.2">
      <c r="A546" s="137" t="s">
        <v>9</v>
      </c>
      <c r="B546" s="137" t="s">
        <v>3326</v>
      </c>
      <c r="C546" s="134" t="s">
        <v>3856</v>
      </c>
      <c r="D546" s="205" t="s">
        <v>1935</v>
      </c>
      <c r="E546" s="212">
        <v>0.2</v>
      </c>
      <c r="F546" s="213">
        <v>13.040459999999999</v>
      </c>
      <c r="G546" s="213">
        <f>E546*F546</f>
        <v>2.6080920000000001</v>
      </c>
    </row>
    <row r="547" spans="1:7" ht="16.5" x14ac:dyDescent="0.2">
      <c r="A547" s="137" t="s">
        <v>1856</v>
      </c>
      <c r="B547" s="137" t="s">
        <v>9</v>
      </c>
      <c r="C547" s="134" t="s">
        <v>3857</v>
      </c>
      <c r="D547" s="205" t="s">
        <v>1935</v>
      </c>
      <c r="E547" s="212">
        <v>0.1</v>
      </c>
      <c r="F547" s="213">
        <v>18.244274999999998</v>
      </c>
      <c r="G547" s="213">
        <f>E547*F547</f>
        <v>1.8244274999999999</v>
      </c>
    </row>
    <row r="548" spans="1:7" x14ac:dyDescent="0.2">
      <c r="A548" s="137" t="s">
        <v>1854</v>
      </c>
      <c r="B548" s="137"/>
      <c r="C548" s="137"/>
      <c r="D548" s="205"/>
      <c r="E548" s="214"/>
      <c r="F548" s="215"/>
      <c r="G548" s="213">
        <f>SUM(G546:G547)</f>
        <v>4.4325194999999997</v>
      </c>
    </row>
    <row r="549" spans="1:7" ht="24.75" x14ac:dyDescent="0.2">
      <c r="A549" s="134" t="s">
        <v>1889</v>
      </c>
      <c r="B549" s="134"/>
      <c r="C549" s="134"/>
      <c r="D549" s="203"/>
      <c r="E549" s="208"/>
      <c r="F549" s="209"/>
      <c r="G549" s="209"/>
    </row>
    <row r="550" spans="1:7" x14ac:dyDescent="0.2">
      <c r="A550" s="137" t="s">
        <v>1854</v>
      </c>
      <c r="B550" s="137"/>
      <c r="C550" s="137"/>
      <c r="D550" s="205"/>
      <c r="E550" s="214"/>
      <c r="F550" s="215"/>
      <c r="G550" s="209"/>
    </row>
    <row r="551" spans="1:7" x14ac:dyDescent="0.2">
      <c r="A551" s="137" t="s">
        <v>3274</v>
      </c>
      <c r="B551" s="137"/>
      <c r="C551" s="137"/>
      <c r="D551" s="205"/>
      <c r="E551" s="214"/>
      <c r="F551" s="215"/>
      <c r="G551" s="209">
        <f>G544+G548+G550</f>
        <v>4.7394976711499996</v>
      </c>
    </row>
    <row r="552" spans="1:7" x14ac:dyDescent="0.2">
      <c r="A552" s="137" t="s">
        <v>3273</v>
      </c>
      <c r="B552" s="137"/>
      <c r="C552" s="137"/>
      <c r="D552" s="205"/>
      <c r="E552" s="214"/>
      <c r="F552" s="229">
        <v>0.2303</v>
      </c>
      <c r="G552" s="209">
        <f>G551*F552</f>
        <v>1.0915063136658449</v>
      </c>
    </row>
    <row r="553" spans="1:7" ht="24.75" x14ac:dyDescent="0.2">
      <c r="A553" s="136" t="s">
        <v>3840</v>
      </c>
      <c r="B553" s="134"/>
      <c r="C553" s="134"/>
      <c r="D553" s="203"/>
      <c r="E553" s="208"/>
      <c r="F553" s="209"/>
      <c r="G553" s="230">
        <f>SUM(G551:G552)</f>
        <v>5.8310039848158448</v>
      </c>
    </row>
    <row r="554" spans="1:7" x14ac:dyDescent="0.2">
      <c r="A554" s="134"/>
      <c r="B554" s="134"/>
      <c r="C554" s="134"/>
      <c r="D554" s="203"/>
      <c r="E554" s="208"/>
      <c r="F554" s="209"/>
      <c r="G554" s="230"/>
    </row>
    <row r="555" spans="1:7" ht="33" x14ac:dyDescent="0.2">
      <c r="A555" s="135" t="s">
        <v>1786</v>
      </c>
      <c r="B555" s="135">
        <v>98555</v>
      </c>
      <c r="C555" s="135" t="s">
        <v>4214</v>
      </c>
      <c r="D555" s="203"/>
      <c r="E555" s="208"/>
      <c r="F555" s="209"/>
      <c r="G555" s="230" t="s">
        <v>3281</v>
      </c>
    </row>
    <row r="556" spans="1:7" ht="16.5" x14ac:dyDescent="0.2">
      <c r="A556" s="256" t="s">
        <v>3275</v>
      </c>
      <c r="B556" s="136"/>
      <c r="C556" s="136"/>
      <c r="D556" s="204" t="s">
        <v>263</v>
      </c>
      <c r="E556" s="210" t="s">
        <v>262</v>
      </c>
      <c r="F556" s="219" t="s">
        <v>3299</v>
      </c>
      <c r="G556" s="219" t="s">
        <v>3300</v>
      </c>
    </row>
    <row r="557" spans="1:7" ht="16.5" x14ac:dyDescent="0.2">
      <c r="A557" s="134" t="s">
        <v>1884</v>
      </c>
      <c r="B557" s="134"/>
      <c r="C557" s="134"/>
      <c r="D557" s="203"/>
      <c r="E557" s="208"/>
      <c r="F557" s="209"/>
      <c r="G557" s="209"/>
    </row>
    <row r="558" spans="1:7" ht="24.75" x14ac:dyDescent="0.2">
      <c r="A558" s="137" t="s">
        <v>1853</v>
      </c>
      <c r="B558" s="137"/>
      <c r="C558" s="134" t="s">
        <v>3329</v>
      </c>
      <c r="D558" s="205" t="s">
        <v>30</v>
      </c>
      <c r="E558" s="212">
        <v>3.2</v>
      </c>
      <c r="F558" s="213">
        <v>4.0827166665157888</v>
      </c>
      <c r="G558" s="213">
        <f>E558*F558</f>
        <v>13.064693332850524</v>
      </c>
    </row>
    <row r="559" spans="1:7" x14ac:dyDescent="0.2">
      <c r="A559" s="137" t="s">
        <v>1854</v>
      </c>
      <c r="B559" s="137"/>
      <c r="C559" s="137"/>
      <c r="D559" s="205"/>
      <c r="E559" s="214"/>
      <c r="F559" s="215"/>
      <c r="G559" s="213">
        <f>SUM(G558)</f>
        <v>13.064693332850524</v>
      </c>
    </row>
    <row r="560" spans="1:7" ht="16.5" x14ac:dyDescent="0.2">
      <c r="A560" s="134" t="s">
        <v>1886</v>
      </c>
      <c r="B560" s="134"/>
      <c r="C560" s="134"/>
      <c r="D560" s="436"/>
      <c r="E560" s="208"/>
      <c r="F560" s="209"/>
      <c r="G560" s="209"/>
    </row>
    <row r="561" spans="1:7" ht="16.5" x14ac:dyDescent="0.2">
      <c r="A561" s="137" t="s">
        <v>9</v>
      </c>
      <c r="B561" s="137" t="s">
        <v>3326</v>
      </c>
      <c r="C561" s="134" t="s">
        <v>3856</v>
      </c>
      <c r="D561" s="205" t="s">
        <v>1935</v>
      </c>
      <c r="E561" s="212">
        <v>0.108</v>
      </c>
      <c r="F561" s="213">
        <v>13.040459999999999</v>
      </c>
      <c r="G561" s="213">
        <f>E561*F561</f>
        <v>1.4083696799999998</v>
      </c>
    </row>
    <row r="562" spans="1:7" ht="16.5" x14ac:dyDescent="0.2">
      <c r="A562" s="137" t="s">
        <v>1856</v>
      </c>
      <c r="B562" s="137" t="s">
        <v>9</v>
      </c>
      <c r="C562" s="134" t="s">
        <v>3857</v>
      </c>
      <c r="D562" s="205" t="s">
        <v>1935</v>
      </c>
      <c r="E562" s="212">
        <v>0.53200000000000003</v>
      </c>
      <c r="F562" s="213">
        <v>18.244274999999998</v>
      </c>
      <c r="G562" s="213">
        <f>E562*F562</f>
        <v>9.7059543000000001</v>
      </c>
    </row>
    <row r="563" spans="1:7" x14ac:dyDescent="0.2">
      <c r="A563" s="137" t="s">
        <v>1854</v>
      </c>
      <c r="B563" s="137"/>
      <c r="C563" s="137"/>
      <c r="D563" s="205"/>
      <c r="E563" s="214"/>
      <c r="F563" s="215"/>
      <c r="G563" s="213">
        <f>SUM(G561:G562)</f>
        <v>11.11432398</v>
      </c>
    </row>
    <row r="564" spans="1:7" ht="24.75" x14ac:dyDescent="0.2">
      <c r="A564" s="134" t="s">
        <v>1889</v>
      </c>
      <c r="B564" s="134"/>
      <c r="C564" s="134"/>
      <c r="D564" s="203"/>
      <c r="E564" s="208"/>
      <c r="F564" s="209"/>
      <c r="G564" s="209"/>
    </row>
    <row r="565" spans="1:7" x14ac:dyDescent="0.2">
      <c r="A565" s="137"/>
      <c r="B565" s="137"/>
      <c r="C565" s="134"/>
      <c r="D565" s="205"/>
      <c r="E565" s="212"/>
      <c r="F565" s="213"/>
      <c r="G565" s="213"/>
    </row>
    <row r="566" spans="1:7" x14ac:dyDescent="0.2">
      <c r="A566" s="137" t="s">
        <v>1854</v>
      </c>
      <c r="B566" s="137"/>
      <c r="C566" s="137"/>
      <c r="D566" s="205"/>
      <c r="E566" s="214"/>
      <c r="F566" s="215"/>
      <c r="G566" s="209">
        <f>SUM(G565)</f>
        <v>0</v>
      </c>
    </row>
    <row r="567" spans="1:7" x14ac:dyDescent="0.2">
      <c r="A567" s="137" t="s">
        <v>3274</v>
      </c>
      <c r="B567" s="137"/>
      <c r="C567" s="137"/>
      <c r="D567" s="205"/>
      <c r="E567" s="214"/>
      <c r="F567" s="215"/>
      <c r="G567" s="209">
        <f>G559+G563+G566</f>
        <v>24.179017312850526</v>
      </c>
    </row>
    <row r="568" spans="1:7" x14ac:dyDescent="0.2">
      <c r="A568" s="137" t="s">
        <v>3273</v>
      </c>
      <c r="B568" s="137"/>
      <c r="C568" s="137"/>
      <c r="D568" s="205"/>
      <c r="E568" s="214"/>
      <c r="F568" s="229">
        <v>0.2303</v>
      </c>
      <c r="G568" s="209">
        <f>G567*F568</f>
        <v>5.5684276871494767</v>
      </c>
    </row>
    <row r="569" spans="1:7" ht="24.75" x14ac:dyDescent="0.2">
      <c r="A569" s="136" t="s">
        <v>3840</v>
      </c>
      <c r="B569" s="134"/>
      <c r="C569" s="134"/>
      <c r="D569" s="203"/>
      <c r="E569" s="208"/>
      <c r="F569" s="209"/>
      <c r="G569" s="230">
        <f>SUM(G567:G568)</f>
        <v>29.747445000000003</v>
      </c>
    </row>
    <row r="570" spans="1:7" x14ac:dyDescent="0.2">
      <c r="A570" s="134"/>
      <c r="B570" s="134"/>
      <c r="C570" s="134"/>
      <c r="D570" s="203"/>
      <c r="E570" s="208"/>
      <c r="F570" s="209"/>
      <c r="G570" s="230"/>
    </row>
    <row r="571" spans="1:7" ht="33" x14ac:dyDescent="0.2">
      <c r="A571" s="135" t="s">
        <v>1785</v>
      </c>
      <c r="B571" s="135" t="s">
        <v>1784</v>
      </c>
      <c r="C571" s="243" t="s">
        <v>4215</v>
      </c>
      <c r="D571" s="203"/>
      <c r="E571" s="208"/>
      <c r="F571" s="209"/>
      <c r="G571" s="230" t="s">
        <v>0</v>
      </c>
    </row>
    <row r="572" spans="1:7" ht="16.5" x14ac:dyDescent="0.2">
      <c r="A572" s="256" t="s">
        <v>3275</v>
      </c>
      <c r="B572" s="136"/>
      <c r="C572" s="136"/>
      <c r="D572" s="204" t="s">
        <v>263</v>
      </c>
      <c r="E572" s="210" t="s">
        <v>262</v>
      </c>
      <c r="F572" s="219" t="s">
        <v>3299</v>
      </c>
      <c r="G572" s="219" t="s">
        <v>3300</v>
      </c>
    </row>
    <row r="573" spans="1:7" ht="16.5" x14ac:dyDescent="0.2">
      <c r="A573" s="134" t="s">
        <v>1884</v>
      </c>
      <c r="B573" s="134"/>
      <c r="C573" s="134"/>
      <c r="D573" s="203"/>
      <c r="E573" s="208"/>
      <c r="F573" s="209"/>
      <c r="G573" s="209"/>
    </row>
    <row r="574" spans="1:7" x14ac:dyDescent="0.2">
      <c r="A574" s="141">
        <v>134</v>
      </c>
      <c r="B574" s="137" t="s">
        <v>277</v>
      </c>
      <c r="C574" s="134" t="s">
        <v>3860</v>
      </c>
      <c r="D574" s="205" t="s">
        <v>30</v>
      </c>
      <c r="E574" s="212">
        <v>2.8</v>
      </c>
      <c r="F574" s="213">
        <v>1.2192299999999998</v>
      </c>
      <c r="G574" s="213">
        <f t="shared" ref="G574:G575" si="22">E574*F574</f>
        <v>3.4138439999999992</v>
      </c>
    </row>
    <row r="575" spans="1:7" x14ac:dyDescent="0.2">
      <c r="A575" s="137" t="s">
        <v>1853</v>
      </c>
      <c r="B575" s="134"/>
      <c r="C575" s="134" t="s">
        <v>3861</v>
      </c>
      <c r="D575" s="205" t="s">
        <v>165</v>
      </c>
      <c r="E575" s="212">
        <v>0.42</v>
      </c>
      <c r="F575" s="213">
        <v>0.33572999999999997</v>
      </c>
      <c r="G575" s="213">
        <f t="shared" si="22"/>
        <v>0.14100659999999998</v>
      </c>
    </row>
    <row r="576" spans="1:7" x14ac:dyDescent="0.2">
      <c r="A576" s="137" t="s">
        <v>1854</v>
      </c>
      <c r="B576" s="137"/>
      <c r="C576" s="137"/>
      <c r="D576" s="205"/>
      <c r="E576" s="214"/>
      <c r="F576" s="215"/>
      <c r="G576" s="213">
        <f>SUM(G574:G575)</f>
        <v>3.5548505999999991</v>
      </c>
    </row>
    <row r="577" spans="1:7" ht="16.5" x14ac:dyDescent="0.2">
      <c r="A577" s="134" t="s">
        <v>1886</v>
      </c>
      <c r="B577" s="134"/>
      <c r="C577" s="134"/>
      <c r="D577" s="203"/>
      <c r="E577" s="208"/>
      <c r="F577" s="209"/>
      <c r="G577" s="209"/>
    </row>
    <row r="578" spans="1:7" x14ac:dyDescent="0.2">
      <c r="A578" s="137" t="s">
        <v>1854</v>
      </c>
      <c r="B578" s="137"/>
      <c r="C578" s="137"/>
      <c r="D578" s="205"/>
      <c r="E578" s="214"/>
      <c r="F578" s="215"/>
      <c r="G578" s="209"/>
    </row>
    <row r="579" spans="1:7" ht="24.75" x14ac:dyDescent="0.2">
      <c r="A579" s="134" t="s">
        <v>1889</v>
      </c>
      <c r="B579" s="134"/>
      <c r="C579" s="134"/>
      <c r="D579" s="203"/>
      <c r="E579" s="208"/>
      <c r="F579" s="209"/>
      <c r="G579" s="209"/>
    </row>
    <row r="580" spans="1:7" x14ac:dyDescent="0.2">
      <c r="A580" s="137" t="s">
        <v>1862</v>
      </c>
      <c r="B580" s="137" t="s">
        <v>2</v>
      </c>
      <c r="C580" s="134" t="s">
        <v>2589</v>
      </c>
      <c r="D580" s="205" t="s">
        <v>33</v>
      </c>
      <c r="E580" s="212">
        <v>7.102E-2</v>
      </c>
      <c r="F580" s="213">
        <v>140.81223</v>
      </c>
      <c r="G580" s="213">
        <f t="shared" ref="G580:G582" si="23">E580*F580</f>
        <v>10.0004845746</v>
      </c>
    </row>
    <row r="581" spans="1:7" ht="16.5" x14ac:dyDescent="0.2">
      <c r="A581" s="137" t="s">
        <v>9</v>
      </c>
      <c r="B581" s="137" t="s">
        <v>3326</v>
      </c>
      <c r="C581" s="134" t="s">
        <v>3856</v>
      </c>
      <c r="D581" s="205" t="s">
        <v>1935</v>
      </c>
      <c r="E581" s="212">
        <v>0.22</v>
      </c>
      <c r="F581" s="213">
        <v>13.040459999999999</v>
      </c>
      <c r="G581" s="213">
        <f t="shared" si="23"/>
        <v>2.8689011999999998</v>
      </c>
    </row>
    <row r="582" spans="1:7" ht="16.5" x14ac:dyDescent="0.2">
      <c r="A582" s="137" t="s">
        <v>1856</v>
      </c>
      <c r="B582" s="137" t="s">
        <v>9</v>
      </c>
      <c r="C582" s="134" t="s">
        <v>3857</v>
      </c>
      <c r="D582" s="205" t="s">
        <v>1935</v>
      </c>
      <c r="E582" s="212">
        <v>0.22</v>
      </c>
      <c r="F582" s="213">
        <v>18.244274999999998</v>
      </c>
      <c r="G582" s="213">
        <f t="shared" si="23"/>
        <v>4.0137404999999999</v>
      </c>
    </row>
    <row r="583" spans="1:7" x14ac:dyDescent="0.2">
      <c r="A583" s="137" t="s">
        <v>1854</v>
      </c>
      <c r="B583" s="137"/>
      <c r="C583" s="137"/>
      <c r="D583" s="205"/>
      <c r="E583" s="214"/>
      <c r="F583" s="215"/>
      <c r="G583" s="213">
        <f>SUM(G580:G582)</f>
        <v>16.883126274599999</v>
      </c>
    </row>
    <row r="584" spans="1:7" x14ac:dyDescent="0.2">
      <c r="A584" s="137" t="s">
        <v>3274</v>
      </c>
      <c r="B584" s="137"/>
      <c r="C584" s="137"/>
      <c r="D584" s="205"/>
      <c r="E584" s="214"/>
      <c r="F584" s="215"/>
      <c r="G584" s="213">
        <f>G576+G578+G583</f>
        <v>20.437976874599997</v>
      </c>
    </row>
    <row r="585" spans="1:7" x14ac:dyDescent="0.2">
      <c r="A585" s="137" t="s">
        <v>3273</v>
      </c>
      <c r="B585" s="137"/>
      <c r="C585" s="137"/>
      <c r="D585" s="205"/>
      <c r="E585" s="214"/>
      <c r="F585" s="229">
        <v>0.2303</v>
      </c>
      <c r="G585" s="209">
        <f>G584*F585</f>
        <v>4.7068660742203789</v>
      </c>
    </row>
    <row r="586" spans="1:7" ht="24.75" x14ac:dyDescent="0.2">
      <c r="A586" s="136" t="s">
        <v>3840</v>
      </c>
      <c r="B586" s="134"/>
      <c r="C586" s="134"/>
      <c r="D586" s="203"/>
      <c r="E586" s="208"/>
      <c r="F586" s="209"/>
      <c r="G586" s="230">
        <f>SUM(G584:G585)</f>
        <v>25.144842948820376</v>
      </c>
    </row>
    <row r="587" spans="1:7" x14ac:dyDescent="0.2">
      <c r="A587" s="134"/>
      <c r="B587" s="134"/>
      <c r="C587" s="134"/>
      <c r="D587" s="203"/>
      <c r="E587" s="208"/>
      <c r="F587" s="208"/>
      <c r="G587" s="208"/>
    </row>
    <row r="588" spans="1:7" ht="33" x14ac:dyDescent="0.2">
      <c r="A588" s="135" t="s">
        <v>1782</v>
      </c>
      <c r="B588" s="135">
        <v>98555</v>
      </c>
      <c r="C588" s="135" t="s">
        <v>4214</v>
      </c>
      <c r="D588" s="203"/>
      <c r="E588" s="208"/>
      <c r="F588" s="209"/>
      <c r="G588" s="230" t="s">
        <v>3281</v>
      </c>
    </row>
    <row r="589" spans="1:7" ht="16.5" x14ac:dyDescent="0.2">
      <c r="A589" s="256" t="s">
        <v>3275</v>
      </c>
      <c r="B589" s="136"/>
      <c r="C589" s="136"/>
      <c r="D589" s="204" t="s">
        <v>263</v>
      </c>
      <c r="E589" s="210" t="s">
        <v>262</v>
      </c>
      <c r="F589" s="219" t="s">
        <v>3299</v>
      </c>
      <c r="G589" s="219" t="s">
        <v>3300</v>
      </c>
    </row>
    <row r="590" spans="1:7" ht="16.5" x14ac:dyDescent="0.2">
      <c r="A590" s="134" t="s">
        <v>1884</v>
      </c>
      <c r="B590" s="134"/>
      <c r="C590" s="134"/>
      <c r="D590" s="203"/>
      <c r="E590" s="208"/>
      <c r="F590" s="209"/>
      <c r="G590" s="209"/>
    </row>
    <row r="591" spans="1:7" ht="24.75" x14ac:dyDescent="0.2">
      <c r="A591" s="137" t="s">
        <v>1853</v>
      </c>
      <c r="B591" s="137"/>
      <c r="C591" s="134" t="s">
        <v>3329</v>
      </c>
      <c r="D591" s="205" t="s">
        <v>30</v>
      </c>
      <c r="E591" s="212">
        <v>3.2</v>
      </c>
      <c r="F591" s="213">
        <v>4.0827166665157888</v>
      </c>
      <c r="G591" s="213">
        <f>E591*F591</f>
        <v>13.064693332850524</v>
      </c>
    </row>
    <row r="592" spans="1:7" x14ac:dyDescent="0.2">
      <c r="A592" s="137" t="s">
        <v>1854</v>
      </c>
      <c r="B592" s="137"/>
      <c r="C592" s="137"/>
      <c r="D592" s="205"/>
      <c r="E592" s="214"/>
      <c r="F592" s="215"/>
      <c r="G592" s="213">
        <f>SUM(G591)</f>
        <v>13.064693332850524</v>
      </c>
    </row>
    <row r="593" spans="1:7" ht="16.5" x14ac:dyDescent="0.2">
      <c r="A593" s="134" t="s">
        <v>1886</v>
      </c>
      <c r="B593" s="134"/>
      <c r="C593" s="134"/>
      <c r="D593" s="436"/>
      <c r="E593" s="208"/>
      <c r="F593" s="209"/>
      <c r="G593" s="209"/>
    </row>
    <row r="594" spans="1:7" ht="16.5" x14ac:dyDescent="0.2">
      <c r="A594" s="137" t="s">
        <v>9</v>
      </c>
      <c r="B594" s="137" t="s">
        <v>3326</v>
      </c>
      <c r="C594" s="134" t="s">
        <v>3856</v>
      </c>
      <c r="D594" s="205" t="s">
        <v>1935</v>
      </c>
      <c r="E594" s="212">
        <v>0.108</v>
      </c>
      <c r="F594" s="213">
        <v>13.040459999999999</v>
      </c>
      <c r="G594" s="213">
        <f>E594*F594</f>
        <v>1.4083696799999998</v>
      </c>
    </row>
    <row r="595" spans="1:7" ht="16.5" x14ac:dyDescent="0.2">
      <c r="A595" s="137" t="s">
        <v>1856</v>
      </c>
      <c r="B595" s="137" t="s">
        <v>9</v>
      </c>
      <c r="C595" s="134" t="s">
        <v>3857</v>
      </c>
      <c r="D595" s="205" t="s">
        <v>1935</v>
      </c>
      <c r="E595" s="212">
        <v>0.53200000000000003</v>
      </c>
      <c r="F595" s="213">
        <v>18.244274999999998</v>
      </c>
      <c r="G595" s="213">
        <f>E595*F595</f>
        <v>9.7059543000000001</v>
      </c>
    </row>
    <row r="596" spans="1:7" x14ac:dyDescent="0.2">
      <c r="A596" s="137" t="s">
        <v>1854</v>
      </c>
      <c r="B596" s="137"/>
      <c r="C596" s="137"/>
      <c r="D596" s="205"/>
      <c r="E596" s="214"/>
      <c r="F596" s="215"/>
      <c r="G596" s="213">
        <f>SUM(G594:G595)</f>
        <v>11.11432398</v>
      </c>
    </row>
    <row r="597" spans="1:7" ht="24.75" x14ac:dyDescent="0.2">
      <c r="A597" s="134" t="s">
        <v>1889</v>
      </c>
      <c r="B597" s="134"/>
      <c r="C597" s="134"/>
      <c r="D597" s="203"/>
      <c r="E597" s="208"/>
      <c r="F597" s="209"/>
      <c r="G597" s="209"/>
    </row>
    <row r="598" spans="1:7" x14ac:dyDescent="0.2">
      <c r="A598" s="137"/>
      <c r="B598" s="137"/>
      <c r="C598" s="134"/>
      <c r="D598" s="205"/>
      <c r="E598" s="212"/>
      <c r="F598" s="213"/>
      <c r="G598" s="213"/>
    </row>
    <row r="599" spans="1:7" x14ac:dyDescent="0.2">
      <c r="A599" s="137" t="s">
        <v>1854</v>
      </c>
      <c r="B599" s="137"/>
      <c r="C599" s="137"/>
      <c r="D599" s="205"/>
      <c r="E599" s="214"/>
      <c r="F599" s="215"/>
      <c r="G599" s="209">
        <f>SUM(G598)</f>
        <v>0</v>
      </c>
    </row>
    <row r="600" spans="1:7" x14ac:dyDescent="0.2">
      <c r="A600" s="137" t="s">
        <v>3274</v>
      </c>
      <c r="B600" s="137"/>
      <c r="C600" s="137"/>
      <c r="D600" s="205"/>
      <c r="E600" s="214"/>
      <c r="F600" s="215"/>
      <c r="G600" s="209">
        <f>G592+G596+G599</f>
        <v>24.179017312850526</v>
      </c>
    </row>
    <row r="601" spans="1:7" x14ac:dyDescent="0.2">
      <c r="A601" s="137" t="s">
        <v>3273</v>
      </c>
      <c r="B601" s="137"/>
      <c r="C601" s="137"/>
      <c r="D601" s="205"/>
      <c r="E601" s="214"/>
      <c r="F601" s="229">
        <v>0.2303</v>
      </c>
      <c r="G601" s="209">
        <f>G600*F601</f>
        <v>5.5684276871494767</v>
      </c>
    </row>
    <row r="602" spans="1:7" ht="24.75" x14ac:dyDescent="0.2">
      <c r="A602" s="136" t="s">
        <v>3840</v>
      </c>
      <c r="B602" s="134"/>
      <c r="C602" s="134"/>
      <c r="D602" s="203"/>
      <c r="E602" s="208"/>
      <c r="F602" s="209"/>
      <c r="G602" s="230">
        <f>SUM(G600:G601)</f>
        <v>29.747445000000003</v>
      </c>
    </row>
  </sheetData>
  <mergeCells count="1">
    <mergeCell ref="A1:G1"/>
  </mergeCells>
  <pageMargins left="0.51181102362204722" right="0.51181102362204722" top="0.78740157480314965" bottom="0.78740157480314965" header="0.31496062992125984" footer="0.31496062992125984"/>
  <pageSetup paperSize="9" scale="71" orientation="portrait" r:id="rId1"/>
  <headerFooter>
    <oddFooter>Página &amp;P de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sheetPr>
  <dimension ref="A1:J276"/>
  <sheetViews>
    <sheetView view="pageBreakPreview" zoomScale="130" zoomScaleNormal="130" zoomScaleSheetLayoutView="130" workbookViewId="0">
      <selection activeCell="G9" sqref="G9"/>
    </sheetView>
  </sheetViews>
  <sheetFormatPr defaultColWidth="9.33203125" defaultRowHeight="8.25" x14ac:dyDescent="0.2"/>
  <cols>
    <col min="1" max="1" width="6.6640625" style="354" customWidth="1"/>
    <col min="2" max="2" width="7.6640625" style="354" customWidth="1"/>
    <col min="3" max="3" width="8.5" style="354" customWidth="1"/>
    <col min="4" max="4" width="54.1640625" style="354" customWidth="1"/>
    <col min="5" max="5" width="7.83203125" style="354" customWidth="1"/>
    <col min="6" max="6" width="8.1640625" style="354" customWidth="1"/>
    <col min="7" max="7" width="8.1640625" style="329" bestFit="1" customWidth="1"/>
    <col min="8" max="8" width="12.1640625" style="329" bestFit="1" customWidth="1"/>
    <col min="9" max="16384" width="9.33203125" style="354"/>
  </cols>
  <sheetData>
    <row r="1" spans="1:10" x14ac:dyDescent="0.2">
      <c r="A1" s="512" t="s">
        <v>2617</v>
      </c>
      <c r="B1" s="512"/>
      <c r="C1" s="512"/>
      <c r="D1" s="512"/>
      <c r="E1" s="512"/>
      <c r="F1" s="512"/>
      <c r="G1" s="512"/>
      <c r="H1" s="525"/>
    </row>
    <row r="2" spans="1:10" ht="18" customHeight="1" x14ac:dyDescent="0.2">
      <c r="A2" s="521" t="s">
        <v>273</v>
      </c>
      <c r="B2" s="521"/>
      <c r="C2" s="521"/>
      <c r="D2" s="521" t="s">
        <v>270</v>
      </c>
      <c r="E2" s="521"/>
      <c r="F2" s="521"/>
      <c r="G2" s="521"/>
      <c r="H2" s="526"/>
    </row>
    <row r="3" spans="1:10" x14ac:dyDescent="0.2">
      <c r="A3" s="516" t="s">
        <v>858</v>
      </c>
      <c r="B3" s="516"/>
      <c r="C3" s="516"/>
      <c r="D3" s="516" t="s">
        <v>268</v>
      </c>
      <c r="E3" s="516"/>
      <c r="F3" s="516"/>
      <c r="G3" s="399"/>
      <c r="H3" s="18"/>
    </row>
    <row r="4" spans="1:10" x14ac:dyDescent="0.2">
      <c r="A4" s="521" t="s">
        <v>267</v>
      </c>
      <c r="B4" s="521"/>
      <c r="C4" s="521"/>
      <c r="D4" s="516" t="s">
        <v>859</v>
      </c>
      <c r="E4" s="516"/>
      <c r="F4" s="516"/>
      <c r="G4" s="399"/>
      <c r="H4" s="18"/>
    </row>
    <row r="5" spans="1:10" s="400" customFormat="1" ht="33" x14ac:dyDescent="0.2">
      <c r="A5" s="41" t="s">
        <v>265</v>
      </c>
      <c r="B5" s="41" t="s">
        <v>264</v>
      </c>
      <c r="C5" s="344" t="s">
        <v>860</v>
      </c>
      <c r="D5" s="349" t="s">
        <v>861</v>
      </c>
      <c r="E5" s="42" t="s">
        <v>263</v>
      </c>
      <c r="F5" s="41" t="s">
        <v>262</v>
      </c>
      <c r="G5" s="131" t="s">
        <v>261</v>
      </c>
      <c r="H5" s="131" t="s">
        <v>260</v>
      </c>
    </row>
    <row r="6" spans="1:10" x14ac:dyDescent="0.15">
      <c r="A6" s="345" t="s">
        <v>862</v>
      </c>
      <c r="B6" s="28"/>
      <c r="C6" s="28"/>
      <c r="D6" s="345" t="s">
        <v>863</v>
      </c>
      <c r="E6" s="28"/>
      <c r="F6" s="28"/>
      <c r="G6" s="22"/>
      <c r="H6" s="22"/>
    </row>
    <row r="7" spans="1:10" x14ac:dyDescent="0.15">
      <c r="A7" s="345" t="s">
        <v>864</v>
      </c>
      <c r="B7" s="28"/>
      <c r="C7" s="28"/>
      <c r="D7" s="345" t="s">
        <v>865</v>
      </c>
      <c r="E7" s="28"/>
      <c r="F7" s="28"/>
      <c r="G7" s="22"/>
      <c r="H7" s="22"/>
    </row>
    <row r="8" spans="1:10" x14ac:dyDescent="0.15">
      <c r="A8" s="345" t="s">
        <v>866</v>
      </c>
      <c r="B8" s="28"/>
      <c r="C8" s="28"/>
      <c r="D8" s="345" t="s">
        <v>867</v>
      </c>
      <c r="E8" s="28"/>
      <c r="F8" s="28"/>
      <c r="G8" s="22"/>
      <c r="H8" s="22"/>
    </row>
    <row r="9" spans="1:10" ht="16.5" x14ac:dyDescent="0.2">
      <c r="A9" s="345" t="s">
        <v>868</v>
      </c>
      <c r="B9" s="345" t="s">
        <v>2</v>
      </c>
      <c r="C9" s="345" t="s">
        <v>869</v>
      </c>
      <c r="D9" s="345" t="s">
        <v>870</v>
      </c>
      <c r="E9" s="52" t="s">
        <v>342</v>
      </c>
      <c r="F9" s="53">
        <v>6</v>
      </c>
      <c r="G9" s="16">
        <f>'CPU ELE'!G16</f>
        <v>119.91745</v>
      </c>
      <c r="H9" s="16">
        <f>F9*G9</f>
        <v>719.50469999999996</v>
      </c>
      <c r="J9" s="402"/>
    </row>
    <row r="10" spans="1:10" x14ac:dyDescent="0.15">
      <c r="A10" s="345" t="s">
        <v>871</v>
      </c>
      <c r="B10" s="28"/>
      <c r="C10" s="28"/>
      <c r="D10" s="345" t="s">
        <v>872</v>
      </c>
      <c r="E10" s="28"/>
      <c r="F10" s="28"/>
      <c r="G10" s="22"/>
      <c r="H10" s="16"/>
      <c r="J10" s="362"/>
    </row>
    <row r="11" spans="1:10" ht="16.5" x14ac:dyDescent="0.2">
      <c r="A11" s="345" t="s">
        <v>873</v>
      </c>
      <c r="B11" s="345" t="s">
        <v>9</v>
      </c>
      <c r="C11" s="345" t="s">
        <v>874</v>
      </c>
      <c r="D11" s="345" t="s">
        <v>875</v>
      </c>
      <c r="E11" s="52" t="s">
        <v>342</v>
      </c>
      <c r="F11" s="53">
        <v>68</v>
      </c>
      <c r="G11" s="16">
        <f>'CPU ELE'!G32</f>
        <v>24.349263252730069</v>
      </c>
      <c r="H11" s="16">
        <f t="shared" ref="H11:H72" si="0">F11*G11</f>
        <v>1655.7499011856446</v>
      </c>
      <c r="J11" s="362"/>
    </row>
    <row r="12" spans="1:10" ht="16.5" x14ac:dyDescent="0.2">
      <c r="A12" s="346" t="s">
        <v>876</v>
      </c>
      <c r="B12" s="346" t="s">
        <v>9</v>
      </c>
      <c r="C12" s="346" t="s">
        <v>877</v>
      </c>
      <c r="D12" s="346" t="s">
        <v>878</v>
      </c>
      <c r="E12" s="55" t="s">
        <v>342</v>
      </c>
      <c r="F12" s="56">
        <v>24</v>
      </c>
      <c r="G12" s="17">
        <f>'CPU ELE'!G48</f>
        <v>32.55697236199601</v>
      </c>
      <c r="H12" s="16">
        <f t="shared" si="0"/>
        <v>781.3673366879043</v>
      </c>
      <c r="J12" s="362"/>
    </row>
    <row r="13" spans="1:10" ht="16.5" x14ac:dyDescent="0.2">
      <c r="A13" s="345" t="s">
        <v>879</v>
      </c>
      <c r="B13" s="345" t="s">
        <v>9</v>
      </c>
      <c r="C13" s="345" t="s">
        <v>880</v>
      </c>
      <c r="D13" s="345" t="s">
        <v>881</v>
      </c>
      <c r="E13" s="52" t="s">
        <v>342</v>
      </c>
      <c r="F13" s="53">
        <v>6</v>
      </c>
      <c r="G13" s="16">
        <f>'CPU ELE'!G64</f>
        <v>39.024194628330001</v>
      </c>
      <c r="H13" s="16">
        <f t="shared" si="0"/>
        <v>234.14516776997999</v>
      </c>
      <c r="J13" s="362"/>
    </row>
    <row r="14" spans="1:10" x14ac:dyDescent="0.15">
      <c r="A14" s="345" t="s">
        <v>882</v>
      </c>
      <c r="B14" s="28"/>
      <c r="C14" s="28"/>
      <c r="D14" s="345" t="s">
        <v>883</v>
      </c>
      <c r="E14" s="28"/>
      <c r="F14" s="28"/>
      <c r="G14" s="22"/>
      <c r="H14" s="16"/>
      <c r="J14" s="362"/>
    </row>
    <row r="15" spans="1:10" x14ac:dyDescent="0.2">
      <c r="A15" s="345" t="s">
        <v>884</v>
      </c>
      <c r="B15" s="345" t="s">
        <v>9</v>
      </c>
      <c r="C15" s="345" t="s">
        <v>885</v>
      </c>
      <c r="D15" s="345" t="s">
        <v>886</v>
      </c>
      <c r="E15" s="52" t="s">
        <v>288</v>
      </c>
      <c r="F15" s="53">
        <v>1</v>
      </c>
      <c r="G15" s="16">
        <f>'CPU ELE'!G80</f>
        <v>31.443764999999992</v>
      </c>
      <c r="H15" s="16">
        <f t="shared" si="0"/>
        <v>31.443764999999992</v>
      </c>
      <c r="J15" s="362"/>
    </row>
    <row r="16" spans="1:10" ht="12.75" customHeight="1" x14ac:dyDescent="0.2">
      <c r="A16" s="345" t="s">
        <v>887</v>
      </c>
      <c r="B16" s="342"/>
      <c r="C16" s="342"/>
      <c r="D16" s="345" t="s">
        <v>888</v>
      </c>
      <c r="E16" s="342"/>
      <c r="F16" s="342"/>
      <c r="G16" s="300"/>
      <c r="H16" s="16"/>
      <c r="J16" s="362"/>
    </row>
    <row r="17" spans="1:10" x14ac:dyDescent="0.2">
      <c r="A17" s="345" t="s">
        <v>889</v>
      </c>
      <c r="B17" s="345" t="s">
        <v>9</v>
      </c>
      <c r="C17" s="345" t="s">
        <v>890</v>
      </c>
      <c r="D17" s="345" t="s">
        <v>891</v>
      </c>
      <c r="E17" s="52" t="s">
        <v>288</v>
      </c>
      <c r="F17" s="53">
        <v>1</v>
      </c>
      <c r="G17" s="16">
        <f>'CPU ELE'!G96</f>
        <v>29.800455000000003</v>
      </c>
      <c r="H17" s="16">
        <f t="shared" si="0"/>
        <v>29.800455000000003</v>
      </c>
      <c r="J17" s="362"/>
    </row>
    <row r="18" spans="1:10" x14ac:dyDescent="0.2">
      <c r="A18" s="345" t="s">
        <v>892</v>
      </c>
      <c r="B18" s="345" t="s">
        <v>9</v>
      </c>
      <c r="C18" s="345" t="s">
        <v>893</v>
      </c>
      <c r="D18" s="345" t="s">
        <v>894</v>
      </c>
      <c r="E18" s="52" t="s">
        <v>288</v>
      </c>
      <c r="F18" s="53">
        <v>2</v>
      </c>
      <c r="G18" s="16">
        <f>'CPU ELE'!G112</f>
        <v>29.03181</v>
      </c>
      <c r="H18" s="16">
        <f t="shared" si="0"/>
        <v>58.06362</v>
      </c>
      <c r="J18" s="362"/>
    </row>
    <row r="19" spans="1:10" x14ac:dyDescent="0.2">
      <c r="A19" s="345" t="s">
        <v>895</v>
      </c>
      <c r="B19" s="345" t="s">
        <v>9</v>
      </c>
      <c r="C19" s="345" t="s">
        <v>896</v>
      </c>
      <c r="D19" s="345" t="s">
        <v>897</v>
      </c>
      <c r="E19" s="52" t="s">
        <v>288</v>
      </c>
      <c r="F19" s="53">
        <v>2</v>
      </c>
      <c r="G19" s="16">
        <f>'CPU ELE'!G128</f>
        <v>30.330554999999997</v>
      </c>
      <c r="H19" s="16">
        <f t="shared" si="0"/>
        <v>60.661109999999994</v>
      </c>
      <c r="J19" s="362"/>
    </row>
    <row r="20" spans="1:10" x14ac:dyDescent="0.2">
      <c r="A20" s="345" t="s">
        <v>898</v>
      </c>
      <c r="B20" s="345" t="s">
        <v>9</v>
      </c>
      <c r="C20" s="345" t="s">
        <v>899</v>
      </c>
      <c r="D20" s="345" t="s">
        <v>900</v>
      </c>
      <c r="E20" s="52" t="s">
        <v>288</v>
      </c>
      <c r="F20" s="53">
        <v>2</v>
      </c>
      <c r="G20" s="16">
        <f>'CPU ELE'!G144</f>
        <v>32.203575000000001</v>
      </c>
      <c r="H20" s="16">
        <f t="shared" si="0"/>
        <v>64.407150000000001</v>
      </c>
      <c r="J20" s="362"/>
    </row>
    <row r="21" spans="1:10" x14ac:dyDescent="0.2">
      <c r="A21" s="345" t="s">
        <v>901</v>
      </c>
      <c r="B21" s="345" t="s">
        <v>2</v>
      </c>
      <c r="C21" s="345" t="s">
        <v>902</v>
      </c>
      <c r="D21" s="345" t="s">
        <v>903</v>
      </c>
      <c r="E21" s="52" t="s">
        <v>288</v>
      </c>
      <c r="F21" s="54">
        <v>15</v>
      </c>
      <c r="G21" s="16">
        <f>'CPU ELE'!G159</f>
        <v>5.8664399999999999</v>
      </c>
      <c r="H21" s="16">
        <f t="shared" si="0"/>
        <v>87.996600000000001</v>
      </c>
      <c r="J21" s="362"/>
    </row>
    <row r="22" spans="1:10" x14ac:dyDescent="0.2">
      <c r="A22" s="345" t="s">
        <v>904</v>
      </c>
      <c r="B22" s="345" t="s">
        <v>2</v>
      </c>
      <c r="C22" s="345" t="s">
        <v>905</v>
      </c>
      <c r="D22" s="345" t="s">
        <v>906</v>
      </c>
      <c r="E22" s="52" t="s">
        <v>288</v>
      </c>
      <c r="F22" s="53">
        <v>4</v>
      </c>
      <c r="G22" s="16">
        <f>'CPU ELE'!G174</f>
        <v>7.2270250000000003</v>
      </c>
      <c r="H22" s="16">
        <f t="shared" si="0"/>
        <v>28.908100000000001</v>
      </c>
      <c r="J22" s="362"/>
    </row>
    <row r="23" spans="1:10" x14ac:dyDescent="0.2">
      <c r="A23" s="345" t="s">
        <v>907</v>
      </c>
      <c r="B23" s="345" t="s">
        <v>9</v>
      </c>
      <c r="C23" s="345" t="s">
        <v>908</v>
      </c>
      <c r="D23" s="345" t="s">
        <v>909</v>
      </c>
      <c r="E23" s="52" t="s">
        <v>288</v>
      </c>
      <c r="F23" s="53">
        <v>3</v>
      </c>
      <c r="G23" s="16">
        <f>'CPU ELE'!G190</f>
        <v>39.651480000000006</v>
      </c>
      <c r="H23" s="16">
        <f t="shared" si="0"/>
        <v>118.95444000000002</v>
      </c>
      <c r="J23" s="362"/>
    </row>
    <row r="24" spans="1:10" x14ac:dyDescent="0.2">
      <c r="A24" s="345" t="s">
        <v>910</v>
      </c>
      <c r="B24" s="345" t="s">
        <v>2</v>
      </c>
      <c r="C24" s="345" t="s">
        <v>911</v>
      </c>
      <c r="D24" s="345" t="s">
        <v>912</v>
      </c>
      <c r="E24" s="52" t="s">
        <v>288</v>
      </c>
      <c r="F24" s="53">
        <v>4</v>
      </c>
      <c r="G24" s="16">
        <f>'CPU ELE'!G205</f>
        <v>32.300775000000009</v>
      </c>
      <c r="H24" s="16">
        <f t="shared" si="0"/>
        <v>129.20310000000003</v>
      </c>
      <c r="J24" s="362"/>
    </row>
    <row r="25" spans="1:10" x14ac:dyDescent="0.2">
      <c r="A25" s="345" t="s">
        <v>913</v>
      </c>
      <c r="B25" s="345" t="s">
        <v>277</v>
      </c>
      <c r="C25" s="57">
        <v>95780</v>
      </c>
      <c r="D25" s="345" t="s">
        <v>914</v>
      </c>
      <c r="E25" s="52" t="s">
        <v>288</v>
      </c>
      <c r="F25" s="53">
        <v>1</v>
      </c>
      <c r="G25" s="16">
        <f>'CPU ELE'!G221</f>
        <v>25.329944999999999</v>
      </c>
      <c r="H25" s="16">
        <f t="shared" si="0"/>
        <v>25.329944999999999</v>
      </c>
      <c r="J25" s="362"/>
    </row>
    <row r="26" spans="1:10" x14ac:dyDescent="0.2">
      <c r="A26" s="345" t="s">
        <v>915</v>
      </c>
      <c r="B26" s="345" t="s">
        <v>2</v>
      </c>
      <c r="C26" s="345" t="s">
        <v>916</v>
      </c>
      <c r="D26" s="345" t="s">
        <v>917</v>
      </c>
      <c r="E26" s="52" t="s">
        <v>288</v>
      </c>
      <c r="F26" s="53">
        <v>1</v>
      </c>
      <c r="G26" s="16">
        <f>'CPU ELE'!G237</f>
        <v>43.547700000000006</v>
      </c>
      <c r="H26" s="16">
        <f t="shared" si="0"/>
        <v>43.547700000000006</v>
      </c>
      <c r="J26" s="362"/>
    </row>
    <row r="27" spans="1:10" x14ac:dyDescent="0.2">
      <c r="A27" s="345" t="s">
        <v>918</v>
      </c>
      <c r="B27" s="345" t="s">
        <v>9</v>
      </c>
      <c r="C27" s="345" t="s">
        <v>919</v>
      </c>
      <c r="D27" s="345" t="s">
        <v>920</v>
      </c>
      <c r="E27" s="52" t="s">
        <v>288</v>
      </c>
      <c r="F27" s="53">
        <v>2</v>
      </c>
      <c r="G27" s="16">
        <f>'CPU ELE'!G253</f>
        <v>36.029130000000002</v>
      </c>
      <c r="H27" s="16">
        <f t="shared" si="0"/>
        <v>72.058260000000004</v>
      </c>
      <c r="J27" s="362"/>
    </row>
    <row r="28" spans="1:10" x14ac:dyDescent="0.2">
      <c r="A28" s="345" t="s">
        <v>921</v>
      </c>
      <c r="B28" s="345" t="s">
        <v>9</v>
      </c>
      <c r="C28" s="345" t="s">
        <v>922</v>
      </c>
      <c r="D28" s="345" t="s">
        <v>923</v>
      </c>
      <c r="E28" s="52" t="s">
        <v>288</v>
      </c>
      <c r="F28" s="53">
        <v>1</v>
      </c>
      <c r="G28" s="16">
        <f>'CPU ELE'!G270</f>
        <v>38.55594</v>
      </c>
      <c r="H28" s="16">
        <f t="shared" si="0"/>
        <v>38.55594</v>
      </c>
      <c r="J28" s="362"/>
    </row>
    <row r="29" spans="1:10" x14ac:dyDescent="0.2">
      <c r="A29" s="345" t="s">
        <v>924</v>
      </c>
      <c r="B29" s="342"/>
      <c r="C29" s="342"/>
      <c r="D29" s="345" t="s">
        <v>925</v>
      </c>
      <c r="E29" s="342"/>
      <c r="F29" s="342"/>
      <c r="G29" s="300"/>
      <c r="H29" s="16"/>
      <c r="J29" s="362"/>
    </row>
    <row r="30" spans="1:10" ht="24.75" x14ac:dyDescent="0.2">
      <c r="A30" s="345" t="s">
        <v>926</v>
      </c>
      <c r="B30" s="345" t="s">
        <v>9</v>
      </c>
      <c r="C30" s="345" t="s">
        <v>927</v>
      </c>
      <c r="D30" s="345" t="s">
        <v>928</v>
      </c>
      <c r="E30" s="52" t="s">
        <v>342</v>
      </c>
      <c r="F30" s="54">
        <v>83</v>
      </c>
      <c r="G30" s="16">
        <f>'CPU ELE'!G287</f>
        <v>2.544480000000001</v>
      </c>
      <c r="H30" s="16">
        <f t="shared" si="0"/>
        <v>211.19184000000007</v>
      </c>
      <c r="J30" s="362"/>
    </row>
    <row r="31" spans="1:10" ht="24.75" x14ac:dyDescent="0.2">
      <c r="A31" s="345" t="s">
        <v>929</v>
      </c>
      <c r="B31" s="345" t="s">
        <v>9</v>
      </c>
      <c r="C31" s="345" t="s">
        <v>930</v>
      </c>
      <c r="D31" s="345" t="s">
        <v>931</v>
      </c>
      <c r="E31" s="52" t="s">
        <v>342</v>
      </c>
      <c r="F31" s="54">
        <v>65</v>
      </c>
      <c r="G31" s="16">
        <f>'CPU ELE'!G304</f>
        <v>3.4279799999999998</v>
      </c>
      <c r="H31" s="16">
        <f t="shared" si="0"/>
        <v>222.81869999999998</v>
      </c>
      <c r="J31" s="362"/>
    </row>
    <row r="32" spans="1:10" ht="24.75" x14ac:dyDescent="0.2">
      <c r="A32" s="345" t="s">
        <v>932</v>
      </c>
      <c r="B32" s="345" t="s">
        <v>9</v>
      </c>
      <c r="C32" s="345" t="s">
        <v>933</v>
      </c>
      <c r="D32" s="345" t="s">
        <v>934</v>
      </c>
      <c r="E32" s="52" t="s">
        <v>342</v>
      </c>
      <c r="F32" s="54">
        <v>110</v>
      </c>
      <c r="G32" s="16">
        <f>'CPU ELE'!G321</f>
        <v>4.5235200000000013</v>
      </c>
      <c r="H32" s="16">
        <f t="shared" si="0"/>
        <v>497.58720000000017</v>
      </c>
      <c r="J32" s="362"/>
    </row>
    <row r="33" spans="1:10" ht="24.75" x14ac:dyDescent="0.2">
      <c r="A33" s="345" t="s">
        <v>935</v>
      </c>
      <c r="B33" s="345" t="s">
        <v>9</v>
      </c>
      <c r="C33" s="345" t="s">
        <v>936</v>
      </c>
      <c r="D33" s="345" t="s">
        <v>937</v>
      </c>
      <c r="E33" s="52" t="s">
        <v>342</v>
      </c>
      <c r="F33" s="54">
        <v>86</v>
      </c>
      <c r="G33" s="16">
        <f>'CPU ELE'!G338</f>
        <v>6.0696450000000013</v>
      </c>
      <c r="H33" s="16">
        <f t="shared" si="0"/>
        <v>521.9894700000001</v>
      </c>
      <c r="J33" s="362"/>
    </row>
    <row r="34" spans="1:10" ht="24.75" x14ac:dyDescent="0.2">
      <c r="A34" s="345" t="s">
        <v>938</v>
      </c>
      <c r="B34" s="345" t="s">
        <v>9</v>
      </c>
      <c r="C34" s="345" t="s">
        <v>939</v>
      </c>
      <c r="D34" s="345" t="s">
        <v>940</v>
      </c>
      <c r="E34" s="52" t="s">
        <v>342</v>
      </c>
      <c r="F34" s="54">
        <v>25</v>
      </c>
      <c r="G34" s="16">
        <f>'CPU ELE'!G355</f>
        <v>8.6229600000000008</v>
      </c>
      <c r="H34" s="16">
        <f t="shared" si="0"/>
        <v>215.57400000000001</v>
      </c>
      <c r="J34" s="362"/>
    </row>
    <row r="35" spans="1:10" ht="24.75" x14ac:dyDescent="0.2">
      <c r="A35" s="345" t="s">
        <v>941</v>
      </c>
      <c r="B35" s="345" t="s">
        <v>9</v>
      </c>
      <c r="C35" s="345" t="s">
        <v>942</v>
      </c>
      <c r="D35" s="345" t="s">
        <v>943</v>
      </c>
      <c r="E35" s="52" t="s">
        <v>342</v>
      </c>
      <c r="F35" s="54">
        <v>189</v>
      </c>
      <c r="G35" s="16">
        <f>'CPU ELE'!G372</f>
        <v>11.317635000000001</v>
      </c>
      <c r="H35" s="16">
        <f t="shared" si="0"/>
        <v>2139.033015</v>
      </c>
      <c r="J35" s="362"/>
    </row>
    <row r="36" spans="1:10" ht="24.75" x14ac:dyDescent="0.2">
      <c r="A36" s="345" t="s">
        <v>944</v>
      </c>
      <c r="B36" s="345" t="s">
        <v>9</v>
      </c>
      <c r="C36" s="345" t="s">
        <v>945</v>
      </c>
      <c r="D36" s="345" t="s">
        <v>946</v>
      </c>
      <c r="E36" s="52" t="s">
        <v>342</v>
      </c>
      <c r="F36" s="54">
        <v>20</v>
      </c>
      <c r="G36" s="16">
        <f>'CPU ELE'!G389</f>
        <v>15.390570000000002</v>
      </c>
      <c r="H36" s="16">
        <f t="shared" si="0"/>
        <v>307.81140000000005</v>
      </c>
      <c r="J36" s="362"/>
    </row>
    <row r="37" spans="1:10" ht="24.75" x14ac:dyDescent="0.2">
      <c r="A37" s="345" t="s">
        <v>947</v>
      </c>
      <c r="B37" s="345" t="s">
        <v>9</v>
      </c>
      <c r="C37" s="345" t="s">
        <v>948</v>
      </c>
      <c r="D37" s="345" t="s">
        <v>949</v>
      </c>
      <c r="E37" s="52" t="s">
        <v>342</v>
      </c>
      <c r="F37" s="54">
        <v>75</v>
      </c>
      <c r="G37" s="16">
        <f>'CPU ELE'!G406</f>
        <v>19.719719999999999</v>
      </c>
      <c r="H37" s="16">
        <f t="shared" si="0"/>
        <v>1478.9789999999998</v>
      </c>
      <c r="J37" s="362"/>
    </row>
    <row r="38" spans="1:10" x14ac:dyDescent="0.15">
      <c r="A38" s="345" t="s">
        <v>950</v>
      </c>
      <c r="B38" s="28"/>
      <c r="C38" s="28"/>
      <c r="D38" s="345" t="s">
        <v>951</v>
      </c>
      <c r="E38" s="28"/>
      <c r="F38" s="28"/>
      <c r="G38" s="22"/>
      <c r="H38" s="16"/>
      <c r="J38" s="362"/>
    </row>
    <row r="39" spans="1:10" ht="16.5" x14ac:dyDescent="0.2">
      <c r="A39" s="345" t="s">
        <v>952</v>
      </c>
      <c r="B39" s="345" t="s">
        <v>2</v>
      </c>
      <c r="C39" s="345" t="s">
        <v>3431</v>
      </c>
      <c r="D39" s="345" t="s">
        <v>954</v>
      </c>
      <c r="E39" s="52" t="s">
        <v>288</v>
      </c>
      <c r="F39" s="53">
        <v>1</v>
      </c>
      <c r="G39" s="16">
        <f>'CPU ELE'!G422</f>
        <v>40.06672857142857</v>
      </c>
      <c r="H39" s="16">
        <f t="shared" si="0"/>
        <v>40.06672857142857</v>
      </c>
      <c r="J39" s="362"/>
    </row>
    <row r="40" spans="1:10" x14ac:dyDescent="0.15">
      <c r="A40" s="345" t="s">
        <v>955</v>
      </c>
      <c r="B40" s="28"/>
      <c r="C40" s="28"/>
      <c r="D40" s="345" t="s">
        <v>956</v>
      </c>
      <c r="E40" s="28"/>
      <c r="F40" s="28"/>
      <c r="G40" s="22"/>
      <c r="H40" s="16"/>
      <c r="J40" s="362"/>
    </row>
    <row r="41" spans="1:10" ht="16.5" x14ac:dyDescent="0.2">
      <c r="A41" s="345" t="s">
        <v>957</v>
      </c>
      <c r="B41" s="345" t="s">
        <v>168</v>
      </c>
      <c r="C41" s="345" t="s">
        <v>958</v>
      </c>
      <c r="D41" s="345" t="s">
        <v>959</v>
      </c>
      <c r="E41" s="52" t="s">
        <v>288</v>
      </c>
      <c r="F41" s="53">
        <v>4</v>
      </c>
      <c r="G41" s="16">
        <f>'CPU ELE'!G437</f>
        <v>97.829954999999984</v>
      </c>
      <c r="H41" s="16">
        <f t="shared" si="0"/>
        <v>391.31981999999994</v>
      </c>
      <c r="J41" s="362"/>
    </row>
    <row r="42" spans="1:10" x14ac:dyDescent="0.2">
      <c r="A42" s="345" t="s">
        <v>960</v>
      </c>
      <c r="B42" s="345" t="s">
        <v>9</v>
      </c>
      <c r="C42" s="345" t="s">
        <v>961</v>
      </c>
      <c r="D42" s="345" t="s">
        <v>962</v>
      </c>
      <c r="E42" s="52" t="s">
        <v>301</v>
      </c>
      <c r="F42" s="53">
        <v>2</v>
      </c>
      <c r="G42" s="16">
        <f>'CPU ELE'!G453</f>
        <v>55.156905000000002</v>
      </c>
      <c r="H42" s="16">
        <f t="shared" si="0"/>
        <v>110.31381</v>
      </c>
      <c r="J42" s="362"/>
    </row>
    <row r="43" spans="1:10" x14ac:dyDescent="0.2">
      <c r="A43" s="345" t="s">
        <v>963</v>
      </c>
      <c r="B43" s="345" t="s">
        <v>9</v>
      </c>
      <c r="C43" s="345" t="s">
        <v>961</v>
      </c>
      <c r="D43" s="345" t="s">
        <v>964</v>
      </c>
      <c r="E43" s="52" t="s">
        <v>301</v>
      </c>
      <c r="F43" s="53">
        <v>2</v>
      </c>
      <c r="G43" s="16">
        <f>'CPU ELE'!G469</f>
        <v>55.156905000000002</v>
      </c>
      <c r="H43" s="16">
        <f t="shared" si="0"/>
        <v>110.31381</v>
      </c>
      <c r="J43" s="362"/>
    </row>
    <row r="44" spans="1:10" ht="16.5" x14ac:dyDescent="0.2">
      <c r="A44" s="345" t="s">
        <v>965</v>
      </c>
      <c r="B44" s="345" t="s">
        <v>9</v>
      </c>
      <c r="C44" s="345" t="s">
        <v>966</v>
      </c>
      <c r="D44" s="345" t="s">
        <v>967</v>
      </c>
      <c r="E44" s="52" t="s">
        <v>288</v>
      </c>
      <c r="F44" s="53">
        <v>4</v>
      </c>
      <c r="G44" s="16">
        <f>'CPU ELE'!G484</f>
        <v>18.235440000000004</v>
      </c>
      <c r="H44" s="16">
        <f t="shared" si="0"/>
        <v>72.941760000000016</v>
      </c>
      <c r="J44" s="362"/>
    </row>
    <row r="45" spans="1:10" x14ac:dyDescent="0.15">
      <c r="A45" s="345" t="s">
        <v>968</v>
      </c>
      <c r="B45" s="28"/>
      <c r="C45" s="28"/>
      <c r="D45" s="345" t="s">
        <v>969</v>
      </c>
      <c r="E45" s="28"/>
      <c r="F45" s="28"/>
      <c r="G45" s="22"/>
      <c r="H45" s="16"/>
      <c r="J45" s="362"/>
    </row>
    <row r="46" spans="1:10" ht="57.75" x14ac:dyDescent="0.2">
      <c r="A46" s="346" t="s">
        <v>970</v>
      </c>
      <c r="B46" s="346" t="s">
        <v>2</v>
      </c>
      <c r="C46" s="346" t="s">
        <v>971</v>
      </c>
      <c r="D46" s="345" t="s">
        <v>972</v>
      </c>
      <c r="E46" s="55" t="s">
        <v>288</v>
      </c>
      <c r="F46" s="58">
        <v>1</v>
      </c>
      <c r="G46" s="17">
        <f>'CPU ELE'!G499</f>
        <v>5537.0363044005007</v>
      </c>
      <c r="H46" s="16">
        <f t="shared" si="0"/>
        <v>5537.0363044005007</v>
      </c>
      <c r="J46" s="362"/>
    </row>
    <row r="47" spans="1:10" ht="57.75" x14ac:dyDescent="0.2">
      <c r="A47" s="346" t="s">
        <v>973</v>
      </c>
      <c r="B47" s="346" t="s">
        <v>2</v>
      </c>
      <c r="C47" s="346" t="s">
        <v>974</v>
      </c>
      <c r="D47" s="345" t="s">
        <v>975</v>
      </c>
      <c r="E47" s="55" t="s">
        <v>288</v>
      </c>
      <c r="F47" s="58">
        <v>1</v>
      </c>
      <c r="G47" s="17">
        <f>'CPU ELE'!G524</f>
        <v>6541.4258750249828</v>
      </c>
      <c r="H47" s="16">
        <f t="shared" si="0"/>
        <v>6541.4258750249828</v>
      </c>
      <c r="J47" s="362"/>
    </row>
    <row r="48" spans="1:10" ht="57.75" x14ac:dyDescent="0.2">
      <c r="A48" s="346" t="s">
        <v>976</v>
      </c>
      <c r="B48" s="346" t="s">
        <v>2</v>
      </c>
      <c r="C48" s="346" t="s">
        <v>977</v>
      </c>
      <c r="D48" s="345" t="s">
        <v>978</v>
      </c>
      <c r="E48" s="55" t="s">
        <v>288</v>
      </c>
      <c r="F48" s="58">
        <v>1</v>
      </c>
      <c r="G48" s="17">
        <f>'CPU ELE'!G608</f>
        <v>4301.7002774257498</v>
      </c>
      <c r="H48" s="16">
        <f t="shared" si="0"/>
        <v>4301.7002774257498</v>
      </c>
      <c r="J48" s="362"/>
    </row>
    <row r="49" spans="1:10" ht="57.75" x14ac:dyDescent="0.2">
      <c r="A49" s="346" t="s">
        <v>979</v>
      </c>
      <c r="B49" s="346" t="s">
        <v>2</v>
      </c>
      <c r="C49" s="346" t="s">
        <v>980</v>
      </c>
      <c r="D49" s="345" t="s">
        <v>981</v>
      </c>
      <c r="E49" s="55" t="s">
        <v>288</v>
      </c>
      <c r="F49" s="58">
        <v>1</v>
      </c>
      <c r="G49" s="17">
        <f>'CPU ELE'!G661</f>
        <v>4315.1312098024455</v>
      </c>
      <c r="H49" s="16">
        <f t="shared" si="0"/>
        <v>4315.1312098024455</v>
      </c>
      <c r="J49" s="362"/>
    </row>
    <row r="50" spans="1:10" ht="57.75" x14ac:dyDescent="0.2">
      <c r="A50" s="346" t="s">
        <v>982</v>
      </c>
      <c r="B50" s="346" t="s">
        <v>2</v>
      </c>
      <c r="C50" s="346" t="s">
        <v>983</v>
      </c>
      <c r="D50" s="345" t="s">
        <v>984</v>
      </c>
      <c r="E50" s="55" t="s">
        <v>288</v>
      </c>
      <c r="F50" s="58">
        <v>1</v>
      </c>
      <c r="G50" s="17">
        <f>'CPU ELE'!G714</f>
        <v>2471.83494059652</v>
      </c>
      <c r="H50" s="16">
        <f t="shared" si="0"/>
        <v>2471.83494059652</v>
      </c>
      <c r="J50" s="362"/>
    </row>
    <row r="51" spans="1:10" ht="57.75" x14ac:dyDescent="0.2">
      <c r="A51" s="346" t="s">
        <v>985</v>
      </c>
      <c r="B51" s="346" t="s">
        <v>2</v>
      </c>
      <c r="C51" s="346" t="s">
        <v>986</v>
      </c>
      <c r="D51" s="345" t="s">
        <v>987</v>
      </c>
      <c r="E51" s="55" t="s">
        <v>288</v>
      </c>
      <c r="F51" s="58">
        <v>1</v>
      </c>
      <c r="G51" s="17">
        <f>'CPU ELE'!G765</f>
        <v>2371.6147602282012</v>
      </c>
      <c r="H51" s="16">
        <f t="shared" si="0"/>
        <v>2371.6147602282012</v>
      </c>
      <c r="J51" s="362"/>
    </row>
    <row r="52" spans="1:10" ht="57.75" x14ac:dyDescent="0.2">
      <c r="A52" s="346" t="s">
        <v>988</v>
      </c>
      <c r="B52" s="346" t="s">
        <v>2</v>
      </c>
      <c r="C52" s="346" t="s">
        <v>989</v>
      </c>
      <c r="D52" s="345" t="s">
        <v>990</v>
      </c>
      <c r="E52" s="55" t="s">
        <v>288</v>
      </c>
      <c r="F52" s="58">
        <v>1</v>
      </c>
      <c r="G52" s="17">
        <f>'CPU ELE'!G803</f>
        <v>2561.3688349214995</v>
      </c>
      <c r="H52" s="16">
        <f t="shared" si="0"/>
        <v>2561.3688349214995</v>
      </c>
      <c r="J52" s="362"/>
    </row>
    <row r="53" spans="1:10" ht="57.75" x14ac:dyDescent="0.2">
      <c r="A53" s="346" t="s">
        <v>991</v>
      </c>
      <c r="B53" s="346" t="s">
        <v>2</v>
      </c>
      <c r="C53" s="346" t="s">
        <v>992</v>
      </c>
      <c r="D53" s="345" t="s">
        <v>993</v>
      </c>
      <c r="E53" s="55" t="s">
        <v>288</v>
      </c>
      <c r="F53" s="58">
        <v>1</v>
      </c>
      <c r="G53" s="17">
        <f>'CPU ELE'!G833</f>
        <v>3086.5513999999998</v>
      </c>
      <c r="H53" s="16">
        <f t="shared" si="0"/>
        <v>3086.5513999999998</v>
      </c>
      <c r="J53" s="362"/>
    </row>
    <row r="54" spans="1:10" ht="57.75" x14ac:dyDescent="0.2">
      <c r="A54" s="346" t="s">
        <v>994</v>
      </c>
      <c r="B54" s="346" t="s">
        <v>2</v>
      </c>
      <c r="C54" s="346" t="s">
        <v>995</v>
      </c>
      <c r="D54" s="345" t="s">
        <v>996</v>
      </c>
      <c r="E54" s="55" t="s">
        <v>288</v>
      </c>
      <c r="F54" s="58">
        <v>1</v>
      </c>
      <c r="G54" s="17">
        <f>'CPU ELE'!G849</f>
        <v>2170.1940999999997</v>
      </c>
      <c r="H54" s="16">
        <f t="shared" si="0"/>
        <v>2170.1940999999997</v>
      </c>
      <c r="J54" s="362"/>
    </row>
    <row r="55" spans="1:10" x14ac:dyDescent="0.15">
      <c r="A55" s="345" t="s">
        <v>997</v>
      </c>
      <c r="B55" s="28"/>
      <c r="C55" s="28"/>
      <c r="D55" s="345" t="s">
        <v>998</v>
      </c>
      <c r="E55" s="28"/>
      <c r="F55" s="28"/>
      <c r="G55" s="20"/>
      <c r="H55" s="16"/>
      <c r="J55" s="362"/>
    </row>
    <row r="56" spans="1:10" ht="16.5" x14ac:dyDescent="0.2">
      <c r="A56" s="346" t="s">
        <v>999</v>
      </c>
      <c r="B56" s="59" t="s">
        <v>9</v>
      </c>
      <c r="C56" s="346" t="s">
        <v>1000</v>
      </c>
      <c r="D56" s="346" t="s">
        <v>1001</v>
      </c>
      <c r="E56" s="55" t="s">
        <v>342</v>
      </c>
      <c r="F56" s="58">
        <v>6</v>
      </c>
      <c r="G56" s="17">
        <f>'CPU ELE'!G865</f>
        <v>9.3562650000000005</v>
      </c>
      <c r="H56" s="16">
        <f t="shared" si="0"/>
        <v>56.137590000000003</v>
      </c>
      <c r="J56" s="362"/>
    </row>
    <row r="57" spans="1:10" x14ac:dyDescent="0.15">
      <c r="A57" s="345" t="s">
        <v>1002</v>
      </c>
      <c r="B57" s="28"/>
      <c r="C57" s="28"/>
      <c r="D57" s="345" t="s">
        <v>1003</v>
      </c>
      <c r="E57" s="28"/>
      <c r="F57" s="28"/>
      <c r="G57" s="22"/>
      <c r="H57" s="16"/>
      <c r="J57" s="362"/>
    </row>
    <row r="58" spans="1:10" x14ac:dyDescent="0.15">
      <c r="A58" s="345" t="s">
        <v>1004</v>
      </c>
      <c r="B58" s="28"/>
      <c r="C58" s="28"/>
      <c r="D58" s="345" t="s">
        <v>1005</v>
      </c>
      <c r="E58" s="28"/>
      <c r="F58" s="28"/>
      <c r="G58" s="22"/>
      <c r="H58" s="16"/>
      <c r="J58" s="362"/>
    </row>
    <row r="59" spans="1:10" ht="16.5" x14ac:dyDescent="0.2">
      <c r="A59" s="345" t="s">
        <v>1006</v>
      </c>
      <c r="B59" s="345" t="s">
        <v>9</v>
      </c>
      <c r="C59" s="345" t="s">
        <v>1007</v>
      </c>
      <c r="D59" s="345" t="s">
        <v>1008</v>
      </c>
      <c r="E59" s="52" t="s">
        <v>342</v>
      </c>
      <c r="F59" s="54">
        <v>98</v>
      </c>
      <c r="G59" s="16">
        <f>'CPU ELE'!G881</f>
        <v>130.79333999999997</v>
      </c>
      <c r="H59" s="16">
        <f t="shared" si="0"/>
        <v>12817.747319999997</v>
      </c>
      <c r="J59" s="362"/>
    </row>
    <row r="60" spans="1:10" ht="16.5" x14ac:dyDescent="0.2">
      <c r="A60" s="345" t="s">
        <v>1009</v>
      </c>
      <c r="B60" s="345" t="s">
        <v>9</v>
      </c>
      <c r="C60" s="345" t="s">
        <v>1010</v>
      </c>
      <c r="D60" s="345" t="s">
        <v>1011</v>
      </c>
      <c r="E60" s="52" t="s">
        <v>342</v>
      </c>
      <c r="F60" s="54">
        <v>20</v>
      </c>
      <c r="G60" s="16">
        <f>'CPU ELE'!G897</f>
        <v>22.979835000000001</v>
      </c>
      <c r="H60" s="16">
        <f t="shared" si="0"/>
        <v>459.59670000000006</v>
      </c>
      <c r="J60" s="362"/>
    </row>
    <row r="61" spans="1:10" ht="16.5" x14ac:dyDescent="0.2">
      <c r="A61" s="345" t="s">
        <v>1012</v>
      </c>
      <c r="B61" s="345" t="s">
        <v>168</v>
      </c>
      <c r="C61" s="60" t="s">
        <v>3492</v>
      </c>
      <c r="D61" s="345" t="s">
        <v>1013</v>
      </c>
      <c r="E61" s="52" t="s">
        <v>342</v>
      </c>
      <c r="F61" s="54">
        <v>130</v>
      </c>
      <c r="G61" s="16">
        <f>'CPU ELE'!G914</f>
        <v>15.311054999999998</v>
      </c>
      <c r="H61" s="16">
        <f t="shared" si="0"/>
        <v>1990.4371499999997</v>
      </c>
      <c r="J61" s="362"/>
    </row>
    <row r="62" spans="1:10" x14ac:dyDescent="0.15">
      <c r="A62" s="345" t="s">
        <v>1014</v>
      </c>
      <c r="B62" s="28"/>
      <c r="C62" s="28"/>
      <c r="D62" s="345" t="s">
        <v>872</v>
      </c>
      <c r="E62" s="28"/>
      <c r="F62" s="28"/>
      <c r="G62" s="22"/>
      <c r="H62" s="16"/>
      <c r="J62" s="362"/>
    </row>
    <row r="63" spans="1:10" ht="16.5" x14ac:dyDescent="0.2">
      <c r="A63" s="345" t="s">
        <v>1015</v>
      </c>
      <c r="B63" s="345" t="s">
        <v>9</v>
      </c>
      <c r="C63" s="345" t="s">
        <v>1016</v>
      </c>
      <c r="D63" s="345" t="s">
        <v>1017</v>
      </c>
      <c r="E63" s="52" t="s">
        <v>342</v>
      </c>
      <c r="F63" s="54">
        <v>447</v>
      </c>
      <c r="G63" s="16">
        <f>'CPU ELE'!G931</f>
        <v>17.740679999999998</v>
      </c>
      <c r="H63" s="16">
        <f t="shared" si="0"/>
        <v>7930.083959999999</v>
      </c>
      <c r="J63" s="362"/>
    </row>
    <row r="64" spans="1:10" ht="16.5" x14ac:dyDescent="0.2">
      <c r="A64" s="345" t="s">
        <v>1018</v>
      </c>
      <c r="B64" s="345" t="s">
        <v>9</v>
      </c>
      <c r="C64" s="345" t="s">
        <v>877</v>
      </c>
      <c r="D64" s="345" t="s">
        <v>878</v>
      </c>
      <c r="E64" s="52" t="s">
        <v>342</v>
      </c>
      <c r="F64" s="53">
        <v>8</v>
      </c>
      <c r="G64" s="16">
        <f>'CPU ELE'!G947</f>
        <v>32.55697236199601</v>
      </c>
      <c r="H64" s="16">
        <f t="shared" si="0"/>
        <v>260.45577889596808</v>
      </c>
      <c r="J64" s="362"/>
    </row>
    <row r="65" spans="1:10" x14ac:dyDescent="0.15">
      <c r="A65" s="345" t="s">
        <v>1019</v>
      </c>
      <c r="B65" s="28"/>
      <c r="C65" s="28"/>
      <c r="D65" s="345" t="s">
        <v>998</v>
      </c>
      <c r="E65" s="28"/>
      <c r="F65" s="28"/>
      <c r="G65" s="22"/>
      <c r="H65" s="16"/>
      <c r="J65" s="362"/>
    </row>
    <row r="66" spans="1:10" ht="16.5" x14ac:dyDescent="0.2">
      <c r="A66" s="345" t="s">
        <v>1020</v>
      </c>
      <c r="B66" s="345" t="s">
        <v>9</v>
      </c>
      <c r="C66" s="345" t="s">
        <v>1021</v>
      </c>
      <c r="D66" s="345" t="s">
        <v>1022</v>
      </c>
      <c r="E66" s="52" t="s">
        <v>342</v>
      </c>
      <c r="F66" s="54">
        <v>277</v>
      </c>
      <c r="G66" s="16">
        <f>'CPU ELE'!G963</f>
        <v>7.3683900000000024</v>
      </c>
      <c r="H66" s="16">
        <f t="shared" si="0"/>
        <v>2041.0440300000007</v>
      </c>
      <c r="J66" s="362"/>
    </row>
    <row r="67" spans="1:10" ht="16.5" x14ac:dyDescent="0.2">
      <c r="A67" s="345" t="s">
        <v>1023</v>
      </c>
      <c r="B67" s="345" t="s">
        <v>9</v>
      </c>
      <c r="C67" s="345" t="s">
        <v>1000</v>
      </c>
      <c r="D67" s="345" t="s">
        <v>1024</v>
      </c>
      <c r="E67" s="52" t="s">
        <v>342</v>
      </c>
      <c r="F67" s="53">
        <v>8</v>
      </c>
      <c r="G67" s="16">
        <f>'CPU ELE'!G979</f>
        <v>9.3562650000000005</v>
      </c>
      <c r="H67" s="16">
        <f t="shared" si="0"/>
        <v>74.850120000000004</v>
      </c>
      <c r="J67" s="362"/>
    </row>
    <row r="68" spans="1:10" ht="16.5" x14ac:dyDescent="0.2">
      <c r="A68" s="345" t="s">
        <v>1025</v>
      </c>
      <c r="B68" s="345" t="s">
        <v>9</v>
      </c>
      <c r="C68" s="345" t="s">
        <v>1026</v>
      </c>
      <c r="D68" s="345" t="s">
        <v>1027</v>
      </c>
      <c r="E68" s="52" t="s">
        <v>342</v>
      </c>
      <c r="F68" s="54">
        <v>20</v>
      </c>
      <c r="G68" s="16">
        <f>'CPU ELE'!G995</f>
        <v>8.3579100000000004</v>
      </c>
      <c r="H68" s="16">
        <f t="shared" si="0"/>
        <v>167.15820000000002</v>
      </c>
      <c r="J68" s="362"/>
    </row>
    <row r="69" spans="1:10" x14ac:dyDescent="0.15">
      <c r="A69" s="345" t="s">
        <v>1028</v>
      </c>
      <c r="B69" s="28"/>
      <c r="C69" s="28"/>
      <c r="D69" s="345" t="s">
        <v>1029</v>
      </c>
      <c r="E69" s="28"/>
      <c r="F69" s="28"/>
      <c r="G69" s="22"/>
      <c r="H69" s="16"/>
      <c r="J69" s="362"/>
    </row>
    <row r="70" spans="1:10" ht="16.5" x14ac:dyDescent="0.2">
      <c r="A70" s="345" t="s">
        <v>1030</v>
      </c>
      <c r="B70" s="345" t="s">
        <v>2</v>
      </c>
      <c r="C70" s="345" t="s">
        <v>1031</v>
      </c>
      <c r="D70" s="345" t="s">
        <v>1032</v>
      </c>
      <c r="E70" s="52" t="s">
        <v>342</v>
      </c>
      <c r="F70" s="53">
        <v>5</v>
      </c>
      <c r="G70" s="16">
        <f>'CPU ELE'!G1010</f>
        <v>8.4109200000000008</v>
      </c>
      <c r="H70" s="16">
        <f t="shared" si="0"/>
        <v>42.054600000000008</v>
      </c>
      <c r="J70" s="362"/>
    </row>
    <row r="71" spans="1:10" ht="16.5" x14ac:dyDescent="0.2">
      <c r="A71" s="345" t="s">
        <v>1033</v>
      </c>
      <c r="B71" s="345" t="s">
        <v>9</v>
      </c>
      <c r="C71" s="345" t="s">
        <v>1034</v>
      </c>
      <c r="D71" s="345" t="s">
        <v>1035</v>
      </c>
      <c r="E71" s="52" t="s">
        <v>342</v>
      </c>
      <c r="F71" s="54">
        <v>188</v>
      </c>
      <c r="G71" s="16">
        <f>'CPU ELE'!G1026</f>
        <v>22.087499999999999</v>
      </c>
      <c r="H71" s="16">
        <f t="shared" si="0"/>
        <v>4152.45</v>
      </c>
      <c r="J71" s="362"/>
    </row>
    <row r="72" spans="1:10" ht="16.5" x14ac:dyDescent="0.2">
      <c r="A72" s="345" t="s">
        <v>1036</v>
      </c>
      <c r="B72" s="345" t="s">
        <v>2</v>
      </c>
      <c r="C72" s="345" t="s">
        <v>1037</v>
      </c>
      <c r="D72" s="345" t="s">
        <v>1038</v>
      </c>
      <c r="E72" s="52" t="s">
        <v>342</v>
      </c>
      <c r="F72" s="54">
        <v>53</v>
      </c>
      <c r="G72" s="16">
        <f>'CPU ELE'!G1041</f>
        <v>7.63343962264151</v>
      </c>
      <c r="H72" s="16">
        <f t="shared" si="0"/>
        <v>404.57230000000004</v>
      </c>
      <c r="J72" s="362"/>
    </row>
    <row r="73" spans="1:10" x14ac:dyDescent="0.15">
      <c r="A73" s="345" t="s">
        <v>1039</v>
      </c>
      <c r="B73" s="28"/>
      <c r="C73" s="28"/>
      <c r="D73" s="345" t="s">
        <v>883</v>
      </c>
      <c r="E73" s="28"/>
      <c r="F73" s="28"/>
      <c r="G73" s="22"/>
      <c r="H73" s="16"/>
      <c r="J73" s="362"/>
    </row>
    <row r="74" spans="1:10" ht="16.5" x14ac:dyDescent="0.2">
      <c r="A74" s="345" t="s">
        <v>1040</v>
      </c>
      <c r="B74" s="345" t="s">
        <v>9</v>
      </c>
      <c r="C74" s="345" t="s">
        <v>1041</v>
      </c>
      <c r="D74" s="345" t="s">
        <v>1042</v>
      </c>
      <c r="E74" s="52" t="s">
        <v>288</v>
      </c>
      <c r="F74" s="54">
        <v>33</v>
      </c>
      <c r="G74" s="16">
        <f>'CPU ELE'!G1057</f>
        <v>7.182855</v>
      </c>
      <c r="H74" s="16">
        <f t="shared" ref="H74:H135" si="1">F74*G74</f>
        <v>237.03421499999999</v>
      </c>
      <c r="J74" s="362"/>
    </row>
    <row r="75" spans="1:10" ht="16.5" x14ac:dyDescent="0.2">
      <c r="A75" s="345" t="s">
        <v>1043</v>
      </c>
      <c r="B75" s="345" t="s">
        <v>9</v>
      </c>
      <c r="C75" s="345" t="s">
        <v>1044</v>
      </c>
      <c r="D75" s="345" t="s">
        <v>1045</v>
      </c>
      <c r="E75" s="52" t="s">
        <v>288</v>
      </c>
      <c r="F75" s="53">
        <v>4</v>
      </c>
      <c r="G75" s="16">
        <f>'CPU ELE'!G1073</f>
        <v>8.3225699999999989</v>
      </c>
      <c r="H75" s="16">
        <f t="shared" si="1"/>
        <v>33.290279999999996</v>
      </c>
      <c r="J75" s="362"/>
    </row>
    <row r="76" spans="1:10" x14ac:dyDescent="0.2">
      <c r="A76" s="345" t="s">
        <v>1046</v>
      </c>
      <c r="B76" s="345" t="s">
        <v>9</v>
      </c>
      <c r="C76" s="345" t="s">
        <v>1047</v>
      </c>
      <c r="D76" s="345" t="s">
        <v>1048</v>
      </c>
      <c r="E76" s="52" t="s">
        <v>288</v>
      </c>
      <c r="F76" s="53">
        <v>4</v>
      </c>
      <c r="G76" s="16">
        <f>'CPU ELE'!G1089</f>
        <v>99.808994999999996</v>
      </c>
      <c r="H76" s="16">
        <f t="shared" si="1"/>
        <v>399.23597999999998</v>
      </c>
      <c r="J76" s="362"/>
    </row>
    <row r="77" spans="1:10" ht="16.5" x14ac:dyDescent="0.2">
      <c r="A77" s="345" t="s">
        <v>1049</v>
      </c>
      <c r="B77" s="345" t="s">
        <v>277</v>
      </c>
      <c r="C77" s="57">
        <v>83399</v>
      </c>
      <c r="D77" s="345" t="s">
        <v>1050</v>
      </c>
      <c r="E77" s="52" t="s">
        <v>288</v>
      </c>
      <c r="F77" s="54">
        <v>20</v>
      </c>
      <c r="G77" s="16">
        <f>'CPU ELE'!G1105</f>
        <v>32.327265000000004</v>
      </c>
      <c r="H77" s="16">
        <f t="shared" si="1"/>
        <v>646.54530000000011</v>
      </c>
      <c r="J77" s="362"/>
    </row>
    <row r="78" spans="1:10" x14ac:dyDescent="0.2">
      <c r="A78" s="345" t="s">
        <v>1051</v>
      </c>
      <c r="B78" s="345" t="s">
        <v>9</v>
      </c>
      <c r="C78" s="345" t="s">
        <v>1052</v>
      </c>
      <c r="D78" s="345" t="s">
        <v>1053</v>
      </c>
      <c r="E78" s="52" t="s">
        <v>288</v>
      </c>
      <c r="F78" s="54">
        <v>21</v>
      </c>
      <c r="G78" s="16">
        <f>'CPU ELE'!G1129</f>
        <v>287.82662999999997</v>
      </c>
      <c r="H78" s="16">
        <f t="shared" si="1"/>
        <v>6044.3592299999991</v>
      </c>
      <c r="J78" s="362"/>
    </row>
    <row r="79" spans="1:10" ht="16.5" x14ac:dyDescent="0.2">
      <c r="A79" s="345" t="s">
        <v>1054</v>
      </c>
      <c r="B79" s="345" t="s">
        <v>9</v>
      </c>
      <c r="C79" s="345" t="s">
        <v>1055</v>
      </c>
      <c r="D79" s="345" t="s">
        <v>1056</v>
      </c>
      <c r="E79" s="52" t="s">
        <v>288</v>
      </c>
      <c r="F79" s="54">
        <v>24</v>
      </c>
      <c r="G79" s="16">
        <f>'CPU ELE'!G1145</f>
        <v>10.858215</v>
      </c>
      <c r="H79" s="16">
        <f t="shared" si="1"/>
        <v>260.59715999999997</v>
      </c>
      <c r="J79" s="362"/>
    </row>
    <row r="80" spans="1:10" ht="16.5" x14ac:dyDescent="0.2">
      <c r="A80" s="345" t="s">
        <v>1057</v>
      </c>
      <c r="B80" s="345" t="s">
        <v>168</v>
      </c>
      <c r="C80" s="345" t="s">
        <v>1058</v>
      </c>
      <c r="D80" s="345" t="s">
        <v>1059</v>
      </c>
      <c r="E80" s="52" t="s">
        <v>288</v>
      </c>
      <c r="F80" s="53">
        <v>1</v>
      </c>
      <c r="G80" s="16">
        <f>'CPU ELE'!G1161</f>
        <v>36.311850000000007</v>
      </c>
      <c r="H80" s="16">
        <f t="shared" si="1"/>
        <v>36.311850000000007</v>
      </c>
      <c r="J80" s="362"/>
    </row>
    <row r="81" spans="1:10" ht="16.5" x14ac:dyDescent="0.2">
      <c r="A81" s="345" t="s">
        <v>1060</v>
      </c>
      <c r="B81" s="345" t="s">
        <v>168</v>
      </c>
      <c r="C81" s="345" t="s">
        <v>1061</v>
      </c>
      <c r="D81" s="345" t="s">
        <v>1062</v>
      </c>
      <c r="E81" s="52" t="s">
        <v>288</v>
      </c>
      <c r="F81" s="54">
        <v>33</v>
      </c>
      <c r="G81" s="16">
        <f>'CPU ELE'!G1177</f>
        <v>6.7145999999999999</v>
      </c>
      <c r="H81" s="16">
        <f t="shared" si="1"/>
        <v>221.58179999999999</v>
      </c>
      <c r="J81" s="362"/>
    </row>
    <row r="82" spans="1:10" ht="16.5" x14ac:dyDescent="0.2">
      <c r="A82" s="345" t="s">
        <v>1063</v>
      </c>
      <c r="B82" s="345" t="s">
        <v>168</v>
      </c>
      <c r="C82" s="345" t="s">
        <v>1064</v>
      </c>
      <c r="D82" s="345" t="s">
        <v>1065</v>
      </c>
      <c r="E82" s="52" t="s">
        <v>288</v>
      </c>
      <c r="F82" s="54">
        <v>33</v>
      </c>
      <c r="G82" s="16">
        <f>'CPU ELE'!G1193</f>
        <v>4.0199249999999997</v>
      </c>
      <c r="H82" s="16">
        <f t="shared" si="1"/>
        <v>132.65752499999999</v>
      </c>
      <c r="J82" s="362"/>
    </row>
    <row r="83" spans="1:10" ht="16.5" x14ac:dyDescent="0.2">
      <c r="A83" s="345" t="s">
        <v>1066</v>
      </c>
      <c r="B83" s="345" t="s">
        <v>168</v>
      </c>
      <c r="C83" s="345" t="s">
        <v>1067</v>
      </c>
      <c r="D83" s="345" t="s">
        <v>1068</v>
      </c>
      <c r="E83" s="52" t="s">
        <v>288</v>
      </c>
      <c r="F83" s="54">
        <v>33</v>
      </c>
      <c r="G83" s="16">
        <f>'CPU ELE'!G1209</f>
        <v>9.2060700000000004</v>
      </c>
      <c r="H83" s="16">
        <f t="shared" si="1"/>
        <v>303.80031000000002</v>
      </c>
      <c r="J83" s="362"/>
    </row>
    <row r="84" spans="1:10" x14ac:dyDescent="0.15">
      <c r="A84" s="345" t="s">
        <v>1069</v>
      </c>
      <c r="B84" s="28"/>
      <c r="C84" s="28"/>
      <c r="D84" s="345" t="s">
        <v>888</v>
      </c>
      <c r="E84" s="28"/>
      <c r="F84" s="28"/>
      <c r="G84" s="22"/>
      <c r="H84" s="16"/>
      <c r="J84" s="362"/>
    </row>
    <row r="85" spans="1:10" x14ac:dyDescent="0.2">
      <c r="A85" s="345" t="s">
        <v>1070</v>
      </c>
      <c r="B85" s="345" t="s">
        <v>9</v>
      </c>
      <c r="C85" s="345" t="s">
        <v>1071</v>
      </c>
      <c r="D85" s="345" t="s">
        <v>1072</v>
      </c>
      <c r="E85" s="52" t="s">
        <v>288</v>
      </c>
      <c r="F85" s="53">
        <v>2</v>
      </c>
      <c r="G85" s="16">
        <f>'CPU ELE'!G1225</f>
        <v>26.319464999999997</v>
      </c>
      <c r="H85" s="16">
        <f t="shared" si="1"/>
        <v>52.638929999999995</v>
      </c>
      <c r="J85" s="362"/>
    </row>
    <row r="86" spans="1:10" x14ac:dyDescent="0.2">
      <c r="A86" s="345" t="s">
        <v>1073</v>
      </c>
      <c r="B86" s="345" t="s">
        <v>9</v>
      </c>
      <c r="C86" s="345" t="s">
        <v>1074</v>
      </c>
      <c r="D86" s="345" t="s">
        <v>1075</v>
      </c>
      <c r="E86" s="52" t="s">
        <v>288</v>
      </c>
      <c r="F86" s="53">
        <v>7</v>
      </c>
      <c r="G86" s="16">
        <f>'CPU ELE'!G1241</f>
        <v>25.488975</v>
      </c>
      <c r="H86" s="16">
        <f t="shared" si="1"/>
        <v>178.42282499999999</v>
      </c>
      <c r="J86" s="362"/>
    </row>
    <row r="87" spans="1:10" x14ac:dyDescent="0.2">
      <c r="A87" s="345" t="s">
        <v>1076</v>
      </c>
      <c r="B87" s="345" t="s">
        <v>9</v>
      </c>
      <c r="C87" s="345" t="s">
        <v>1077</v>
      </c>
      <c r="D87" s="345" t="s">
        <v>1078</v>
      </c>
      <c r="E87" s="52" t="s">
        <v>288</v>
      </c>
      <c r="F87" s="53">
        <v>2</v>
      </c>
      <c r="G87" s="16">
        <f>'CPU ELE'!G1257</f>
        <v>26.531504999999999</v>
      </c>
      <c r="H87" s="16">
        <f t="shared" si="1"/>
        <v>53.063009999999998</v>
      </c>
      <c r="J87" s="362"/>
    </row>
    <row r="88" spans="1:10" x14ac:dyDescent="0.2">
      <c r="A88" s="345" t="s">
        <v>1079</v>
      </c>
      <c r="B88" s="345" t="s">
        <v>9</v>
      </c>
      <c r="C88" s="345" t="s">
        <v>1080</v>
      </c>
      <c r="D88" s="345" t="s">
        <v>1081</v>
      </c>
      <c r="E88" s="52" t="s">
        <v>288</v>
      </c>
      <c r="F88" s="54">
        <v>49</v>
      </c>
      <c r="G88" s="16">
        <f>'CPU ELE'!G1273</f>
        <v>31.52328</v>
      </c>
      <c r="H88" s="16">
        <f t="shared" si="1"/>
        <v>1544.6407199999999</v>
      </c>
      <c r="J88" s="362"/>
    </row>
    <row r="89" spans="1:10" x14ac:dyDescent="0.2">
      <c r="A89" s="345" t="s">
        <v>1082</v>
      </c>
      <c r="B89" s="345" t="s">
        <v>9</v>
      </c>
      <c r="C89" s="345" t="s">
        <v>1083</v>
      </c>
      <c r="D89" s="345" t="s">
        <v>1084</v>
      </c>
      <c r="E89" s="52" t="s">
        <v>288</v>
      </c>
      <c r="F89" s="54">
        <v>60</v>
      </c>
      <c r="G89" s="16">
        <f>'CPU ELE'!G1289</f>
        <v>37.955159999999999</v>
      </c>
      <c r="H89" s="16">
        <f t="shared" si="1"/>
        <v>2277.3096</v>
      </c>
      <c r="J89" s="362"/>
    </row>
    <row r="90" spans="1:10" x14ac:dyDescent="0.2">
      <c r="A90" s="345" t="s">
        <v>1085</v>
      </c>
      <c r="B90" s="345" t="s">
        <v>2</v>
      </c>
      <c r="C90" s="345" t="s">
        <v>1086</v>
      </c>
      <c r="D90" s="345" t="s">
        <v>1087</v>
      </c>
      <c r="E90" s="52" t="s">
        <v>288</v>
      </c>
      <c r="F90" s="54">
        <v>42</v>
      </c>
      <c r="G90" s="16">
        <f>'CPU ELE'!G1304</f>
        <v>30.012495238095234</v>
      </c>
      <c r="H90" s="16">
        <f t="shared" si="1"/>
        <v>1260.5247999999999</v>
      </c>
      <c r="J90" s="362"/>
    </row>
    <row r="91" spans="1:10" x14ac:dyDescent="0.2">
      <c r="A91" s="345" t="s">
        <v>1088</v>
      </c>
      <c r="B91" s="345" t="s">
        <v>2</v>
      </c>
      <c r="C91" s="345" t="s">
        <v>1089</v>
      </c>
      <c r="D91" s="345" t="s">
        <v>1090</v>
      </c>
      <c r="E91" s="52" t="s">
        <v>288</v>
      </c>
      <c r="F91" s="54">
        <v>20</v>
      </c>
      <c r="G91" s="16">
        <f>'CPU ELE'!G1319</f>
        <v>31.956195000000005</v>
      </c>
      <c r="H91" s="16">
        <f t="shared" si="1"/>
        <v>639.12390000000005</v>
      </c>
      <c r="J91" s="362"/>
    </row>
    <row r="92" spans="1:10" x14ac:dyDescent="0.2">
      <c r="A92" s="345" t="s">
        <v>1091</v>
      </c>
      <c r="B92" s="345" t="s">
        <v>168</v>
      </c>
      <c r="C92" s="60" t="s">
        <v>5489</v>
      </c>
      <c r="D92" s="345" t="s">
        <v>1092</v>
      </c>
      <c r="E92" s="52" t="s">
        <v>288</v>
      </c>
      <c r="F92" s="54">
        <v>182</v>
      </c>
      <c r="G92" s="16">
        <f>'CPU ELE'!G1335</f>
        <v>5.3981849999999998</v>
      </c>
      <c r="H92" s="16">
        <f t="shared" si="1"/>
        <v>982.46966999999995</v>
      </c>
      <c r="J92" s="362"/>
    </row>
    <row r="93" spans="1:10" ht="24.75" x14ac:dyDescent="0.2">
      <c r="A93" s="345" t="s">
        <v>1093</v>
      </c>
      <c r="B93" s="345" t="s">
        <v>2</v>
      </c>
      <c r="C93" s="345" t="s">
        <v>1094</v>
      </c>
      <c r="D93" s="345" t="s">
        <v>1095</v>
      </c>
      <c r="E93" s="52" t="s">
        <v>288</v>
      </c>
      <c r="F93" s="53">
        <v>5</v>
      </c>
      <c r="G93" s="16">
        <f>'CPU ELE'!G1350</f>
        <v>34.686219999999992</v>
      </c>
      <c r="H93" s="16">
        <f t="shared" si="1"/>
        <v>173.43109999999996</v>
      </c>
      <c r="J93" s="362"/>
    </row>
    <row r="94" spans="1:10" ht="24.75" x14ac:dyDescent="0.2">
      <c r="A94" s="345" t="s">
        <v>1096</v>
      </c>
      <c r="B94" s="345" t="s">
        <v>2</v>
      </c>
      <c r="C94" s="345" t="s">
        <v>1097</v>
      </c>
      <c r="D94" s="345" t="s">
        <v>1098</v>
      </c>
      <c r="E94" s="52" t="s">
        <v>288</v>
      </c>
      <c r="F94" s="53">
        <v>9</v>
      </c>
      <c r="G94" s="16">
        <f>'CPU ELE'!G1365</f>
        <v>34.359311111111111</v>
      </c>
      <c r="H94" s="16">
        <f t="shared" si="1"/>
        <v>309.23379999999997</v>
      </c>
      <c r="J94" s="362"/>
    </row>
    <row r="95" spans="1:10" ht="24.75" x14ac:dyDescent="0.2">
      <c r="A95" s="345" t="s">
        <v>1099</v>
      </c>
      <c r="B95" s="345" t="s">
        <v>2</v>
      </c>
      <c r="C95" s="345" t="s">
        <v>1100</v>
      </c>
      <c r="D95" s="345" t="s">
        <v>1101</v>
      </c>
      <c r="E95" s="52" t="s">
        <v>288</v>
      </c>
      <c r="F95" s="53">
        <v>1</v>
      </c>
      <c r="G95" s="16">
        <f>'CPU ELE'!G1380</f>
        <v>37.928700000000006</v>
      </c>
      <c r="H95" s="16">
        <f t="shared" si="1"/>
        <v>37.928700000000006</v>
      </c>
      <c r="J95" s="362"/>
    </row>
    <row r="96" spans="1:10" ht="16.5" x14ac:dyDescent="0.2">
      <c r="A96" s="345" t="s">
        <v>1102</v>
      </c>
      <c r="B96" s="345" t="s">
        <v>9</v>
      </c>
      <c r="C96" s="345" t="s">
        <v>1103</v>
      </c>
      <c r="D96" s="345" t="s">
        <v>1104</v>
      </c>
      <c r="E96" s="52" t="s">
        <v>288</v>
      </c>
      <c r="F96" s="53">
        <v>1</v>
      </c>
      <c r="G96" s="16">
        <f>'CPU ELE'!G1396</f>
        <v>42.160620000000002</v>
      </c>
      <c r="H96" s="16">
        <f t="shared" si="1"/>
        <v>42.160620000000002</v>
      </c>
      <c r="J96" s="362"/>
    </row>
    <row r="97" spans="1:10" ht="16.5" x14ac:dyDescent="0.2">
      <c r="A97" s="345" t="s">
        <v>1105</v>
      </c>
      <c r="B97" s="345" t="s">
        <v>2</v>
      </c>
      <c r="C97" s="345" t="s">
        <v>1106</v>
      </c>
      <c r="D97" s="345" t="s">
        <v>1107</v>
      </c>
      <c r="E97" s="52" t="s">
        <v>288</v>
      </c>
      <c r="F97" s="53">
        <v>3</v>
      </c>
      <c r="G97" s="16">
        <f>'CPU ELE'!G1411</f>
        <v>5.1419666666666668</v>
      </c>
      <c r="H97" s="16">
        <f t="shared" si="1"/>
        <v>15.4259</v>
      </c>
      <c r="J97" s="362"/>
    </row>
    <row r="98" spans="1:10" x14ac:dyDescent="0.15">
      <c r="A98" s="345" t="s">
        <v>1108</v>
      </c>
      <c r="B98" s="28"/>
      <c r="C98" s="28"/>
      <c r="D98" s="345" t="s">
        <v>925</v>
      </c>
      <c r="E98" s="28"/>
      <c r="F98" s="28"/>
      <c r="G98" s="22"/>
      <c r="H98" s="16"/>
      <c r="J98" s="362"/>
    </row>
    <row r="99" spans="1:10" ht="24.75" x14ac:dyDescent="0.2">
      <c r="A99" s="345" t="s">
        <v>1109</v>
      </c>
      <c r="B99" s="345" t="s">
        <v>9</v>
      </c>
      <c r="C99" s="345" t="s">
        <v>927</v>
      </c>
      <c r="D99" s="345" t="s">
        <v>928</v>
      </c>
      <c r="E99" s="52" t="s">
        <v>342</v>
      </c>
      <c r="F99" s="61">
        <v>3800</v>
      </c>
      <c r="G99" s="16">
        <f>'CPU ELE'!G1428</f>
        <v>2.544480000000001</v>
      </c>
      <c r="H99" s="16">
        <f t="shared" si="1"/>
        <v>9669.0240000000031</v>
      </c>
      <c r="J99" s="362"/>
    </row>
    <row r="100" spans="1:10" ht="24.75" x14ac:dyDescent="0.2">
      <c r="A100" s="345" t="s">
        <v>1110</v>
      </c>
      <c r="B100" s="345" t="s">
        <v>9</v>
      </c>
      <c r="C100" s="345" t="s">
        <v>930</v>
      </c>
      <c r="D100" s="345" t="s">
        <v>931</v>
      </c>
      <c r="E100" s="52" t="s">
        <v>342</v>
      </c>
      <c r="F100" s="54">
        <v>400</v>
      </c>
      <c r="G100" s="16">
        <f>'CPU ELE'!G1445</f>
        <v>3.4279799999999998</v>
      </c>
      <c r="H100" s="16">
        <f t="shared" si="1"/>
        <v>1371.192</v>
      </c>
      <c r="J100" s="362"/>
    </row>
    <row r="101" spans="1:10" ht="24.75" x14ac:dyDescent="0.2">
      <c r="A101" s="345" t="s">
        <v>1111</v>
      </c>
      <c r="B101" s="345" t="s">
        <v>9</v>
      </c>
      <c r="C101" s="345" t="s">
        <v>1112</v>
      </c>
      <c r="D101" s="345" t="s">
        <v>1113</v>
      </c>
      <c r="E101" s="52" t="s">
        <v>342</v>
      </c>
      <c r="F101" s="54">
        <v>150</v>
      </c>
      <c r="G101" s="16">
        <f>'CPU ELE'!G1461</f>
        <v>7.9426650000000025</v>
      </c>
      <c r="H101" s="16">
        <f t="shared" si="1"/>
        <v>1191.3997500000003</v>
      </c>
      <c r="J101" s="362"/>
    </row>
    <row r="102" spans="1:10" ht="24.75" x14ac:dyDescent="0.2">
      <c r="A102" s="345" t="s">
        <v>1114</v>
      </c>
      <c r="B102" s="345" t="s">
        <v>9</v>
      </c>
      <c r="C102" s="345" t="s">
        <v>1115</v>
      </c>
      <c r="D102" s="345" t="s">
        <v>1116</v>
      </c>
      <c r="E102" s="52" t="s">
        <v>342</v>
      </c>
      <c r="F102" s="54">
        <v>300</v>
      </c>
      <c r="G102" s="16">
        <f>'CPU ELE'!G1477</f>
        <v>3.1452599999999999</v>
      </c>
      <c r="H102" s="16">
        <f t="shared" si="1"/>
        <v>943.57799999999997</v>
      </c>
      <c r="J102" s="362"/>
    </row>
    <row r="103" spans="1:10" ht="24.75" x14ac:dyDescent="0.2">
      <c r="A103" s="345" t="s">
        <v>1117</v>
      </c>
      <c r="B103" s="345" t="s">
        <v>9</v>
      </c>
      <c r="C103" s="345" t="s">
        <v>1118</v>
      </c>
      <c r="D103" s="345" t="s">
        <v>1119</v>
      </c>
      <c r="E103" s="52" t="s">
        <v>342</v>
      </c>
      <c r="F103" s="54">
        <v>900</v>
      </c>
      <c r="G103" s="16">
        <f>'CPU ELE'!G1493</f>
        <v>4.0994399999999995</v>
      </c>
      <c r="H103" s="16">
        <f t="shared" si="1"/>
        <v>3689.4959999999996</v>
      </c>
      <c r="J103" s="362"/>
    </row>
    <row r="104" spans="1:10" x14ac:dyDescent="0.15">
      <c r="A104" s="345" t="s">
        <v>1120</v>
      </c>
      <c r="B104" s="28"/>
      <c r="C104" s="28"/>
      <c r="D104" s="345" t="s">
        <v>1121</v>
      </c>
      <c r="E104" s="28"/>
      <c r="F104" s="28"/>
      <c r="G104" s="22">
        <v>0</v>
      </c>
      <c r="H104" s="16">
        <f t="shared" si="1"/>
        <v>0</v>
      </c>
      <c r="J104" s="362"/>
    </row>
    <row r="105" spans="1:10" ht="16.5" x14ac:dyDescent="0.2">
      <c r="A105" s="345" t="s">
        <v>1122</v>
      </c>
      <c r="B105" s="345" t="s">
        <v>2</v>
      </c>
      <c r="C105" s="345" t="s">
        <v>953</v>
      </c>
      <c r="D105" s="345" t="s">
        <v>954</v>
      </c>
      <c r="E105" s="52" t="s">
        <v>288</v>
      </c>
      <c r="F105" s="54">
        <v>14</v>
      </c>
      <c r="G105" s="16">
        <f>'CPU ELE'!G1508</f>
        <v>40.06672857142857</v>
      </c>
      <c r="H105" s="16">
        <f t="shared" si="1"/>
        <v>560.93419999999992</v>
      </c>
      <c r="J105" s="362"/>
    </row>
    <row r="106" spans="1:10" ht="24.75" x14ac:dyDescent="0.2">
      <c r="A106" s="345" t="s">
        <v>1123</v>
      </c>
      <c r="B106" s="345" t="s">
        <v>2</v>
      </c>
      <c r="C106" s="345" t="s">
        <v>1124</v>
      </c>
      <c r="D106" s="345" t="s">
        <v>1125</v>
      </c>
      <c r="E106" s="52" t="s">
        <v>288</v>
      </c>
      <c r="F106" s="54">
        <v>11</v>
      </c>
      <c r="G106" s="16">
        <f>'CPU ELE'!G1524</f>
        <v>51.578727272727285</v>
      </c>
      <c r="H106" s="16">
        <f t="shared" si="1"/>
        <v>567.3660000000001</v>
      </c>
      <c r="J106" s="362"/>
    </row>
    <row r="107" spans="1:10" ht="24.75" x14ac:dyDescent="0.2">
      <c r="A107" s="345" t="s">
        <v>1126</v>
      </c>
      <c r="B107" s="345" t="s">
        <v>2</v>
      </c>
      <c r="C107" s="345" t="s">
        <v>1127</v>
      </c>
      <c r="D107" s="345" t="s">
        <v>1128</v>
      </c>
      <c r="E107" s="52" t="s">
        <v>288</v>
      </c>
      <c r="F107" s="54">
        <v>22</v>
      </c>
      <c r="G107" s="16">
        <f>'CPU ELE'!G1539</f>
        <v>22.167013636363635</v>
      </c>
      <c r="H107" s="16">
        <f t="shared" si="1"/>
        <v>487.67429999999996</v>
      </c>
      <c r="J107" s="362"/>
    </row>
    <row r="108" spans="1:10" ht="16.5" x14ac:dyDescent="0.2">
      <c r="A108" s="345" t="s">
        <v>1129</v>
      </c>
      <c r="B108" s="345" t="s">
        <v>2</v>
      </c>
      <c r="C108" s="345" t="s">
        <v>1130</v>
      </c>
      <c r="D108" s="345" t="s">
        <v>1131</v>
      </c>
      <c r="E108" s="52" t="s">
        <v>288</v>
      </c>
      <c r="F108" s="54">
        <v>24</v>
      </c>
      <c r="G108" s="16">
        <f>'CPU ELE'!G1554</f>
        <v>33.670183333333334</v>
      </c>
      <c r="H108" s="16">
        <f t="shared" si="1"/>
        <v>808.08439999999996</v>
      </c>
      <c r="J108" s="362"/>
    </row>
    <row r="109" spans="1:10" ht="16.5" x14ac:dyDescent="0.2">
      <c r="A109" s="345" t="s">
        <v>1132</v>
      </c>
      <c r="B109" s="345" t="s">
        <v>2</v>
      </c>
      <c r="C109" s="345" t="s">
        <v>1133</v>
      </c>
      <c r="D109" s="345" t="s">
        <v>1134</v>
      </c>
      <c r="E109" s="52" t="s">
        <v>288</v>
      </c>
      <c r="F109" s="53">
        <v>1</v>
      </c>
      <c r="G109" s="16">
        <f>'CPU ELE'!G1569</f>
        <v>49.3523</v>
      </c>
      <c r="H109" s="16">
        <f t="shared" si="1"/>
        <v>49.3523</v>
      </c>
      <c r="J109" s="362"/>
    </row>
    <row r="110" spans="1:10" ht="24.75" x14ac:dyDescent="0.2">
      <c r="A110" s="345" t="s">
        <v>1135</v>
      </c>
      <c r="B110" s="345" t="s">
        <v>2</v>
      </c>
      <c r="C110" s="345" t="s">
        <v>1136</v>
      </c>
      <c r="D110" s="345" t="s">
        <v>1137</v>
      </c>
      <c r="E110" s="52" t="s">
        <v>288</v>
      </c>
      <c r="F110" s="53">
        <v>7</v>
      </c>
      <c r="G110" s="16">
        <f>'CPU ELE'!G1584</f>
        <v>24.004699999999982</v>
      </c>
      <c r="H110" s="16">
        <f t="shared" si="1"/>
        <v>168.03289999999987</v>
      </c>
      <c r="J110" s="362"/>
    </row>
    <row r="111" spans="1:10" ht="16.5" x14ac:dyDescent="0.2">
      <c r="A111" s="345" t="s">
        <v>1138</v>
      </c>
      <c r="B111" s="345" t="s">
        <v>2</v>
      </c>
      <c r="C111" s="345" t="s">
        <v>1139</v>
      </c>
      <c r="D111" s="345" t="s">
        <v>1140</v>
      </c>
      <c r="E111" s="52" t="s">
        <v>288</v>
      </c>
      <c r="F111" s="53">
        <v>7</v>
      </c>
      <c r="G111" s="16">
        <f>'CPU ELE'!G1599</f>
        <v>41.515671428571423</v>
      </c>
      <c r="H111" s="16">
        <f t="shared" si="1"/>
        <v>290.60969999999998</v>
      </c>
      <c r="J111" s="362"/>
    </row>
    <row r="112" spans="1:10" ht="16.5" x14ac:dyDescent="0.2">
      <c r="A112" s="345" t="s">
        <v>1141</v>
      </c>
      <c r="B112" s="345" t="s">
        <v>2</v>
      </c>
      <c r="C112" s="345" t="s">
        <v>1142</v>
      </c>
      <c r="D112" s="345" t="s">
        <v>1143</v>
      </c>
      <c r="E112" s="52" t="s">
        <v>288</v>
      </c>
      <c r="F112" s="53">
        <v>2</v>
      </c>
      <c r="G112" s="16">
        <f>'CPU ELE'!G1614</f>
        <v>54.856499999999997</v>
      </c>
      <c r="H112" s="16">
        <f t="shared" si="1"/>
        <v>109.71299999999999</v>
      </c>
      <c r="J112" s="362"/>
    </row>
    <row r="113" spans="1:10" x14ac:dyDescent="0.2">
      <c r="A113" s="345" t="s">
        <v>1144</v>
      </c>
      <c r="B113" s="345" t="s">
        <v>168</v>
      </c>
      <c r="C113" s="60" t="s">
        <v>5490</v>
      </c>
      <c r="D113" s="345" t="s">
        <v>1145</v>
      </c>
      <c r="E113" s="52" t="s">
        <v>288</v>
      </c>
      <c r="F113" s="53">
        <v>1</v>
      </c>
      <c r="G113" s="16">
        <f>'CPU ELE'!G1630</f>
        <v>34.677374999999998</v>
      </c>
      <c r="H113" s="16">
        <f t="shared" si="1"/>
        <v>34.677374999999998</v>
      </c>
      <c r="J113" s="362"/>
    </row>
    <row r="114" spans="1:10" x14ac:dyDescent="0.15">
      <c r="A114" s="345" t="s">
        <v>1146</v>
      </c>
      <c r="B114" s="28"/>
      <c r="C114" s="28"/>
      <c r="D114" s="345" t="s">
        <v>1147</v>
      </c>
      <c r="E114" s="28"/>
      <c r="F114" s="28"/>
      <c r="G114" s="22"/>
      <c r="H114" s="16"/>
      <c r="J114" s="362"/>
    </row>
    <row r="115" spans="1:10" ht="24.75" x14ac:dyDescent="0.2">
      <c r="A115" s="346" t="s">
        <v>1148</v>
      </c>
      <c r="B115" s="346" t="s">
        <v>2</v>
      </c>
      <c r="C115" s="346" t="s">
        <v>1149</v>
      </c>
      <c r="D115" s="345" t="s">
        <v>1150</v>
      </c>
      <c r="E115" s="55" t="s">
        <v>288</v>
      </c>
      <c r="F115" s="56">
        <v>21</v>
      </c>
      <c r="G115" s="17">
        <f>'CPU ELE'!G1645</f>
        <v>286.93429523809527</v>
      </c>
      <c r="H115" s="16">
        <f t="shared" si="1"/>
        <v>6025.6202000000012</v>
      </c>
      <c r="J115" s="362"/>
    </row>
    <row r="116" spans="1:10" ht="24.75" x14ac:dyDescent="0.2">
      <c r="A116" s="346" t="s">
        <v>1151</v>
      </c>
      <c r="B116" s="346" t="s">
        <v>2</v>
      </c>
      <c r="C116" s="346" t="s">
        <v>1152</v>
      </c>
      <c r="D116" s="345" t="s">
        <v>1153</v>
      </c>
      <c r="E116" s="55" t="s">
        <v>288</v>
      </c>
      <c r="F116" s="56">
        <v>18</v>
      </c>
      <c r="G116" s="403">
        <f>'CPU ELE'!G1660</f>
        <v>243.45726111111111</v>
      </c>
      <c r="H116" s="16">
        <f t="shared" si="1"/>
        <v>4382.2307000000001</v>
      </c>
      <c r="J116" s="362"/>
    </row>
    <row r="117" spans="1:10" ht="24.75" x14ac:dyDescent="0.2">
      <c r="A117" s="346" t="s">
        <v>1154</v>
      </c>
      <c r="B117" s="346" t="s">
        <v>2</v>
      </c>
      <c r="C117" s="346" t="s">
        <v>1155</v>
      </c>
      <c r="D117" s="345" t="s">
        <v>1156</v>
      </c>
      <c r="E117" s="55" t="s">
        <v>288</v>
      </c>
      <c r="F117" s="58">
        <v>2</v>
      </c>
      <c r="G117" s="403">
        <f>'CPU ELE'!G1675</f>
        <v>199.98074979900002</v>
      </c>
      <c r="H117" s="16">
        <f t="shared" si="1"/>
        <v>399.96149959800005</v>
      </c>
      <c r="J117" s="362"/>
    </row>
    <row r="118" spans="1:10" ht="24.75" x14ac:dyDescent="0.2">
      <c r="A118" s="346" t="s">
        <v>1157</v>
      </c>
      <c r="B118" s="346" t="s">
        <v>2</v>
      </c>
      <c r="C118" s="346" t="s">
        <v>1158</v>
      </c>
      <c r="D118" s="345" t="s">
        <v>1159</v>
      </c>
      <c r="E118" s="55" t="s">
        <v>288</v>
      </c>
      <c r="F118" s="56">
        <v>103</v>
      </c>
      <c r="G118" s="403">
        <f>'CPU ELE'!G1690</f>
        <v>203.52306019417475</v>
      </c>
      <c r="H118" s="16">
        <f t="shared" si="1"/>
        <v>20962.875199999999</v>
      </c>
      <c r="J118" s="362"/>
    </row>
    <row r="119" spans="1:10" ht="24.75" x14ac:dyDescent="0.2">
      <c r="A119" s="346" t="s">
        <v>1160</v>
      </c>
      <c r="B119" s="346" t="s">
        <v>2</v>
      </c>
      <c r="C119" s="346" t="s">
        <v>1161</v>
      </c>
      <c r="D119" s="345" t="s">
        <v>1162</v>
      </c>
      <c r="E119" s="55" t="s">
        <v>288</v>
      </c>
      <c r="F119" s="56">
        <v>39</v>
      </c>
      <c r="G119" s="403">
        <f>'CPU ELE'!G1705</f>
        <v>189.11317435897439</v>
      </c>
      <c r="H119" s="16">
        <f t="shared" si="1"/>
        <v>7375.4138000000012</v>
      </c>
      <c r="J119" s="362"/>
    </row>
    <row r="120" spans="1:10" ht="24.75" x14ac:dyDescent="0.2">
      <c r="A120" s="346" t="s">
        <v>1163</v>
      </c>
      <c r="B120" s="346" t="s">
        <v>2</v>
      </c>
      <c r="C120" s="346" t="s">
        <v>1164</v>
      </c>
      <c r="D120" s="345" t="s">
        <v>1165</v>
      </c>
      <c r="E120" s="55" t="s">
        <v>288</v>
      </c>
      <c r="F120" s="56">
        <v>13</v>
      </c>
      <c r="G120" s="403">
        <f>'CPU ELE'!G1720</f>
        <v>140.19377692307691</v>
      </c>
      <c r="H120" s="16">
        <f t="shared" si="1"/>
        <v>1822.5190999999998</v>
      </c>
      <c r="J120" s="362"/>
    </row>
    <row r="121" spans="1:10" ht="16.5" x14ac:dyDescent="0.2">
      <c r="A121" s="346" t="s">
        <v>1166</v>
      </c>
      <c r="B121" s="346" t="s">
        <v>168</v>
      </c>
      <c r="C121" s="346" t="s">
        <v>1167</v>
      </c>
      <c r="D121" s="346" t="s">
        <v>1168</v>
      </c>
      <c r="E121" s="55" t="s">
        <v>288</v>
      </c>
      <c r="F121" s="58">
        <v>6</v>
      </c>
      <c r="G121" s="16">
        <f>'CPU ELE'!G1736</f>
        <v>45.085004999999988</v>
      </c>
      <c r="H121" s="16">
        <f t="shared" si="1"/>
        <v>270.51002999999992</v>
      </c>
      <c r="J121" s="362"/>
    </row>
    <row r="122" spans="1:10" ht="16.5" x14ac:dyDescent="0.2">
      <c r="A122" s="346" t="s">
        <v>1169</v>
      </c>
      <c r="B122" s="346" t="s">
        <v>168</v>
      </c>
      <c r="C122" s="346" t="s">
        <v>958</v>
      </c>
      <c r="D122" s="346" t="s">
        <v>1170</v>
      </c>
      <c r="E122" s="55" t="s">
        <v>288</v>
      </c>
      <c r="F122" s="56">
        <v>17</v>
      </c>
      <c r="G122" s="16">
        <f>'CPU ELE'!G1752</f>
        <v>97.829954999999984</v>
      </c>
      <c r="H122" s="16">
        <f t="shared" si="1"/>
        <v>1663.1092349999997</v>
      </c>
      <c r="J122" s="362"/>
    </row>
    <row r="123" spans="1:10" ht="16.5" x14ac:dyDescent="0.2">
      <c r="A123" s="346" t="s">
        <v>1171</v>
      </c>
      <c r="B123" s="346" t="s">
        <v>2</v>
      </c>
      <c r="C123" s="346" t="s">
        <v>1172</v>
      </c>
      <c r="D123" s="345" t="s">
        <v>1173</v>
      </c>
      <c r="E123" s="55" t="s">
        <v>288</v>
      </c>
      <c r="F123" s="58">
        <v>1</v>
      </c>
      <c r="G123" s="16">
        <f>'CPU ELE'!G1767</f>
        <v>199.9698800985</v>
      </c>
      <c r="H123" s="16">
        <f t="shared" si="1"/>
        <v>199.9698800985</v>
      </c>
      <c r="J123" s="362"/>
    </row>
    <row r="124" spans="1:10" ht="16.5" x14ac:dyDescent="0.2">
      <c r="A124" s="346" t="s">
        <v>1174</v>
      </c>
      <c r="B124" s="346" t="s">
        <v>2</v>
      </c>
      <c r="C124" s="346" t="s">
        <v>1175</v>
      </c>
      <c r="D124" s="345" t="s">
        <v>1176</v>
      </c>
      <c r="E124" s="55" t="s">
        <v>288</v>
      </c>
      <c r="F124" s="58">
        <v>4</v>
      </c>
      <c r="G124" s="16">
        <f>'CPU ELE'!G1782</f>
        <v>74.461375000000004</v>
      </c>
      <c r="H124" s="16">
        <f t="shared" si="1"/>
        <v>297.84550000000002</v>
      </c>
      <c r="J124" s="362"/>
    </row>
    <row r="125" spans="1:10" ht="16.5" x14ac:dyDescent="0.2">
      <c r="A125" s="346" t="s">
        <v>1177</v>
      </c>
      <c r="B125" s="346" t="s">
        <v>2</v>
      </c>
      <c r="C125" s="346" t="s">
        <v>1178</v>
      </c>
      <c r="D125" s="345" t="s">
        <v>1179</v>
      </c>
      <c r="E125" s="55" t="s">
        <v>288</v>
      </c>
      <c r="F125" s="58">
        <v>8</v>
      </c>
      <c r="G125" s="16">
        <f>'CPU ELE'!G1797</f>
        <v>137.94085000000001</v>
      </c>
      <c r="H125" s="16">
        <f t="shared" si="1"/>
        <v>1103.5268000000001</v>
      </c>
      <c r="J125" s="362"/>
    </row>
    <row r="126" spans="1:10" ht="57.75" x14ac:dyDescent="0.2">
      <c r="A126" s="346" t="s">
        <v>1180</v>
      </c>
      <c r="B126" s="346" t="s">
        <v>2</v>
      </c>
      <c r="C126" s="346" t="s">
        <v>1181</v>
      </c>
      <c r="D126" s="345" t="s">
        <v>1182</v>
      </c>
      <c r="E126" s="55" t="s">
        <v>288</v>
      </c>
      <c r="F126" s="56">
        <v>19</v>
      </c>
      <c r="G126" s="16">
        <f>'CPU ELE'!G1812</f>
        <v>848.25718421052636</v>
      </c>
      <c r="H126" s="16">
        <f t="shared" si="1"/>
        <v>16116.886500000001</v>
      </c>
      <c r="J126" s="362"/>
    </row>
    <row r="127" spans="1:10" ht="49.5" x14ac:dyDescent="0.2">
      <c r="A127" s="346" t="s">
        <v>1183</v>
      </c>
      <c r="B127" s="346" t="s">
        <v>2</v>
      </c>
      <c r="C127" s="346" t="s">
        <v>1184</v>
      </c>
      <c r="D127" s="345" t="s">
        <v>1185</v>
      </c>
      <c r="E127" s="55" t="s">
        <v>288</v>
      </c>
      <c r="F127" s="56">
        <v>11</v>
      </c>
      <c r="G127" s="16">
        <f>'CPU ELE'!G1827</f>
        <v>106.39990909090908</v>
      </c>
      <c r="H127" s="16">
        <f t="shared" si="1"/>
        <v>1170.3989999999999</v>
      </c>
      <c r="J127" s="362"/>
    </row>
    <row r="128" spans="1:10" ht="57.75" x14ac:dyDescent="0.2">
      <c r="A128" s="346" t="s">
        <v>1186</v>
      </c>
      <c r="B128" s="346" t="s">
        <v>2</v>
      </c>
      <c r="C128" s="346" t="s">
        <v>1187</v>
      </c>
      <c r="D128" s="345" t="s">
        <v>1188</v>
      </c>
      <c r="E128" s="55" t="s">
        <v>288</v>
      </c>
      <c r="F128" s="58">
        <v>4</v>
      </c>
      <c r="G128" s="16">
        <f>'CPU ELE'!G1842</f>
        <v>129.12352499999997</v>
      </c>
      <c r="H128" s="16">
        <f t="shared" si="1"/>
        <v>516.49409999999989</v>
      </c>
      <c r="J128" s="362"/>
    </row>
    <row r="129" spans="1:10" ht="16.5" x14ac:dyDescent="0.2">
      <c r="A129" s="345" t="s">
        <v>1189</v>
      </c>
      <c r="B129" s="345" t="s">
        <v>2</v>
      </c>
      <c r="C129" s="345" t="s">
        <v>1190</v>
      </c>
      <c r="D129" s="345" t="s">
        <v>1191</v>
      </c>
      <c r="E129" s="52" t="s">
        <v>288</v>
      </c>
      <c r="F129" s="54">
        <v>266</v>
      </c>
      <c r="G129" s="16">
        <f>'CPU ELE'!G1857</f>
        <v>11.98026015037594</v>
      </c>
      <c r="H129" s="16">
        <f t="shared" si="1"/>
        <v>3186.7492000000002</v>
      </c>
      <c r="J129" s="362"/>
    </row>
    <row r="130" spans="1:10" ht="16.5" x14ac:dyDescent="0.2">
      <c r="A130" s="345" t="s">
        <v>1192</v>
      </c>
      <c r="B130" s="345" t="s">
        <v>2</v>
      </c>
      <c r="C130" s="345" t="s">
        <v>1193</v>
      </c>
      <c r="D130" s="345" t="s">
        <v>1194</v>
      </c>
      <c r="E130" s="52" t="s">
        <v>342</v>
      </c>
      <c r="F130" s="54">
        <v>384</v>
      </c>
      <c r="G130" s="16">
        <f>'CPU ELE'!G1873</f>
        <v>3.8255549479166664</v>
      </c>
      <c r="H130" s="16">
        <f t="shared" si="1"/>
        <v>1469.0130999999999</v>
      </c>
      <c r="J130" s="362"/>
    </row>
    <row r="131" spans="1:10" ht="16.5" x14ac:dyDescent="0.2">
      <c r="A131" s="345" t="s">
        <v>1195</v>
      </c>
      <c r="B131" s="345" t="s">
        <v>9</v>
      </c>
      <c r="C131" s="345" t="s">
        <v>966</v>
      </c>
      <c r="D131" s="345" t="s">
        <v>1196</v>
      </c>
      <c r="E131" s="52" t="s">
        <v>288</v>
      </c>
      <c r="F131" s="54">
        <v>23</v>
      </c>
      <c r="G131" s="16">
        <f>'CPU ELE'!G1888</f>
        <v>18.235440000000004</v>
      </c>
      <c r="H131" s="16">
        <f t="shared" si="1"/>
        <v>419.41512000000012</v>
      </c>
      <c r="J131" s="362"/>
    </row>
    <row r="132" spans="1:10" ht="24.75" x14ac:dyDescent="0.2">
      <c r="A132" s="345" t="s">
        <v>1197</v>
      </c>
      <c r="B132" s="345" t="s">
        <v>9</v>
      </c>
      <c r="C132" s="345" t="s">
        <v>1118</v>
      </c>
      <c r="D132" s="345" t="s">
        <v>1119</v>
      </c>
      <c r="E132" s="52" t="s">
        <v>342</v>
      </c>
      <c r="F132" s="54">
        <v>900</v>
      </c>
      <c r="G132" s="16">
        <f>'CPU ELE'!G1904</f>
        <v>4.0994399999999995</v>
      </c>
      <c r="H132" s="16">
        <f t="shared" si="1"/>
        <v>3689.4959999999996</v>
      </c>
      <c r="J132" s="362"/>
    </row>
    <row r="133" spans="1:10" x14ac:dyDescent="0.15">
      <c r="A133" s="345" t="s">
        <v>1198</v>
      </c>
      <c r="B133" s="28"/>
      <c r="C133" s="28"/>
      <c r="D133" s="345" t="s">
        <v>1199</v>
      </c>
      <c r="E133" s="28"/>
      <c r="F133" s="28"/>
      <c r="G133" s="16"/>
      <c r="H133" s="16"/>
      <c r="J133" s="362"/>
    </row>
    <row r="134" spans="1:10" x14ac:dyDescent="0.15">
      <c r="A134" s="345" t="s">
        <v>1200</v>
      </c>
      <c r="B134" s="28"/>
      <c r="C134" s="28"/>
      <c r="D134" s="345" t="s">
        <v>872</v>
      </c>
      <c r="E134" s="28"/>
      <c r="F134" s="28"/>
      <c r="G134" s="16"/>
      <c r="H134" s="16"/>
      <c r="J134" s="362"/>
    </row>
    <row r="135" spans="1:10" ht="16.5" x14ac:dyDescent="0.2">
      <c r="A135" s="345" t="s">
        <v>1201</v>
      </c>
      <c r="B135" s="345" t="s">
        <v>9</v>
      </c>
      <c r="C135" s="345" t="s">
        <v>1016</v>
      </c>
      <c r="D135" s="345" t="s">
        <v>1017</v>
      </c>
      <c r="E135" s="52" t="s">
        <v>342</v>
      </c>
      <c r="F135" s="54">
        <v>119</v>
      </c>
      <c r="G135" s="16">
        <f>'CPU ELE'!G1920</f>
        <v>17.740679999999998</v>
      </c>
      <c r="H135" s="16">
        <f t="shared" si="1"/>
        <v>2111.1409199999998</v>
      </c>
      <c r="J135" s="362"/>
    </row>
    <row r="136" spans="1:10" x14ac:dyDescent="0.15">
      <c r="A136" s="345" t="s">
        <v>1202</v>
      </c>
      <c r="B136" s="28"/>
      <c r="C136" s="28"/>
      <c r="D136" s="345" t="s">
        <v>998</v>
      </c>
      <c r="E136" s="28"/>
      <c r="F136" s="28"/>
      <c r="G136" s="16"/>
      <c r="H136" s="16"/>
      <c r="J136" s="362"/>
    </row>
    <row r="137" spans="1:10" ht="16.5" x14ac:dyDescent="0.2">
      <c r="A137" s="345" t="s">
        <v>1203</v>
      </c>
      <c r="B137" s="345" t="s">
        <v>9</v>
      </c>
      <c r="C137" s="345" t="s">
        <v>1021</v>
      </c>
      <c r="D137" s="345" t="s">
        <v>1022</v>
      </c>
      <c r="E137" s="52" t="s">
        <v>342</v>
      </c>
      <c r="F137" s="54">
        <v>83</v>
      </c>
      <c r="G137" s="16">
        <f>'CPU ELE'!G1936</f>
        <v>7.3683900000000024</v>
      </c>
      <c r="H137" s="16">
        <f t="shared" ref="H137:H200" si="2">F137*G137</f>
        <v>611.57637000000022</v>
      </c>
      <c r="J137" s="362"/>
    </row>
    <row r="138" spans="1:10" x14ac:dyDescent="0.15">
      <c r="A138" s="345" t="s">
        <v>1204</v>
      </c>
      <c r="B138" s="28"/>
      <c r="C138" s="28"/>
      <c r="D138" s="345" t="s">
        <v>883</v>
      </c>
      <c r="E138" s="28"/>
      <c r="F138" s="28"/>
      <c r="G138" s="16"/>
      <c r="H138" s="16"/>
      <c r="J138" s="362"/>
    </row>
    <row r="139" spans="1:10" ht="16.5" x14ac:dyDescent="0.2">
      <c r="A139" s="345" t="s">
        <v>1205</v>
      </c>
      <c r="B139" s="345" t="s">
        <v>9</v>
      </c>
      <c r="C139" s="345" t="s">
        <v>1041</v>
      </c>
      <c r="D139" s="345" t="s">
        <v>1042</v>
      </c>
      <c r="E139" s="52" t="s">
        <v>288</v>
      </c>
      <c r="F139" s="54">
        <v>22</v>
      </c>
      <c r="G139" s="16">
        <f>'CPU ELE'!G1952</f>
        <v>7.182855</v>
      </c>
      <c r="H139" s="16">
        <f t="shared" si="2"/>
        <v>158.02280999999999</v>
      </c>
      <c r="J139" s="362"/>
    </row>
    <row r="140" spans="1:10" ht="16.5" x14ac:dyDescent="0.2">
      <c r="A140" s="345" t="s">
        <v>1206</v>
      </c>
      <c r="B140" s="345" t="s">
        <v>9</v>
      </c>
      <c r="C140" s="345" t="s">
        <v>1044</v>
      </c>
      <c r="D140" s="345" t="s">
        <v>1045</v>
      </c>
      <c r="E140" s="52" t="s">
        <v>288</v>
      </c>
      <c r="F140" s="53">
        <v>1</v>
      </c>
      <c r="G140" s="16">
        <f>'CPU ELE'!G1968</f>
        <v>8.3225699999999989</v>
      </c>
      <c r="H140" s="16">
        <f t="shared" si="2"/>
        <v>8.3225699999999989</v>
      </c>
      <c r="J140" s="362"/>
    </row>
    <row r="141" spans="1:10" ht="16.5" x14ac:dyDescent="0.2">
      <c r="A141" s="345" t="s">
        <v>1207</v>
      </c>
      <c r="B141" s="345" t="s">
        <v>168</v>
      </c>
      <c r="C141" s="345" t="s">
        <v>1061</v>
      </c>
      <c r="D141" s="345" t="s">
        <v>1208</v>
      </c>
      <c r="E141" s="52" t="s">
        <v>288</v>
      </c>
      <c r="F141" s="54">
        <v>22</v>
      </c>
      <c r="G141" s="16">
        <f>'CPU ELE'!G1984</f>
        <v>6.7145999999999999</v>
      </c>
      <c r="H141" s="16">
        <f t="shared" si="2"/>
        <v>147.72120000000001</v>
      </c>
      <c r="J141" s="362"/>
    </row>
    <row r="142" spans="1:10" ht="16.5" x14ac:dyDescent="0.2">
      <c r="A142" s="345" t="s">
        <v>1209</v>
      </c>
      <c r="B142" s="345" t="s">
        <v>168</v>
      </c>
      <c r="C142" s="345" t="s">
        <v>1210</v>
      </c>
      <c r="D142" s="345" t="s">
        <v>1211</v>
      </c>
      <c r="E142" s="52" t="s">
        <v>288</v>
      </c>
      <c r="F142" s="53">
        <v>1</v>
      </c>
      <c r="G142" s="16">
        <f>'CPU ELE'!G2000</f>
        <v>10.186754999999998</v>
      </c>
      <c r="H142" s="16">
        <f t="shared" si="2"/>
        <v>10.186754999999998</v>
      </c>
      <c r="J142" s="362"/>
    </row>
    <row r="143" spans="1:10" ht="16.5" x14ac:dyDescent="0.2">
      <c r="A143" s="345" t="s">
        <v>1212</v>
      </c>
      <c r="B143" s="345" t="s">
        <v>168</v>
      </c>
      <c r="C143" s="345" t="s">
        <v>1064</v>
      </c>
      <c r="D143" s="345" t="s">
        <v>1065</v>
      </c>
      <c r="E143" s="52" t="s">
        <v>288</v>
      </c>
      <c r="F143" s="54">
        <v>22</v>
      </c>
      <c r="G143" s="16">
        <f>'CPU ELE'!G2016</f>
        <v>4.0199249999999997</v>
      </c>
      <c r="H143" s="16">
        <f t="shared" si="2"/>
        <v>88.43835</v>
      </c>
      <c r="J143" s="362"/>
    </row>
    <row r="144" spans="1:10" ht="16.5" x14ac:dyDescent="0.2">
      <c r="A144" s="345" t="s">
        <v>1213</v>
      </c>
      <c r="B144" s="345" t="s">
        <v>168</v>
      </c>
      <c r="C144" s="345" t="s">
        <v>1214</v>
      </c>
      <c r="D144" s="345" t="s">
        <v>1215</v>
      </c>
      <c r="E144" s="52" t="s">
        <v>288</v>
      </c>
      <c r="F144" s="53">
        <v>1</v>
      </c>
      <c r="G144" s="16">
        <f>'CPU ELE'!G2032</f>
        <v>3.931575</v>
      </c>
      <c r="H144" s="16">
        <f t="shared" si="2"/>
        <v>3.931575</v>
      </c>
      <c r="J144" s="362"/>
    </row>
    <row r="145" spans="1:10" ht="16.5" x14ac:dyDescent="0.2">
      <c r="A145" s="345" t="s">
        <v>1216</v>
      </c>
      <c r="B145" s="345" t="s">
        <v>168</v>
      </c>
      <c r="C145" s="345" t="s">
        <v>1067</v>
      </c>
      <c r="D145" s="345" t="s">
        <v>1068</v>
      </c>
      <c r="E145" s="52" t="s">
        <v>288</v>
      </c>
      <c r="F145" s="54">
        <v>24</v>
      </c>
      <c r="G145" s="16">
        <f>'CPU ELE'!G2048</f>
        <v>9.2060700000000004</v>
      </c>
      <c r="H145" s="16">
        <f t="shared" si="2"/>
        <v>220.94568000000001</v>
      </c>
      <c r="J145" s="362"/>
    </row>
    <row r="146" spans="1:10" x14ac:dyDescent="0.15">
      <c r="A146" s="345" t="s">
        <v>1217</v>
      </c>
      <c r="B146" s="28"/>
      <c r="C146" s="28"/>
      <c r="D146" s="345" t="s">
        <v>888</v>
      </c>
      <c r="E146" s="28"/>
      <c r="F146" s="28"/>
      <c r="G146" s="16"/>
      <c r="H146" s="16"/>
      <c r="J146" s="362"/>
    </row>
    <row r="147" spans="1:10" x14ac:dyDescent="0.2">
      <c r="A147" s="345" t="s">
        <v>1218</v>
      </c>
      <c r="B147" s="345" t="s">
        <v>9</v>
      </c>
      <c r="C147" s="345" t="s">
        <v>1074</v>
      </c>
      <c r="D147" s="345" t="s">
        <v>1075</v>
      </c>
      <c r="E147" s="52" t="s">
        <v>288</v>
      </c>
      <c r="F147" s="53">
        <v>5</v>
      </c>
      <c r="G147" s="16">
        <f>'CPU ELE'!G2064</f>
        <v>25.488975</v>
      </c>
      <c r="H147" s="16">
        <f t="shared" si="2"/>
        <v>127.444875</v>
      </c>
      <c r="J147" s="362"/>
    </row>
    <row r="148" spans="1:10" x14ac:dyDescent="0.2">
      <c r="A148" s="345" t="s">
        <v>1219</v>
      </c>
      <c r="B148" s="345" t="s">
        <v>9</v>
      </c>
      <c r="C148" s="345" t="s">
        <v>1077</v>
      </c>
      <c r="D148" s="345" t="s">
        <v>1078</v>
      </c>
      <c r="E148" s="52" t="s">
        <v>288</v>
      </c>
      <c r="F148" s="53">
        <v>7</v>
      </c>
      <c r="G148" s="16">
        <f>'CPU ELE'!G2080</f>
        <v>26.531504999999999</v>
      </c>
      <c r="H148" s="16">
        <f t="shared" si="2"/>
        <v>185.72053499999998</v>
      </c>
      <c r="J148" s="362"/>
    </row>
    <row r="149" spans="1:10" x14ac:dyDescent="0.2">
      <c r="A149" s="345" t="s">
        <v>1220</v>
      </c>
      <c r="B149" s="345" t="s">
        <v>9</v>
      </c>
      <c r="C149" s="345" t="s">
        <v>1080</v>
      </c>
      <c r="D149" s="345" t="s">
        <v>1081</v>
      </c>
      <c r="E149" s="52" t="s">
        <v>288</v>
      </c>
      <c r="F149" s="53">
        <v>7</v>
      </c>
      <c r="G149" s="16">
        <f>'CPU ELE'!G2096</f>
        <v>31.52328</v>
      </c>
      <c r="H149" s="16">
        <f t="shared" si="2"/>
        <v>220.66296</v>
      </c>
      <c r="J149" s="362"/>
    </row>
    <row r="150" spans="1:10" x14ac:dyDescent="0.2">
      <c r="A150" s="345" t="s">
        <v>1221</v>
      </c>
      <c r="B150" s="345" t="s">
        <v>2</v>
      </c>
      <c r="C150" s="345" t="s">
        <v>1086</v>
      </c>
      <c r="D150" s="345" t="s">
        <v>1087</v>
      </c>
      <c r="E150" s="52" t="s">
        <v>288</v>
      </c>
      <c r="F150" s="53">
        <v>2</v>
      </c>
      <c r="G150" s="16">
        <f>'CPU ELE'!G2111</f>
        <v>30.012495238095234</v>
      </c>
      <c r="H150" s="16">
        <f t="shared" si="2"/>
        <v>60.024990476190467</v>
      </c>
      <c r="J150" s="362"/>
    </row>
    <row r="151" spans="1:10" x14ac:dyDescent="0.2">
      <c r="A151" s="345" t="s">
        <v>1222</v>
      </c>
      <c r="B151" s="345" t="s">
        <v>2</v>
      </c>
      <c r="C151" s="345" t="s">
        <v>1089</v>
      </c>
      <c r="D151" s="345" t="s">
        <v>1090</v>
      </c>
      <c r="E151" s="52" t="s">
        <v>288</v>
      </c>
      <c r="F151" s="53">
        <v>1</v>
      </c>
      <c r="G151" s="16">
        <f>'CPU ELE'!G2126</f>
        <v>31.956195000000005</v>
      </c>
      <c r="H151" s="16">
        <f t="shared" si="2"/>
        <v>31.956195000000005</v>
      </c>
      <c r="J151" s="362"/>
    </row>
    <row r="152" spans="1:10" x14ac:dyDescent="0.2">
      <c r="A152" s="345" t="s">
        <v>1223</v>
      </c>
      <c r="B152" s="345" t="s">
        <v>168</v>
      </c>
      <c r="C152" s="60" t="s">
        <v>5489</v>
      </c>
      <c r="D152" s="345" t="s">
        <v>1092</v>
      </c>
      <c r="E152" s="52" t="s">
        <v>288</v>
      </c>
      <c r="F152" s="54">
        <v>22</v>
      </c>
      <c r="G152" s="16">
        <f>'CPU ELE'!G2142</f>
        <v>5.3981849999999998</v>
      </c>
      <c r="H152" s="16">
        <f t="shared" si="2"/>
        <v>118.76007</v>
      </c>
      <c r="J152" s="362"/>
    </row>
    <row r="153" spans="1:10" x14ac:dyDescent="0.15">
      <c r="A153" s="345" t="s">
        <v>1224</v>
      </c>
      <c r="B153" s="28"/>
      <c r="C153" s="28"/>
      <c r="D153" s="345" t="s">
        <v>925</v>
      </c>
      <c r="E153" s="28"/>
      <c r="F153" s="28"/>
      <c r="G153" s="16"/>
      <c r="H153" s="16"/>
      <c r="J153" s="362"/>
    </row>
    <row r="154" spans="1:10" ht="24.75" x14ac:dyDescent="0.2">
      <c r="A154" s="345" t="s">
        <v>1225</v>
      </c>
      <c r="B154" s="345" t="s">
        <v>9</v>
      </c>
      <c r="C154" s="345" t="s">
        <v>1226</v>
      </c>
      <c r="D154" s="345" t="s">
        <v>1227</v>
      </c>
      <c r="E154" s="52" t="s">
        <v>342</v>
      </c>
      <c r="F154" s="61">
        <v>1450</v>
      </c>
      <c r="G154" s="16">
        <f>'CPU ELE'!G2158</f>
        <v>1.8730200000000001</v>
      </c>
      <c r="H154" s="16">
        <f t="shared" si="2"/>
        <v>2715.8790000000004</v>
      </c>
      <c r="J154" s="362"/>
    </row>
    <row r="155" spans="1:10" x14ac:dyDescent="0.15">
      <c r="A155" s="345" t="s">
        <v>1228</v>
      </c>
      <c r="B155" s="28"/>
      <c r="C155" s="28"/>
      <c r="D155" s="345" t="s">
        <v>1229</v>
      </c>
      <c r="E155" s="28"/>
      <c r="F155" s="28"/>
      <c r="G155" s="16"/>
      <c r="H155" s="16"/>
      <c r="J155" s="362"/>
    </row>
    <row r="156" spans="1:10" ht="57.75" x14ac:dyDescent="0.2">
      <c r="A156" s="346" t="s">
        <v>1230</v>
      </c>
      <c r="B156" s="346" t="s">
        <v>2</v>
      </c>
      <c r="C156" s="346" t="s">
        <v>1231</v>
      </c>
      <c r="D156" s="347" t="s">
        <v>2225</v>
      </c>
      <c r="E156" s="55" t="s">
        <v>288</v>
      </c>
      <c r="F156" s="56">
        <v>11</v>
      </c>
      <c r="G156" s="16">
        <f>'CPU ELE'!G2173</f>
        <v>455.7181349999999</v>
      </c>
      <c r="H156" s="16">
        <f t="shared" si="2"/>
        <v>5012.899484999999</v>
      </c>
      <c r="J156" s="362"/>
    </row>
    <row r="157" spans="1:10" ht="24.75" x14ac:dyDescent="0.2">
      <c r="A157" s="346" t="s">
        <v>1232</v>
      </c>
      <c r="B157" s="346" t="s">
        <v>2</v>
      </c>
      <c r="C157" s="346" t="s">
        <v>1233</v>
      </c>
      <c r="D157" s="345" t="s">
        <v>1234</v>
      </c>
      <c r="E157" s="55" t="s">
        <v>288</v>
      </c>
      <c r="F157" s="58">
        <v>1</v>
      </c>
      <c r="G157" s="16">
        <f>'CPU ELE'!G2188</f>
        <v>771.00959586599993</v>
      </c>
      <c r="H157" s="16">
        <f t="shared" si="2"/>
        <v>771.00959586599993</v>
      </c>
      <c r="J157" s="362"/>
    </row>
    <row r="158" spans="1:10" x14ac:dyDescent="0.15">
      <c r="A158" s="345" t="s">
        <v>1235</v>
      </c>
      <c r="B158" s="28"/>
      <c r="C158" s="28"/>
      <c r="D158" s="345" t="s">
        <v>1236</v>
      </c>
      <c r="E158" s="28"/>
      <c r="F158" s="28"/>
      <c r="G158" s="16"/>
      <c r="H158" s="16"/>
      <c r="J158" s="362"/>
    </row>
    <row r="159" spans="1:10" x14ac:dyDescent="0.15">
      <c r="A159" s="345" t="s">
        <v>1237</v>
      </c>
      <c r="B159" s="28"/>
      <c r="C159" s="28"/>
      <c r="D159" s="345" t="s">
        <v>872</v>
      </c>
      <c r="E159" s="28"/>
      <c r="F159" s="28"/>
      <c r="G159" s="16"/>
      <c r="H159" s="16"/>
      <c r="J159" s="362"/>
    </row>
    <row r="160" spans="1:10" ht="16.5" x14ac:dyDescent="0.2">
      <c r="A160" s="345" t="s">
        <v>1238</v>
      </c>
      <c r="B160" s="345" t="s">
        <v>9</v>
      </c>
      <c r="C160" s="345" t="s">
        <v>1016</v>
      </c>
      <c r="D160" s="345" t="s">
        <v>1017</v>
      </c>
      <c r="E160" s="52" t="s">
        <v>342</v>
      </c>
      <c r="F160" s="54">
        <v>161</v>
      </c>
      <c r="G160" s="16">
        <f>'CPU ELE'!G2204</f>
        <v>17.740679999999998</v>
      </c>
      <c r="H160" s="16">
        <f t="shared" si="2"/>
        <v>2856.2494799999995</v>
      </c>
      <c r="J160" s="362"/>
    </row>
    <row r="161" spans="1:10" x14ac:dyDescent="0.15">
      <c r="A161" s="345" t="s">
        <v>1239</v>
      </c>
      <c r="B161" s="28"/>
      <c r="C161" s="28"/>
      <c r="D161" s="345" t="s">
        <v>998</v>
      </c>
      <c r="E161" s="28"/>
      <c r="F161" s="28"/>
      <c r="G161" s="16"/>
      <c r="H161" s="16"/>
      <c r="J161" s="362"/>
    </row>
    <row r="162" spans="1:10" ht="16.5" x14ac:dyDescent="0.2">
      <c r="A162" s="345" t="s">
        <v>1240</v>
      </c>
      <c r="B162" s="345" t="s">
        <v>9</v>
      </c>
      <c r="C162" s="345" t="s">
        <v>1000</v>
      </c>
      <c r="D162" s="345" t="s">
        <v>1024</v>
      </c>
      <c r="E162" s="52" t="s">
        <v>342</v>
      </c>
      <c r="F162" s="53">
        <v>6</v>
      </c>
      <c r="G162" s="16">
        <f>'CPU ELE'!G2220</f>
        <v>9.3562650000000005</v>
      </c>
      <c r="H162" s="16">
        <f t="shared" si="2"/>
        <v>56.137590000000003</v>
      </c>
      <c r="J162" s="362"/>
    </row>
    <row r="163" spans="1:10" ht="16.5" x14ac:dyDescent="0.2">
      <c r="A163" s="345" t="s">
        <v>1241</v>
      </c>
      <c r="B163" s="345" t="s">
        <v>9</v>
      </c>
      <c r="C163" s="345" t="s">
        <v>1021</v>
      </c>
      <c r="D163" s="345" t="s">
        <v>1022</v>
      </c>
      <c r="E163" s="52" t="s">
        <v>342</v>
      </c>
      <c r="F163" s="54">
        <v>50</v>
      </c>
      <c r="G163" s="16">
        <f>'CPU ELE'!G2236</f>
        <v>7.3683900000000024</v>
      </c>
      <c r="H163" s="16">
        <f t="shared" si="2"/>
        <v>368.41950000000014</v>
      </c>
      <c r="J163" s="362"/>
    </row>
    <row r="164" spans="1:10" x14ac:dyDescent="0.15">
      <c r="A164" s="345" t="s">
        <v>1242</v>
      </c>
      <c r="B164" s="28"/>
      <c r="C164" s="28"/>
      <c r="D164" s="345" t="s">
        <v>883</v>
      </c>
      <c r="E164" s="28"/>
      <c r="F164" s="28"/>
      <c r="G164" s="16"/>
      <c r="H164" s="16"/>
      <c r="J164" s="362"/>
    </row>
    <row r="165" spans="1:10" ht="16.5" x14ac:dyDescent="0.2">
      <c r="A165" s="345" t="s">
        <v>1243</v>
      </c>
      <c r="B165" s="345" t="s">
        <v>9</v>
      </c>
      <c r="C165" s="345" t="s">
        <v>1041</v>
      </c>
      <c r="D165" s="345" t="s">
        <v>1042</v>
      </c>
      <c r="E165" s="52" t="s">
        <v>288</v>
      </c>
      <c r="F165" s="54">
        <v>46</v>
      </c>
      <c r="G165" s="16">
        <f>'CPU ELE'!G2252</f>
        <v>7.182855</v>
      </c>
      <c r="H165" s="16">
        <f t="shared" si="2"/>
        <v>330.41133000000002</v>
      </c>
      <c r="J165" s="362"/>
    </row>
    <row r="166" spans="1:10" ht="16.5" x14ac:dyDescent="0.2">
      <c r="A166" s="345" t="s">
        <v>1244</v>
      </c>
      <c r="B166" s="345" t="s">
        <v>168</v>
      </c>
      <c r="C166" s="345" t="s">
        <v>1061</v>
      </c>
      <c r="D166" s="345" t="s">
        <v>1208</v>
      </c>
      <c r="E166" s="52" t="s">
        <v>288</v>
      </c>
      <c r="F166" s="54">
        <v>46</v>
      </c>
      <c r="G166" s="16">
        <f>'CPU ELE'!G2268</f>
        <v>6.7145999999999999</v>
      </c>
      <c r="H166" s="16">
        <f t="shared" si="2"/>
        <v>308.8716</v>
      </c>
      <c r="J166" s="362"/>
    </row>
    <row r="167" spans="1:10" ht="16.5" x14ac:dyDescent="0.2">
      <c r="A167" s="345" t="s">
        <v>1245</v>
      </c>
      <c r="B167" s="345" t="s">
        <v>168</v>
      </c>
      <c r="C167" s="345" t="s">
        <v>1064</v>
      </c>
      <c r="D167" s="345" t="s">
        <v>1065</v>
      </c>
      <c r="E167" s="52" t="s">
        <v>288</v>
      </c>
      <c r="F167" s="54">
        <v>46</v>
      </c>
      <c r="G167" s="16">
        <f>'CPU ELE'!G2284</f>
        <v>4.0199249999999997</v>
      </c>
      <c r="H167" s="16">
        <f t="shared" si="2"/>
        <v>184.91655</v>
      </c>
      <c r="J167" s="362"/>
    </row>
    <row r="168" spans="1:10" ht="16.5" x14ac:dyDescent="0.2">
      <c r="A168" s="345" t="s">
        <v>1246</v>
      </c>
      <c r="B168" s="345" t="s">
        <v>168</v>
      </c>
      <c r="C168" s="345" t="s">
        <v>1067</v>
      </c>
      <c r="D168" s="345" t="s">
        <v>1068</v>
      </c>
      <c r="E168" s="52" t="s">
        <v>288</v>
      </c>
      <c r="F168" s="54">
        <v>46</v>
      </c>
      <c r="G168" s="16">
        <f>'CPU ELE'!G2300</f>
        <v>9.2060700000000004</v>
      </c>
      <c r="H168" s="16">
        <f t="shared" si="2"/>
        <v>423.47922</v>
      </c>
      <c r="J168" s="362"/>
    </row>
    <row r="169" spans="1:10" x14ac:dyDescent="0.15">
      <c r="A169" s="345" t="s">
        <v>1247</v>
      </c>
      <c r="B169" s="28"/>
      <c r="C169" s="28"/>
      <c r="D169" s="345" t="s">
        <v>888</v>
      </c>
      <c r="E169" s="28"/>
      <c r="F169" s="28"/>
      <c r="G169" s="16"/>
      <c r="H169" s="16"/>
      <c r="J169" s="362"/>
    </row>
    <row r="170" spans="1:10" x14ac:dyDescent="0.2">
      <c r="A170" s="345" t="s">
        <v>1248</v>
      </c>
      <c r="B170" s="345" t="s">
        <v>9</v>
      </c>
      <c r="C170" s="345" t="s">
        <v>1249</v>
      </c>
      <c r="D170" s="345" t="s">
        <v>1250</v>
      </c>
      <c r="E170" s="52" t="s">
        <v>288</v>
      </c>
      <c r="F170" s="53">
        <v>2</v>
      </c>
      <c r="G170" s="16">
        <f>'CPU ELE'!G2316</f>
        <v>27.830250000000003</v>
      </c>
      <c r="H170" s="16">
        <f t="shared" si="2"/>
        <v>55.660500000000006</v>
      </c>
      <c r="J170" s="362"/>
    </row>
    <row r="171" spans="1:10" x14ac:dyDescent="0.2">
      <c r="A171" s="345" t="s">
        <v>1251</v>
      </c>
      <c r="B171" s="345" t="s">
        <v>9</v>
      </c>
      <c r="C171" s="345" t="s">
        <v>1074</v>
      </c>
      <c r="D171" s="345" t="s">
        <v>1075</v>
      </c>
      <c r="E171" s="52" t="s">
        <v>288</v>
      </c>
      <c r="F171" s="53">
        <v>9</v>
      </c>
      <c r="G171" s="16">
        <f>'CPU ELE'!G2332</f>
        <v>25.488975</v>
      </c>
      <c r="H171" s="16">
        <f t="shared" si="2"/>
        <v>229.40077500000001</v>
      </c>
      <c r="J171" s="362"/>
    </row>
    <row r="172" spans="1:10" x14ac:dyDescent="0.2">
      <c r="A172" s="345" t="s">
        <v>1252</v>
      </c>
      <c r="B172" s="345" t="s">
        <v>9</v>
      </c>
      <c r="C172" s="345" t="s">
        <v>1077</v>
      </c>
      <c r="D172" s="345" t="s">
        <v>1078</v>
      </c>
      <c r="E172" s="52" t="s">
        <v>288</v>
      </c>
      <c r="F172" s="53">
        <v>7</v>
      </c>
      <c r="G172" s="16">
        <f>'CPU ELE'!G2348</f>
        <v>26.531504999999999</v>
      </c>
      <c r="H172" s="16">
        <f t="shared" si="2"/>
        <v>185.72053499999998</v>
      </c>
      <c r="J172" s="362"/>
    </row>
    <row r="173" spans="1:10" x14ac:dyDescent="0.2">
      <c r="A173" s="345" t="s">
        <v>1253</v>
      </c>
      <c r="B173" s="345" t="s">
        <v>9</v>
      </c>
      <c r="C173" s="345" t="s">
        <v>1080</v>
      </c>
      <c r="D173" s="345" t="s">
        <v>1081</v>
      </c>
      <c r="E173" s="52" t="s">
        <v>288</v>
      </c>
      <c r="F173" s="54">
        <v>35</v>
      </c>
      <c r="G173" s="16">
        <f>'CPU ELE'!G2364</f>
        <v>31.52328</v>
      </c>
      <c r="H173" s="16">
        <f t="shared" si="2"/>
        <v>1103.3148000000001</v>
      </c>
      <c r="J173" s="362"/>
    </row>
    <row r="174" spans="1:10" x14ac:dyDescent="0.2">
      <c r="A174" s="345" t="s">
        <v>1254</v>
      </c>
      <c r="B174" s="345" t="s">
        <v>9</v>
      </c>
      <c r="C174" s="345" t="s">
        <v>1083</v>
      </c>
      <c r="D174" s="345" t="s">
        <v>1084</v>
      </c>
      <c r="E174" s="52" t="s">
        <v>288</v>
      </c>
      <c r="F174" s="53">
        <v>5</v>
      </c>
      <c r="G174" s="16">
        <f>'CPU ELE'!G2380</f>
        <v>37.955159999999999</v>
      </c>
      <c r="H174" s="16">
        <f t="shared" si="2"/>
        <v>189.7758</v>
      </c>
      <c r="J174" s="362"/>
    </row>
    <row r="175" spans="1:10" x14ac:dyDescent="0.2">
      <c r="A175" s="345" t="s">
        <v>1255</v>
      </c>
      <c r="B175" s="345" t="s">
        <v>2</v>
      </c>
      <c r="C175" s="345" t="s">
        <v>1256</v>
      </c>
      <c r="D175" s="345" t="s">
        <v>1257</v>
      </c>
      <c r="E175" s="52" t="s">
        <v>288</v>
      </c>
      <c r="F175" s="53">
        <v>2</v>
      </c>
      <c r="G175" s="16">
        <f>'CPU ELE'!G2395</f>
        <v>29.342756499749999</v>
      </c>
      <c r="H175" s="16">
        <f t="shared" si="2"/>
        <v>58.685512999499998</v>
      </c>
      <c r="J175" s="362"/>
    </row>
    <row r="176" spans="1:10" x14ac:dyDescent="0.2">
      <c r="A176" s="345" t="s">
        <v>1258</v>
      </c>
      <c r="B176" s="345" t="s">
        <v>168</v>
      </c>
      <c r="C176" s="60" t="s">
        <v>5489</v>
      </c>
      <c r="D176" s="345" t="s">
        <v>1092</v>
      </c>
      <c r="E176" s="52" t="s">
        <v>288</v>
      </c>
      <c r="F176" s="54">
        <v>60</v>
      </c>
      <c r="G176" s="16">
        <f>'CPU ELE'!G2411</f>
        <v>5.3981849999999998</v>
      </c>
      <c r="H176" s="16">
        <f t="shared" si="2"/>
        <v>323.89109999999999</v>
      </c>
      <c r="J176" s="362"/>
    </row>
    <row r="177" spans="1:10" x14ac:dyDescent="0.15">
      <c r="A177" s="345" t="s">
        <v>1259</v>
      </c>
      <c r="B177" s="28"/>
      <c r="C177" s="28"/>
      <c r="D177" s="345" t="s">
        <v>925</v>
      </c>
      <c r="E177" s="28"/>
      <c r="F177" s="28"/>
      <c r="G177" s="16"/>
      <c r="H177" s="16"/>
      <c r="J177" s="362"/>
    </row>
    <row r="178" spans="1:10" ht="24.75" x14ac:dyDescent="0.2">
      <c r="A178" s="345" t="s">
        <v>1260</v>
      </c>
      <c r="B178" s="345" t="s">
        <v>9</v>
      </c>
      <c r="C178" s="345" t="s">
        <v>927</v>
      </c>
      <c r="D178" s="345" t="s">
        <v>928</v>
      </c>
      <c r="E178" s="52" t="s">
        <v>342</v>
      </c>
      <c r="F178" s="54">
        <v>524</v>
      </c>
      <c r="G178" s="16">
        <f>'CPU ELE'!G2428</f>
        <v>2.544480000000001</v>
      </c>
      <c r="H178" s="16">
        <f t="shared" si="2"/>
        <v>1333.3075200000005</v>
      </c>
      <c r="J178" s="362"/>
    </row>
    <row r="179" spans="1:10" x14ac:dyDescent="0.15">
      <c r="A179" s="345" t="s">
        <v>1261</v>
      </c>
      <c r="B179" s="28"/>
      <c r="C179" s="28"/>
      <c r="D179" s="345" t="s">
        <v>837</v>
      </c>
      <c r="E179" s="28"/>
      <c r="F179" s="28"/>
      <c r="G179" s="16"/>
      <c r="H179" s="16"/>
      <c r="J179" s="362"/>
    </row>
    <row r="180" spans="1:10" x14ac:dyDescent="0.2">
      <c r="A180" s="345" t="s">
        <v>1262</v>
      </c>
      <c r="B180" s="345" t="s">
        <v>2</v>
      </c>
      <c r="C180" s="345" t="s">
        <v>1263</v>
      </c>
      <c r="D180" s="345" t="s">
        <v>1264</v>
      </c>
      <c r="E180" s="52" t="s">
        <v>288</v>
      </c>
      <c r="F180" s="54">
        <v>53</v>
      </c>
      <c r="G180" s="16">
        <f>'CPU ELE'!G2443</f>
        <v>159.18902999999997</v>
      </c>
      <c r="H180" s="16">
        <f t="shared" si="2"/>
        <v>8437.0185899999979</v>
      </c>
      <c r="J180" s="362"/>
    </row>
    <row r="181" spans="1:10" ht="16.5" x14ac:dyDescent="0.2">
      <c r="A181" s="345" t="s">
        <v>1265</v>
      </c>
      <c r="B181" s="345" t="s">
        <v>2</v>
      </c>
      <c r="C181" s="345" t="s">
        <v>1266</v>
      </c>
      <c r="D181" s="345" t="s">
        <v>1267</v>
      </c>
      <c r="E181" s="52" t="s">
        <v>288</v>
      </c>
      <c r="F181" s="53">
        <v>1</v>
      </c>
      <c r="G181" s="16">
        <f>'CPU ELE'!G2458</f>
        <v>465.67970882099996</v>
      </c>
      <c r="H181" s="16">
        <f t="shared" si="2"/>
        <v>465.67970882099996</v>
      </c>
      <c r="J181" s="362"/>
    </row>
    <row r="182" spans="1:10" x14ac:dyDescent="0.15">
      <c r="A182" s="345" t="s">
        <v>1268</v>
      </c>
      <c r="B182" s="28"/>
      <c r="C182" s="28"/>
      <c r="D182" s="345" t="s">
        <v>1269</v>
      </c>
      <c r="E182" s="28"/>
      <c r="F182" s="28"/>
      <c r="G182" s="16"/>
      <c r="H182" s="16"/>
      <c r="J182" s="362"/>
    </row>
    <row r="183" spans="1:10" x14ac:dyDescent="0.15">
      <c r="A183" s="345" t="s">
        <v>1270</v>
      </c>
      <c r="B183" s="28"/>
      <c r="C183" s="28"/>
      <c r="D183" s="345" t="s">
        <v>872</v>
      </c>
      <c r="E183" s="28"/>
      <c r="F183" s="28"/>
      <c r="G183" s="16"/>
      <c r="H183" s="16"/>
      <c r="J183" s="362"/>
    </row>
    <row r="184" spans="1:10" ht="16.5" x14ac:dyDescent="0.2">
      <c r="A184" s="345" t="s">
        <v>1271</v>
      </c>
      <c r="B184" s="345" t="s">
        <v>9</v>
      </c>
      <c r="C184" s="345" t="s">
        <v>1016</v>
      </c>
      <c r="D184" s="345" t="s">
        <v>1017</v>
      </c>
      <c r="E184" s="52" t="s">
        <v>342</v>
      </c>
      <c r="F184" s="54">
        <v>73</v>
      </c>
      <c r="G184" s="16">
        <f>'CPU ELE'!G2474</f>
        <v>17.740679999999998</v>
      </c>
      <c r="H184" s="16">
        <f t="shared" si="2"/>
        <v>1295.0696399999997</v>
      </c>
      <c r="J184" s="362"/>
    </row>
    <row r="185" spans="1:10" ht="16.5" x14ac:dyDescent="0.2">
      <c r="A185" s="345" t="s">
        <v>1272</v>
      </c>
      <c r="B185" s="345" t="s">
        <v>9</v>
      </c>
      <c r="C185" s="345" t="s">
        <v>874</v>
      </c>
      <c r="D185" s="345" t="s">
        <v>875</v>
      </c>
      <c r="E185" s="52" t="s">
        <v>342</v>
      </c>
      <c r="F185" s="53">
        <v>74.5</v>
      </c>
      <c r="G185" s="16">
        <f>'CPU ELE'!G2490</f>
        <v>24.349263252730069</v>
      </c>
      <c r="H185" s="16">
        <f t="shared" si="2"/>
        <v>1814.02011232839</v>
      </c>
      <c r="J185" s="362"/>
    </row>
    <row r="186" spans="1:10" x14ac:dyDescent="0.15">
      <c r="A186" s="345" t="s">
        <v>1273</v>
      </c>
      <c r="B186" s="28"/>
      <c r="C186" s="28"/>
      <c r="D186" s="345" t="s">
        <v>998</v>
      </c>
      <c r="E186" s="28"/>
      <c r="F186" s="28"/>
      <c r="G186" s="16"/>
      <c r="H186" s="16"/>
      <c r="J186" s="362"/>
    </row>
    <row r="187" spans="1:10" ht="24.75" x14ac:dyDescent="0.2">
      <c r="A187" s="345" t="s">
        <v>1274</v>
      </c>
      <c r="B187" s="345" t="s">
        <v>9</v>
      </c>
      <c r="C187" s="345" t="s">
        <v>1000</v>
      </c>
      <c r="D187" s="345" t="s">
        <v>1275</v>
      </c>
      <c r="E187" s="52" t="s">
        <v>342</v>
      </c>
      <c r="F187" s="54">
        <v>10</v>
      </c>
      <c r="G187" s="16">
        <f>'CPU ELE'!G2506</f>
        <v>9.3562650000000005</v>
      </c>
      <c r="H187" s="16">
        <f t="shared" si="2"/>
        <v>93.562650000000005</v>
      </c>
      <c r="J187" s="362"/>
    </row>
    <row r="188" spans="1:10" ht="66" x14ac:dyDescent="0.2">
      <c r="A188" s="345" t="s">
        <v>1276</v>
      </c>
      <c r="B188" s="345" t="s">
        <v>9</v>
      </c>
      <c r="C188" s="345" t="s">
        <v>5483</v>
      </c>
      <c r="D188" s="345" t="s">
        <v>1022</v>
      </c>
      <c r="E188" s="52" t="s">
        <v>342</v>
      </c>
      <c r="F188" s="53">
        <v>6</v>
      </c>
      <c r="G188" s="16">
        <f>'CPU ELE'!G2522</f>
        <v>7.3683900000000024</v>
      </c>
      <c r="H188" s="16">
        <f t="shared" si="2"/>
        <v>44.210340000000016</v>
      </c>
      <c r="J188" s="362"/>
    </row>
    <row r="189" spans="1:10" x14ac:dyDescent="0.15">
      <c r="A189" s="345" t="s">
        <v>1277</v>
      </c>
      <c r="B189" s="28"/>
      <c r="C189" s="28"/>
      <c r="D189" s="345" t="s">
        <v>1029</v>
      </c>
      <c r="E189" s="28"/>
      <c r="F189" s="28"/>
      <c r="G189" s="16"/>
      <c r="H189" s="16"/>
      <c r="J189" s="362"/>
    </row>
    <row r="190" spans="1:10" ht="16.5" x14ac:dyDescent="0.2">
      <c r="A190" s="345" t="s">
        <v>1278</v>
      </c>
      <c r="B190" s="345" t="s">
        <v>2</v>
      </c>
      <c r="C190" s="345" t="s">
        <v>1031</v>
      </c>
      <c r="D190" s="345" t="s">
        <v>1032</v>
      </c>
      <c r="E190" s="52" t="s">
        <v>342</v>
      </c>
      <c r="F190" s="53">
        <v>3</v>
      </c>
      <c r="G190" s="16">
        <f>'CPU ELE'!G2537</f>
        <v>8.4109200000000008</v>
      </c>
      <c r="H190" s="16">
        <f t="shared" si="2"/>
        <v>25.232760000000003</v>
      </c>
      <c r="J190" s="362"/>
    </row>
    <row r="191" spans="1:10" x14ac:dyDescent="0.15">
      <c r="A191" s="345" t="s">
        <v>1279</v>
      </c>
      <c r="B191" s="28"/>
      <c r="C191" s="28"/>
      <c r="D191" s="345" t="s">
        <v>883</v>
      </c>
      <c r="E191" s="28"/>
      <c r="F191" s="28"/>
      <c r="G191" s="16"/>
      <c r="H191" s="16"/>
      <c r="J191" s="362"/>
    </row>
    <row r="192" spans="1:10" ht="16.5" x14ac:dyDescent="0.2">
      <c r="A192" s="345" t="s">
        <v>1280</v>
      </c>
      <c r="B192" s="345" t="s">
        <v>9</v>
      </c>
      <c r="C192" s="345" t="s">
        <v>1041</v>
      </c>
      <c r="D192" s="345" t="s">
        <v>1042</v>
      </c>
      <c r="E192" s="52" t="s">
        <v>288</v>
      </c>
      <c r="F192" s="53">
        <v>1</v>
      </c>
      <c r="G192" s="16">
        <f>'CPU ELE'!G2553</f>
        <v>7.182855</v>
      </c>
      <c r="H192" s="16">
        <f t="shared" si="2"/>
        <v>7.182855</v>
      </c>
      <c r="J192" s="362"/>
    </row>
    <row r="193" spans="1:10" ht="16.5" x14ac:dyDescent="0.2">
      <c r="A193" s="345" t="s">
        <v>1281</v>
      </c>
      <c r="B193" s="345" t="s">
        <v>168</v>
      </c>
      <c r="C193" s="345" t="s">
        <v>1061</v>
      </c>
      <c r="D193" s="345" t="s">
        <v>1208</v>
      </c>
      <c r="E193" s="52" t="s">
        <v>288</v>
      </c>
      <c r="F193" s="53">
        <v>1</v>
      </c>
      <c r="G193" s="16">
        <f>'CPU ELE'!G2569</f>
        <v>6.7145999999999999</v>
      </c>
      <c r="H193" s="16">
        <f t="shared" si="2"/>
        <v>6.7145999999999999</v>
      </c>
      <c r="J193" s="362"/>
    </row>
    <row r="194" spans="1:10" ht="16.5" x14ac:dyDescent="0.2">
      <c r="A194" s="345" t="s">
        <v>1282</v>
      </c>
      <c r="B194" s="345" t="s">
        <v>2</v>
      </c>
      <c r="C194" s="345" t="s">
        <v>1283</v>
      </c>
      <c r="D194" s="345" t="s">
        <v>1284</v>
      </c>
      <c r="E194" s="52" t="s">
        <v>288</v>
      </c>
      <c r="F194" s="53">
        <v>3</v>
      </c>
      <c r="G194" s="16">
        <f>'CPU ELE'!G2585</f>
        <v>82.351034999999996</v>
      </c>
      <c r="H194" s="16">
        <f t="shared" si="2"/>
        <v>247.05310499999999</v>
      </c>
      <c r="J194" s="362"/>
    </row>
    <row r="195" spans="1:10" ht="16.5" x14ac:dyDescent="0.2">
      <c r="A195" s="345" t="s">
        <v>1285</v>
      </c>
      <c r="B195" s="345" t="s">
        <v>168</v>
      </c>
      <c r="C195" s="345" t="s">
        <v>1064</v>
      </c>
      <c r="D195" s="345" t="s">
        <v>1065</v>
      </c>
      <c r="E195" s="52" t="s">
        <v>288</v>
      </c>
      <c r="F195" s="53">
        <v>1</v>
      </c>
      <c r="G195" s="16">
        <f>'CPU ELE'!G2601</f>
        <v>4.4174999999999995</v>
      </c>
      <c r="H195" s="16">
        <f t="shared" si="2"/>
        <v>4.4174999999999995</v>
      </c>
      <c r="J195" s="362"/>
    </row>
    <row r="196" spans="1:10" ht="16.5" x14ac:dyDescent="0.2">
      <c r="A196" s="345" t="s">
        <v>1286</v>
      </c>
      <c r="B196" s="345" t="s">
        <v>168</v>
      </c>
      <c r="C196" s="345" t="s">
        <v>1067</v>
      </c>
      <c r="D196" s="345" t="s">
        <v>1068</v>
      </c>
      <c r="E196" s="52" t="s">
        <v>288</v>
      </c>
      <c r="F196" s="53">
        <v>1</v>
      </c>
      <c r="G196" s="16">
        <f>'CPU ELE'!G2617</f>
        <v>8.8350000000000009</v>
      </c>
      <c r="H196" s="16">
        <f t="shared" si="2"/>
        <v>8.8350000000000009</v>
      </c>
      <c r="J196" s="362"/>
    </row>
    <row r="197" spans="1:10" x14ac:dyDescent="0.15">
      <c r="A197" s="345" t="s">
        <v>1287</v>
      </c>
      <c r="B197" s="28"/>
      <c r="C197" s="28"/>
      <c r="D197" s="345" t="s">
        <v>888</v>
      </c>
      <c r="E197" s="28"/>
      <c r="F197" s="28"/>
      <c r="G197" s="16"/>
      <c r="H197" s="16">
        <f t="shared" si="2"/>
        <v>0</v>
      </c>
      <c r="J197" s="362"/>
    </row>
    <row r="198" spans="1:10" x14ac:dyDescent="0.2">
      <c r="A198" s="345" t="s">
        <v>1288</v>
      </c>
      <c r="B198" s="345" t="s">
        <v>9</v>
      </c>
      <c r="C198" s="345" t="s">
        <v>1249</v>
      </c>
      <c r="D198" s="345" t="s">
        <v>1250</v>
      </c>
      <c r="E198" s="52" t="s">
        <v>288</v>
      </c>
      <c r="F198" s="53">
        <v>2</v>
      </c>
      <c r="G198" s="16">
        <f>'CPU ELE'!G2633</f>
        <v>27.830250000000003</v>
      </c>
      <c r="H198" s="16">
        <f t="shared" si="2"/>
        <v>55.660500000000006</v>
      </c>
      <c r="J198" s="362"/>
    </row>
    <row r="199" spans="1:10" x14ac:dyDescent="0.2">
      <c r="A199" s="345" t="s">
        <v>1289</v>
      </c>
      <c r="B199" s="345" t="s">
        <v>9</v>
      </c>
      <c r="C199" s="345" t="s">
        <v>1071</v>
      </c>
      <c r="D199" s="345" t="s">
        <v>1072</v>
      </c>
      <c r="E199" s="52" t="s">
        <v>288</v>
      </c>
      <c r="F199" s="53">
        <v>6</v>
      </c>
      <c r="G199" s="16">
        <f>'CPU ELE'!G2649</f>
        <v>26.319464999999997</v>
      </c>
      <c r="H199" s="16">
        <f t="shared" si="2"/>
        <v>157.91678999999999</v>
      </c>
      <c r="J199" s="362"/>
    </row>
    <row r="200" spans="1:10" x14ac:dyDescent="0.2">
      <c r="A200" s="345" t="s">
        <v>1290</v>
      </c>
      <c r="B200" s="345" t="s">
        <v>9</v>
      </c>
      <c r="C200" s="345" t="s">
        <v>1074</v>
      </c>
      <c r="D200" s="345" t="s">
        <v>1075</v>
      </c>
      <c r="E200" s="52" t="s">
        <v>288</v>
      </c>
      <c r="F200" s="53">
        <v>4</v>
      </c>
      <c r="G200" s="16">
        <f>'CPU ELE'!G2665</f>
        <v>25.488975</v>
      </c>
      <c r="H200" s="16">
        <f t="shared" si="2"/>
        <v>101.9559</v>
      </c>
      <c r="J200" s="362"/>
    </row>
    <row r="201" spans="1:10" x14ac:dyDescent="0.2">
      <c r="A201" s="345" t="s">
        <v>1291</v>
      </c>
      <c r="B201" s="345" t="s">
        <v>9</v>
      </c>
      <c r="C201" s="345" t="s">
        <v>1077</v>
      </c>
      <c r="D201" s="345" t="s">
        <v>1078</v>
      </c>
      <c r="E201" s="52" t="s">
        <v>288</v>
      </c>
      <c r="F201" s="53">
        <v>1</v>
      </c>
      <c r="G201" s="16">
        <f>'CPU ELE'!G2681</f>
        <v>26.531504999999999</v>
      </c>
      <c r="H201" s="16">
        <f t="shared" ref="H201:H264" si="3">F201*G201</f>
        <v>26.531504999999999</v>
      </c>
      <c r="J201" s="362"/>
    </row>
    <row r="202" spans="1:10" x14ac:dyDescent="0.2">
      <c r="A202" s="345" t="s">
        <v>1292</v>
      </c>
      <c r="B202" s="345" t="s">
        <v>2</v>
      </c>
      <c r="C202" s="345" t="s">
        <v>1086</v>
      </c>
      <c r="D202" s="345" t="s">
        <v>1087</v>
      </c>
      <c r="E202" s="52" t="s">
        <v>288</v>
      </c>
      <c r="F202" s="53">
        <v>1</v>
      </c>
      <c r="G202" s="16">
        <f>'CPU ELE'!G2696</f>
        <v>30.012495238095234</v>
      </c>
      <c r="H202" s="16">
        <f t="shared" si="3"/>
        <v>30.012495238095234</v>
      </c>
      <c r="J202" s="362"/>
    </row>
    <row r="203" spans="1:10" x14ac:dyDescent="0.2">
      <c r="A203" s="345" t="s">
        <v>1293</v>
      </c>
      <c r="B203" s="345" t="s">
        <v>168</v>
      </c>
      <c r="C203" s="60" t="s">
        <v>5489</v>
      </c>
      <c r="D203" s="345" t="s">
        <v>1092</v>
      </c>
      <c r="E203" s="52" t="s">
        <v>288</v>
      </c>
      <c r="F203" s="53">
        <v>5</v>
      </c>
      <c r="G203" s="16">
        <f>'CPU ELE'!G2712</f>
        <v>5.3981849999999998</v>
      </c>
      <c r="H203" s="16">
        <f t="shared" si="3"/>
        <v>26.990924999999997</v>
      </c>
      <c r="J203" s="362"/>
    </row>
    <row r="204" spans="1:10" x14ac:dyDescent="0.2">
      <c r="A204" s="345" t="s">
        <v>1294</v>
      </c>
      <c r="B204" s="345" t="s">
        <v>2</v>
      </c>
      <c r="C204" s="345" t="s">
        <v>1106</v>
      </c>
      <c r="D204" s="345" t="s">
        <v>1107</v>
      </c>
      <c r="E204" s="52" t="s">
        <v>288</v>
      </c>
      <c r="F204" s="54">
        <v>31</v>
      </c>
      <c r="G204" s="16">
        <f>'CPU ELE'!G2727</f>
        <v>5.1419666666666668</v>
      </c>
      <c r="H204" s="16">
        <f t="shared" si="3"/>
        <v>159.40096666666668</v>
      </c>
      <c r="J204" s="362"/>
    </row>
    <row r="205" spans="1:10" ht="24.75" x14ac:dyDescent="0.2">
      <c r="A205" s="346" t="s">
        <v>1295</v>
      </c>
      <c r="B205" s="346" t="s">
        <v>2</v>
      </c>
      <c r="C205" s="346" t="s">
        <v>1296</v>
      </c>
      <c r="D205" s="345" t="s">
        <v>1297</v>
      </c>
      <c r="E205" s="55" t="s">
        <v>288</v>
      </c>
      <c r="F205" s="58">
        <v>9</v>
      </c>
      <c r="G205" s="16">
        <f>'CPU ELE'!G2742</f>
        <v>33.811545000000002</v>
      </c>
      <c r="H205" s="16">
        <f t="shared" si="3"/>
        <v>304.30390500000004</v>
      </c>
      <c r="J205" s="362"/>
    </row>
    <row r="206" spans="1:10" ht="24.75" x14ac:dyDescent="0.2">
      <c r="A206" s="346" t="s">
        <v>1298</v>
      </c>
      <c r="B206" s="346" t="s">
        <v>2</v>
      </c>
      <c r="C206" s="346" t="s">
        <v>1299</v>
      </c>
      <c r="D206" s="345" t="s">
        <v>1300</v>
      </c>
      <c r="E206" s="55" t="s">
        <v>288</v>
      </c>
      <c r="F206" s="58">
        <v>7</v>
      </c>
      <c r="G206" s="16">
        <f>'CPU ELE'!G2757</f>
        <v>33.263774999999995</v>
      </c>
      <c r="H206" s="16">
        <f t="shared" si="3"/>
        <v>232.84642499999995</v>
      </c>
      <c r="J206" s="362"/>
    </row>
    <row r="207" spans="1:10" ht="24.75" x14ac:dyDescent="0.2">
      <c r="A207" s="346" t="s">
        <v>1301</v>
      </c>
      <c r="B207" s="346" t="s">
        <v>2</v>
      </c>
      <c r="C207" s="346" t="s">
        <v>1302</v>
      </c>
      <c r="D207" s="345" t="s">
        <v>1095</v>
      </c>
      <c r="E207" s="55" t="s">
        <v>288</v>
      </c>
      <c r="F207" s="58">
        <v>4</v>
      </c>
      <c r="G207" s="16">
        <f>'CPU ELE'!G2772</f>
        <v>34.686209999999996</v>
      </c>
      <c r="H207" s="16">
        <f t="shared" si="3"/>
        <v>138.74483999999998</v>
      </c>
      <c r="J207" s="362"/>
    </row>
    <row r="208" spans="1:10" ht="24.75" x14ac:dyDescent="0.2">
      <c r="A208" s="346" t="s">
        <v>1303</v>
      </c>
      <c r="B208" s="346" t="s">
        <v>2</v>
      </c>
      <c r="C208" s="346" t="s">
        <v>1304</v>
      </c>
      <c r="D208" s="345" t="s">
        <v>1098</v>
      </c>
      <c r="E208" s="55" t="s">
        <v>288</v>
      </c>
      <c r="F208" s="58">
        <v>3</v>
      </c>
      <c r="G208" s="16">
        <f>'CPU ELE'!G2787</f>
        <v>34.359314999999995</v>
      </c>
      <c r="H208" s="16">
        <f t="shared" si="3"/>
        <v>103.07794499999999</v>
      </c>
      <c r="J208" s="362"/>
    </row>
    <row r="209" spans="1:10" ht="16.5" x14ac:dyDescent="0.2">
      <c r="A209" s="346" t="s">
        <v>1305</v>
      </c>
      <c r="B209" s="346" t="s">
        <v>2</v>
      </c>
      <c r="C209" s="346" t="s">
        <v>1306</v>
      </c>
      <c r="D209" s="346" t="s">
        <v>1307</v>
      </c>
      <c r="E209" s="55" t="s">
        <v>288</v>
      </c>
      <c r="F209" s="56">
        <v>20</v>
      </c>
      <c r="G209" s="16">
        <f>'CPU ELE'!G2802</f>
        <v>6.652755</v>
      </c>
      <c r="H209" s="16">
        <f t="shared" si="3"/>
        <v>133.05510000000001</v>
      </c>
      <c r="J209" s="362"/>
    </row>
    <row r="210" spans="1:10" ht="24.75" x14ac:dyDescent="0.2">
      <c r="A210" s="346" t="s">
        <v>1308</v>
      </c>
      <c r="B210" s="346" t="s">
        <v>2</v>
      </c>
      <c r="C210" s="346" t="s">
        <v>1309</v>
      </c>
      <c r="D210" s="345" t="s">
        <v>1310</v>
      </c>
      <c r="E210" s="55" t="s">
        <v>288</v>
      </c>
      <c r="F210" s="58">
        <v>1</v>
      </c>
      <c r="G210" s="16">
        <f>'CPU ELE'!G2817</f>
        <v>42.38149499999998</v>
      </c>
      <c r="H210" s="16">
        <f t="shared" si="3"/>
        <v>42.38149499999998</v>
      </c>
      <c r="J210" s="362"/>
    </row>
    <row r="211" spans="1:10" ht="24.75" x14ac:dyDescent="0.2">
      <c r="A211" s="346" t="s">
        <v>1311</v>
      </c>
      <c r="B211" s="346" t="s">
        <v>2</v>
      </c>
      <c r="C211" s="346" t="s">
        <v>1312</v>
      </c>
      <c r="D211" s="345" t="s">
        <v>1313</v>
      </c>
      <c r="E211" s="55" t="s">
        <v>288</v>
      </c>
      <c r="F211" s="58">
        <v>1</v>
      </c>
      <c r="G211" s="16">
        <f>'CPU ELE'!G2832</f>
        <v>42.381495000000001</v>
      </c>
      <c r="H211" s="16">
        <f t="shared" si="3"/>
        <v>42.381495000000001</v>
      </c>
      <c r="J211" s="362"/>
    </row>
    <row r="212" spans="1:10" x14ac:dyDescent="0.2">
      <c r="A212" s="345" t="s">
        <v>1314</v>
      </c>
      <c r="B212" s="345" t="s">
        <v>9</v>
      </c>
      <c r="C212" s="345" t="s">
        <v>896</v>
      </c>
      <c r="D212" s="345" t="s">
        <v>897</v>
      </c>
      <c r="E212" s="52" t="s">
        <v>288</v>
      </c>
      <c r="F212" s="53">
        <v>3</v>
      </c>
      <c r="G212" s="16">
        <f>'CPU ELE'!G2848</f>
        <v>30.330554999999997</v>
      </c>
      <c r="H212" s="16">
        <f t="shared" si="3"/>
        <v>90.991664999999983</v>
      </c>
      <c r="J212" s="362"/>
    </row>
    <row r="213" spans="1:10" x14ac:dyDescent="0.2">
      <c r="A213" s="345" t="s">
        <v>1315</v>
      </c>
      <c r="B213" s="345" t="s">
        <v>9</v>
      </c>
      <c r="C213" s="345" t="s">
        <v>893</v>
      </c>
      <c r="D213" s="345" t="s">
        <v>894</v>
      </c>
      <c r="E213" s="52" t="s">
        <v>288</v>
      </c>
      <c r="F213" s="53">
        <v>5</v>
      </c>
      <c r="G213" s="16">
        <f>'CPU ELE'!G2864</f>
        <v>29.03181</v>
      </c>
      <c r="H213" s="16">
        <f t="shared" si="3"/>
        <v>145.15905000000001</v>
      </c>
      <c r="J213" s="362"/>
    </row>
    <row r="214" spans="1:10" x14ac:dyDescent="0.2">
      <c r="A214" s="345" t="s">
        <v>1316</v>
      </c>
      <c r="B214" s="345" t="s">
        <v>2</v>
      </c>
      <c r="C214" s="345" t="s">
        <v>1317</v>
      </c>
      <c r="D214" s="345" t="s">
        <v>1318</v>
      </c>
      <c r="E214" s="52" t="s">
        <v>288</v>
      </c>
      <c r="F214" s="53">
        <v>1</v>
      </c>
      <c r="G214" s="16">
        <f>'CPU ELE'!G2879</f>
        <v>40.676339999999996</v>
      </c>
      <c r="H214" s="16">
        <f t="shared" si="3"/>
        <v>40.676339999999996</v>
      </c>
      <c r="J214" s="362"/>
    </row>
    <row r="215" spans="1:10" x14ac:dyDescent="0.2">
      <c r="A215" s="345" t="s">
        <v>1319</v>
      </c>
      <c r="B215" s="345" t="s">
        <v>9</v>
      </c>
      <c r="C215" s="345" t="s">
        <v>890</v>
      </c>
      <c r="D215" s="345" t="s">
        <v>891</v>
      </c>
      <c r="E215" s="52" t="s">
        <v>288</v>
      </c>
      <c r="F215" s="53">
        <v>2</v>
      </c>
      <c r="G215" s="16">
        <f>'CPU ELE'!G2895</f>
        <v>29.800455000000003</v>
      </c>
      <c r="H215" s="16">
        <f t="shared" si="3"/>
        <v>59.600910000000006</v>
      </c>
      <c r="J215" s="362"/>
    </row>
    <row r="216" spans="1:10" x14ac:dyDescent="0.2">
      <c r="A216" s="345" t="s">
        <v>1320</v>
      </c>
      <c r="B216" s="345" t="s">
        <v>9</v>
      </c>
      <c r="C216" s="345" t="s">
        <v>899</v>
      </c>
      <c r="D216" s="345" t="s">
        <v>1321</v>
      </c>
      <c r="E216" s="52" t="s">
        <v>288</v>
      </c>
      <c r="F216" s="53">
        <v>2</v>
      </c>
      <c r="G216" s="16">
        <f>'CPU ELE'!G2911</f>
        <v>32.203575000000001</v>
      </c>
      <c r="H216" s="16">
        <f t="shared" si="3"/>
        <v>64.407150000000001</v>
      </c>
      <c r="J216" s="362"/>
    </row>
    <row r="217" spans="1:10" x14ac:dyDescent="0.15">
      <c r="A217" s="345" t="s">
        <v>1322</v>
      </c>
      <c r="B217" s="28"/>
      <c r="C217" s="28"/>
      <c r="D217" s="345" t="s">
        <v>925</v>
      </c>
      <c r="E217" s="28"/>
      <c r="F217" s="28"/>
      <c r="G217" s="16"/>
      <c r="H217" s="16"/>
      <c r="J217" s="362"/>
    </row>
    <row r="218" spans="1:10" ht="24.75" x14ac:dyDescent="0.2">
      <c r="A218" s="345" t="s">
        <v>1323</v>
      </c>
      <c r="B218" s="345" t="s">
        <v>9</v>
      </c>
      <c r="C218" s="345" t="s">
        <v>930</v>
      </c>
      <c r="D218" s="345" t="s">
        <v>931</v>
      </c>
      <c r="E218" s="52" t="s">
        <v>342</v>
      </c>
      <c r="F218" s="61">
        <v>1771</v>
      </c>
      <c r="G218" s="16">
        <f>'CPU ELE'!G2928</f>
        <v>3.4279799999999998</v>
      </c>
      <c r="H218" s="16">
        <f t="shared" si="3"/>
        <v>6070.9525799999992</v>
      </c>
      <c r="J218" s="362"/>
    </row>
    <row r="219" spans="1:10" x14ac:dyDescent="0.15">
      <c r="A219" s="345" t="s">
        <v>1324</v>
      </c>
      <c r="B219" s="28"/>
      <c r="C219" s="28"/>
      <c r="D219" s="345" t="s">
        <v>1325</v>
      </c>
      <c r="E219" s="28"/>
      <c r="F219" s="28"/>
      <c r="G219" s="16"/>
      <c r="H219" s="16">
        <f t="shared" si="3"/>
        <v>0</v>
      </c>
      <c r="J219" s="362"/>
    </row>
    <row r="220" spans="1:10" x14ac:dyDescent="0.2">
      <c r="A220" s="345" t="s">
        <v>1326</v>
      </c>
      <c r="B220" s="345" t="s">
        <v>2</v>
      </c>
      <c r="C220" s="345" t="s">
        <v>1327</v>
      </c>
      <c r="D220" s="345" t="s">
        <v>1328</v>
      </c>
      <c r="E220" s="52" t="s">
        <v>288</v>
      </c>
      <c r="F220" s="53">
        <v>3</v>
      </c>
      <c r="G220" s="16">
        <f>'CPU ELE'!G2943</f>
        <v>63.426465</v>
      </c>
      <c r="H220" s="16">
        <f t="shared" si="3"/>
        <v>190.27939499999999</v>
      </c>
      <c r="J220" s="362"/>
    </row>
    <row r="221" spans="1:10" x14ac:dyDescent="0.15">
      <c r="A221" s="345" t="s">
        <v>1329</v>
      </c>
      <c r="B221" s="28"/>
      <c r="C221" s="28"/>
      <c r="D221" s="345" t="s">
        <v>1330</v>
      </c>
      <c r="E221" s="28"/>
      <c r="F221" s="28"/>
      <c r="G221" s="16"/>
      <c r="H221" s="16"/>
      <c r="J221" s="362"/>
    </row>
    <row r="222" spans="1:10" ht="16.5" x14ac:dyDescent="0.2">
      <c r="A222" s="345" t="s">
        <v>1331</v>
      </c>
      <c r="B222" s="345" t="s">
        <v>2</v>
      </c>
      <c r="C222" s="345" t="s">
        <v>1332</v>
      </c>
      <c r="D222" s="345" t="s">
        <v>1333</v>
      </c>
      <c r="E222" s="52" t="s">
        <v>288</v>
      </c>
      <c r="F222" s="53">
        <v>1</v>
      </c>
      <c r="G222" s="16">
        <f>'CPU ELE'!G2958</f>
        <v>2056.0546949999998</v>
      </c>
      <c r="H222" s="16">
        <f t="shared" si="3"/>
        <v>2056.0546949999998</v>
      </c>
      <c r="J222" s="362"/>
    </row>
    <row r="223" spans="1:10" ht="16.5" x14ac:dyDescent="0.2">
      <c r="A223" s="345" t="s">
        <v>1334</v>
      </c>
      <c r="B223" s="345" t="s">
        <v>2</v>
      </c>
      <c r="C223" s="345" t="s">
        <v>1335</v>
      </c>
      <c r="D223" s="345" t="s">
        <v>1336</v>
      </c>
      <c r="E223" s="52" t="s">
        <v>288</v>
      </c>
      <c r="F223" s="53">
        <v>1</v>
      </c>
      <c r="G223" s="16">
        <f>'CPU ELE'!G2973</f>
        <v>2056.0546949999998</v>
      </c>
      <c r="H223" s="16">
        <f t="shared" si="3"/>
        <v>2056.0546949999998</v>
      </c>
      <c r="J223" s="362"/>
    </row>
    <row r="224" spans="1:10" ht="16.5" x14ac:dyDescent="0.2">
      <c r="A224" s="345" t="s">
        <v>1337</v>
      </c>
      <c r="B224" s="345" t="s">
        <v>2</v>
      </c>
      <c r="C224" s="345" t="s">
        <v>1338</v>
      </c>
      <c r="D224" s="345" t="s">
        <v>1339</v>
      </c>
      <c r="E224" s="52" t="s">
        <v>288</v>
      </c>
      <c r="F224" s="53">
        <v>1</v>
      </c>
      <c r="G224" s="16">
        <f>'CPU ELE'!G2988</f>
        <v>2056.0546949999998</v>
      </c>
      <c r="H224" s="16">
        <f t="shared" si="3"/>
        <v>2056.0546949999998</v>
      </c>
      <c r="J224" s="362"/>
    </row>
    <row r="225" spans="1:10" x14ac:dyDescent="0.15">
      <c r="A225" s="345" t="s">
        <v>1340</v>
      </c>
      <c r="B225" s="28"/>
      <c r="C225" s="28"/>
      <c r="D225" s="345" t="s">
        <v>1341</v>
      </c>
      <c r="E225" s="28"/>
      <c r="F225" s="28"/>
      <c r="G225" s="16"/>
      <c r="H225" s="16"/>
      <c r="J225" s="362"/>
    </row>
    <row r="226" spans="1:10" ht="16.5" x14ac:dyDescent="0.2">
      <c r="A226" s="345" t="s">
        <v>1342</v>
      </c>
      <c r="B226" s="345" t="s">
        <v>9</v>
      </c>
      <c r="C226" s="345" t="s">
        <v>1343</v>
      </c>
      <c r="D226" s="345" t="s">
        <v>1344</v>
      </c>
      <c r="E226" s="52" t="s">
        <v>342</v>
      </c>
      <c r="F226" s="54">
        <v>25</v>
      </c>
      <c r="G226" s="16">
        <f>'CPU ELE'!G3004</f>
        <v>63.444134999999996</v>
      </c>
      <c r="H226" s="16">
        <f t="shared" si="3"/>
        <v>1586.1033749999999</v>
      </c>
      <c r="J226" s="362"/>
    </row>
    <row r="227" spans="1:10" ht="16.5" x14ac:dyDescent="0.2">
      <c r="A227" s="345" t="s">
        <v>1345</v>
      </c>
      <c r="B227" s="345" t="s">
        <v>168</v>
      </c>
      <c r="C227" s="60" t="s">
        <v>5491</v>
      </c>
      <c r="D227" s="345" t="s">
        <v>1346</v>
      </c>
      <c r="E227" s="52" t="s">
        <v>288</v>
      </c>
      <c r="F227" s="53">
        <v>1</v>
      </c>
      <c r="G227" s="16">
        <f>'CPU ELE'!G3020</f>
        <v>34.553684999999994</v>
      </c>
      <c r="H227" s="16">
        <f t="shared" si="3"/>
        <v>34.553684999999994</v>
      </c>
      <c r="J227" s="362"/>
    </row>
    <row r="228" spans="1:10" x14ac:dyDescent="0.2">
      <c r="A228" s="345" t="s">
        <v>1347</v>
      </c>
      <c r="B228" s="345" t="s">
        <v>168</v>
      </c>
      <c r="C228" s="60" t="s">
        <v>5492</v>
      </c>
      <c r="D228" s="345" t="s">
        <v>1348</v>
      </c>
      <c r="E228" s="52" t="s">
        <v>288</v>
      </c>
      <c r="F228" s="53">
        <v>2</v>
      </c>
      <c r="G228" s="16">
        <f>'CPU ELE'!G3035</f>
        <v>5.9547900000000009</v>
      </c>
      <c r="H228" s="16">
        <f t="shared" si="3"/>
        <v>11.909580000000002</v>
      </c>
      <c r="J228" s="362"/>
    </row>
    <row r="229" spans="1:10" ht="16.5" x14ac:dyDescent="0.2">
      <c r="A229" s="345" t="s">
        <v>1349</v>
      </c>
      <c r="B229" s="345" t="s">
        <v>9</v>
      </c>
      <c r="C229" s="345" t="s">
        <v>1010</v>
      </c>
      <c r="D229" s="345" t="s">
        <v>1350</v>
      </c>
      <c r="E229" s="52" t="s">
        <v>342</v>
      </c>
      <c r="F229" s="53">
        <v>3</v>
      </c>
      <c r="G229" s="16">
        <f>'CPU ELE'!G3051</f>
        <v>22.979835000000001</v>
      </c>
      <c r="H229" s="16">
        <f t="shared" si="3"/>
        <v>68.939504999999997</v>
      </c>
      <c r="J229" s="362"/>
    </row>
    <row r="230" spans="1:10" ht="16.5" x14ac:dyDescent="0.2">
      <c r="A230" s="345" t="s">
        <v>1351</v>
      </c>
      <c r="B230" s="345" t="s">
        <v>168</v>
      </c>
      <c r="C230" s="60" t="s">
        <v>3492</v>
      </c>
      <c r="D230" s="345" t="s">
        <v>1013</v>
      </c>
      <c r="E230" s="52" t="s">
        <v>342</v>
      </c>
      <c r="F230" s="54">
        <v>34</v>
      </c>
      <c r="G230" s="16">
        <f>'CPU ELE'!G3067</f>
        <v>15.311054999999998</v>
      </c>
      <c r="H230" s="16">
        <f t="shared" si="3"/>
        <v>520.5758699999999</v>
      </c>
      <c r="J230" s="362"/>
    </row>
    <row r="231" spans="1:10" x14ac:dyDescent="0.15">
      <c r="A231" s="345" t="s">
        <v>1352</v>
      </c>
      <c r="B231" s="28"/>
      <c r="C231" s="28"/>
      <c r="D231" s="345" t="s">
        <v>1353</v>
      </c>
      <c r="E231" s="28"/>
      <c r="F231" s="28"/>
      <c r="G231" s="16"/>
      <c r="H231" s="16">
        <f t="shared" si="3"/>
        <v>0</v>
      </c>
      <c r="J231" s="362"/>
    </row>
    <row r="232" spans="1:10" x14ac:dyDescent="0.15">
      <c r="A232" s="345" t="s">
        <v>1354</v>
      </c>
      <c r="B232" s="28"/>
      <c r="C232" s="28"/>
      <c r="D232" s="345" t="s">
        <v>872</v>
      </c>
      <c r="E232" s="28"/>
      <c r="F232" s="28"/>
      <c r="G232" s="16"/>
      <c r="H232" s="16">
        <f t="shared" si="3"/>
        <v>0</v>
      </c>
      <c r="J232" s="362"/>
    </row>
    <row r="233" spans="1:10" ht="16.5" x14ac:dyDescent="0.2">
      <c r="A233" s="345" t="s">
        <v>1355</v>
      </c>
      <c r="B233" s="345" t="s">
        <v>9</v>
      </c>
      <c r="C233" s="345" t="s">
        <v>1016</v>
      </c>
      <c r="D233" s="345" t="s">
        <v>1017</v>
      </c>
      <c r="E233" s="52" t="s">
        <v>342</v>
      </c>
      <c r="F233" s="54">
        <v>112</v>
      </c>
      <c r="G233" s="16">
        <f>'CPU ELE'!G3083</f>
        <v>17.740679999999998</v>
      </c>
      <c r="H233" s="16">
        <f t="shared" si="3"/>
        <v>1986.9561599999997</v>
      </c>
      <c r="J233" s="362"/>
    </row>
    <row r="234" spans="1:10" ht="16.5" x14ac:dyDescent="0.2">
      <c r="A234" s="345" t="s">
        <v>1356</v>
      </c>
      <c r="B234" s="345" t="s">
        <v>9</v>
      </c>
      <c r="C234" s="345" t="s">
        <v>877</v>
      </c>
      <c r="D234" s="345" t="s">
        <v>878</v>
      </c>
      <c r="E234" s="52" t="s">
        <v>342</v>
      </c>
      <c r="F234" s="53">
        <v>2</v>
      </c>
      <c r="G234" s="16">
        <f>'CPU ELE'!G3099</f>
        <v>32.55697236199601</v>
      </c>
      <c r="H234" s="16">
        <f t="shared" si="3"/>
        <v>65.11394472399202</v>
      </c>
      <c r="J234" s="362"/>
    </row>
    <row r="235" spans="1:10" ht="16.5" x14ac:dyDescent="0.2">
      <c r="A235" s="345" t="s">
        <v>1357</v>
      </c>
      <c r="B235" s="345" t="s">
        <v>9</v>
      </c>
      <c r="C235" s="345" t="s">
        <v>874</v>
      </c>
      <c r="D235" s="345" t="s">
        <v>875</v>
      </c>
      <c r="E235" s="52" t="s">
        <v>342</v>
      </c>
      <c r="F235" s="53">
        <v>1</v>
      </c>
      <c r="G235" s="16">
        <f>'CPU ELE'!G3115</f>
        <v>24.349263252730069</v>
      </c>
      <c r="H235" s="16">
        <f t="shared" si="3"/>
        <v>24.349263252730069</v>
      </c>
      <c r="J235" s="362"/>
    </row>
    <row r="236" spans="1:10" x14ac:dyDescent="0.15">
      <c r="A236" s="345" t="s">
        <v>1358</v>
      </c>
      <c r="B236" s="28"/>
      <c r="C236" s="28"/>
      <c r="D236" s="345" t="s">
        <v>998</v>
      </c>
      <c r="E236" s="28"/>
      <c r="F236" s="28"/>
      <c r="G236" s="16"/>
      <c r="H236" s="16"/>
      <c r="J236" s="362"/>
    </row>
    <row r="237" spans="1:10" ht="16.5" x14ac:dyDescent="0.2">
      <c r="A237" s="345" t="s">
        <v>1359</v>
      </c>
      <c r="B237" s="345" t="s">
        <v>9</v>
      </c>
      <c r="C237" s="345" t="s">
        <v>1021</v>
      </c>
      <c r="D237" s="345" t="s">
        <v>1022</v>
      </c>
      <c r="E237" s="52" t="s">
        <v>342</v>
      </c>
      <c r="F237" s="54">
        <v>188</v>
      </c>
      <c r="G237" s="16">
        <f>'CPU ELE'!G3131</f>
        <v>7.3683900000000024</v>
      </c>
      <c r="H237" s="16">
        <f t="shared" si="3"/>
        <v>1385.2573200000004</v>
      </c>
      <c r="J237" s="362"/>
    </row>
    <row r="238" spans="1:10" ht="16.5" x14ac:dyDescent="0.2">
      <c r="A238" s="345" t="s">
        <v>1360</v>
      </c>
      <c r="B238" s="345" t="s">
        <v>9</v>
      </c>
      <c r="C238" s="345" t="s">
        <v>1000</v>
      </c>
      <c r="D238" s="345" t="s">
        <v>1024</v>
      </c>
      <c r="E238" s="52" t="s">
        <v>342</v>
      </c>
      <c r="F238" s="54">
        <v>36</v>
      </c>
      <c r="G238" s="16">
        <f>'CPU ELE'!G3147</f>
        <v>9.3562650000000005</v>
      </c>
      <c r="H238" s="16">
        <f t="shared" si="3"/>
        <v>336.82554000000005</v>
      </c>
      <c r="J238" s="362"/>
    </row>
    <row r="239" spans="1:10" x14ac:dyDescent="0.15">
      <c r="A239" s="345" t="s">
        <v>1361</v>
      </c>
      <c r="B239" s="28"/>
      <c r="C239" s="28"/>
      <c r="D239" s="345" t="s">
        <v>1029</v>
      </c>
      <c r="E239" s="28"/>
      <c r="F239" s="28"/>
      <c r="G239" s="16"/>
      <c r="H239" s="16"/>
      <c r="J239" s="362"/>
    </row>
    <row r="240" spans="1:10" ht="16.5" x14ac:dyDescent="0.2">
      <c r="A240" s="345" t="s">
        <v>1362</v>
      </c>
      <c r="B240" s="345" t="s">
        <v>2</v>
      </c>
      <c r="C240" s="345" t="s">
        <v>1031</v>
      </c>
      <c r="D240" s="345" t="s">
        <v>1032</v>
      </c>
      <c r="E240" s="52" t="s">
        <v>342</v>
      </c>
      <c r="F240" s="54">
        <v>10</v>
      </c>
      <c r="G240" s="16">
        <f>'CPU ELE'!G3162</f>
        <v>8.4109200000000008</v>
      </c>
      <c r="H240" s="16">
        <f t="shared" si="3"/>
        <v>84.109200000000016</v>
      </c>
      <c r="J240" s="362"/>
    </row>
    <row r="241" spans="1:10" ht="16.5" x14ac:dyDescent="0.2">
      <c r="A241" s="345" t="s">
        <v>1363</v>
      </c>
      <c r="B241" s="345" t="s">
        <v>2</v>
      </c>
      <c r="C241" s="345" t="s">
        <v>1037</v>
      </c>
      <c r="D241" s="345" t="s">
        <v>1038</v>
      </c>
      <c r="E241" s="52" t="s">
        <v>342</v>
      </c>
      <c r="F241" s="54">
        <v>90</v>
      </c>
      <c r="G241" s="16">
        <f>'CPU ELE'!G3177</f>
        <v>7.63343962264151</v>
      </c>
      <c r="H241" s="16">
        <f t="shared" si="3"/>
        <v>687.00956603773591</v>
      </c>
      <c r="J241" s="362"/>
    </row>
    <row r="242" spans="1:10" x14ac:dyDescent="0.15">
      <c r="A242" s="345" t="s">
        <v>1364</v>
      </c>
      <c r="B242" s="28"/>
      <c r="C242" s="28"/>
      <c r="D242" s="345" t="s">
        <v>883</v>
      </c>
      <c r="E242" s="28"/>
      <c r="F242" s="28"/>
      <c r="G242" s="16"/>
      <c r="H242" s="16"/>
      <c r="J242" s="362"/>
    </row>
    <row r="243" spans="1:10" ht="16.5" x14ac:dyDescent="0.2">
      <c r="A243" s="345" t="s">
        <v>1365</v>
      </c>
      <c r="B243" s="345" t="s">
        <v>9</v>
      </c>
      <c r="C243" s="345" t="s">
        <v>1041</v>
      </c>
      <c r="D243" s="345" t="s">
        <v>1042</v>
      </c>
      <c r="E243" s="52" t="s">
        <v>288</v>
      </c>
      <c r="F243" s="54">
        <v>115</v>
      </c>
      <c r="G243" s="16">
        <f>'CPU ELE'!G3193</f>
        <v>7.182855</v>
      </c>
      <c r="H243" s="16">
        <f t="shared" si="3"/>
        <v>826.028325</v>
      </c>
      <c r="J243" s="362"/>
    </row>
    <row r="244" spans="1:10" ht="16.5" x14ac:dyDescent="0.2">
      <c r="A244" s="345" t="s">
        <v>1366</v>
      </c>
      <c r="B244" s="345" t="s">
        <v>9</v>
      </c>
      <c r="C244" s="345" t="s">
        <v>1044</v>
      </c>
      <c r="D244" s="345" t="s">
        <v>1045</v>
      </c>
      <c r="E244" s="52" t="s">
        <v>288</v>
      </c>
      <c r="F244" s="54">
        <v>40</v>
      </c>
      <c r="G244" s="16">
        <f>'CPU ELE'!G3209</f>
        <v>8.3225699999999989</v>
      </c>
      <c r="H244" s="16">
        <f t="shared" si="3"/>
        <v>332.90279999999996</v>
      </c>
      <c r="J244" s="362"/>
    </row>
    <row r="245" spans="1:10" ht="16.5" x14ac:dyDescent="0.2">
      <c r="A245" s="345" t="s">
        <v>1367</v>
      </c>
      <c r="B245" s="345" t="s">
        <v>9</v>
      </c>
      <c r="C245" s="345" t="s">
        <v>885</v>
      </c>
      <c r="D245" s="345" t="s">
        <v>1368</v>
      </c>
      <c r="E245" s="52" t="s">
        <v>288</v>
      </c>
      <c r="F245" s="53">
        <v>5</v>
      </c>
      <c r="G245" s="16">
        <f>'CPU ELE'!G3225</f>
        <v>31.443764999999992</v>
      </c>
      <c r="H245" s="16">
        <f t="shared" si="3"/>
        <v>157.21882499999995</v>
      </c>
      <c r="J245" s="362"/>
    </row>
    <row r="246" spans="1:10" ht="16.5" x14ac:dyDescent="0.2">
      <c r="A246" s="345" t="s">
        <v>1369</v>
      </c>
      <c r="B246" s="345" t="s">
        <v>2</v>
      </c>
      <c r="C246" s="345" t="s">
        <v>1370</v>
      </c>
      <c r="D246" s="345" t="s">
        <v>1371</v>
      </c>
      <c r="E246" s="52" t="s">
        <v>288</v>
      </c>
      <c r="F246" s="53">
        <v>7</v>
      </c>
      <c r="G246" s="16">
        <f>'CPU ELE'!G3240</f>
        <v>41.056244999999997</v>
      </c>
      <c r="H246" s="16">
        <f t="shared" si="3"/>
        <v>287.39371499999999</v>
      </c>
      <c r="J246" s="362"/>
    </row>
    <row r="247" spans="1:10" ht="16.5" x14ac:dyDescent="0.2">
      <c r="A247" s="345" t="s">
        <v>1372</v>
      </c>
      <c r="B247" s="345" t="s">
        <v>2</v>
      </c>
      <c r="C247" s="345" t="s">
        <v>1373</v>
      </c>
      <c r="D247" s="345" t="s">
        <v>1374</v>
      </c>
      <c r="E247" s="52" t="s">
        <v>288</v>
      </c>
      <c r="F247" s="53">
        <v>1</v>
      </c>
      <c r="G247" s="16">
        <f>'CPU ELE'!G3255</f>
        <v>46.489709038500003</v>
      </c>
      <c r="H247" s="16">
        <f t="shared" si="3"/>
        <v>46.489709038500003</v>
      </c>
      <c r="J247" s="362"/>
    </row>
    <row r="248" spans="1:10" ht="16.5" x14ac:dyDescent="0.2">
      <c r="A248" s="345" t="s">
        <v>1375</v>
      </c>
      <c r="B248" s="345" t="s">
        <v>168</v>
      </c>
      <c r="C248" s="345" t="s">
        <v>1061</v>
      </c>
      <c r="D248" s="345" t="s">
        <v>1062</v>
      </c>
      <c r="E248" s="52" t="s">
        <v>288</v>
      </c>
      <c r="F248" s="53">
        <v>1</v>
      </c>
      <c r="G248" s="16">
        <f>'CPU ELE'!G3271</f>
        <v>6.7145999999999999</v>
      </c>
      <c r="H248" s="16">
        <f t="shared" si="3"/>
        <v>6.7145999999999999</v>
      </c>
      <c r="J248" s="362"/>
    </row>
    <row r="249" spans="1:10" ht="16.5" x14ac:dyDescent="0.2">
      <c r="A249" s="345" t="s">
        <v>1376</v>
      </c>
      <c r="B249" s="345" t="s">
        <v>168</v>
      </c>
      <c r="C249" s="345" t="s">
        <v>1064</v>
      </c>
      <c r="D249" s="345" t="s">
        <v>1065</v>
      </c>
      <c r="E249" s="52" t="s">
        <v>288</v>
      </c>
      <c r="F249" s="53">
        <v>1</v>
      </c>
      <c r="G249" s="16">
        <f>'CPU ELE'!G3287</f>
        <v>4.0199249999999997</v>
      </c>
      <c r="H249" s="16">
        <f t="shared" si="3"/>
        <v>4.0199249999999997</v>
      </c>
      <c r="J249" s="362"/>
    </row>
    <row r="250" spans="1:10" ht="16.5" x14ac:dyDescent="0.2">
      <c r="A250" s="345" t="s">
        <v>1377</v>
      </c>
      <c r="B250" s="345" t="s">
        <v>168</v>
      </c>
      <c r="C250" s="345" t="s">
        <v>1067</v>
      </c>
      <c r="D250" s="345" t="s">
        <v>1068</v>
      </c>
      <c r="E250" s="52" t="s">
        <v>288</v>
      </c>
      <c r="F250" s="53">
        <v>1</v>
      </c>
      <c r="G250" s="16">
        <f>'CPU ELE'!G3303</f>
        <v>9.2060700000000004</v>
      </c>
      <c r="H250" s="16">
        <f t="shared" si="3"/>
        <v>9.2060700000000004</v>
      </c>
      <c r="J250" s="362"/>
    </row>
    <row r="251" spans="1:10" x14ac:dyDescent="0.15">
      <c r="A251" s="345" t="s">
        <v>1378</v>
      </c>
      <c r="B251" s="28"/>
      <c r="C251" s="28"/>
      <c r="D251" s="345" t="s">
        <v>888</v>
      </c>
      <c r="E251" s="28"/>
      <c r="F251" s="28"/>
      <c r="G251" s="16"/>
      <c r="H251" s="16"/>
      <c r="J251" s="362"/>
    </row>
    <row r="252" spans="1:10" x14ac:dyDescent="0.2">
      <c r="A252" s="345" t="s">
        <v>1379</v>
      </c>
      <c r="B252" s="345" t="s">
        <v>9</v>
      </c>
      <c r="C252" s="345" t="s">
        <v>1249</v>
      </c>
      <c r="D252" s="345" t="s">
        <v>1250</v>
      </c>
      <c r="E252" s="52" t="s">
        <v>288</v>
      </c>
      <c r="F252" s="53">
        <v>5</v>
      </c>
      <c r="G252" s="16">
        <f>'CPU ELE'!G3319</f>
        <v>27.830250000000003</v>
      </c>
      <c r="H252" s="16">
        <f t="shared" si="3"/>
        <v>139.15125</v>
      </c>
      <c r="J252" s="362"/>
    </row>
    <row r="253" spans="1:10" x14ac:dyDescent="0.2">
      <c r="A253" s="345" t="s">
        <v>1380</v>
      </c>
      <c r="B253" s="345" t="s">
        <v>9</v>
      </c>
      <c r="C253" s="345" t="s">
        <v>1071</v>
      </c>
      <c r="D253" s="345" t="s">
        <v>1072</v>
      </c>
      <c r="E253" s="52" t="s">
        <v>288</v>
      </c>
      <c r="F253" s="53">
        <v>2</v>
      </c>
      <c r="G253" s="16">
        <f>'CPU ELE'!G3335</f>
        <v>26.319464999999997</v>
      </c>
      <c r="H253" s="16">
        <f t="shared" si="3"/>
        <v>52.638929999999995</v>
      </c>
      <c r="J253" s="362"/>
    </row>
    <row r="254" spans="1:10" x14ac:dyDescent="0.2">
      <c r="A254" s="345" t="s">
        <v>1381</v>
      </c>
      <c r="B254" s="345" t="s">
        <v>9</v>
      </c>
      <c r="C254" s="345" t="s">
        <v>1074</v>
      </c>
      <c r="D254" s="345" t="s">
        <v>1075</v>
      </c>
      <c r="E254" s="52" t="s">
        <v>288</v>
      </c>
      <c r="F254" s="54">
        <v>12</v>
      </c>
      <c r="G254" s="16">
        <f>'CPU ELE'!G3351</f>
        <v>25.488975</v>
      </c>
      <c r="H254" s="16">
        <f t="shared" si="3"/>
        <v>305.86770000000001</v>
      </c>
      <c r="J254" s="362"/>
    </row>
    <row r="255" spans="1:10" x14ac:dyDescent="0.2">
      <c r="A255" s="345" t="s">
        <v>1382</v>
      </c>
      <c r="B255" s="345" t="s">
        <v>9</v>
      </c>
      <c r="C255" s="345" t="s">
        <v>1077</v>
      </c>
      <c r="D255" s="345" t="s">
        <v>1078</v>
      </c>
      <c r="E255" s="52" t="s">
        <v>288</v>
      </c>
      <c r="F255" s="53">
        <v>7</v>
      </c>
      <c r="G255" s="16">
        <f>'CPU ELE'!G3367</f>
        <v>26.531504999999999</v>
      </c>
      <c r="H255" s="16">
        <f t="shared" si="3"/>
        <v>185.72053499999998</v>
      </c>
      <c r="J255" s="362"/>
    </row>
    <row r="256" spans="1:10" x14ac:dyDescent="0.2">
      <c r="A256" s="345" t="s">
        <v>1383</v>
      </c>
      <c r="B256" s="345" t="s">
        <v>9</v>
      </c>
      <c r="C256" s="345" t="s">
        <v>1080</v>
      </c>
      <c r="D256" s="345" t="s">
        <v>1081</v>
      </c>
      <c r="E256" s="52" t="s">
        <v>288</v>
      </c>
      <c r="F256" s="54">
        <v>17</v>
      </c>
      <c r="G256" s="16">
        <f>'CPU ELE'!G3383</f>
        <v>31.52328</v>
      </c>
      <c r="H256" s="16">
        <f t="shared" si="3"/>
        <v>535.89576</v>
      </c>
      <c r="J256" s="362"/>
    </row>
    <row r="257" spans="1:10" x14ac:dyDescent="0.2">
      <c r="A257" s="345" t="s">
        <v>1384</v>
      </c>
      <c r="B257" s="345" t="s">
        <v>9</v>
      </c>
      <c r="C257" s="345" t="s">
        <v>1083</v>
      </c>
      <c r="D257" s="345" t="s">
        <v>1084</v>
      </c>
      <c r="E257" s="52" t="s">
        <v>288</v>
      </c>
      <c r="F257" s="53">
        <v>2</v>
      </c>
      <c r="G257" s="16">
        <f>'CPU ELE'!G3399</f>
        <v>37.955159999999999</v>
      </c>
      <c r="H257" s="16">
        <f t="shared" si="3"/>
        <v>75.910319999999999</v>
      </c>
      <c r="J257" s="362"/>
    </row>
    <row r="258" spans="1:10" x14ac:dyDescent="0.2">
      <c r="A258" s="345" t="s">
        <v>1385</v>
      </c>
      <c r="B258" s="345" t="s">
        <v>168</v>
      </c>
      <c r="C258" s="60" t="s">
        <v>5489</v>
      </c>
      <c r="D258" s="345" t="s">
        <v>1092</v>
      </c>
      <c r="E258" s="52" t="s">
        <v>288</v>
      </c>
      <c r="F258" s="54">
        <v>41</v>
      </c>
      <c r="G258" s="16">
        <f>'CPU ELE'!G3415</f>
        <v>5.3981849999999998</v>
      </c>
      <c r="H258" s="16">
        <f t="shared" si="3"/>
        <v>221.32558499999999</v>
      </c>
      <c r="J258" s="362"/>
    </row>
    <row r="259" spans="1:10" x14ac:dyDescent="0.2">
      <c r="A259" s="345" t="s">
        <v>1386</v>
      </c>
      <c r="B259" s="345" t="s">
        <v>2</v>
      </c>
      <c r="C259" s="345" t="s">
        <v>1106</v>
      </c>
      <c r="D259" s="345" t="s">
        <v>1107</v>
      </c>
      <c r="E259" s="52" t="s">
        <v>288</v>
      </c>
      <c r="F259" s="53">
        <v>4</v>
      </c>
      <c r="G259" s="16">
        <f>'CPU ELE'!G3430</f>
        <v>5.1419666666666668</v>
      </c>
      <c r="H259" s="16">
        <f t="shared" si="3"/>
        <v>20.567866666666667</v>
      </c>
      <c r="J259" s="362"/>
    </row>
    <row r="260" spans="1:10" x14ac:dyDescent="0.15">
      <c r="A260" s="345" t="s">
        <v>1387</v>
      </c>
      <c r="B260" s="28"/>
      <c r="C260" s="28"/>
      <c r="D260" s="345" t="s">
        <v>925</v>
      </c>
      <c r="E260" s="28"/>
      <c r="F260" s="28"/>
      <c r="G260" s="16"/>
      <c r="H260" s="16"/>
      <c r="J260" s="362"/>
    </row>
    <row r="261" spans="1:10" ht="24.75" x14ac:dyDescent="0.2">
      <c r="A261" s="346" t="s">
        <v>1388</v>
      </c>
      <c r="B261" s="346" t="s">
        <v>9</v>
      </c>
      <c r="C261" s="346" t="s">
        <v>927</v>
      </c>
      <c r="D261" s="345" t="s">
        <v>928</v>
      </c>
      <c r="E261" s="55" t="s">
        <v>342</v>
      </c>
      <c r="F261" s="56">
        <v>115</v>
      </c>
      <c r="G261" s="16">
        <f>'CPU ELE'!G3447</f>
        <v>2.544480000000001</v>
      </c>
      <c r="H261" s="16">
        <f t="shared" si="3"/>
        <v>292.61520000000013</v>
      </c>
      <c r="J261" s="362"/>
    </row>
    <row r="262" spans="1:10" ht="24.75" x14ac:dyDescent="0.2">
      <c r="A262" s="346" t="s">
        <v>1389</v>
      </c>
      <c r="B262" s="346" t="s">
        <v>9</v>
      </c>
      <c r="C262" s="346" t="s">
        <v>930</v>
      </c>
      <c r="D262" s="345" t="s">
        <v>931</v>
      </c>
      <c r="E262" s="55" t="s">
        <v>342</v>
      </c>
      <c r="F262" s="62">
        <v>3895</v>
      </c>
      <c r="G262" s="16">
        <f>'CPU ELE'!G3464</f>
        <v>3.4279799999999998</v>
      </c>
      <c r="H262" s="16">
        <f t="shared" si="3"/>
        <v>13351.982099999999</v>
      </c>
      <c r="J262" s="362"/>
    </row>
    <row r="263" spans="1:10" ht="24.75" x14ac:dyDescent="0.2">
      <c r="A263" s="346" t="s">
        <v>1390</v>
      </c>
      <c r="B263" s="346" t="s">
        <v>9</v>
      </c>
      <c r="C263" s="346" t="s">
        <v>1391</v>
      </c>
      <c r="D263" s="345" t="s">
        <v>1392</v>
      </c>
      <c r="E263" s="55" t="s">
        <v>342</v>
      </c>
      <c r="F263" s="56">
        <v>72</v>
      </c>
      <c r="G263" s="16">
        <f>'CPU ELE'!G3480</f>
        <v>4.6648800000000001</v>
      </c>
      <c r="H263" s="16">
        <f t="shared" si="3"/>
        <v>335.87135999999998</v>
      </c>
      <c r="J263" s="362"/>
    </row>
    <row r="264" spans="1:10" ht="24.75" x14ac:dyDescent="0.2">
      <c r="A264" s="346" t="s">
        <v>1393</v>
      </c>
      <c r="B264" s="346" t="s">
        <v>9</v>
      </c>
      <c r="C264" s="346" t="s">
        <v>1112</v>
      </c>
      <c r="D264" s="345" t="s">
        <v>1113</v>
      </c>
      <c r="E264" s="55" t="s">
        <v>342</v>
      </c>
      <c r="F264" s="56">
        <v>90</v>
      </c>
      <c r="G264" s="16">
        <f>'CPU ELE'!G3496</f>
        <v>7.9426650000000025</v>
      </c>
      <c r="H264" s="16">
        <f t="shared" si="3"/>
        <v>714.83985000000018</v>
      </c>
      <c r="J264" s="362"/>
    </row>
    <row r="265" spans="1:10" ht="24.75" x14ac:dyDescent="0.2">
      <c r="A265" s="346" t="s">
        <v>1394</v>
      </c>
      <c r="B265" s="346" t="s">
        <v>9</v>
      </c>
      <c r="C265" s="346" t="s">
        <v>1115</v>
      </c>
      <c r="D265" s="345" t="s">
        <v>1116</v>
      </c>
      <c r="E265" s="55" t="s">
        <v>342</v>
      </c>
      <c r="F265" s="56">
        <v>30</v>
      </c>
      <c r="G265" s="16">
        <f>'CPU ELE'!G3512</f>
        <v>3.1452599999999999</v>
      </c>
      <c r="H265" s="16">
        <f t="shared" ref="H265:H275" si="4">F265*G265</f>
        <v>94.357799999999997</v>
      </c>
      <c r="J265" s="362"/>
    </row>
    <row r="266" spans="1:10" x14ac:dyDescent="0.2">
      <c r="A266" s="346" t="s">
        <v>1395</v>
      </c>
      <c r="B266" s="346" t="s">
        <v>2</v>
      </c>
      <c r="C266" s="346" t="s">
        <v>1396</v>
      </c>
      <c r="D266" s="346" t="s">
        <v>1397</v>
      </c>
      <c r="E266" s="55" t="s">
        <v>342</v>
      </c>
      <c r="F266" s="56">
        <v>50</v>
      </c>
      <c r="G266" s="16">
        <f>'CPU ELE'!G3528</f>
        <v>4.4881799999999998</v>
      </c>
      <c r="H266" s="16">
        <f t="shared" si="4"/>
        <v>224.40899999999999</v>
      </c>
      <c r="J266" s="362"/>
    </row>
    <row r="267" spans="1:10" x14ac:dyDescent="0.15">
      <c r="A267" s="345" t="s">
        <v>1398</v>
      </c>
      <c r="B267" s="28"/>
      <c r="C267" s="28"/>
      <c r="D267" s="345" t="s">
        <v>1399</v>
      </c>
      <c r="E267" s="28"/>
      <c r="F267" s="28"/>
      <c r="G267" s="16"/>
      <c r="H267" s="16"/>
      <c r="J267" s="362"/>
    </row>
    <row r="268" spans="1:10" ht="16.5" x14ac:dyDescent="0.2">
      <c r="A268" s="346" t="s">
        <v>1400</v>
      </c>
      <c r="B268" s="346" t="s">
        <v>2</v>
      </c>
      <c r="C268" s="346" t="s">
        <v>3431</v>
      </c>
      <c r="D268" s="345" t="s">
        <v>954</v>
      </c>
      <c r="E268" s="55" t="s">
        <v>288</v>
      </c>
      <c r="F268" s="56">
        <v>77</v>
      </c>
      <c r="G268" s="16">
        <f>'CPU ELE'!G3542</f>
        <v>40.06672857142857</v>
      </c>
      <c r="H268" s="16">
        <f t="shared" si="4"/>
        <v>3085.1380999999997</v>
      </c>
      <c r="J268" s="362"/>
    </row>
    <row r="269" spans="1:10" ht="16.5" x14ac:dyDescent="0.2">
      <c r="A269" s="346" t="s">
        <v>1401</v>
      </c>
      <c r="B269" s="346" t="s">
        <v>2</v>
      </c>
      <c r="C269" s="346" t="s">
        <v>1402</v>
      </c>
      <c r="D269" s="345" t="s">
        <v>1403</v>
      </c>
      <c r="E269" s="55" t="s">
        <v>288</v>
      </c>
      <c r="F269" s="56">
        <v>24</v>
      </c>
      <c r="G269" s="16">
        <f>'CPU ELE'!G3558</f>
        <v>73.63972499999997</v>
      </c>
      <c r="H269" s="16">
        <f t="shared" si="4"/>
        <v>1767.3533999999993</v>
      </c>
      <c r="J269" s="362"/>
    </row>
    <row r="270" spans="1:10" ht="24.75" x14ac:dyDescent="0.2">
      <c r="A270" s="346" t="s">
        <v>1404</v>
      </c>
      <c r="B270" s="346" t="s">
        <v>2</v>
      </c>
      <c r="C270" s="346" t="s">
        <v>1405</v>
      </c>
      <c r="D270" s="345" t="s">
        <v>1406</v>
      </c>
      <c r="E270" s="55" t="s">
        <v>288</v>
      </c>
      <c r="F270" s="58">
        <v>5</v>
      </c>
      <c r="G270" s="16">
        <f>'CPU ELE'!G3573</f>
        <v>24.066540000000003</v>
      </c>
      <c r="H270" s="16">
        <f t="shared" si="4"/>
        <v>120.33270000000002</v>
      </c>
      <c r="J270" s="362"/>
    </row>
    <row r="271" spans="1:10" x14ac:dyDescent="0.2">
      <c r="A271" s="346" t="s">
        <v>1407</v>
      </c>
      <c r="B271" s="346" t="s">
        <v>168</v>
      </c>
      <c r="C271" s="346" t="s">
        <v>1408</v>
      </c>
      <c r="D271" s="346" t="s">
        <v>1409</v>
      </c>
      <c r="E271" s="55" t="s">
        <v>288</v>
      </c>
      <c r="F271" s="58">
        <v>1</v>
      </c>
      <c r="G271" s="16">
        <f>'CPU ELE'!G3589</f>
        <v>63.956564999999991</v>
      </c>
      <c r="H271" s="16">
        <f t="shared" si="4"/>
        <v>63.956564999999991</v>
      </c>
      <c r="J271" s="362"/>
    </row>
    <row r="272" spans="1:10" ht="16.5" x14ac:dyDescent="0.2">
      <c r="A272" s="346" t="s">
        <v>1410</v>
      </c>
      <c r="B272" s="346" t="s">
        <v>168</v>
      </c>
      <c r="C272" s="346" t="s">
        <v>1411</v>
      </c>
      <c r="D272" s="346" t="s">
        <v>1412</v>
      </c>
      <c r="E272" s="55" t="s">
        <v>288</v>
      </c>
      <c r="F272" s="56">
        <v>351</v>
      </c>
      <c r="G272" s="16">
        <f>'CPU ELE'!G3605</f>
        <v>29.411715000000004</v>
      </c>
      <c r="H272" s="16">
        <f t="shared" si="4"/>
        <v>10323.511965000002</v>
      </c>
      <c r="J272" s="362"/>
    </row>
    <row r="273" spans="1:10" x14ac:dyDescent="0.2">
      <c r="A273" s="346" t="s">
        <v>1413</v>
      </c>
      <c r="B273" s="346" t="s">
        <v>9</v>
      </c>
      <c r="C273" s="346" t="s">
        <v>1414</v>
      </c>
      <c r="D273" s="346" t="s">
        <v>1415</v>
      </c>
      <c r="E273" s="55" t="s">
        <v>301</v>
      </c>
      <c r="F273" s="58">
        <v>7</v>
      </c>
      <c r="G273" s="16">
        <f>'CPU ELE'!G3622</f>
        <v>25.16208</v>
      </c>
      <c r="H273" s="16">
        <f t="shared" si="4"/>
        <v>176.13455999999999</v>
      </c>
      <c r="J273" s="362"/>
    </row>
    <row r="274" spans="1:10" ht="24.75" x14ac:dyDescent="0.2">
      <c r="A274" s="346" t="s">
        <v>1416</v>
      </c>
      <c r="B274" s="346" t="s">
        <v>2</v>
      </c>
      <c r="C274" s="346" t="s">
        <v>1417</v>
      </c>
      <c r="D274" s="345" t="s">
        <v>1418</v>
      </c>
      <c r="E274" s="55" t="s">
        <v>288</v>
      </c>
      <c r="F274" s="58">
        <v>3</v>
      </c>
      <c r="G274" s="403">
        <f>'CPU ELE'!G3637</f>
        <v>115.28791500000001</v>
      </c>
      <c r="H274" s="16">
        <f t="shared" si="4"/>
        <v>345.86374500000005</v>
      </c>
      <c r="J274" s="362"/>
    </row>
    <row r="275" spans="1:10" ht="24.75" x14ac:dyDescent="0.2">
      <c r="A275" s="346" t="s">
        <v>1419</v>
      </c>
      <c r="B275" s="346" t="s">
        <v>2</v>
      </c>
      <c r="C275" s="346" t="s">
        <v>1420</v>
      </c>
      <c r="D275" s="345" t="s">
        <v>1421</v>
      </c>
      <c r="E275" s="55" t="s">
        <v>288</v>
      </c>
      <c r="F275" s="58">
        <v>1</v>
      </c>
      <c r="G275" s="403">
        <f>'CPU ELE'!G3652</f>
        <v>232.28549968499999</v>
      </c>
      <c r="H275" s="16">
        <f t="shared" si="4"/>
        <v>232.28549968499999</v>
      </c>
      <c r="J275" s="362"/>
    </row>
    <row r="276" spans="1:10" x14ac:dyDescent="0.15">
      <c r="A276" s="28"/>
      <c r="B276" s="28"/>
      <c r="C276" s="28"/>
      <c r="D276" s="63" t="s">
        <v>272</v>
      </c>
      <c r="E276" s="28"/>
      <c r="F276" s="28"/>
      <c r="G276" s="22"/>
      <c r="H276" s="132">
        <f>SUM(H9:H275)</f>
        <v>269722.82025200775</v>
      </c>
      <c r="J276" s="362"/>
    </row>
  </sheetData>
  <mergeCells count="7">
    <mergeCell ref="A4:C4"/>
    <mergeCell ref="D4:F4"/>
    <mergeCell ref="A1:H1"/>
    <mergeCell ref="D2:H2"/>
    <mergeCell ref="A2:C2"/>
    <mergeCell ref="A3:C3"/>
    <mergeCell ref="D3:F3"/>
  </mergeCells>
  <pageMargins left="0.51181102362204722" right="0.51181102362204722" top="0.78740157480314965" bottom="0.78740157480314965" header="0.31496062992125984" footer="0.31496062992125984"/>
  <pageSetup paperSize="9" scale="90" orientation="portrait" r:id="rId1"/>
  <headerFooter>
    <oddFooter>Página &amp;P de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92D050"/>
  </sheetPr>
  <dimension ref="A1:N3652"/>
  <sheetViews>
    <sheetView view="pageBreakPreview" zoomScale="120" zoomScaleNormal="100" zoomScaleSheetLayoutView="120" workbookViewId="0">
      <selection activeCell="F1110" sqref="F1110"/>
    </sheetView>
  </sheetViews>
  <sheetFormatPr defaultColWidth="9" defaultRowHeight="8.25" x14ac:dyDescent="0.2"/>
  <cols>
    <col min="1" max="1" width="14.6640625" style="415" customWidth="1"/>
    <col min="2" max="2" width="12.1640625" style="415" customWidth="1"/>
    <col min="3" max="3" width="39.33203125" style="415" customWidth="1"/>
    <col min="4" max="4" width="6.83203125" style="416" customWidth="1"/>
    <col min="5" max="5" width="7.6640625" style="415" customWidth="1"/>
    <col min="6" max="6" width="13" style="415" customWidth="1"/>
    <col min="7" max="7" width="14.6640625" style="415" customWidth="1"/>
    <col min="8" max="9" width="9" style="404"/>
    <col min="10" max="11" width="11.5" style="404" bestFit="1" customWidth="1"/>
    <col min="12" max="12" width="11.33203125" style="404" bestFit="1" customWidth="1"/>
    <col min="13" max="13" width="10.5" style="404" bestFit="1" customWidth="1"/>
    <col min="14" max="14" width="10.6640625" style="404" bestFit="1" customWidth="1"/>
    <col min="15" max="16384" width="9" style="404"/>
  </cols>
  <sheetData>
    <row r="1" spans="1:7" x14ac:dyDescent="0.2">
      <c r="A1" s="527" t="s">
        <v>3784</v>
      </c>
      <c r="B1" s="528"/>
      <c r="C1" s="528"/>
      <c r="D1" s="528"/>
      <c r="E1" s="528"/>
      <c r="F1" s="528"/>
      <c r="G1" s="529"/>
    </row>
    <row r="2" spans="1:7" x14ac:dyDescent="0.2">
      <c r="A2" s="109"/>
      <c r="B2" s="109"/>
      <c r="C2" s="116"/>
      <c r="D2" s="117"/>
      <c r="E2" s="118"/>
      <c r="F2" s="119"/>
      <c r="G2" s="119"/>
    </row>
    <row r="3" spans="1:7" ht="24.75" x14ac:dyDescent="0.2">
      <c r="A3" s="110" t="s">
        <v>868</v>
      </c>
      <c r="B3" s="110" t="s">
        <v>869</v>
      </c>
      <c r="C3" s="113" t="s">
        <v>4338</v>
      </c>
      <c r="D3" s="115"/>
      <c r="E3" s="113"/>
      <c r="F3" s="113"/>
      <c r="G3" s="120" t="s">
        <v>165</v>
      </c>
    </row>
    <row r="4" spans="1:7" x14ac:dyDescent="0.2">
      <c r="A4" s="272" t="s">
        <v>3275</v>
      </c>
      <c r="B4" s="109"/>
      <c r="C4" s="109"/>
      <c r="D4" s="115" t="s">
        <v>263</v>
      </c>
      <c r="E4" s="113" t="s">
        <v>262</v>
      </c>
      <c r="F4" s="113" t="s">
        <v>3278</v>
      </c>
      <c r="G4" s="120" t="s">
        <v>3279</v>
      </c>
    </row>
    <row r="5" spans="1:7" ht="16.5" x14ac:dyDescent="0.2">
      <c r="A5" s="109" t="s">
        <v>1884</v>
      </c>
      <c r="B5" s="109"/>
      <c r="C5" s="109"/>
      <c r="D5" s="117"/>
      <c r="E5" s="109"/>
      <c r="F5" s="109"/>
      <c r="G5" s="109"/>
    </row>
    <row r="6" spans="1:7" x14ac:dyDescent="0.2">
      <c r="A6" s="111" t="s">
        <v>1853</v>
      </c>
      <c r="B6" s="116"/>
      <c r="C6" s="116" t="s">
        <v>3330</v>
      </c>
      <c r="D6" s="121" t="s">
        <v>165</v>
      </c>
      <c r="E6" s="122">
        <v>1.25</v>
      </c>
      <c r="F6" s="123">
        <v>28.757924999999997</v>
      </c>
      <c r="G6" s="391">
        <f>E6*F6</f>
        <v>35.947406249999993</v>
      </c>
    </row>
    <row r="7" spans="1:7" x14ac:dyDescent="0.2">
      <c r="A7" s="112" t="s">
        <v>1854</v>
      </c>
      <c r="B7" s="112"/>
      <c r="C7" s="112"/>
      <c r="D7" s="121"/>
      <c r="E7" s="112"/>
      <c r="F7" s="112"/>
      <c r="G7" s="391">
        <f>G6</f>
        <v>35.947406249999993</v>
      </c>
    </row>
    <row r="8" spans="1:7" ht="16.5" x14ac:dyDescent="0.2">
      <c r="A8" s="109" t="s">
        <v>1886</v>
      </c>
      <c r="B8" s="109"/>
      <c r="C8" s="109"/>
      <c r="D8" s="117"/>
      <c r="E8" s="109"/>
      <c r="F8" s="109"/>
      <c r="G8" s="391"/>
    </row>
    <row r="9" spans="1:7" ht="16.5" x14ac:dyDescent="0.2">
      <c r="A9" s="111" t="s">
        <v>1868</v>
      </c>
      <c r="B9" s="111" t="s">
        <v>9</v>
      </c>
      <c r="C9" s="116" t="s">
        <v>1888</v>
      </c>
      <c r="D9" s="121" t="s">
        <v>1935</v>
      </c>
      <c r="E9" s="124">
        <v>1.9000114799437335</v>
      </c>
      <c r="F9" s="123">
        <v>13.923959999999999</v>
      </c>
      <c r="G9" s="391">
        <f>E9*F9</f>
        <v>26.455683846277346</v>
      </c>
    </row>
    <row r="10" spans="1:7" x14ac:dyDescent="0.2">
      <c r="A10" s="111" t="s">
        <v>1869</v>
      </c>
      <c r="B10" s="111" t="s">
        <v>9</v>
      </c>
      <c r="C10" s="116" t="s">
        <v>1887</v>
      </c>
      <c r="D10" s="121" t="s">
        <v>1935</v>
      </c>
      <c r="E10" s="124">
        <v>1.9</v>
      </c>
      <c r="F10" s="123">
        <v>18.456315</v>
      </c>
      <c r="G10" s="391">
        <f>E10*F10</f>
        <v>35.066998499999997</v>
      </c>
    </row>
    <row r="11" spans="1:7" x14ac:dyDescent="0.2">
      <c r="A11" s="112" t="s">
        <v>1854</v>
      </c>
      <c r="B11" s="112"/>
      <c r="C11" s="112"/>
      <c r="D11" s="121"/>
      <c r="E11" s="112"/>
      <c r="F11" s="112"/>
      <c r="G11" s="391">
        <f>SUM(G9:G10)</f>
        <v>61.522682346277342</v>
      </c>
    </row>
    <row r="12" spans="1:7" ht="24.75" x14ac:dyDescent="0.2">
      <c r="A12" s="109" t="s">
        <v>1889</v>
      </c>
      <c r="B12" s="109"/>
      <c r="C12" s="109"/>
      <c r="D12" s="117"/>
      <c r="E12" s="109"/>
      <c r="F12" s="109"/>
      <c r="G12" s="109"/>
    </row>
    <row r="13" spans="1:7" x14ac:dyDescent="0.2">
      <c r="A13" s="112" t="s">
        <v>1854</v>
      </c>
      <c r="B13" s="112"/>
      <c r="C13" s="112"/>
      <c r="D13" s="121"/>
      <c r="E13" s="112"/>
      <c r="F13" s="112"/>
      <c r="G13" s="109"/>
    </row>
    <row r="14" spans="1:7" x14ac:dyDescent="0.2">
      <c r="A14" s="112" t="s">
        <v>3274</v>
      </c>
      <c r="B14" s="112"/>
      <c r="C14" s="112"/>
      <c r="D14" s="121"/>
      <c r="E14" s="112"/>
      <c r="F14" s="112"/>
      <c r="G14" s="125">
        <f>G7+G11+G13</f>
        <v>97.470088596277336</v>
      </c>
    </row>
    <row r="15" spans="1:7" x14ac:dyDescent="0.2">
      <c r="A15" s="112" t="s">
        <v>3273</v>
      </c>
      <c r="B15" s="112"/>
      <c r="C15" s="112"/>
      <c r="D15" s="121"/>
      <c r="E15" s="112"/>
      <c r="F15" s="126">
        <v>0.2303</v>
      </c>
      <c r="G15" s="125">
        <f>F15*G14</f>
        <v>22.44736140372267</v>
      </c>
    </row>
    <row r="16" spans="1:7" ht="24.75" x14ac:dyDescent="0.2">
      <c r="A16" s="113" t="s">
        <v>3840</v>
      </c>
      <c r="B16" s="109"/>
      <c r="C16" s="109"/>
      <c r="D16" s="117"/>
      <c r="E16" s="109"/>
      <c r="F16" s="109"/>
      <c r="G16" s="392">
        <f>G14+G15</f>
        <v>119.91745</v>
      </c>
    </row>
    <row r="17" spans="1:7" x14ac:dyDescent="0.2">
      <c r="A17" s="113"/>
      <c r="B17" s="109"/>
      <c r="C17" s="109"/>
      <c r="D17" s="117"/>
      <c r="E17" s="109"/>
      <c r="F17" s="109"/>
      <c r="G17" s="127"/>
    </row>
    <row r="18" spans="1:7" ht="24.75" x14ac:dyDescent="0.2">
      <c r="A18" s="110" t="s">
        <v>873</v>
      </c>
      <c r="B18" s="110" t="s">
        <v>874</v>
      </c>
      <c r="C18" s="113" t="s">
        <v>4244</v>
      </c>
      <c r="D18" s="117"/>
      <c r="E18" s="109"/>
      <c r="F18" s="109"/>
      <c r="G18" s="120" t="str">
        <f>UPPER(VLOOKUP(B18,'9 - ELETRICA'!$C$5:$E$275,3,FALSE))</f>
        <v>M</v>
      </c>
    </row>
    <row r="19" spans="1:7" x14ac:dyDescent="0.2">
      <c r="A19" s="273" t="s">
        <v>3275</v>
      </c>
      <c r="B19" s="109"/>
      <c r="C19" s="109"/>
      <c r="D19" s="128" t="s">
        <v>263</v>
      </c>
      <c r="E19" s="118" t="s">
        <v>262</v>
      </c>
      <c r="F19" s="113" t="s">
        <v>3278</v>
      </c>
      <c r="G19" s="113" t="s">
        <v>3279</v>
      </c>
    </row>
    <row r="20" spans="1:7" ht="16.5" x14ac:dyDescent="0.2">
      <c r="A20" s="109" t="s">
        <v>1884</v>
      </c>
      <c r="B20" s="109"/>
      <c r="C20" s="109"/>
      <c r="D20" s="117"/>
      <c r="E20" s="109"/>
      <c r="F20" s="109"/>
      <c r="G20" s="109"/>
    </row>
    <row r="21" spans="1:7" ht="16.5" x14ac:dyDescent="0.2">
      <c r="A21" s="111" t="s">
        <v>9</v>
      </c>
      <c r="B21" s="111" t="s">
        <v>5457</v>
      </c>
      <c r="C21" s="116" t="s">
        <v>5456</v>
      </c>
      <c r="D21" s="129" t="s">
        <v>165</v>
      </c>
      <c r="E21" s="124">
        <v>1.1000000000000001</v>
      </c>
      <c r="F21" s="391">
        <v>7.05</v>
      </c>
      <c r="G21" s="391">
        <f>E21*F21</f>
        <v>7.7550000000000008</v>
      </c>
    </row>
    <row r="22" spans="1:7" x14ac:dyDescent="0.2">
      <c r="A22" s="112" t="s">
        <v>1854</v>
      </c>
      <c r="B22" s="112"/>
      <c r="C22" s="112"/>
      <c r="D22" s="121"/>
      <c r="E22" s="112"/>
      <c r="F22" s="391"/>
      <c r="G22" s="125">
        <f>SUM(G21)</f>
        <v>7.7550000000000008</v>
      </c>
    </row>
    <row r="23" spans="1:7" ht="16.5" x14ac:dyDescent="0.2">
      <c r="A23" s="109" t="s">
        <v>1886</v>
      </c>
      <c r="B23" s="109"/>
      <c r="C23" s="109"/>
      <c r="D23" s="117"/>
      <c r="E23" s="109"/>
      <c r="F23" s="391"/>
      <c r="G23" s="125"/>
    </row>
    <row r="24" spans="1:7" ht="16.5" x14ac:dyDescent="0.2">
      <c r="A24" s="111" t="s">
        <v>1868</v>
      </c>
      <c r="B24" s="111" t="s">
        <v>9</v>
      </c>
      <c r="C24" s="116" t="s">
        <v>1888</v>
      </c>
      <c r="D24" s="121" t="s">
        <v>1935</v>
      </c>
      <c r="E24" s="124">
        <v>0.37171799999999999</v>
      </c>
      <c r="F24" s="391">
        <v>13.923959999999999</v>
      </c>
      <c r="G24" s="125">
        <f>E24*F24</f>
        <v>5.17578656328</v>
      </c>
    </row>
    <row r="25" spans="1:7" x14ac:dyDescent="0.2">
      <c r="A25" s="111" t="s">
        <v>1869</v>
      </c>
      <c r="B25" s="111" t="s">
        <v>9</v>
      </c>
      <c r="C25" s="116" t="s">
        <v>1887</v>
      </c>
      <c r="D25" s="121" t="s">
        <v>1935</v>
      </c>
      <c r="E25" s="124">
        <v>0.37171749999999998</v>
      </c>
      <c r="F25" s="391">
        <v>18.456315</v>
      </c>
      <c r="G25" s="125">
        <f>E25*F25</f>
        <v>6.8605352710125</v>
      </c>
    </row>
    <row r="26" spans="1:7" x14ac:dyDescent="0.2">
      <c r="A26" s="112" t="s">
        <v>1854</v>
      </c>
      <c r="B26" s="112"/>
      <c r="C26" s="112"/>
      <c r="D26" s="121"/>
      <c r="E26" s="112"/>
      <c r="F26" s="112"/>
      <c r="G26" s="125">
        <f>SUM(G24:G25)</f>
        <v>12.036321834292501</v>
      </c>
    </row>
    <row r="27" spans="1:7" ht="24.75" x14ac:dyDescent="0.2">
      <c r="A27" s="109" t="s">
        <v>1889</v>
      </c>
      <c r="B27" s="109"/>
      <c r="C27" s="109"/>
      <c r="D27" s="117"/>
      <c r="E27" s="109"/>
      <c r="F27" s="109"/>
      <c r="G27" s="109"/>
    </row>
    <row r="28" spans="1:7" x14ac:dyDescent="0.2">
      <c r="A28" s="111"/>
      <c r="B28" s="111"/>
      <c r="C28" s="116"/>
      <c r="D28" s="129"/>
      <c r="E28" s="124"/>
      <c r="F28" s="123"/>
      <c r="G28" s="123"/>
    </row>
    <row r="29" spans="1:7" x14ac:dyDescent="0.2">
      <c r="A29" s="112" t="s">
        <v>1854</v>
      </c>
      <c r="B29" s="112"/>
      <c r="C29" s="112"/>
      <c r="D29" s="121"/>
      <c r="E29" s="112"/>
      <c r="F29" s="112"/>
      <c r="G29" s="125">
        <f>G28</f>
        <v>0</v>
      </c>
    </row>
    <row r="30" spans="1:7" x14ac:dyDescent="0.2">
      <c r="A30" s="112" t="s">
        <v>3274</v>
      </c>
      <c r="B30" s="112"/>
      <c r="C30" s="112"/>
      <c r="D30" s="121"/>
      <c r="E30" s="112"/>
      <c r="F30" s="112"/>
      <c r="G30" s="125">
        <f>G22+G26+G29</f>
        <v>19.791321834292503</v>
      </c>
    </row>
    <row r="31" spans="1:7" x14ac:dyDescent="0.2">
      <c r="A31" s="112" t="s">
        <v>3273</v>
      </c>
      <c r="B31" s="112"/>
      <c r="C31" s="112"/>
      <c r="D31" s="121"/>
      <c r="E31" s="112"/>
      <c r="F31" s="126">
        <v>0.2303</v>
      </c>
      <c r="G31" s="125">
        <f>F31*G30</f>
        <v>4.5579414184375633</v>
      </c>
    </row>
    <row r="32" spans="1:7" ht="24.75" x14ac:dyDescent="0.2">
      <c r="A32" s="113" t="s">
        <v>3840</v>
      </c>
      <c r="B32" s="109"/>
      <c r="C32" s="109"/>
      <c r="D32" s="117"/>
      <c r="E32" s="109"/>
      <c r="F32" s="109"/>
      <c r="G32" s="392">
        <f>G30+G31</f>
        <v>24.349263252730069</v>
      </c>
    </row>
    <row r="33" spans="1:7" x14ac:dyDescent="0.2">
      <c r="A33" s="113"/>
      <c r="B33" s="109"/>
      <c r="C33" s="109"/>
      <c r="D33" s="117"/>
      <c r="E33" s="109"/>
      <c r="F33" s="109"/>
      <c r="G33" s="127"/>
    </row>
    <row r="34" spans="1:7" ht="24.75" x14ac:dyDescent="0.2">
      <c r="A34" s="110" t="s">
        <v>876</v>
      </c>
      <c r="B34" s="110" t="s">
        <v>877</v>
      </c>
      <c r="C34" s="113" t="s">
        <v>4245</v>
      </c>
      <c r="D34" s="117"/>
      <c r="E34" s="109"/>
      <c r="F34" s="109"/>
      <c r="G34" s="120" t="str">
        <f>UPPER(VLOOKUP(B34,'9 - ELETRICA'!$C$5:$E$275,3,FALSE))</f>
        <v>M</v>
      </c>
    </row>
    <row r="35" spans="1:7" x14ac:dyDescent="0.2">
      <c r="A35" s="273" t="s">
        <v>3275</v>
      </c>
      <c r="B35" s="109"/>
      <c r="C35" s="109"/>
      <c r="D35" s="128" t="s">
        <v>263</v>
      </c>
      <c r="E35" s="118" t="s">
        <v>262</v>
      </c>
      <c r="F35" s="113" t="s">
        <v>3278</v>
      </c>
      <c r="G35" s="113" t="s">
        <v>3279</v>
      </c>
    </row>
    <row r="36" spans="1:7" ht="16.5" x14ac:dyDescent="0.2">
      <c r="A36" s="109" t="s">
        <v>1884</v>
      </c>
      <c r="B36" s="109"/>
      <c r="C36" s="109"/>
      <c r="D36" s="117"/>
      <c r="E36" s="109"/>
      <c r="F36" s="109"/>
      <c r="G36" s="109"/>
    </row>
    <row r="37" spans="1:7" ht="16.5" x14ac:dyDescent="0.2">
      <c r="A37" s="109" t="s">
        <v>9</v>
      </c>
      <c r="B37" s="109" t="s">
        <v>5459</v>
      </c>
      <c r="C37" s="109" t="s">
        <v>5458</v>
      </c>
      <c r="D37" s="117" t="s">
        <v>165</v>
      </c>
      <c r="E37" s="124">
        <v>1.1000000000000001</v>
      </c>
      <c r="F37" s="125">
        <v>10.58</v>
      </c>
      <c r="G37" s="125">
        <f>E37*F37</f>
        <v>11.638000000000002</v>
      </c>
    </row>
    <row r="38" spans="1:7" x14ac:dyDescent="0.2">
      <c r="A38" s="112" t="s">
        <v>1854</v>
      </c>
      <c r="B38" s="112"/>
      <c r="C38" s="112"/>
      <c r="D38" s="121"/>
      <c r="E38" s="112"/>
      <c r="F38" s="125"/>
      <c r="G38" s="125">
        <f>SUM(G37)</f>
        <v>11.638000000000002</v>
      </c>
    </row>
    <row r="39" spans="1:7" ht="16.5" x14ac:dyDescent="0.2">
      <c r="A39" s="109" t="s">
        <v>1886</v>
      </c>
      <c r="B39" s="109"/>
      <c r="C39" s="109"/>
      <c r="D39" s="117"/>
      <c r="E39" s="109"/>
      <c r="F39" s="125"/>
      <c r="G39" s="125"/>
    </row>
    <row r="40" spans="1:7" ht="16.5" x14ac:dyDescent="0.2">
      <c r="A40" s="111" t="s">
        <v>9</v>
      </c>
      <c r="B40" s="111" t="s">
        <v>1868</v>
      </c>
      <c r="C40" s="116" t="s">
        <v>1888</v>
      </c>
      <c r="D40" s="121" t="s">
        <v>1935</v>
      </c>
      <c r="E40" s="124">
        <v>0.45782899989999998</v>
      </c>
      <c r="F40" s="391">
        <v>13.923959999999999</v>
      </c>
      <c r="G40" s="125">
        <f>E40*F40</f>
        <v>6.3747926814476035</v>
      </c>
    </row>
    <row r="41" spans="1:7" x14ac:dyDescent="0.2">
      <c r="A41" s="111" t="s">
        <v>9</v>
      </c>
      <c r="B41" s="111" t="s">
        <v>1869</v>
      </c>
      <c r="C41" s="116" t="s">
        <v>1887</v>
      </c>
      <c r="D41" s="121" t="s">
        <v>1935</v>
      </c>
      <c r="E41" s="124">
        <v>0.45782899998999999</v>
      </c>
      <c r="F41" s="391">
        <v>18.456315</v>
      </c>
      <c r="G41" s="125">
        <f>E41*F41</f>
        <v>8.4498362399504359</v>
      </c>
    </row>
    <row r="42" spans="1:7" x14ac:dyDescent="0.2">
      <c r="A42" s="112" t="s">
        <v>1854</v>
      </c>
      <c r="B42" s="112"/>
      <c r="C42" s="112"/>
      <c r="D42" s="121"/>
      <c r="E42" s="112"/>
      <c r="F42" s="125"/>
      <c r="G42" s="125">
        <f>SUM(G40:G41)</f>
        <v>14.824628921398039</v>
      </c>
    </row>
    <row r="43" spans="1:7" ht="24.75" x14ac:dyDescent="0.2">
      <c r="A43" s="109" t="s">
        <v>1889</v>
      </c>
      <c r="B43" s="109"/>
      <c r="C43" s="109"/>
      <c r="D43" s="117"/>
      <c r="E43" s="109"/>
      <c r="F43" s="125"/>
      <c r="G43" s="125"/>
    </row>
    <row r="44" spans="1:7" x14ac:dyDescent="0.2">
      <c r="A44" s="111"/>
      <c r="B44" s="111"/>
      <c r="C44" s="116"/>
      <c r="D44" s="129"/>
      <c r="E44" s="124"/>
      <c r="F44" s="125"/>
      <c r="G44" s="123"/>
    </row>
    <row r="45" spans="1:7" x14ac:dyDescent="0.2">
      <c r="A45" s="112" t="s">
        <v>1854</v>
      </c>
      <c r="B45" s="112"/>
      <c r="C45" s="112"/>
      <c r="D45" s="121"/>
      <c r="E45" s="112"/>
      <c r="F45" s="112"/>
      <c r="G45" s="125">
        <f>G44</f>
        <v>0</v>
      </c>
    </row>
    <row r="46" spans="1:7" x14ac:dyDescent="0.2">
      <c r="A46" s="112" t="s">
        <v>3274</v>
      </c>
      <c r="B46" s="112"/>
      <c r="C46" s="112"/>
      <c r="D46" s="121"/>
      <c r="E46" s="112"/>
      <c r="F46" s="112"/>
      <c r="G46" s="125">
        <f>G38+G42+G45</f>
        <v>26.462628921398043</v>
      </c>
    </row>
    <row r="47" spans="1:7" x14ac:dyDescent="0.2">
      <c r="A47" s="112" t="s">
        <v>3273</v>
      </c>
      <c r="B47" s="112"/>
      <c r="C47" s="112"/>
      <c r="D47" s="121"/>
      <c r="E47" s="112"/>
      <c r="F47" s="126">
        <v>0.2303</v>
      </c>
      <c r="G47" s="125">
        <f>F47*G46</f>
        <v>6.0943434405979691</v>
      </c>
    </row>
    <row r="48" spans="1:7" ht="24.75" x14ac:dyDescent="0.2">
      <c r="A48" s="113" t="s">
        <v>3840</v>
      </c>
      <c r="B48" s="109"/>
      <c r="C48" s="109"/>
      <c r="D48" s="117"/>
      <c r="E48" s="109"/>
      <c r="F48" s="109"/>
      <c r="G48" s="392">
        <f>G46+G47</f>
        <v>32.55697236199601</v>
      </c>
    </row>
    <row r="49" spans="1:7" x14ac:dyDescent="0.2">
      <c r="A49" s="113"/>
      <c r="B49" s="109"/>
      <c r="C49" s="109"/>
      <c r="D49" s="117"/>
      <c r="E49" s="109"/>
      <c r="F49" s="109"/>
      <c r="G49" s="127"/>
    </row>
    <row r="50" spans="1:7" ht="24.75" x14ac:dyDescent="0.2">
      <c r="A50" s="110" t="s">
        <v>879</v>
      </c>
      <c r="B50" s="110" t="s">
        <v>880</v>
      </c>
      <c r="C50" s="113" t="s">
        <v>4247</v>
      </c>
      <c r="D50" s="117"/>
      <c r="E50" s="109"/>
      <c r="F50" s="109"/>
      <c r="G50" s="120" t="str">
        <f>UPPER(VLOOKUP(B50,'9 - ELETRICA'!$C$5:$E$275,3,FALSE))</f>
        <v>M</v>
      </c>
    </row>
    <row r="51" spans="1:7" x14ac:dyDescent="0.2">
      <c r="A51" s="273" t="s">
        <v>3275</v>
      </c>
      <c r="B51" s="109"/>
      <c r="C51" s="109"/>
      <c r="D51" s="128" t="s">
        <v>263</v>
      </c>
      <c r="E51" s="118" t="s">
        <v>262</v>
      </c>
      <c r="F51" s="113" t="s">
        <v>3278</v>
      </c>
      <c r="G51" s="113" t="s">
        <v>3279</v>
      </c>
    </row>
    <row r="52" spans="1:7" ht="16.5" x14ac:dyDescent="0.2">
      <c r="A52" s="109" t="s">
        <v>1884</v>
      </c>
      <c r="B52" s="109"/>
      <c r="C52" s="109"/>
      <c r="D52" s="117"/>
      <c r="E52" s="109"/>
      <c r="F52" s="109"/>
      <c r="G52" s="109"/>
    </row>
    <row r="53" spans="1:7" ht="16.5" x14ac:dyDescent="0.2">
      <c r="A53" s="109" t="s">
        <v>9</v>
      </c>
      <c r="B53" s="109" t="s">
        <v>5461</v>
      </c>
      <c r="C53" s="109" t="s">
        <v>5460</v>
      </c>
      <c r="D53" s="117" t="s">
        <v>165</v>
      </c>
      <c r="E53" s="124">
        <v>1.1000000000000001</v>
      </c>
      <c r="F53" s="125">
        <v>14.117376</v>
      </c>
      <c r="G53" s="125">
        <f>E53*F53</f>
        <v>15.529113600000002</v>
      </c>
    </row>
    <row r="54" spans="1:7" x14ac:dyDescent="0.2">
      <c r="A54" s="112" t="s">
        <v>1854</v>
      </c>
      <c r="B54" s="112"/>
      <c r="C54" s="112"/>
      <c r="D54" s="121"/>
      <c r="E54" s="112"/>
      <c r="F54" s="112"/>
      <c r="G54" s="125">
        <f>SUM(G53)</f>
        <v>15.529113600000002</v>
      </c>
    </row>
    <row r="55" spans="1:7" ht="16.5" x14ac:dyDescent="0.2">
      <c r="A55" s="109" t="s">
        <v>1886</v>
      </c>
      <c r="B55" s="109"/>
      <c r="C55" s="109"/>
      <c r="D55" s="117"/>
      <c r="E55" s="109"/>
      <c r="F55" s="109"/>
      <c r="G55" s="109"/>
    </row>
    <row r="56" spans="1:7" ht="16.5" x14ac:dyDescent="0.2">
      <c r="A56" s="111" t="s">
        <v>9</v>
      </c>
      <c r="B56" s="111" t="s">
        <v>1868</v>
      </c>
      <c r="C56" s="116" t="s">
        <v>1888</v>
      </c>
      <c r="D56" s="121" t="s">
        <v>1935</v>
      </c>
      <c r="E56" s="124">
        <v>0.5</v>
      </c>
      <c r="F56" s="391">
        <v>13.923959999999999</v>
      </c>
      <c r="G56" s="125">
        <f>E56*F56</f>
        <v>6.9619799999999996</v>
      </c>
    </row>
    <row r="57" spans="1:7" x14ac:dyDescent="0.2">
      <c r="A57" s="111" t="s">
        <v>9</v>
      </c>
      <c r="B57" s="111" t="s">
        <v>1869</v>
      </c>
      <c r="C57" s="116" t="s">
        <v>1887</v>
      </c>
      <c r="D57" s="121" t="s">
        <v>1935</v>
      </c>
      <c r="E57" s="124">
        <v>0.5</v>
      </c>
      <c r="F57" s="391">
        <v>18.456315</v>
      </c>
      <c r="G57" s="125">
        <f>E57*F57</f>
        <v>9.2281575</v>
      </c>
    </row>
    <row r="58" spans="1:7" x14ac:dyDescent="0.2">
      <c r="A58" s="112" t="s">
        <v>1854</v>
      </c>
      <c r="B58" s="112"/>
      <c r="C58" s="112"/>
      <c r="D58" s="121"/>
      <c r="E58" s="112"/>
      <c r="F58" s="112"/>
      <c r="G58" s="125">
        <f>SUM(G56:G57)</f>
        <v>16.190137499999999</v>
      </c>
    </row>
    <row r="59" spans="1:7" ht="24.75" x14ac:dyDescent="0.2">
      <c r="A59" s="109" t="s">
        <v>1889</v>
      </c>
      <c r="B59" s="109"/>
      <c r="C59" s="109"/>
      <c r="D59" s="117"/>
      <c r="E59" s="109"/>
      <c r="F59" s="109"/>
      <c r="G59" s="109"/>
    </row>
    <row r="60" spans="1:7" x14ac:dyDescent="0.2">
      <c r="A60" s="111"/>
      <c r="B60" s="111"/>
      <c r="C60" s="116"/>
      <c r="D60" s="129"/>
      <c r="E60" s="124"/>
      <c r="F60" s="123"/>
      <c r="G60" s="123"/>
    </row>
    <row r="61" spans="1:7" x14ac:dyDescent="0.2">
      <c r="A61" s="112" t="s">
        <v>1854</v>
      </c>
      <c r="B61" s="112"/>
      <c r="C61" s="112"/>
      <c r="D61" s="121"/>
      <c r="E61" s="112"/>
      <c r="F61" s="112"/>
      <c r="G61" s="125">
        <f>G60</f>
        <v>0</v>
      </c>
    </row>
    <row r="62" spans="1:7" x14ac:dyDescent="0.2">
      <c r="A62" s="112" t="s">
        <v>3274</v>
      </c>
      <c r="B62" s="112"/>
      <c r="C62" s="112"/>
      <c r="D62" s="121"/>
      <c r="E62" s="112"/>
      <c r="F62" s="112"/>
      <c r="G62" s="125">
        <f>G54+G58+G61</f>
        <v>31.719251100000001</v>
      </c>
    </row>
    <row r="63" spans="1:7" x14ac:dyDescent="0.2">
      <c r="A63" s="112" t="s">
        <v>3273</v>
      </c>
      <c r="B63" s="112"/>
      <c r="C63" s="112"/>
      <c r="D63" s="121"/>
      <c r="E63" s="112"/>
      <c r="F63" s="126">
        <v>0.2303</v>
      </c>
      <c r="G63" s="125">
        <f>F63*G62</f>
        <v>7.3049435283300008</v>
      </c>
    </row>
    <row r="64" spans="1:7" ht="24.75" x14ac:dyDescent="0.2">
      <c r="A64" s="113" t="s">
        <v>3840</v>
      </c>
      <c r="B64" s="109"/>
      <c r="C64" s="109"/>
      <c r="D64" s="117"/>
      <c r="E64" s="109"/>
      <c r="F64" s="109"/>
      <c r="G64" s="393">
        <f>G62+G63</f>
        <v>39.024194628330001</v>
      </c>
    </row>
    <row r="65" spans="1:14" x14ac:dyDescent="0.2">
      <c r="A65" s="113"/>
      <c r="B65" s="109"/>
      <c r="C65" s="109"/>
      <c r="D65" s="117"/>
      <c r="E65" s="109"/>
      <c r="F65" s="109"/>
      <c r="G65" s="127"/>
    </row>
    <row r="66" spans="1:14" ht="16.5" x14ac:dyDescent="0.2">
      <c r="A66" s="110" t="s">
        <v>884</v>
      </c>
      <c r="B66" s="110" t="s">
        <v>885</v>
      </c>
      <c r="C66" s="113" t="s">
        <v>4272</v>
      </c>
      <c r="D66" s="117"/>
      <c r="E66" s="109"/>
      <c r="F66" s="109"/>
      <c r="G66" s="120" t="str">
        <f>UPPER(VLOOKUP(B66,'9 - ELETRICA'!$C$5:$E$275,3,FALSE))</f>
        <v>UN</v>
      </c>
    </row>
    <row r="67" spans="1:14" x14ac:dyDescent="0.2">
      <c r="A67" s="273" t="s">
        <v>3275</v>
      </c>
      <c r="B67" s="109"/>
      <c r="C67" s="109"/>
      <c r="D67" s="128" t="s">
        <v>263</v>
      </c>
      <c r="E67" s="118" t="s">
        <v>262</v>
      </c>
      <c r="F67" s="113" t="s">
        <v>3278</v>
      </c>
      <c r="G67" s="113" t="s">
        <v>3279</v>
      </c>
    </row>
    <row r="68" spans="1:14" ht="16.5" x14ac:dyDescent="0.2">
      <c r="A68" s="109" t="s">
        <v>1884</v>
      </c>
      <c r="B68" s="109"/>
      <c r="C68" s="109"/>
      <c r="D68" s="117"/>
      <c r="E68" s="109"/>
      <c r="F68" s="109"/>
      <c r="G68" s="109"/>
    </row>
    <row r="69" spans="1:14" ht="16.5" x14ac:dyDescent="0.2">
      <c r="A69" s="109" t="s">
        <v>9</v>
      </c>
      <c r="B69" s="109" t="s">
        <v>5463</v>
      </c>
      <c r="C69" s="109" t="s">
        <v>5462</v>
      </c>
      <c r="D69" s="117" t="s">
        <v>0</v>
      </c>
      <c r="E69" s="124">
        <v>1</v>
      </c>
      <c r="F69" s="125">
        <v>9.3676654748841699</v>
      </c>
      <c r="G69" s="125">
        <f>E69*F69</f>
        <v>9.3676654748841699</v>
      </c>
    </row>
    <row r="70" spans="1:14" x14ac:dyDescent="0.2">
      <c r="A70" s="112" t="s">
        <v>1854</v>
      </c>
      <c r="B70" s="112"/>
      <c r="C70" s="112"/>
      <c r="D70" s="121"/>
      <c r="E70" s="112"/>
      <c r="F70" s="112"/>
      <c r="G70" s="125">
        <f>SUM(G69)</f>
        <v>9.3676654748841699</v>
      </c>
    </row>
    <row r="71" spans="1:14" ht="16.5" x14ac:dyDescent="0.2">
      <c r="A71" s="109" t="s">
        <v>1886</v>
      </c>
      <c r="B71" s="109"/>
      <c r="C71" s="109"/>
      <c r="D71" s="117"/>
      <c r="E71" s="109"/>
      <c r="F71" s="109"/>
      <c r="G71" s="109"/>
    </row>
    <row r="72" spans="1:14" ht="16.5" x14ac:dyDescent="0.2">
      <c r="A72" s="111" t="s">
        <v>9</v>
      </c>
      <c r="B72" s="111" t="s">
        <v>1868</v>
      </c>
      <c r="C72" s="116" t="s">
        <v>1888</v>
      </c>
      <c r="D72" s="121" t="s">
        <v>1935</v>
      </c>
      <c r="E72" s="124">
        <v>0.5</v>
      </c>
      <c r="F72" s="391">
        <v>13.923959999999999</v>
      </c>
      <c r="G72" s="125">
        <f>E72*F72</f>
        <v>6.9619799999999996</v>
      </c>
    </row>
    <row r="73" spans="1:14" x14ac:dyDescent="0.2">
      <c r="A73" s="111" t="s">
        <v>9</v>
      </c>
      <c r="B73" s="111" t="s">
        <v>1869</v>
      </c>
      <c r="C73" s="116" t="s">
        <v>1887</v>
      </c>
      <c r="D73" s="121" t="s">
        <v>1935</v>
      </c>
      <c r="E73" s="124">
        <v>0.5</v>
      </c>
      <c r="F73" s="391">
        <v>18.456315</v>
      </c>
      <c r="G73" s="125">
        <f>E73*F73</f>
        <v>9.2281575</v>
      </c>
    </row>
    <row r="74" spans="1:14" x14ac:dyDescent="0.2">
      <c r="A74" s="112" t="s">
        <v>1854</v>
      </c>
      <c r="B74" s="112"/>
      <c r="C74" s="112"/>
      <c r="D74" s="121"/>
      <c r="E74" s="112"/>
      <c r="F74" s="112"/>
      <c r="G74" s="125">
        <f>SUM(G72:G73)</f>
        <v>16.190137499999999</v>
      </c>
    </row>
    <row r="75" spans="1:14" ht="24.75" x14ac:dyDescent="0.2">
      <c r="A75" s="109" t="s">
        <v>1889</v>
      </c>
      <c r="B75" s="109"/>
      <c r="C75" s="109"/>
      <c r="D75" s="117"/>
      <c r="E75" s="109"/>
      <c r="F75" s="109"/>
      <c r="G75" s="109"/>
    </row>
    <row r="76" spans="1:14" x14ac:dyDescent="0.2">
      <c r="A76" s="111"/>
      <c r="B76" s="111"/>
      <c r="C76" s="116"/>
      <c r="D76" s="129"/>
      <c r="E76" s="124"/>
      <c r="F76" s="123"/>
      <c r="G76" s="123"/>
    </row>
    <row r="77" spans="1:14" x14ac:dyDescent="0.2">
      <c r="A77" s="112" t="s">
        <v>1854</v>
      </c>
      <c r="B77" s="112"/>
      <c r="C77" s="112"/>
      <c r="D77" s="121"/>
      <c r="E77" s="112"/>
      <c r="F77" s="112"/>
      <c r="G77" s="125">
        <f>G76</f>
        <v>0</v>
      </c>
    </row>
    <row r="78" spans="1:14" x14ac:dyDescent="0.2">
      <c r="A78" s="112" t="s">
        <v>3274</v>
      </c>
      <c r="B78" s="112"/>
      <c r="C78" s="112"/>
      <c r="D78" s="121"/>
      <c r="E78" s="112"/>
      <c r="F78" s="112"/>
      <c r="G78" s="125">
        <f>G70+G74+G77</f>
        <v>25.557802974884169</v>
      </c>
    </row>
    <row r="79" spans="1:14" x14ac:dyDescent="0.2">
      <c r="A79" s="112" t="s">
        <v>3273</v>
      </c>
      <c r="B79" s="112"/>
      <c r="C79" s="112"/>
      <c r="D79" s="121"/>
      <c r="E79" s="112"/>
      <c r="F79" s="126">
        <v>0.2303</v>
      </c>
      <c r="G79" s="125">
        <f>F79*G78</f>
        <v>5.8859620251158242</v>
      </c>
    </row>
    <row r="80" spans="1:14" ht="24.75" x14ac:dyDescent="0.2">
      <c r="A80" s="113" t="s">
        <v>3840</v>
      </c>
      <c r="B80" s="109"/>
      <c r="C80" s="109"/>
      <c r="D80" s="117"/>
      <c r="E80" s="109"/>
      <c r="F80" s="109"/>
      <c r="G80" s="393">
        <f>G78+G79</f>
        <v>31.443764999999992</v>
      </c>
      <c r="N80" s="405"/>
    </row>
    <row r="81" spans="1:13" x14ac:dyDescent="0.2">
      <c r="A81" s="113"/>
      <c r="B81" s="109"/>
      <c r="C81" s="109"/>
      <c r="D81" s="117"/>
      <c r="E81" s="109"/>
      <c r="F81" s="109"/>
      <c r="G81" s="127"/>
    </row>
    <row r="82" spans="1:13" ht="16.5" x14ac:dyDescent="0.2">
      <c r="A82" s="110" t="s">
        <v>889</v>
      </c>
      <c r="B82" s="110" t="s">
        <v>890</v>
      </c>
      <c r="C82" s="113" t="s">
        <v>4277</v>
      </c>
      <c r="D82" s="117"/>
      <c r="E82" s="109"/>
      <c r="F82" s="109"/>
      <c r="G82" s="120" t="str">
        <f>UPPER(VLOOKUP(B82,'9 - ELETRICA'!$C$5:$E$275,3,FALSE))</f>
        <v>UN</v>
      </c>
    </row>
    <row r="83" spans="1:13" x14ac:dyDescent="0.2">
      <c r="A83" s="273" t="s">
        <v>3275</v>
      </c>
      <c r="B83" s="109"/>
      <c r="C83" s="109"/>
      <c r="D83" s="128" t="s">
        <v>263</v>
      </c>
      <c r="E83" s="118" t="s">
        <v>262</v>
      </c>
      <c r="F83" s="113" t="s">
        <v>3278</v>
      </c>
      <c r="G83" s="113" t="s">
        <v>3279</v>
      </c>
    </row>
    <row r="84" spans="1:13" ht="16.5" x14ac:dyDescent="0.2">
      <c r="A84" s="109" t="s">
        <v>1884</v>
      </c>
      <c r="B84" s="109"/>
      <c r="C84" s="109"/>
      <c r="D84" s="117"/>
      <c r="E84" s="109"/>
      <c r="F84" s="109"/>
      <c r="G84" s="109"/>
    </row>
    <row r="85" spans="1:13" ht="16.5" x14ac:dyDescent="0.2">
      <c r="A85" s="109" t="s">
        <v>9</v>
      </c>
      <c r="B85" s="109" t="s">
        <v>5465</v>
      </c>
      <c r="C85" s="109" t="s">
        <v>5464</v>
      </c>
      <c r="D85" s="117" t="s">
        <v>0</v>
      </c>
      <c r="E85" s="124">
        <v>1</v>
      </c>
      <c r="F85" s="125">
        <v>8.0319668647890801</v>
      </c>
      <c r="G85" s="125">
        <f>E85*F85</f>
        <v>8.0319668647890801</v>
      </c>
    </row>
    <row r="86" spans="1:13" x14ac:dyDescent="0.2">
      <c r="A86" s="112" t="s">
        <v>1854</v>
      </c>
      <c r="B86" s="112"/>
      <c r="C86" s="112"/>
      <c r="D86" s="121"/>
      <c r="E86" s="112"/>
      <c r="F86" s="112"/>
      <c r="G86" s="125">
        <f>SUM(G85)</f>
        <v>8.0319668647890801</v>
      </c>
    </row>
    <row r="87" spans="1:13" ht="16.5" x14ac:dyDescent="0.2">
      <c r="A87" s="109" t="s">
        <v>1886</v>
      </c>
      <c r="B87" s="109"/>
      <c r="C87" s="109"/>
      <c r="D87" s="117"/>
      <c r="E87" s="109"/>
      <c r="F87" s="109"/>
      <c r="G87" s="109"/>
    </row>
    <row r="88" spans="1:13" ht="16.5" x14ac:dyDescent="0.2">
      <c r="A88" s="111" t="s">
        <v>9</v>
      </c>
      <c r="B88" s="111" t="s">
        <v>1868</v>
      </c>
      <c r="C88" s="116" t="s">
        <v>1888</v>
      </c>
      <c r="D88" s="121" t="s">
        <v>1935</v>
      </c>
      <c r="E88" s="124">
        <v>0.5</v>
      </c>
      <c r="F88" s="391">
        <v>13.923959999999999</v>
      </c>
      <c r="G88" s="125">
        <f>E88*F88</f>
        <v>6.9619799999999996</v>
      </c>
    </row>
    <row r="89" spans="1:13" x14ac:dyDescent="0.2">
      <c r="A89" s="111" t="s">
        <v>9</v>
      </c>
      <c r="B89" s="111" t="s">
        <v>1869</v>
      </c>
      <c r="C89" s="116" t="s">
        <v>1887</v>
      </c>
      <c r="D89" s="121" t="s">
        <v>1935</v>
      </c>
      <c r="E89" s="124">
        <v>0.5</v>
      </c>
      <c r="F89" s="391">
        <v>18.456315</v>
      </c>
      <c r="G89" s="125">
        <f>E89*F89</f>
        <v>9.2281575</v>
      </c>
    </row>
    <row r="90" spans="1:13" x14ac:dyDescent="0.2">
      <c r="A90" s="112" t="s">
        <v>1854</v>
      </c>
      <c r="B90" s="112"/>
      <c r="C90" s="112"/>
      <c r="D90" s="121"/>
      <c r="E90" s="112"/>
      <c r="F90" s="112"/>
      <c r="G90" s="125">
        <f>SUM(G88:G89)</f>
        <v>16.190137499999999</v>
      </c>
    </row>
    <row r="91" spans="1:13" ht="24.75" x14ac:dyDescent="0.2">
      <c r="A91" s="109" t="s">
        <v>1889</v>
      </c>
      <c r="B91" s="109"/>
      <c r="C91" s="109"/>
      <c r="D91" s="117"/>
      <c r="E91" s="109"/>
      <c r="F91" s="109"/>
      <c r="G91" s="109"/>
    </row>
    <row r="92" spans="1:13" x14ac:dyDescent="0.2">
      <c r="A92" s="111"/>
      <c r="B92" s="111"/>
      <c r="C92" s="116"/>
      <c r="D92" s="129"/>
      <c r="E92" s="124"/>
      <c r="F92" s="123"/>
      <c r="G92" s="123"/>
    </row>
    <row r="93" spans="1:13" x14ac:dyDescent="0.2">
      <c r="A93" s="112" t="s">
        <v>1854</v>
      </c>
      <c r="B93" s="112"/>
      <c r="C93" s="112"/>
      <c r="D93" s="121"/>
      <c r="E93" s="112"/>
      <c r="F93" s="112"/>
      <c r="G93" s="125">
        <f>G92</f>
        <v>0</v>
      </c>
    </row>
    <row r="94" spans="1:13" x14ac:dyDescent="0.2">
      <c r="A94" s="112" t="s">
        <v>3274</v>
      </c>
      <c r="B94" s="112"/>
      <c r="C94" s="112"/>
      <c r="D94" s="121"/>
      <c r="E94" s="112"/>
      <c r="F94" s="112"/>
      <c r="G94" s="125">
        <f>G86+G90+G93</f>
        <v>24.222104364789079</v>
      </c>
    </row>
    <row r="95" spans="1:13" x14ac:dyDescent="0.2">
      <c r="A95" s="112" t="s">
        <v>3273</v>
      </c>
      <c r="B95" s="112"/>
      <c r="C95" s="112"/>
      <c r="D95" s="121"/>
      <c r="E95" s="112"/>
      <c r="F95" s="126">
        <v>0.2303</v>
      </c>
      <c r="G95" s="125">
        <f>F95*G94</f>
        <v>5.5783506352109251</v>
      </c>
    </row>
    <row r="96" spans="1:13" ht="24.75" x14ac:dyDescent="0.2">
      <c r="A96" s="113" t="s">
        <v>3840</v>
      </c>
      <c r="B96" s="109"/>
      <c r="C96" s="109"/>
      <c r="D96" s="117"/>
      <c r="E96" s="109"/>
      <c r="F96" s="109"/>
      <c r="G96" s="393">
        <f>G94+G95</f>
        <v>29.800455000000003</v>
      </c>
      <c r="M96" s="406"/>
    </row>
    <row r="97" spans="1:14" x14ac:dyDescent="0.2">
      <c r="A97" s="113"/>
      <c r="B97" s="109"/>
      <c r="C97" s="109"/>
      <c r="D97" s="117"/>
      <c r="E97" s="109"/>
      <c r="F97" s="109"/>
      <c r="G97" s="127"/>
      <c r="M97" s="406"/>
    </row>
    <row r="98" spans="1:14" ht="16.5" x14ac:dyDescent="0.2">
      <c r="A98" s="110" t="s">
        <v>892</v>
      </c>
      <c r="B98" s="110" t="s">
        <v>893</v>
      </c>
      <c r="C98" s="113" t="s">
        <v>4279</v>
      </c>
      <c r="D98" s="117"/>
      <c r="E98" s="109"/>
      <c r="F98" s="109"/>
      <c r="G98" s="120" t="str">
        <f>UPPER(VLOOKUP(B98,'9 - ELETRICA'!$C$5:$E$275,3,FALSE))</f>
        <v>UN</v>
      </c>
    </row>
    <row r="99" spans="1:14" x14ac:dyDescent="0.2">
      <c r="A99" s="273" t="s">
        <v>3275</v>
      </c>
      <c r="B99" s="109"/>
      <c r="C99" s="109"/>
      <c r="D99" s="128" t="s">
        <v>263</v>
      </c>
      <c r="E99" s="118" t="s">
        <v>262</v>
      </c>
      <c r="F99" s="113" t="s">
        <v>3278</v>
      </c>
      <c r="G99" s="113" t="s">
        <v>3279</v>
      </c>
    </row>
    <row r="100" spans="1:14" ht="16.5" x14ac:dyDescent="0.2">
      <c r="A100" s="109" t="s">
        <v>1884</v>
      </c>
      <c r="B100" s="109"/>
      <c r="C100" s="109"/>
      <c r="D100" s="117"/>
      <c r="E100" s="109"/>
      <c r="F100" s="109"/>
      <c r="G100" s="109"/>
    </row>
    <row r="101" spans="1:14" ht="16.5" x14ac:dyDescent="0.2">
      <c r="A101" s="109" t="s">
        <v>9</v>
      </c>
      <c r="B101" s="109" t="s">
        <v>5467</v>
      </c>
      <c r="C101" s="109" t="s">
        <v>5466</v>
      </c>
      <c r="D101" s="117" t="s">
        <v>0</v>
      </c>
      <c r="E101" s="124">
        <v>1</v>
      </c>
      <c r="F101" s="125">
        <v>7.4072046116800783</v>
      </c>
      <c r="G101" s="125">
        <f>E101*F101</f>
        <v>7.4072046116800783</v>
      </c>
    </row>
    <row r="102" spans="1:14" x14ac:dyDescent="0.2">
      <c r="A102" s="112" t="s">
        <v>1854</v>
      </c>
      <c r="B102" s="112"/>
      <c r="C102" s="112"/>
      <c r="D102" s="121"/>
      <c r="E102" s="112"/>
      <c r="F102" s="112"/>
      <c r="G102" s="125">
        <f>SUM(G101)</f>
        <v>7.4072046116800783</v>
      </c>
    </row>
    <row r="103" spans="1:14" ht="16.5" x14ac:dyDescent="0.2">
      <c r="A103" s="109" t="s">
        <v>1886</v>
      </c>
      <c r="B103" s="109"/>
      <c r="C103" s="109"/>
      <c r="D103" s="117"/>
      <c r="E103" s="109"/>
      <c r="F103" s="109"/>
      <c r="G103" s="109"/>
    </row>
    <row r="104" spans="1:14" ht="16.5" x14ac:dyDescent="0.2">
      <c r="A104" s="111" t="s">
        <v>9</v>
      </c>
      <c r="B104" s="111" t="s">
        <v>1868</v>
      </c>
      <c r="C104" s="116" t="s">
        <v>1888</v>
      </c>
      <c r="D104" s="121" t="s">
        <v>1935</v>
      </c>
      <c r="E104" s="124">
        <v>0.5</v>
      </c>
      <c r="F104" s="391">
        <v>13.923959999999999</v>
      </c>
      <c r="G104" s="125">
        <f>E104*F104</f>
        <v>6.9619799999999996</v>
      </c>
    </row>
    <row r="105" spans="1:14" x14ac:dyDescent="0.2">
      <c r="A105" s="111" t="s">
        <v>9</v>
      </c>
      <c r="B105" s="111" t="s">
        <v>1869</v>
      </c>
      <c r="C105" s="116" t="s">
        <v>1887</v>
      </c>
      <c r="D105" s="121" t="s">
        <v>1935</v>
      </c>
      <c r="E105" s="124">
        <v>0.5</v>
      </c>
      <c r="F105" s="391">
        <v>18.456315</v>
      </c>
      <c r="G105" s="125">
        <f>E105*F105</f>
        <v>9.2281575</v>
      </c>
    </row>
    <row r="106" spans="1:14" x14ac:dyDescent="0.2">
      <c r="A106" s="112" t="s">
        <v>1854</v>
      </c>
      <c r="B106" s="112"/>
      <c r="C106" s="112"/>
      <c r="D106" s="121"/>
      <c r="E106" s="112"/>
      <c r="F106" s="112"/>
      <c r="G106" s="125">
        <f>SUM(G104:G105)</f>
        <v>16.190137499999999</v>
      </c>
    </row>
    <row r="107" spans="1:14" ht="24.75" x14ac:dyDescent="0.2">
      <c r="A107" s="109" t="s">
        <v>1889</v>
      </c>
      <c r="B107" s="109"/>
      <c r="C107" s="109"/>
      <c r="D107" s="117"/>
      <c r="E107" s="109"/>
      <c r="F107" s="109"/>
      <c r="G107" s="109"/>
    </row>
    <row r="108" spans="1:14" x14ac:dyDescent="0.2">
      <c r="A108" s="111"/>
      <c r="B108" s="111"/>
      <c r="C108" s="116"/>
      <c r="D108" s="129"/>
      <c r="E108" s="124"/>
      <c r="F108" s="123"/>
      <c r="G108" s="123"/>
    </row>
    <row r="109" spans="1:14" x14ac:dyDescent="0.2">
      <c r="A109" s="112" t="s">
        <v>1854</v>
      </c>
      <c r="B109" s="112"/>
      <c r="C109" s="112"/>
      <c r="D109" s="121"/>
      <c r="E109" s="112"/>
      <c r="F109" s="112"/>
      <c r="G109" s="125">
        <f>G108</f>
        <v>0</v>
      </c>
    </row>
    <row r="110" spans="1:14" x14ac:dyDescent="0.2">
      <c r="A110" s="112" t="s">
        <v>3274</v>
      </c>
      <c r="B110" s="112"/>
      <c r="C110" s="112"/>
      <c r="D110" s="121"/>
      <c r="E110" s="112"/>
      <c r="F110" s="112"/>
      <c r="G110" s="125">
        <f>G102+G106+G109</f>
        <v>23.597342111680078</v>
      </c>
    </row>
    <row r="111" spans="1:14" x14ac:dyDescent="0.2">
      <c r="A111" s="112" t="s">
        <v>3273</v>
      </c>
      <c r="B111" s="112"/>
      <c r="C111" s="112"/>
      <c r="D111" s="121"/>
      <c r="E111" s="112"/>
      <c r="F111" s="126">
        <v>0.2303</v>
      </c>
      <c r="G111" s="125">
        <f>F111*G110</f>
        <v>5.4344678883199222</v>
      </c>
    </row>
    <row r="112" spans="1:14" ht="24.75" x14ac:dyDescent="0.2">
      <c r="A112" s="113" t="s">
        <v>3840</v>
      </c>
      <c r="B112" s="109"/>
      <c r="C112" s="109"/>
      <c r="D112" s="117"/>
      <c r="E112" s="109"/>
      <c r="F112" s="109"/>
      <c r="G112" s="394">
        <f>G110+G111</f>
        <v>29.03181</v>
      </c>
      <c r="L112" s="407"/>
      <c r="N112" s="408"/>
    </row>
    <row r="113" spans="1:14" x14ac:dyDescent="0.2">
      <c r="A113" s="113"/>
      <c r="B113" s="109"/>
      <c r="C113" s="109"/>
      <c r="D113" s="117"/>
      <c r="E113" s="109"/>
      <c r="F113" s="109"/>
      <c r="G113" s="127"/>
    </row>
    <row r="114" spans="1:14" ht="16.5" x14ac:dyDescent="0.2">
      <c r="A114" s="110" t="s">
        <v>895</v>
      </c>
      <c r="B114" s="110" t="s">
        <v>896</v>
      </c>
      <c r="C114" s="113" t="s">
        <v>4264</v>
      </c>
      <c r="D114" s="117"/>
      <c r="E114" s="109"/>
      <c r="F114" s="109"/>
      <c r="G114" s="120" t="str">
        <f>UPPER(VLOOKUP(B114,'9 - ELETRICA'!$C$5:$E$275,3,FALSE))</f>
        <v>UN</v>
      </c>
    </row>
    <row r="115" spans="1:14" x14ac:dyDescent="0.2">
      <c r="A115" s="273" t="s">
        <v>3275</v>
      </c>
      <c r="B115" s="109"/>
      <c r="C115" s="109"/>
      <c r="D115" s="128" t="s">
        <v>263</v>
      </c>
      <c r="E115" s="118" t="s">
        <v>262</v>
      </c>
      <c r="F115" s="113" t="s">
        <v>3278</v>
      </c>
      <c r="G115" s="113" t="s">
        <v>3279</v>
      </c>
    </row>
    <row r="116" spans="1:14" ht="16.5" x14ac:dyDescent="0.2">
      <c r="A116" s="109" t="s">
        <v>1884</v>
      </c>
      <c r="B116" s="109"/>
      <c r="C116" s="109"/>
      <c r="D116" s="117"/>
      <c r="E116" s="109"/>
      <c r="F116" s="109"/>
      <c r="G116" s="109"/>
    </row>
    <row r="117" spans="1:14" ht="16.5" x14ac:dyDescent="0.2">
      <c r="A117" s="109" t="s">
        <v>9</v>
      </c>
      <c r="B117" s="109" t="s">
        <v>5469</v>
      </c>
      <c r="C117" s="109" t="s">
        <v>5468</v>
      </c>
      <c r="D117" s="117" t="s">
        <v>0</v>
      </c>
      <c r="E117" s="124">
        <v>1</v>
      </c>
      <c r="F117" s="125">
        <v>8.462837384174593</v>
      </c>
      <c r="G117" s="125">
        <f>E117*F117</f>
        <v>8.462837384174593</v>
      </c>
    </row>
    <row r="118" spans="1:14" x14ac:dyDescent="0.2">
      <c r="A118" s="112" t="s">
        <v>1854</v>
      </c>
      <c r="B118" s="112"/>
      <c r="C118" s="112"/>
      <c r="D118" s="121"/>
      <c r="E118" s="112"/>
      <c r="F118" s="112"/>
      <c r="G118" s="125">
        <f>SUM(G117)</f>
        <v>8.462837384174593</v>
      </c>
    </row>
    <row r="119" spans="1:14" ht="16.5" x14ac:dyDescent="0.2">
      <c r="A119" s="109" t="s">
        <v>1886</v>
      </c>
      <c r="B119" s="109"/>
      <c r="C119" s="109"/>
      <c r="D119" s="117"/>
      <c r="E119" s="109"/>
      <c r="F119" s="109"/>
      <c r="G119" s="109"/>
    </row>
    <row r="120" spans="1:14" ht="16.5" x14ac:dyDescent="0.2">
      <c r="A120" s="111" t="s">
        <v>9</v>
      </c>
      <c r="B120" s="111" t="s">
        <v>1868</v>
      </c>
      <c r="C120" s="116" t="s">
        <v>1888</v>
      </c>
      <c r="D120" s="121" t="s">
        <v>1935</v>
      </c>
      <c r="E120" s="124">
        <v>0.5</v>
      </c>
      <c r="F120" s="391">
        <v>13.923959999999999</v>
      </c>
      <c r="G120" s="125">
        <f>E120*F120</f>
        <v>6.9619799999999996</v>
      </c>
    </row>
    <row r="121" spans="1:14" x14ac:dyDescent="0.2">
      <c r="A121" s="111" t="s">
        <v>9</v>
      </c>
      <c r="B121" s="111" t="s">
        <v>1869</v>
      </c>
      <c r="C121" s="116" t="s">
        <v>1887</v>
      </c>
      <c r="D121" s="121" t="s">
        <v>1935</v>
      </c>
      <c r="E121" s="124">
        <v>0.5</v>
      </c>
      <c r="F121" s="391">
        <v>18.456315</v>
      </c>
      <c r="G121" s="125">
        <f>E121*F121</f>
        <v>9.2281575</v>
      </c>
    </row>
    <row r="122" spans="1:14" x14ac:dyDescent="0.2">
      <c r="A122" s="112" t="s">
        <v>1854</v>
      </c>
      <c r="B122" s="112"/>
      <c r="C122" s="112"/>
      <c r="D122" s="121"/>
      <c r="E122" s="112"/>
      <c r="F122" s="112"/>
      <c r="G122" s="125">
        <f>SUM(G120:G121)</f>
        <v>16.190137499999999</v>
      </c>
    </row>
    <row r="123" spans="1:14" ht="24.75" x14ac:dyDescent="0.2">
      <c r="A123" s="109" t="s">
        <v>1889</v>
      </c>
      <c r="B123" s="109"/>
      <c r="C123" s="109"/>
      <c r="D123" s="117"/>
      <c r="E123" s="109"/>
      <c r="F123" s="109"/>
      <c r="G123" s="109"/>
    </row>
    <row r="124" spans="1:14" x14ac:dyDescent="0.2">
      <c r="A124" s="111"/>
      <c r="B124" s="111"/>
      <c r="C124" s="116"/>
      <c r="D124" s="129"/>
      <c r="E124" s="124"/>
      <c r="F124" s="123"/>
      <c r="G124" s="123"/>
    </row>
    <row r="125" spans="1:14" x14ac:dyDescent="0.2">
      <c r="A125" s="112" t="s">
        <v>1854</v>
      </c>
      <c r="B125" s="112"/>
      <c r="C125" s="112"/>
      <c r="D125" s="121"/>
      <c r="E125" s="112"/>
      <c r="F125" s="112"/>
      <c r="G125" s="125">
        <f>G124</f>
        <v>0</v>
      </c>
    </row>
    <row r="126" spans="1:14" x14ac:dyDescent="0.2">
      <c r="A126" s="112" t="s">
        <v>3274</v>
      </c>
      <c r="B126" s="112"/>
      <c r="C126" s="112"/>
      <c r="D126" s="121"/>
      <c r="E126" s="112"/>
      <c r="F126" s="112"/>
      <c r="G126" s="125">
        <f>G118+G122+G125</f>
        <v>24.65297488417459</v>
      </c>
    </row>
    <row r="127" spans="1:14" x14ac:dyDescent="0.2">
      <c r="A127" s="112" t="s">
        <v>3273</v>
      </c>
      <c r="B127" s="112"/>
      <c r="C127" s="112"/>
      <c r="D127" s="121"/>
      <c r="E127" s="112"/>
      <c r="F127" s="126">
        <v>0.2303</v>
      </c>
      <c r="G127" s="125">
        <f>F127*G126</f>
        <v>5.6775801158254078</v>
      </c>
    </row>
    <row r="128" spans="1:14" ht="24.75" x14ac:dyDescent="0.2">
      <c r="A128" s="113" t="s">
        <v>3840</v>
      </c>
      <c r="B128" s="109"/>
      <c r="C128" s="109"/>
      <c r="D128" s="117"/>
      <c r="E128" s="109"/>
      <c r="F128" s="109"/>
      <c r="G128" s="394">
        <f>G126+G127</f>
        <v>30.330554999999997</v>
      </c>
      <c r="L128" s="405"/>
      <c r="N128" s="409"/>
    </row>
    <row r="129" spans="1:7" x14ac:dyDescent="0.2">
      <c r="A129" s="113"/>
      <c r="B129" s="109"/>
      <c r="C129" s="109"/>
      <c r="D129" s="117"/>
      <c r="E129" s="109"/>
      <c r="F129" s="109"/>
      <c r="G129" s="127"/>
    </row>
    <row r="130" spans="1:7" ht="16.5" x14ac:dyDescent="0.2">
      <c r="A130" s="110" t="s">
        <v>898</v>
      </c>
      <c r="B130" s="110" t="s">
        <v>899</v>
      </c>
      <c r="C130" s="113" t="s">
        <v>4339</v>
      </c>
      <c r="D130" s="117"/>
      <c r="E130" s="109"/>
      <c r="F130" s="109"/>
      <c r="G130" s="120" t="str">
        <f>UPPER(VLOOKUP(B130,'9 - ELETRICA'!$C$5:$E$275,3,FALSE))</f>
        <v>UN</v>
      </c>
    </row>
    <row r="131" spans="1:7" x14ac:dyDescent="0.2">
      <c r="A131" s="273" t="s">
        <v>3275</v>
      </c>
      <c r="B131" s="109"/>
      <c r="C131" s="109"/>
      <c r="D131" s="128" t="s">
        <v>263</v>
      </c>
      <c r="E131" s="118" t="s">
        <v>262</v>
      </c>
      <c r="F131" s="113" t="s">
        <v>3278</v>
      </c>
      <c r="G131" s="113" t="s">
        <v>3279</v>
      </c>
    </row>
    <row r="132" spans="1:7" ht="16.5" x14ac:dyDescent="0.2">
      <c r="A132" s="109" t="s">
        <v>1884</v>
      </c>
      <c r="B132" s="109"/>
      <c r="C132" s="109"/>
      <c r="D132" s="117"/>
      <c r="E132" s="109"/>
      <c r="F132" s="109"/>
      <c r="G132" s="109"/>
    </row>
    <row r="133" spans="1:7" ht="24.75" x14ac:dyDescent="0.2">
      <c r="A133" s="109" t="s">
        <v>9</v>
      </c>
      <c r="B133" s="109" t="s">
        <v>5471</v>
      </c>
      <c r="C133" s="109" t="s">
        <v>5470</v>
      </c>
      <c r="D133" s="117" t="s">
        <v>0</v>
      </c>
      <c r="E133" s="124">
        <v>1</v>
      </c>
      <c r="F133" s="125">
        <v>9.9852465526700822</v>
      </c>
      <c r="G133" s="125">
        <f>E133*F133</f>
        <v>9.9852465526700822</v>
      </c>
    </row>
    <row r="134" spans="1:7" x14ac:dyDescent="0.2">
      <c r="A134" s="112" t="s">
        <v>1854</v>
      </c>
      <c r="B134" s="112"/>
      <c r="C134" s="112"/>
      <c r="D134" s="121"/>
      <c r="E134" s="112"/>
      <c r="F134" s="112"/>
      <c r="G134" s="125">
        <f>SUM(G133)</f>
        <v>9.9852465526700822</v>
      </c>
    </row>
    <row r="135" spans="1:7" ht="16.5" x14ac:dyDescent="0.2">
      <c r="A135" s="109" t="s">
        <v>1886</v>
      </c>
      <c r="B135" s="109"/>
      <c r="C135" s="109"/>
      <c r="D135" s="117"/>
      <c r="E135" s="109"/>
      <c r="F135" s="109"/>
      <c r="G135" s="109"/>
    </row>
    <row r="136" spans="1:7" ht="16.5" x14ac:dyDescent="0.2">
      <c r="A136" s="111" t="s">
        <v>9</v>
      </c>
      <c r="B136" s="111" t="s">
        <v>1868</v>
      </c>
      <c r="C136" s="116" t="s">
        <v>1888</v>
      </c>
      <c r="D136" s="121" t="s">
        <v>1935</v>
      </c>
      <c r="E136" s="124">
        <v>0.5</v>
      </c>
      <c r="F136" s="391">
        <v>13.923959999999999</v>
      </c>
      <c r="G136" s="125">
        <f>E136*F136</f>
        <v>6.9619799999999996</v>
      </c>
    </row>
    <row r="137" spans="1:7" x14ac:dyDescent="0.2">
      <c r="A137" s="111" t="s">
        <v>9</v>
      </c>
      <c r="B137" s="111" t="s">
        <v>1869</v>
      </c>
      <c r="C137" s="116" t="s">
        <v>1887</v>
      </c>
      <c r="D137" s="121" t="s">
        <v>1935</v>
      </c>
      <c r="E137" s="124">
        <v>0.5</v>
      </c>
      <c r="F137" s="391">
        <v>18.456315</v>
      </c>
      <c r="G137" s="125">
        <f>E137*F137</f>
        <v>9.2281575</v>
      </c>
    </row>
    <row r="138" spans="1:7" x14ac:dyDescent="0.2">
      <c r="A138" s="112" t="s">
        <v>1854</v>
      </c>
      <c r="B138" s="112"/>
      <c r="C138" s="112"/>
      <c r="D138" s="121"/>
      <c r="E138" s="112"/>
      <c r="F138" s="112"/>
      <c r="G138" s="125">
        <f>SUM(G136:G137)</f>
        <v>16.190137499999999</v>
      </c>
    </row>
    <row r="139" spans="1:7" ht="24.75" x14ac:dyDescent="0.2">
      <c r="A139" s="109" t="s">
        <v>1889</v>
      </c>
      <c r="B139" s="109"/>
      <c r="C139" s="109"/>
      <c r="D139" s="117"/>
      <c r="E139" s="109"/>
      <c r="F139" s="109"/>
      <c r="G139" s="109"/>
    </row>
    <row r="140" spans="1:7" x14ac:dyDescent="0.2">
      <c r="A140" s="111"/>
      <c r="B140" s="111"/>
      <c r="C140" s="116"/>
      <c r="D140" s="129"/>
      <c r="E140" s="124"/>
      <c r="F140" s="123"/>
      <c r="G140" s="123"/>
    </row>
    <row r="141" spans="1:7" x14ac:dyDescent="0.2">
      <c r="A141" s="112" t="s">
        <v>1854</v>
      </c>
      <c r="B141" s="112"/>
      <c r="C141" s="112"/>
      <c r="D141" s="121"/>
      <c r="E141" s="112"/>
      <c r="F141" s="112"/>
      <c r="G141" s="125">
        <f>G140</f>
        <v>0</v>
      </c>
    </row>
    <row r="142" spans="1:7" x14ac:dyDescent="0.2">
      <c r="A142" s="112" t="s">
        <v>3274</v>
      </c>
      <c r="B142" s="112"/>
      <c r="C142" s="112"/>
      <c r="D142" s="121"/>
      <c r="E142" s="112"/>
      <c r="F142" s="112"/>
      <c r="G142" s="125">
        <f>G134+G138+G141</f>
        <v>26.175384052670083</v>
      </c>
    </row>
    <row r="143" spans="1:7" x14ac:dyDescent="0.2">
      <c r="A143" s="112" t="s">
        <v>3273</v>
      </c>
      <c r="B143" s="112"/>
      <c r="C143" s="112"/>
      <c r="D143" s="121"/>
      <c r="E143" s="112"/>
      <c r="F143" s="126">
        <v>0.2303</v>
      </c>
      <c r="G143" s="125">
        <f>F143*G142</f>
        <v>6.0281909473299198</v>
      </c>
    </row>
    <row r="144" spans="1:7" ht="24.75" x14ac:dyDescent="0.2">
      <c r="A144" s="113" t="s">
        <v>3840</v>
      </c>
      <c r="B144" s="109"/>
      <c r="C144" s="109"/>
      <c r="D144" s="117"/>
      <c r="E144" s="109"/>
      <c r="F144" s="109"/>
      <c r="G144" s="394">
        <f>G142+G143</f>
        <v>32.203575000000001</v>
      </c>
    </row>
    <row r="145" spans="1:7" x14ac:dyDescent="0.2">
      <c r="A145" s="113"/>
      <c r="B145" s="109"/>
      <c r="C145" s="109"/>
      <c r="D145" s="117"/>
      <c r="E145" s="109"/>
      <c r="F145" s="109"/>
      <c r="G145" s="127"/>
    </row>
    <row r="146" spans="1:7" x14ac:dyDescent="0.2">
      <c r="A146" s="110" t="s">
        <v>901</v>
      </c>
      <c r="B146" s="110" t="s">
        <v>902</v>
      </c>
      <c r="C146" s="109" t="s">
        <v>1923</v>
      </c>
      <c r="D146" s="117"/>
      <c r="E146" s="109"/>
      <c r="F146" s="109"/>
      <c r="G146" s="120" t="str">
        <f>UPPER(VLOOKUP(B146,'9 - ELETRICA'!$C$5:$E$275,3,FALSE))</f>
        <v>UN</v>
      </c>
    </row>
    <row r="147" spans="1:7" x14ac:dyDescent="0.2">
      <c r="A147" s="273" t="s">
        <v>3275</v>
      </c>
      <c r="B147" s="109"/>
      <c r="C147" s="109"/>
      <c r="D147" s="128" t="s">
        <v>263</v>
      </c>
      <c r="E147" s="118" t="s">
        <v>262</v>
      </c>
      <c r="F147" s="113" t="s">
        <v>3278</v>
      </c>
      <c r="G147" s="113" t="s">
        <v>3279</v>
      </c>
    </row>
    <row r="148" spans="1:7" ht="16.5" x14ac:dyDescent="0.2">
      <c r="A148" s="109" t="s">
        <v>1884</v>
      </c>
      <c r="B148" s="109"/>
      <c r="C148" s="109"/>
      <c r="D148" s="117"/>
      <c r="E148" s="109"/>
      <c r="F148" s="109"/>
      <c r="G148" s="109"/>
    </row>
    <row r="149" spans="1:7" x14ac:dyDescent="0.2">
      <c r="A149" s="111" t="s">
        <v>1853</v>
      </c>
      <c r="B149" s="116"/>
      <c r="C149" s="116" t="s">
        <v>1924</v>
      </c>
      <c r="D149" s="121" t="s">
        <v>0</v>
      </c>
      <c r="E149" s="122">
        <v>1</v>
      </c>
      <c r="F149" s="123">
        <v>3.1540949999999999</v>
      </c>
      <c r="G149" s="123">
        <f>E149*F149</f>
        <v>3.1540949999999999</v>
      </c>
    </row>
    <row r="150" spans="1:7" x14ac:dyDescent="0.2">
      <c r="A150" s="112" t="s">
        <v>1854</v>
      </c>
      <c r="B150" s="112"/>
      <c r="C150" s="112"/>
      <c r="D150" s="121"/>
      <c r="E150" s="112"/>
      <c r="F150" s="112"/>
      <c r="G150" s="123">
        <f>G149</f>
        <v>3.1540949999999999</v>
      </c>
    </row>
    <row r="151" spans="1:7" ht="16.5" x14ac:dyDescent="0.2">
      <c r="A151" s="109" t="s">
        <v>1886</v>
      </c>
      <c r="B151" s="109"/>
      <c r="C151" s="109"/>
      <c r="D151" s="117"/>
      <c r="E151" s="109"/>
      <c r="F151" s="109"/>
      <c r="G151" s="109"/>
    </row>
    <row r="152" spans="1:7" ht="16.5" x14ac:dyDescent="0.2">
      <c r="A152" s="111" t="s">
        <v>1868</v>
      </c>
      <c r="B152" s="111" t="s">
        <v>9</v>
      </c>
      <c r="C152" s="116" t="s">
        <v>1888</v>
      </c>
      <c r="D152" s="121" t="s">
        <v>1935</v>
      </c>
      <c r="E152" s="124">
        <v>4.9654671841418738E-2</v>
      </c>
      <c r="F152" s="123">
        <v>13.923959999999999</v>
      </c>
      <c r="G152" s="123">
        <f>E152*F152</f>
        <v>0.69138966453304085</v>
      </c>
    </row>
    <row r="153" spans="1:7" x14ac:dyDescent="0.2">
      <c r="A153" s="111" t="s">
        <v>1869</v>
      </c>
      <c r="B153" s="111" t="s">
        <v>9</v>
      </c>
      <c r="C153" s="116" t="s">
        <v>1887</v>
      </c>
      <c r="D153" s="121" t="s">
        <v>1935</v>
      </c>
      <c r="E153" s="124">
        <v>0.05</v>
      </c>
      <c r="F153" s="123">
        <v>18.456315</v>
      </c>
      <c r="G153" s="123">
        <f>E153*F153</f>
        <v>0.92281575000000005</v>
      </c>
    </row>
    <row r="154" spans="1:7" x14ac:dyDescent="0.2">
      <c r="A154" s="112" t="s">
        <v>1854</v>
      </c>
      <c r="B154" s="112"/>
      <c r="C154" s="112"/>
      <c r="D154" s="121"/>
      <c r="E154" s="112"/>
      <c r="F154" s="112"/>
      <c r="G154" s="123">
        <f>SUM(G152:G153)</f>
        <v>1.6142054145330409</v>
      </c>
    </row>
    <row r="155" spans="1:7" ht="24.75" x14ac:dyDescent="0.2">
      <c r="A155" s="109" t="s">
        <v>1889</v>
      </c>
      <c r="B155" s="109"/>
      <c r="C155" s="109"/>
      <c r="D155" s="117"/>
      <c r="E155" s="109"/>
      <c r="F155" s="109"/>
      <c r="G155" s="109"/>
    </row>
    <row r="156" spans="1:7" x14ac:dyDescent="0.2">
      <c r="A156" s="112" t="s">
        <v>1854</v>
      </c>
      <c r="B156" s="112"/>
      <c r="C156" s="112"/>
      <c r="D156" s="121"/>
      <c r="E156" s="112"/>
      <c r="F156" s="112"/>
      <c r="G156" s="109"/>
    </row>
    <row r="157" spans="1:7" x14ac:dyDescent="0.2">
      <c r="A157" s="112" t="s">
        <v>3274</v>
      </c>
      <c r="B157" s="112"/>
      <c r="C157" s="112"/>
      <c r="D157" s="121"/>
      <c r="E157" s="112"/>
      <c r="F157" s="112"/>
      <c r="G157" s="125">
        <f>G150+G154+G156</f>
        <v>4.7683004145330408</v>
      </c>
    </row>
    <row r="158" spans="1:7" x14ac:dyDescent="0.2">
      <c r="A158" s="112" t="s">
        <v>3273</v>
      </c>
      <c r="B158" s="112"/>
      <c r="C158" s="112"/>
      <c r="D158" s="121"/>
      <c r="E158" s="112"/>
      <c r="F158" s="126">
        <v>0.2303</v>
      </c>
      <c r="G158" s="125">
        <f>F158*G157</f>
        <v>1.0981395854669593</v>
      </c>
    </row>
    <row r="159" spans="1:7" ht="24.75" x14ac:dyDescent="0.2">
      <c r="A159" s="113" t="s">
        <v>3840</v>
      </c>
      <c r="B159" s="109"/>
      <c r="C159" s="109"/>
      <c r="D159" s="117"/>
      <c r="E159" s="109"/>
      <c r="F159" s="109"/>
      <c r="G159" s="394">
        <f>G157+G158</f>
        <v>5.8664399999999999</v>
      </c>
    </row>
    <row r="160" spans="1:7" x14ac:dyDescent="0.2">
      <c r="A160" s="113"/>
      <c r="B160" s="109"/>
      <c r="C160" s="109"/>
      <c r="D160" s="117"/>
      <c r="E160" s="109"/>
      <c r="F160" s="109"/>
      <c r="G160" s="127"/>
    </row>
    <row r="161" spans="1:7" ht="16.5" x14ac:dyDescent="0.2">
      <c r="A161" s="110" t="s">
        <v>904</v>
      </c>
      <c r="B161" s="110" t="s">
        <v>905</v>
      </c>
      <c r="C161" s="109" t="s">
        <v>3331</v>
      </c>
      <c r="D161" s="117"/>
      <c r="E161" s="109"/>
      <c r="F161" s="109"/>
      <c r="G161" s="120" t="str">
        <f>UPPER(VLOOKUP(B161,'9 - ELETRICA'!$C$5:$E$275,3,FALSE))</f>
        <v>UN</v>
      </c>
    </row>
    <row r="162" spans="1:7" x14ac:dyDescent="0.2">
      <c r="A162" s="273" t="s">
        <v>3275</v>
      </c>
      <c r="B162" s="109"/>
      <c r="C162" s="109"/>
      <c r="D162" s="128" t="s">
        <v>263</v>
      </c>
      <c r="E162" s="118" t="s">
        <v>262</v>
      </c>
      <c r="F162" s="113" t="s">
        <v>3278</v>
      </c>
      <c r="G162" s="113" t="s">
        <v>3279</v>
      </c>
    </row>
    <row r="163" spans="1:7" ht="16.5" x14ac:dyDescent="0.2">
      <c r="A163" s="109" t="s">
        <v>1884</v>
      </c>
      <c r="B163" s="109"/>
      <c r="C163" s="109"/>
      <c r="D163" s="117"/>
      <c r="E163" s="109"/>
      <c r="F163" s="109"/>
      <c r="G163" s="109"/>
    </row>
    <row r="164" spans="1:7" x14ac:dyDescent="0.2">
      <c r="A164" s="111" t="s">
        <v>1853</v>
      </c>
      <c r="B164" s="116"/>
      <c r="C164" s="116" t="s">
        <v>1919</v>
      </c>
      <c r="D164" s="121" t="s">
        <v>0</v>
      </c>
      <c r="E164" s="122">
        <v>1</v>
      </c>
      <c r="F164" s="125">
        <v>4.25847</v>
      </c>
      <c r="G164" s="125">
        <f>E164*F164</f>
        <v>4.25847</v>
      </c>
    </row>
    <row r="165" spans="1:7" x14ac:dyDescent="0.2">
      <c r="A165" s="112" t="s">
        <v>1854</v>
      </c>
      <c r="B165" s="112"/>
      <c r="C165" s="112"/>
      <c r="D165" s="121"/>
      <c r="E165" s="112"/>
      <c r="F165" s="125"/>
      <c r="G165" s="125">
        <f>G164</f>
        <v>4.25847</v>
      </c>
    </row>
    <row r="166" spans="1:7" ht="16.5" x14ac:dyDescent="0.2">
      <c r="A166" s="109" t="s">
        <v>1886</v>
      </c>
      <c r="B166" s="109"/>
      <c r="C166" s="109"/>
      <c r="D166" s="117"/>
      <c r="E166" s="109"/>
      <c r="F166" s="125"/>
      <c r="G166" s="125"/>
    </row>
    <row r="167" spans="1:7" ht="16.5" x14ac:dyDescent="0.2">
      <c r="A167" s="111" t="s">
        <v>1868</v>
      </c>
      <c r="B167" s="111" t="s">
        <v>9</v>
      </c>
      <c r="C167" s="116" t="s">
        <v>1888</v>
      </c>
      <c r="D167" s="121" t="s">
        <v>1935</v>
      </c>
      <c r="E167" s="124">
        <v>4.9763975208186442E-2</v>
      </c>
      <c r="F167" s="125">
        <v>13.923959999999999</v>
      </c>
      <c r="G167" s="125">
        <f>E167*F167</f>
        <v>0.6929116002397796</v>
      </c>
    </row>
    <row r="168" spans="1:7" x14ac:dyDescent="0.2">
      <c r="A168" s="111" t="s">
        <v>1869</v>
      </c>
      <c r="B168" s="111" t="s">
        <v>9</v>
      </c>
      <c r="C168" s="116" t="s">
        <v>1887</v>
      </c>
      <c r="D168" s="121" t="s">
        <v>1935</v>
      </c>
      <c r="E168" s="124">
        <v>0.05</v>
      </c>
      <c r="F168" s="125">
        <v>18.456315</v>
      </c>
      <c r="G168" s="125">
        <f>E168*F168</f>
        <v>0.92281575000000005</v>
      </c>
    </row>
    <row r="169" spans="1:7" x14ac:dyDescent="0.2">
      <c r="A169" s="112" t="s">
        <v>1854</v>
      </c>
      <c r="B169" s="112"/>
      <c r="C169" s="112"/>
      <c r="D169" s="121"/>
      <c r="E169" s="112"/>
      <c r="F169" s="125"/>
      <c r="G169" s="125">
        <f>SUM(G167:G168)</f>
        <v>1.6157273502397795</v>
      </c>
    </row>
    <row r="170" spans="1:7" ht="24.75" x14ac:dyDescent="0.2">
      <c r="A170" s="109" t="s">
        <v>1889</v>
      </c>
      <c r="B170" s="109"/>
      <c r="C170" s="109"/>
      <c r="D170" s="117"/>
      <c r="E170" s="109"/>
      <c r="F170" s="109"/>
      <c r="G170" s="109"/>
    </row>
    <row r="171" spans="1:7" x14ac:dyDescent="0.2">
      <c r="A171" s="112" t="s">
        <v>1854</v>
      </c>
      <c r="B171" s="112"/>
      <c r="C171" s="112"/>
      <c r="D171" s="121"/>
      <c r="E171" s="112"/>
      <c r="F171" s="112"/>
      <c r="G171" s="109"/>
    </row>
    <row r="172" spans="1:7" x14ac:dyDescent="0.2">
      <c r="A172" s="112" t="s">
        <v>3274</v>
      </c>
      <c r="B172" s="112"/>
      <c r="C172" s="112"/>
      <c r="D172" s="121"/>
      <c r="E172" s="112"/>
      <c r="F172" s="112"/>
      <c r="G172" s="125">
        <f>G165+G169+G171</f>
        <v>5.8741973502397791</v>
      </c>
    </row>
    <row r="173" spans="1:7" x14ac:dyDescent="0.2">
      <c r="A173" s="112" t="s">
        <v>3273</v>
      </c>
      <c r="B173" s="112"/>
      <c r="C173" s="112"/>
      <c r="D173" s="121"/>
      <c r="E173" s="112"/>
      <c r="F173" s="126">
        <v>0.2303</v>
      </c>
      <c r="G173" s="125">
        <f>F173*G172</f>
        <v>1.3528276497602212</v>
      </c>
    </row>
    <row r="174" spans="1:7" ht="24.75" x14ac:dyDescent="0.2">
      <c r="A174" s="113" t="s">
        <v>3840</v>
      </c>
      <c r="B174" s="109"/>
      <c r="C174" s="109"/>
      <c r="D174" s="117"/>
      <c r="E174" s="109"/>
      <c r="F174" s="109"/>
      <c r="G174" s="394">
        <f>G172+G173</f>
        <v>7.2270250000000003</v>
      </c>
    </row>
    <row r="175" spans="1:7" x14ac:dyDescent="0.2">
      <c r="A175" s="113"/>
      <c r="B175" s="109"/>
      <c r="C175" s="109"/>
      <c r="D175" s="117"/>
      <c r="E175" s="109"/>
      <c r="F175" s="109"/>
      <c r="G175" s="127"/>
    </row>
    <row r="176" spans="1:7" ht="16.5" x14ac:dyDescent="0.2">
      <c r="A176" s="110" t="s">
        <v>907</v>
      </c>
      <c r="B176" s="110" t="s">
        <v>908</v>
      </c>
      <c r="C176" s="113" t="s">
        <v>4340</v>
      </c>
      <c r="D176" s="117"/>
      <c r="E176" s="109"/>
      <c r="F176" s="109"/>
      <c r="G176" s="120" t="str">
        <f>UPPER(VLOOKUP(B176,'9 - ELETRICA'!$C$5:$E$275,3,FALSE))</f>
        <v>UN</v>
      </c>
    </row>
    <row r="177" spans="1:14" x14ac:dyDescent="0.2">
      <c r="A177" s="273" t="s">
        <v>3275</v>
      </c>
      <c r="B177" s="109"/>
      <c r="C177" s="109"/>
      <c r="D177" s="128" t="s">
        <v>263</v>
      </c>
      <c r="E177" s="118" t="s">
        <v>262</v>
      </c>
      <c r="F177" s="113" t="s">
        <v>3278</v>
      </c>
      <c r="G177" s="113" t="s">
        <v>3279</v>
      </c>
    </row>
    <row r="178" spans="1:14" ht="16.5" x14ac:dyDescent="0.2">
      <c r="A178" s="109" t="s">
        <v>1884</v>
      </c>
      <c r="B178" s="109"/>
      <c r="C178" s="109"/>
      <c r="D178" s="117"/>
      <c r="E178" s="109"/>
      <c r="F178" s="109"/>
      <c r="G178" s="109"/>
    </row>
    <row r="179" spans="1:14" ht="16.5" x14ac:dyDescent="0.2">
      <c r="A179" s="109" t="s">
        <v>9</v>
      </c>
      <c r="B179" s="109" t="s">
        <v>5474</v>
      </c>
      <c r="C179" s="109" t="s">
        <v>909</v>
      </c>
      <c r="D179" s="117" t="s">
        <v>0</v>
      </c>
      <c r="E179" s="124">
        <v>1</v>
      </c>
      <c r="F179" s="125">
        <v>16.038977350036578</v>
      </c>
      <c r="G179" s="125">
        <f>E179*F179</f>
        <v>16.038977350036578</v>
      </c>
    </row>
    <row r="180" spans="1:14" x14ac:dyDescent="0.2">
      <c r="A180" s="112" t="s">
        <v>1854</v>
      </c>
      <c r="B180" s="112"/>
      <c r="C180" s="112"/>
      <c r="D180" s="121"/>
      <c r="E180" s="112"/>
      <c r="F180" s="125"/>
      <c r="G180" s="125">
        <f>SUM(G179)</f>
        <v>16.038977350036578</v>
      </c>
    </row>
    <row r="181" spans="1:14" ht="16.5" x14ac:dyDescent="0.2">
      <c r="A181" s="109" t="s">
        <v>1886</v>
      </c>
      <c r="B181" s="109"/>
      <c r="C181" s="109"/>
      <c r="D181" s="117"/>
      <c r="E181" s="109"/>
      <c r="F181" s="125"/>
      <c r="G181" s="125"/>
    </row>
    <row r="182" spans="1:14" ht="16.5" x14ac:dyDescent="0.2">
      <c r="A182" s="111" t="s">
        <v>1868</v>
      </c>
      <c r="B182" s="111" t="s">
        <v>9</v>
      </c>
      <c r="C182" s="116" t="s">
        <v>1888</v>
      </c>
      <c r="D182" s="121" t="s">
        <v>1935</v>
      </c>
      <c r="E182" s="124">
        <v>0.5</v>
      </c>
      <c r="F182" s="125">
        <v>13.923959999999999</v>
      </c>
      <c r="G182" s="125">
        <f>E182*F182</f>
        <v>6.9619799999999996</v>
      </c>
    </row>
    <row r="183" spans="1:14" x14ac:dyDescent="0.2">
      <c r="A183" s="111" t="s">
        <v>1869</v>
      </c>
      <c r="B183" s="111" t="s">
        <v>9</v>
      </c>
      <c r="C183" s="116" t="s">
        <v>1887</v>
      </c>
      <c r="D183" s="121" t="s">
        <v>1935</v>
      </c>
      <c r="E183" s="124">
        <v>0.5</v>
      </c>
      <c r="F183" s="125">
        <v>18.456315</v>
      </c>
      <c r="G183" s="125">
        <f>E183*F183</f>
        <v>9.2281575</v>
      </c>
    </row>
    <row r="184" spans="1:14" x14ac:dyDescent="0.2">
      <c r="A184" s="112" t="s">
        <v>1854</v>
      </c>
      <c r="B184" s="112"/>
      <c r="C184" s="112"/>
      <c r="D184" s="121"/>
      <c r="E184" s="112"/>
      <c r="F184" s="125"/>
      <c r="G184" s="125">
        <f>SUM(G182:G183)</f>
        <v>16.190137499999999</v>
      </c>
    </row>
    <row r="185" spans="1:14" ht="24.75" x14ac:dyDescent="0.2">
      <c r="A185" s="109" t="s">
        <v>1889</v>
      </c>
      <c r="B185" s="109"/>
      <c r="C185" s="109"/>
      <c r="D185" s="117"/>
      <c r="E185" s="109"/>
      <c r="F185" s="109"/>
      <c r="G185" s="109"/>
    </row>
    <row r="186" spans="1:14" x14ac:dyDescent="0.2">
      <c r="A186" s="111"/>
      <c r="B186" s="111"/>
      <c r="C186" s="116"/>
      <c r="D186" s="129"/>
      <c r="E186" s="124"/>
      <c r="F186" s="123"/>
      <c r="G186" s="123"/>
    </row>
    <row r="187" spans="1:14" x14ac:dyDescent="0.2">
      <c r="A187" s="112" t="s">
        <v>1854</v>
      </c>
      <c r="B187" s="112"/>
      <c r="C187" s="112"/>
      <c r="D187" s="121"/>
      <c r="E187" s="112"/>
      <c r="F187" s="112"/>
      <c r="G187" s="125">
        <f>G186</f>
        <v>0</v>
      </c>
    </row>
    <row r="188" spans="1:14" ht="24.75" x14ac:dyDescent="0.2">
      <c r="A188" s="112" t="s">
        <v>3274</v>
      </c>
      <c r="B188" s="112"/>
      <c r="C188" s="112" t="s">
        <v>5483</v>
      </c>
      <c r="D188" s="121"/>
      <c r="E188" s="112"/>
      <c r="F188" s="112"/>
      <c r="G188" s="125">
        <f>G180+G184+G187</f>
        <v>32.229114850036581</v>
      </c>
    </row>
    <row r="189" spans="1:14" x14ac:dyDescent="0.2">
      <c r="A189" s="112" t="s">
        <v>3273</v>
      </c>
      <c r="B189" s="112"/>
      <c r="C189" s="112"/>
      <c r="D189" s="121"/>
      <c r="E189" s="112"/>
      <c r="F189" s="126">
        <v>0.2303</v>
      </c>
      <c r="G189" s="125">
        <f>F189*G188</f>
        <v>7.4223651499634249</v>
      </c>
    </row>
    <row r="190" spans="1:14" ht="24.75" x14ac:dyDescent="0.2">
      <c r="A190" s="113" t="s">
        <v>3840</v>
      </c>
      <c r="B190" s="109"/>
      <c r="C190" s="109"/>
      <c r="D190" s="117"/>
      <c r="E190" s="109"/>
      <c r="F190" s="109"/>
      <c r="G190" s="394">
        <f>G188+G189</f>
        <v>39.651480000000006</v>
      </c>
      <c r="M190" s="406"/>
      <c r="N190" s="405"/>
    </row>
    <row r="191" spans="1:14" x14ac:dyDescent="0.2">
      <c r="A191" s="113"/>
      <c r="B191" s="109"/>
      <c r="C191" s="109"/>
      <c r="D191" s="117"/>
      <c r="E191" s="109"/>
      <c r="F191" s="109"/>
      <c r="G191" s="127"/>
    </row>
    <row r="192" spans="1:14" ht="16.5" x14ac:dyDescent="0.2">
      <c r="A192" s="110" t="s">
        <v>910</v>
      </c>
      <c r="B192" s="110" t="s">
        <v>911</v>
      </c>
      <c r="C192" s="109" t="s">
        <v>3332</v>
      </c>
      <c r="D192" s="117"/>
      <c r="E192" s="109"/>
      <c r="F192" s="109"/>
      <c r="G192" s="120" t="str">
        <f>UPPER(VLOOKUP(B192,'9 - ELETRICA'!$C$5:$E$275,3,FALSE))</f>
        <v>UN</v>
      </c>
    </row>
    <row r="193" spans="1:7" x14ac:dyDescent="0.2">
      <c r="A193" s="273" t="s">
        <v>3275</v>
      </c>
      <c r="B193" s="109"/>
      <c r="C193" s="109"/>
      <c r="D193" s="128" t="s">
        <v>263</v>
      </c>
      <c r="E193" s="118" t="s">
        <v>262</v>
      </c>
      <c r="F193" s="113" t="s">
        <v>3278</v>
      </c>
      <c r="G193" s="113" t="s">
        <v>3279</v>
      </c>
    </row>
    <row r="194" spans="1:7" ht="16.5" x14ac:dyDescent="0.2">
      <c r="A194" s="109" t="s">
        <v>1884</v>
      </c>
      <c r="B194" s="109"/>
      <c r="C194" s="109"/>
      <c r="D194" s="117"/>
      <c r="E194" s="109"/>
      <c r="F194" s="109"/>
      <c r="G194" s="109"/>
    </row>
    <row r="195" spans="1:7" ht="16.5" x14ac:dyDescent="0.2">
      <c r="A195" s="111" t="s">
        <v>1853</v>
      </c>
      <c r="B195" s="116"/>
      <c r="C195" s="116" t="s">
        <v>3333</v>
      </c>
      <c r="D195" s="121" t="s">
        <v>0</v>
      </c>
      <c r="E195" s="122">
        <v>1</v>
      </c>
      <c r="F195" s="125">
        <v>10.063065</v>
      </c>
      <c r="G195" s="125">
        <f>E195*F195</f>
        <v>10.063065</v>
      </c>
    </row>
    <row r="196" spans="1:7" x14ac:dyDescent="0.2">
      <c r="A196" s="112" t="s">
        <v>1854</v>
      </c>
      <c r="B196" s="112"/>
      <c r="C196" s="112"/>
      <c r="D196" s="121"/>
      <c r="E196" s="112"/>
      <c r="F196" s="125"/>
      <c r="G196" s="125">
        <f>G195</f>
        <v>10.063065</v>
      </c>
    </row>
    <row r="197" spans="1:7" ht="16.5" x14ac:dyDescent="0.2">
      <c r="A197" s="109" t="s">
        <v>1886</v>
      </c>
      <c r="B197" s="109"/>
      <c r="C197" s="109"/>
      <c r="D197" s="117"/>
      <c r="E197" s="109"/>
      <c r="F197" s="125"/>
      <c r="G197" s="125"/>
    </row>
    <row r="198" spans="1:7" ht="16.5" x14ac:dyDescent="0.2">
      <c r="A198" s="111" t="s">
        <v>1868</v>
      </c>
      <c r="B198" s="111" t="s">
        <v>9</v>
      </c>
      <c r="C198" s="116" t="s">
        <v>1888</v>
      </c>
      <c r="D198" s="121" t="s">
        <v>1935</v>
      </c>
      <c r="E198" s="124">
        <v>0.50008522527875332</v>
      </c>
      <c r="F198" s="125">
        <v>13.923959999999999</v>
      </c>
      <c r="G198" s="125">
        <f>E198*F198</f>
        <v>6.9631666733723501</v>
      </c>
    </row>
    <row r="199" spans="1:7" x14ac:dyDescent="0.2">
      <c r="A199" s="111" t="s">
        <v>1869</v>
      </c>
      <c r="B199" s="111" t="s">
        <v>9</v>
      </c>
      <c r="C199" s="116" t="s">
        <v>1887</v>
      </c>
      <c r="D199" s="121" t="s">
        <v>1935</v>
      </c>
      <c r="E199" s="124">
        <v>0.5</v>
      </c>
      <c r="F199" s="125">
        <v>18.456315</v>
      </c>
      <c r="G199" s="125">
        <f>E199*F199</f>
        <v>9.2281575</v>
      </c>
    </row>
    <row r="200" spans="1:7" x14ac:dyDescent="0.2">
      <c r="A200" s="112" t="s">
        <v>1854</v>
      </c>
      <c r="B200" s="112"/>
      <c r="C200" s="112"/>
      <c r="D200" s="121"/>
      <c r="E200" s="112"/>
      <c r="F200" s="125"/>
      <c r="G200" s="125">
        <f>SUM(G198:G199)</f>
        <v>16.191324173372351</v>
      </c>
    </row>
    <row r="201" spans="1:7" ht="24.75" x14ac:dyDescent="0.2">
      <c r="A201" s="109" t="s">
        <v>1889</v>
      </c>
      <c r="B201" s="109"/>
      <c r="C201" s="109"/>
      <c r="D201" s="117"/>
      <c r="E201" s="109"/>
      <c r="F201" s="109"/>
      <c r="G201" s="109"/>
    </row>
    <row r="202" spans="1:7" x14ac:dyDescent="0.2">
      <c r="A202" s="112" t="s">
        <v>1854</v>
      </c>
      <c r="B202" s="112"/>
      <c r="C202" s="112"/>
      <c r="D202" s="121"/>
      <c r="E202" s="112"/>
      <c r="F202" s="112"/>
      <c r="G202" s="109"/>
    </row>
    <row r="203" spans="1:7" x14ac:dyDescent="0.2">
      <c r="A203" s="112" t="s">
        <v>3274</v>
      </c>
      <c r="B203" s="112"/>
      <c r="C203" s="112"/>
      <c r="D203" s="121"/>
      <c r="E203" s="112"/>
      <c r="F203" s="112"/>
      <c r="G203" s="125">
        <f>G196+G200+G202</f>
        <v>26.254389173372353</v>
      </c>
    </row>
    <row r="204" spans="1:7" x14ac:dyDescent="0.2">
      <c r="A204" s="112" t="s">
        <v>3273</v>
      </c>
      <c r="B204" s="112"/>
      <c r="C204" s="112"/>
      <c r="D204" s="121"/>
      <c r="E204" s="112"/>
      <c r="F204" s="126">
        <v>0.2303</v>
      </c>
      <c r="G204" s="125">
        <f>F204*G203</f>
        <v>6.0463858266276533</v>
      </c>
    </row>
    <row r="205" spans="1:7" ht="24.75" x14ac:dyDescent="0.2">
      <c r="A205" s="113" t="s">
        <v>3840</v>
      </c>
      <c r="B205" s="109"/>
      <c r="C205" s="109"/>
      <c r="D205" s="117"/>
      <c r="E205" s="109"/>
      <c r="F205" s="109"/>
      <c r="G205" s="394">
        <f>G203+G204</f>
        <v>32.300775000000009</v>
      </c>
    </row>
    <row r="206" spans="1:7" x14ac:dyDescent="0.2">
      <c r="A206" s="113"/>
      <c r="B206" s="109"/>
      <c r="C206" s="109"/>
      <c r="D206" s="117"/>
      <c r="E206" s="109"/>
      <c r="F206" s="109"/>
      <c r="G206" s="127"/>
    </row>
    <row r="207" spans="1:7" ht="16.5" x14ac:dyDescent="0.2">
      <c r="A207" s="110" t="s">
        <v>913</v>
      </c>
      <c r="B207" s="110">
        <v>95780</v>
      </c>
      <c r="C207" s="113" t="s">
        <v>4341</v>
      </c>
      <c r="D207" s="117"/>
      <c r="E207" s="109"/>
      <c r="F207" s="109"/>
      <c r="G207" s="120" t="str">
        <f>UPPER(VLOOKUP(B207,'9 - ELETRICA'!$C$5:$E$275,3,FALSE))</f>
        <v>UN</v>
      </c>
    </row>
    <row r="208" spans="1:7" x14ac:dyDescent="0.2">
      <c r="A208" s="273" t="s">
        <v>3275</v>
      </c>
      <c r="B208" s="109"/>
      <c r="C208" s="109"/>
      <c r="D208" s="128" t="s">
        <v>263</v>
      </c>
      <c r="E208" s="118" t="s">
        <v>262</v>
      </c>
      <c r="F208" s="113" t="s">
        <v>3278</v>
      </c>
      <c r="G208" s="113" t="s">
        <v>3279</v>
      </c>
    </row>
    <row r="209" spans="1:14" ht="16.5" x14ac:dyDescent="0.2">
      <c r="A209" s="109" t="s">
        <v>1884</v>
      </c>
      <c r="B209" s="109"/>
      <c r="C209" s="109"/>
      <c r="D209" s="117"/>
      <c r="E209" s="109"/>
      <c r="F209" s="109"/>
      <c r="G209" s="109"/>
    </row>
    <row r="210" spans="1:14" ht="16.5" x14ac:dyDescent="0.2">
      <c r="A210" s="111" t="s">
        <v>1853</v>
      </c>
      <c r="B210" s="111"/>
      <c r="C210" s="116" t="s">
        <v>914</v>
      </c>
      <c r="D210" s="129" t="s">
        <v>0</v>
      </c>
      <c r="E210" s="124">
        <v>1</v>
      </c>
      <c r="F210" s="125">
        <v>4.3971054779322083</v>
      </c>
      <c r="G210" s="125">
        <f>E210*F210</f>
        <v>4.3971054779322083</v>
      </c>
    </row>
    <row r="211" spans="1:14" x14ac:dyDescent="0.2">
      <c r="A211" s="112" t="s">
        <v>1854</v>
      </c>
      <c r="B211" s="112"/>
      <c r="C211" s="112"/>
      <c r="D211" s="121"/>
      <c r="E211" s="112"/>
      <c r="F211" s="125"/>
      <c r="G211" s="125">
        <f>SUM(G210:G210)</f>
        <v>4.3971054779322083</v>
      </c>
    </row>
    <row r="212" spans="1:14" ht="16.5" x14ac:dyDescent="0.2">
      <c r="A212" s="109" t="s">
        <v>1886</v>
      </c>
      <c r="B212" s="109"/>
      <c r="C212" s="109"/>
      <c r="D212" s="117"/>
      <c r="E212" s="109"/>
      <c r="F212" s="125"/>
      <c r="G212" s="125"/>
    </row>
    <row r="213" spans="1:14" ht="16.5" x14ac:dyDescent="0.2">
      <c r="A213" s="111" t="s">
        <v>1868</v>
      </c>
      <c r="B213" s="111" t="s">
        <v>9</v>
      </c>
      <c r="C213" s="116" t="s">
        <v>1888</v>
      </c>
      <c r="D213" s="121" t="s">
        <v>1935</v>
      </c>
      <c r="E213" s="124">
        <v>0.50008522527875332</v>
      </c>
      <c r="F213" s="125">
        <v>13.923959999999999</v>
      </c>
      <c r="G213" s="125">
        <f>E213*F213</f>
        <v>6.9631666733723501</v>
      </c>
    </row>
    <row r="214" spans="1:14" x14ac:dyDescent="0.2">
      <c r="A214" s="111" t="s">
        <v>1869</v>
      </c>
      <c r="B214" s="111" t="s">
        <v>9</v>
      </c>
      <c r="C214" s="116" t="s">
        <v>1887</v>
      </c>
      <c r="D214" s="121" t="s">
        <v>1935</v>
      </c>
      <c r="E214" s="124">
        <v>0.5</v>
      </c>
      <c r="F214" s="125">
        <v>18.456315</v>
      </c>
      <c r="G214" s="125">
        <f>E214*F214</f>
        <v>9.2281575</v>
      </c>
    </row>
    <row r="215" spans="1:14" x14ac:dyDescent="0.2">
      <c r="A215" s="112" t="s">
        <v>1854</v>
      </c>
      <c r="B215" s="112"/>
      <c r="C215" s="112"/>
      <c r="D215" s="121"/>
      <c r="E215" s="112"/>
      <c r="F215" s="125"/>
      <c r="G215" s="125">
        <f>SUM(G213:G214)</f>
        <v>16.191324173372351</v>
      </c>
    </row>
    <row r="216" spans="1:14" ht="24.75" x14ac:dyDescent="0.2">
      <c r="A216" s="109" t="s">
        <v>1889</v>
      </c>
      <c r="B216" s="109"/>
      <c r="C216" s="109"/>
      <c r="D216" s="117"/>
      <c r="E216" s="109"/>
      <c r="F216" s="109"/>
      <c r="G216" s="109"/>
    </row>
    <row r="217" spans="1:14" x14ac:dyDescent="0.2">
      <c r="A217" s="111"/>
      <c r="B217" s="111"/>
      <c r="C217" s="116"/>
      <c r="D217" s="129"/>
      <c r="E217" s="124"/>
      <c r="F217" s="123"/>
      <c r="G217" s="123"/>
    </row>
    <row r="218" spans="1:14" x14ac:dyDescent="0.2">
      <c r="A218" s="112" t="s">
        <v>1854</v>
      </c>
      <c r="B218" s="112"/>
      <c r="C218" s="112"/>
      <c r="D218" s="121"/>
      <c r="E218" s="112"/>
      <c r="F218" s="112"/>
      <c r="G218" s="125">
        <f>G217</f>
        <v>0</v>
      </c>
    </row>
    <row r="219" spans="1:14" x14ac:dyDescent="0.2">
      <c r="A219" s="112" t="s">
        <v>3274</v>
      </c>
      <c r="B219" s="112"/>
      <c r="C219" s="112"/>
      <c r="D219" s="121"/>
      <c r="E219" s="112"/>
      <c r="F219" s="112"/>
      <c r="G219" s="125">
        <f>G211+G215+G218</f>
        <v>20.588429651304558</v>
      </c>
      <c r="L219" s="406"/>
      <c r="M219" s="405"/>
    </row>
    <row r="220" spans="1:14" x14ac:dyDescent="0.2">
      <c r="A220" s="112" t="s">
        <v>3273</v>
      </c>
      <c r="B220" s="112"/>
      <c r="C220" s="112"/>
      <c r="D220" s="121"/>
      <c r="E220" s="112"/>
      <c r="F220" s="126">
        <v>0.2303</v>
      </c>
      <c r="G220" s="125">
        <f>F220*G219</f>
        <v>4.7415153486954402</v>
      </c>
    </row>
    <row r="221" spans="1:14" ht="24.75" x14ac:dyDescent="0.2">
      <c r="A221" s="113" t="s">
        <v>3840</v>
      </c>
      <c r="B221" s="109"/>
      <c r="C221" s="109"/>
      <c r="D221" s="117"/>
      <c r="E221" s="109"/>
      <c r="F221" s="109"/>
      <c r="G221" s="394">
        <f>G219+G220</f>
        <v>25.329944999999999</v>
      </c>
      <c r="M221" s="406"/>
      <c r="N221" s="405"/>
    </row>
    <row r="222" spans="1:14" x14ac:dyDescent="0.2">
      <c r="A222" s="113"/>
      <c r="B222" s="109"/>
      <c r="C222" s="109"/>
      <c r="D222" s="117"/>
      <c r="E222" s="109"/>
      <c r="F222" s="109"/>
      <c r="G222" s="127"/>
    </row>
    <row r="223" spans="1:14" ht="16.5" x14ac:dyDescent="0.2">
      <c r="A223" s="110" t="s">
        <v>915</v>
      </c>
      <c r="B223" s="110" t="s">
        <v>916</v>
      </c>
      <c r="C223" s="109" t="s">
        <v>4342</v>
      </c>
      <c r="D223" s="117"/>
      <c r="E223" s="109"/>
      <c r="F223" s="109"/>
      <c r="G223" s="120" t="str">
        <f>UPPER(VLOOKUP(B223,'9 - ELETRICA'!$C$5:$E$275,3,FALSE))</f>
        <v>UN</v>
      </c>
    </row>
    <row r="224" spans="1:14" x14ac:dyDescent="0.2">
      <c r="A224" s="109"/>
      <c r="B224" s="109"/>
      <c r="C224" s="109"/>
      <c r="D224" s="117"/>
      <c r="E224" s="109"/>
      <c r="F224" s="109"/>
      <c r="G224" s="109"/>
    </row>
    <row r="225" spans="1:7" x14ac:dyDescent="0.2">
      <c r="A225" s="273" t="s">
        <v>3275</v>
      </c>
      <c r="B225" s="109"/>
      <c r="C225" s="109"/>
      <c r="D225" s="128" t="s">
        <v>263</v>
      </c>
      <c r="E225" s="118" t="s">
        <v>262</v>
      </c>
      <c r="F225" s="113" t="s">
        <v>3278</v>
      </c>
      <c r="G225" s="113" t="s">
        <v>3279</v>
      </c>
    </row>
    <row r="226" spans="1:7" ht="16.5" x14ac:dyDescent="0.2">
      <c r="A226" s="109" t="s">
        <v>1884</v>
      </c>
      <c r="B226" s="109"/>
      <c r="C226" s="109"/>
      <c r="D226" s="117"/>
      <c r="E226" s="109"/>
      <c r="F226" s="109"/>
      <c r="G226" s="109"/>
    </row>
    <row r="227" spans="1:7" ht="24.75" x14ac:dyDescent="0.2">
      <c r="A227" s="111" t="s">
        <v>1853</v>
      </c>
      <c r="B227" s="116"/>
      <c r="C227" s="116" t="s">
        <v>3334</v>
      </c>
      <c r="D227" s="121" t="s">
        <v>0</v>
      </c>
      <c r="E227" s="122">
        <v>1</v>
      </c>
      <c r="F227" s="123">
        <v>19.207289999999997</v>
      </c>
      <c r="G227" s="123">
        <f>E227*F227</f>
        <v>19.207289999999997</v>
      </c>
    </row>
    <row r="228" spans="1:7" x14ac:dyDescent="0.2">
      <c r="A228" s="112" t="s">
        <v>1854</v>
      </c>
      <c r="B228" s="112"/>
      <c r="C228" s="112"/>
      <c r="D228" s="121"/>
      <c r="E228" s="112"/>
      <c r="F228" s="112"/>
      <c r="G228" s="123">
        <f>G227</f>
        <v>19.207289999999997</v>
      </c>
    </row>
    <row r="229" spans="1:7" ht="16.5" x14ac:dyDescent="0.2">
      <c r="A229" s="109" t="s">
        <v>1886</v>
      </c>
      <c r="B229" s="109"/>
      <c r="C229" s="109"/>
      <c r="D229" s="117"/>
      <c r="E229" s="109"/>
      <c r="F229" s="109"/>
      <c r="G229" s="109"/>
    </row>
    <row r="230" spans="1:7" ht="16.5" x14ac:dyDescent="0.2">
      <c r="A230" s="111" t="s">
        <v>1868</v>
      </c>
      <c r="B230" s="111" t="s">
        <v>9</v>
      </c>
      <c r="C230" s="116" t="s">
        <v>1888</v>
      </c>
      <c r="D230" s="121" t="s">
        <v>1935</v>
      </c>
      <c r="E230" s="124">
        <v>0.49989754892802518</v>
      </c>
      <c r="F230" s="123">
        <v>13.923959999999999</v>
      </c>
      <c r="G230" s="123">
        <f>E230*F230</f>
        <v>6.9605534753718654</v>
      </c>
    </row>
    <row r="231" spans="1:7" x14ac:dyDescent="0.2">
      <c r="A231" s="111" t="s">
        <v>1869</v>
      </c>
      <c r="B231" s="111" t="s">
        <v>9</v>
      </c>
      <c r="C231" s="116" t="s">
        <v>1887</v>
      </c>
      <c r="D231" s="121" t="s">
        <v>1935</v>
      </c>
      <c r="E231" s="124">
        <v>0.5</v>
      </c>
      <c r="F231" s="123">
        <v>18.456315</v>
      </c>
      <c r="G231" s="123">
        <f>E231*F231</f>
        <v>9.2281575</v>
      </c>
    </row>
    <row r="232" spans="1:7" x14ac:dyDescent="0.2">
      <c r="A232" s="112" t="s">
        <v>1854</v>
      </c>
      <c r="B232" s="112"/>
      <c r="C232" s="112"/>
      <c r="D232" s="121"/>
      <c r="E232" s="112"/>
      <c r="F232" s="112"/>
      <c r="G232" s="123">
        <f>SUM(G230:G231)</f>
        <v>16.188710975371865</v>
      </c>
    </row>
    <row r="233" spans="1:7" ht="24.75" x14ac:dyDescent="0.2">
      <c r="A233" s="109" t="s">
        <v>1889</v>
      </c>
      <c r="B233" s="109"/>
      <c r="C233" s="109"/>
      <c r="D233" s="117"/>
      <c r="E233" s="109"/>
      <c r="F233" s="109"/>
      <c r="G233" s="109"/>
    </row>
    <row r="234" spans="1:7" x14ac:dyDescent="0.2">
      <c r="A234" s="112" t="s">
        <v>1854</v>
      </c>
      <c r="B234" s="112"/>
      <c r="C234" s="112"/>
      <c r="D234" s="121"/>
      <c r="E234" s="112"/>
      <c r="F234" s="112"/>
      <c r="G234" s="109"/>
    </row>
    <row r="235" spans="1:7" x14ac:dyDescent="0.2">
      <c r="A235" s="112" t="s">
        <v>3274</v>
      </c>
      <c r="B235" s="112"/>
      <c r="C235" s="112"/>
      <c r="D235" s="121"/>
      <c r="E235" s="112"/>
      <c r="F235" s="112"/>
      <c r="G235" s="125">
        <f>G228+G232+G234</f>
        <v>35.396000975371862</v>
      </c>
    </row>
    <row r="236" spans="1:7" x14ac:dyDescent="0.2">
      <c r="A236" s="112" t="s">
        <v>3273</v>
      </c>
      <c r="B236" s="112"/>
      <c r="C236" s="112"/>
      <c r="D236" s="121"/>
      <c r="E236" s="112"/>
      <c r="F236" s="126">
        <v>0.2303</v>
      </c>
      <c r="G236" s="125">
        <f>F236*G235</f>
        <v>8.1516990246281402</v>
      </c>
    </row>
    <row r="237" spans="1:7" ht="24.75" x14ac:dyDescent="0.2">
      <c r="A237" s="113" t="s">
        <v>3840</v>
      </c>
      <c r="B237" s="109"/>
      <c r="C237" s="109"/>
      <c r="D237" s="117"/>
      <c r="E237" s="109"/>
      <c r="F237" s="109"/>
      <c r="G237" s="127">
        <f>G235+G236</f>
        <v>43.547700000000006</v>
      </c>
    </row>
    <row r="238" spans="1:7" x14ac:dyDescent="0.2">
      <c r="A238" s="113"/>
      <c r="B238" s="109"/>
      <c r="C238" s="109"/>
      <c r="D238" s="117"/>
      <c r="E238" s="109"/>
      <c r="F238" s="109"/>
      <c r="G238" s="127"/>
    </row>
    <row r="239" spans="1:7" ht="16.5" x14ac:dyDescent="0.2">
      <c r="A239" s="110" t="s">
        <v>918</v>
      </c>
      <c r="B239" s="110" t="s">
        <v>919</v>
      </c>
      <c r="C239" s="113" t="s">
        <v>4343</v>
      </c>
      <c r="D239" s="117"/>
      <c r="E239" s="109"/>
      <c r="F239" s="109"/>
      <c r="G239" s="120" t="str">
        <f>UPPER(VLOOKUP(B239,'9 - ELETRICA'!$C$5:$E$275,3,FALSE))</f>
        <v>UN</v>
      </c>
    </row>
    <row r="240" spans="1:7" x14ac:dyDescent="0.2">
      <c r="A240" s="273" t="s">
        <v>3275</v>
      </c>
      <c r="B240" s="109"/>
      <c r="C240" s="109"/>
      <c r="D240" s="128" t="s">
        <v>263</v>
      </c>
      <c r="E240" s="118" t="s">
        <v>262</v>
      </c>
      <c r="F240" s="113" t="s">
        <v>3278</v>
      </c>
      <c r="G240" s="113" t="s">
        <v>3279</v>
      </c>
    </row>
    <row r="241" spans="1:13" ht="16.5" x14ac:dyDescent="0.2">
      <c r="A241" s="109" t="s">
        <v>1884</v>
      </c>
      <c r="B241" s="109"/>
      <c r="C241" s="109"/>
      <c r="D241" s="117"/>
      <c r="E241" s="109"/>
      <c r="F241" s="109"/>
      <c r="G241" s="109"/>
    </row>
    <row r="242" spans="1:13" ht="16.5" x14ac:dyDescent="0.2">
      <c r="A242" s="109" t="s">
        <v>1853</v>
      </c>
      <c r="B242" s="109"/>
      <c r="C242" s="116" t="s">
        <v>920</v>
      </c>
      <c r="D242" s="129" t="s">
        <v>0</v>
      </c>
      <c r="E242" s="124">
        <v>1</v>
      </c>
      <c r="F242" s="123">
        <v>13.096121992197023</v>
      </c>
      <c r="G242" s="123">
        <f>E242*F242</f>
        <v>13.096121992197023</v>
      </c>
    </row>
    <row r="243" spans="1:13" x14ac:dyDescent="0.2">
      <c r="A243" s="112" t="s">
        <v>1854</v>
      </c>
      <c r="B243" s="112"/>
      <c r="C243" s="112"/>
      <c r="D243" s="121"/>
      <c r="E243" s="112"/>
      <c r="F243" s="112"/>
      <c r="G243" s="123">
        <f>SUM(G242)</f>
        <v>13.096121992197023</v>
      </c>
    </row>
    <row r="244" spans="1:13" ht="16.5" x14ac:dyDescent="0.2">
      <c r="A244" s="109" t="s">
        <v>1886</v>
      </c>
      <c r="B244" s="109"/>
      <c r="C244" s="109"/>
      <c r="D244" s="117"/>
      <c r="E244" s="109"/>
      <c r="F244" s="109"/>
      <c r="G244" s="109"/>
    </row>
    <row r="245" spans="1:13" ht="16.5" x14ac:dyDescent="0.2">
      <c r="A245" s="111" t="s">
        <v>1868</v>
      </c>
      <c r="B245" s="111" t="s">
        <v>9</v>
      </c>
      <c r="C245" s="116" t="s">
        <v>1888</v>
      </c>
      <c r="D245" s="121" t="s">
        <v>1935</v>
      </c>
      <c r="E245" s="124">
        <v>0.49989754892802518</v>
      </c>
      <c r="F245" s="123">
        <v>13.923959999999999</v>
      </c>
      <c r="G245" s="123">
        <f>E245*F245</f>
        <v>6.9605534753718654</v>
      </c>
    </row>
    <row r="246" spans="1:13" x14ac:dyDescent="0.2">
      <c r="A246" s="111" t="s">
        <v>1869</v>
      </c>
      <c r="B246" s="111" t="s">
        <v>9</v>
      </c>
      <c r="C246" s="116" t="s">
        <v>1887</v>
      </c>
      <c r="D246" s="121" t="s">
        <v>1935</v>
      </c>
      <c r="E246" s="124">
        <v>0.5</v>
      </c>
      <c r="F246" s="123">
        <v>18.456315</v>
      </c>
      <c r="G246" s="123">
        <f>E246*F246</f>
        <v>9.2281575</v>
      </c>
    </row>
    <row r="247" spans="1:13" x14ac:dyDescent="0.2">
      <c r="A247" s="112" t="s">
        <v>1854</v>
      </c>
      <c r="B247" s="112"/>
      <c r="C247" s="112"/>
      <c r="D247" s="121"/>
      <c r="E247" s="112"/>
      <c r="F247" s="112"/>
      <c r="G247" s="123">
        <f>SUM(G245:G246)</f>
        <v>16.188710975371865</v>
      </c>
    </row>
    <row r="248" spans="1:13" ht="24.75" x14ac:dyDescent="0.2">
      <c r="A248" s="109" t="s">
        <v>1889</v>
      </c>
      <c r="B248" s="109"/>
      <c r="C248" s="109"/>
      <c r="D248" s="117"/>
      <c r="E248" s="109"/>
      <c r="F248" s="109"/>
      <c r="G248" s="109"/>
    </row>
    <row r="249" spans="1:13" x14ac:dyDescent="0.2">
      <c r="A249" s="111"/>
      <c r="B249" s="111"/>
      <c r="C249" s="116"/>
      <c r="D249" s="129"/>
      <c r="E249" s="124"/>
      <c r="F249" s="123"/>
      <c r="G249" s="123"/>
    </row>
    <row r="250" spans="1:13" x14ac:dyDescent="0.2">
      <c r="A250" s="112" t="s">
        <v>1854</v>
      </c>
      <c r="B250" s="112"/>
      <c r="C250" s="112"/>
      <c r="D250" s="121"/>
      <c r="E250" s="112"/>
      <c r="F250" s="112"/>
      <c r="G250" s="125">
        <f>G249</f>
        <v>0</v>
      </c>
    </row>
    <row r="251" spans="1:13" x14ac:dyDescent="0.2">
      <c r="A251" s="112" t="s">
        <v>3274</v>
      </c>
      <c r="B251" s="112"/>
      <c r="C251" s="112"/>
      <c r="D251" s="121"/>
      <c r="E251" s="112"/>
      <c r="F251" s="112"/>
      <c r="G251" s="125">
        <f>G243+G247+G250</f>
        <v>29.284832967568889</v>
      </c>
    </row>
    <row r="252" spans="1:13" x14ac:dyDescent="0.2">
      <c r="A252" s="112" t="s">
        <v>3273</v>
      </c>
      <c r="B252" s="112"/>
      <c r="C252" s="112"/>
      <c r="D252" s="121"/>
      <c r="E252" s="112"/>
      <c r="F252" s="126">
        <v>0.2303</v>
      </c>
      <c r="G252" s="125">
        <f>F252*G251</f>
        <v>6.7442970324311151</v>
      </c>
    </row>
    <row r="253" spans="1:13" ht="24.75" x14ac:dyDescent="0.2">
      <c r="A253" s="113" t="s">
        <v>3840</v>
      </c>
      <c r="B253" s="109"/>
      <c r="C253" s="109"/>
      <c r="D253" s="117"/>
      <c r="E253" s="109"/>
      <c r="F253" s="109"/>
      <c r="G253" s="127">
        <f>G251+G252</f>
        <v>36.029130000000002</v>
      </c>
      <c r="L253" s="406"/>
      <c r="M253" s="405"/>
    </row>
    <row r="254" spans="1:13" x14ac:dyDescent="0.2">
      <c r="A254" s="113"/>
      <c r="B254" s="109"/>
      <c r="C254" s="109"/>
      <c r="D254" s="117"/>
      <c r="E254" s="109"/>
      <c r="F254" s="109"/>
      <c r="G254" s="127"/>
    </row>
    <row r="255" spans="1:13" ht="16.5" x14ac:dyDescent="0.2">
      <c r="A255" s="110" t="s">
        <v>921</v>
      </c>
      <c r="B255" s="110" t="s">
        <v>922</v>
      </c>
      <c r="C255" s="113" t="s">
        <v>4345</v>
      </c>
      <c r="D255" s="117"/>
      <c r="E255" s="109"/>
      <c r="F255" s="109"/>
      <c r="G255" s="120" t="str">
        <f>UPPER(VLOOKUP(B255,'9 - ELETRICA'!$C$5:$E$275,3,FALSE))</f>
        <v>UN</v>
      </c>
    </row>
    <row r="256" spans="1:13" x14ac:dyDescent="0.2">
      <c r="A256" s="109"/>
      <c r="B256" s="109"/>
      <c r="C256" s="109"/>
      <c r="D256" s="117"/>
      <c r="E256" s="109"/>
      <c r="F256" s="109"/>
      <c r="G256" s="109"/>
    </row>
    <row r="257" spans="1:13" x14ac:dyDescent="0.2">
      <c r="A257" s="273" t="s">
        <v>3275</v>
      </c>
      <c r="B257" s="109"/>
      <c r="C257" s="109"/>
      <c r="D257" s="128" t="s">
        <v>263</v>
      </c>
      <c r="E257" s="118" t="s">
        <v>262</v>
      </c>
      <c r="F257" s="113" t="s">
        <v>3278</v>
      </c>
      <c r="G257" s="113" t="s">
        <v>3279</v>
      </c>
    </row>
    <row r="258" spans="1:13" ht="16.5" x14ac:dyDescent="0.2">
      <c r="A258" s="109" t="s">
        <v>1884</v>
      </c>
      <c r="B258" s="109"/>
      <c r="C258" s="109"/>
      <c r="D258" s="117"/>
      <c r="E258" s="109"/>
      <c r="F258" s="109"/>
      <c r="G258" s="109"/>
    </row>
    <row r="259" spans="1:13" ht="16.5" x14ac:dyDescent="0.2">
      <c r="A259" s="109" t="s">
        <v>1853</v>
      </c>
      <c r="B259" s="109"/>
      <c r="C259" s="116" t="s">
        <v>923</v>
      </c>
      <c r="D259" s="129" t="s">
        <v>0</v>
      </c>
      <c r="E259" s="124">
        <v>1</v>
      </c>
      <c r="F259" s="123">
        <v>15.149938134601312</v>
      </c>
      <c r="G259" s="123">
        <f>E259*F259</f>
        <v>15.149938134601312</v>
      </c>
    </row>
    <row r="260" spans="1:13" x14ac:dyDescent="0.2">
      <c r="A260" s="112" t="s">
        <v>1854</v>
      </c>
      <c r="B260" s="112"/>
      <c r="C260" s="112"/>
      <c r="D260" s="121"/>
      <c r="E260" s="112"/>
      <c r="F260" s="112"/>
      <c r="G260" s="123">
        <f>SUM(G259)</f>
        <v>15.149938134601312</v>
      </c>
    </row>
    <row r="261" spans="1:13" ht="16.5" x14ac:dyDescent="0.2">
      <c r="A261" s="109" t="s">
        <v>1886</v>
      </c>
      <c r="B261" s="109"/>
      <c r="C261" s="109"/>
      <c r="D261" s="117"/>
      <c r="E261" s="109"/>
      <c r="F261" s="109"/>
      <c r="G261" s="109"/>
    </row>
    <row r="262" spans="1:13" ht="16.5" x14ac:dyDescent="0.2">
      <c r="A262" s="111" t="s">
        <v>9</v>
      </c>
      <c r="B262" s="111" t="s">
        <v>1868</v>
      </c>
      <c r="C262" s="116" t="s">
        <v>1888</v>
      </c>
      <c r="D262" s="121" t="s">
        <v>1935</v>
      </c>
      <c r="E262" s="124">
        <v>0.49989754892802518</v>
      </c>
      <c r="F262" s="123">
        <v>13.923959999999999</v>
      </c>
      <c r="G262" s="123">
        <f>E262*F262</f>
        <v>6.9605534753718654</v>
      </c>
    </row>
    <row r="263" spans="1:13" x14ac:dyDescent="0.2">
      <c r="A263" s="111" t="s">
        <v>9</v>
      </c>
      <c r="B263" s="111" t="s">
        <v>1869</v>
      </c>
      <c r="C263" s="116" t="s">
        <v>1887</v>
      </c>
      <c r="D263" s="121" t="s">
        <v>1935</v>
      </c>
      <c r="E263" s="124">
        <v>0.5</v>
      </c>
      <c r="F263" s="123">
        <v>18.456315</v>
      </c>
      <c r="G263" s="123">
        <f>E263*F263</f>
        <v>9.2281575</v>
      </c>
    </row>
    <row r="264" spans="1:13" x14ac:dyDescent="0.2">
      <c r="A264" s="112" t="s">
        <v>1854</v>
      </c>
      <c r="B264" s="112"/>
      <c r="C264" s="112"/>
      <c r="D264" s="121"/>
      <c r="E264" s="112"/>
      <c r="F264" s="112"/>
      <c r="G264" s="123">
        <f>SUM(G262:G263)</f>
        <v>16.188710975371865</v>
      </c>
    </row>
    <row r="265" spans="1:13" ht="24.75" x14ac:dyDescent="0.2">
      <c r="A265" s="109" t="s">
        <v>1889</v>
      </c>
      <c r="B265" s="109"/>
      <c r="C265" s="109"/>
      <c r="D265" s="117"/>
      <c r="E265" s="109"/>
      <c r="F265" s="109"/>
      <c r="G265" s="109"/>
    </row>
    <row r="266" spans="1:13" x14ac:dyDescent="0.2">
      <c r="A266" s="111"/>
      <c r="B266" s="111"/>
      <c r="C266" s="116"/>
      <c r="D266" s="129"/>
      <c r="E266" s="124"/>
      <c r="F266" s="123"/>
      <c r="G266" s="123"/>
    </row>
    <row r="267" spans="1:13" x14ac:dyDescent="0.2">
      <c r="A267" s="112" t="s">
        <v>1854</v>
      </c>
      <c r="B267" s="112"/>
      <c r="C267" s="112"/>
      <c r="D267" s="121"/>
      <c r="E267" s="112"/>
      <c r="F267" s="112"/>
      <c r="G267" s="125">
        <f>G266</f>
        <v>0</v>
      </c>
    </row>
    <row r="268" spans="1:13" x14ac:dyDescent="0.2">
      <c r="A268" s="112" t="s">
        <v>3274</v>
      </c>
      <c r="B268" s="112"/>
      <c r="C268" s="112"/>
      <c r="D268" s="121"/>
      <c r="E268" s="112"/>
      <c r="F268" s="112"/>
      <c r="G268" s="125">
        <f>G260+G264+G267</f>
        <v>31.338649109973176</v>
      </c>
    </row>
    <row r="269" spans="1:13" x14ac:dyDescent="0.2">
      <c r="A269" s="112" t="s">
        <v>3273</v>
      </c>
      <c r="B269" s="112"/>
      <c r="C269" s="112"/>
      <c r="D269" s="121"/>
      <c r="E269" s="112"/>
      <c r="F269" s="126">
        <v>0.2303</v>
      </c>
      <c r="G269" s="125">
        <f>F269*G268</f>
        <v>7.2172908900268222</v>
      </c>
    </row>
    <row r="270" spans="1:13" ht="24.75" x14ac:dyDescent="0.2">
      <c r="A270" s="113" t="s">
        <v>3840</v>
      </c>
      <c r="B270" s="109"/>
      <c r="C270" s="109"/>
      <c r="D270" s="117"/>
      <c r="E270" s="109"/>
      <c r="F270" s="109"/>
      <c r="G270" s="127">
        <f>G268+G269</f>
        <v>38.55594</v>
      </c>
      <c r="L270" s="406"/>
      <c r="M270" s="405"/>
    </row>
    <row r="271" spans="1:13" x14ac:dyDescent="0.2">
      <c r="A271" s="113"/>
      <c r="B271" s="109"/>
      <c r="C271" s="109"/>
      <c r="D271" s="117"/>
      <c r="E271" s="109"/>
      <c r="F271" s="109"/>
      <c r="G271" s="127"/>
    </row>
    <row r="272" spans="1:13" ht="41.25" x14ac:dyDescent="0.2">
      <c r="A272" s="110" t="s">
        <v>926</v>
      </c>
      <c r="B272" s="110" t="s">
        <v>927</v>
      </c>
      <c r="C272" s="113" t="s">
        <v>4344</v>
      </c>
      <c r="D272" s="117"/>
      <c r="E272" s="109"/>
      <c r="F272" s="109"/>
      <c r="G272" s="120" t="str">
        <f>UPPER(VLOOKUP(B272,'9 - ELETRICA'!$C$5:$E$275,3,FALSE))</f>
        <v>M</v>
      </c>
    </row>
    <row r="273" spans="1:13" x14ac:dyDescent="0.2">
      <c r="A273" s="273" t="s">
        <v>3275</v>
      </c>
      <c r="B273" s="109"/>
      <c r="C273" s="109"/>
      <c r="D273" s="128" t="s">
        <v>263</v>
      </c>
      <c r="E273" s="118" t="s">
        <v>262</v>
      </c>
      <c r="F273" s="113" t="s">
        <v>3278</v>
      </c>
      <c r="G273" s="113" t="s">
        <v>3279</v>
      </c>
    </row>
    <row r="274" spans="1:13" ht="16.5" x14ac:dyDescent="0.2">
      <c r="A274" s="109" t="s">
        <v>1884</v>
      </c>
      <c r="B274" s="109"/>
      <c r="C274" s="109"/>
      <c r="D274" s="117"/>
      <c r="E274" s="109"/>
      <c r="F274" s="109"/>
      <c r="G274" s="109"/>
    </row>
    <row r="275" spans="1:13" ht="33" x14ac:dyDescent="0.2">
      <c r="A275" s="109" t="s">
        <v>1853</v>
      </c>
      <c r="B275" s="109"/>
      <c r="C275" s="116" t="s">
        <v>928</v>
      </c>
      <c r="D275" s="129" t="s">
        <v>165</v>
      </c>
      <c r="E275" s="124">
        <v>1.02</v>
      </c>
      <c r="F275" s="123">
        <v>0.90494104106419204</v>
      </c>
      <c r="G275" s="123">
        <f>E275*F275</f>
        <v>0.92303986188547593</v>
      </c>
    </row>
    <row r="276" spans="1:13" x14ac:dyDescent="0.2">
      <c r="A276" s="109" t="s">
        <v>1853</v>
      </c>
      <c r="B276" s="109"/>
      <c r="C276" s="109" t="s">
        <v>5475</v>
      </c>
      <c r="D276" s="117" t="s">
        <v>165</v>
      </c>
      <c r="E276" s="109">
        <v>4.4999999999999998E-2</v>
      </c>
      <c r="F276" s="109">
        <v>0.32</v>
      </c>
      <c r="G276" s="123">
        <f>F276*E276</f>
        <v>1.44E-2</v>
      </c>
    </row>
    <row r="277" spans="1:13" x14ac:dyDescent="0.2">
      <c r="A277" s="112" t="s">
        <v>1854</v>
      </c>
      <c r="B277" s="112"/>
      <c r="C277" s="112"/>
      <c r="D277" s="121"/>
      <c r="E277" s="112"/>
      <c r="F277" s="112"/>
      <c r="G277" s="123">
        <f>SUM(G275:G276)</f>
        <v>0.9374398618854759</v>
      </c>
    </row>
    <row r="278" spans="1:13" ht="16.5" x14ac:dyDescent="0.2">
      <c r="A278" s="109" t="s">
        <v>1886</v>
      </c>
      <c r="B278" s="109"/>
      <c r="C278" s="109"/>
      <c r="D278" s="117"/>
      <c r="E278" s="109"/>
      <c r="F278" s="109"/>
      <c r="G278" s="109"/>
    </row>
    <row r="279" spans="1:13" ht="16.5" x14ac:dyDescent="0.2">
      <c r="A279" s="111" t="s">
        <v>9</v>
      </c>
      <c r="B279" s="111" t="s">
        <v>1868</v>
      </c>
      <c r="C279" s="116" t="s">
        <v>1888</v>
      </c>
      <c r="D279" s="121" t="s">
        <v>1935</v>
      </c>
      <c r="E279" s="124">
        <v>3.4920600000000003E-2</v>
      </c>
      <c r="F279" s="123">
        <v>13.923959999999999</v>
      </c>
      <c r="G279" s="123">
        <f>E279*F279</f>
        <v>0.486233037576</v>
      </c>
    </row>
    <row r="280" spans="1:13" x14ac:dyDescent="0.2">
      <c r="A280" s="111" t="s">
        <v>9</v>
      </c>
      <c r="B280" s="111" t="s">
        <v>1869</v>
      </c>
      <c r="C280" s="116" t="s">
        <v>1887</v>
      </c>
      <c r="D280" s="121" t="s">
        <v>1935</v>
      </c>
      <c r="E280" s="124">
        <v>3.4920600000000003E-2</v>
      </c>
      <c r="F280" s="123">
        <v>18.456315</v>
      </c>
      <c r="G280" s="123">
        <f>E280*F280</f>
        <v>0.64450559358900006</v>
      </c>
    </row>
    <row r="281" spans="1:13" x14ac:dyDescent="0.2">
      <c r="A281" s="112" t="s">
        <v>1854</v>
      </c>
      <c r="B281" s="112"/>
      <c r="C281" s="112"/>
      <c r="D281" s="121"/>
      <c r="E281" s="112"/>
      <c r="F281" s="112"/>
      <c r="G281" s="123">
        <f>SUM(G279:G280)</f>
        <v>1.1307386311650001</v>
      </c>
    </row>
    <row r="282" spans="1:13" ht="24.75" x14ac:dyDescent="0.2">
      <c r="A282" s="109" t="s">
        <v>1889</v>
      </c>
      <c r="B282" s="109"/>
      <c r="C282" s="109"/>
      <c r="D282" s="117"/>
      <c r="E282" s="109"/>
      <c r="F282" s="109"/>
      <c r="G282" s="109"/>
    </row>
    <row r="283" spans="1:13" x14ac:dyDescent="0.2">
      <c r="A283" s="111"/>
      <c r="B283" s="111"/>
      <c r="C283" s="116"/>
      <c r="D283" s="129"/>
      <c r="E283" s="124"/>
      <c r="F283" s="123"/>
      <c r="G283" s="123"/>
    </row>
    <row r="284" spans="1:13" x14ac:dyDescent="0.2">
      <c r="A284" s="112" t="s">
        <v>1854</v>
      </c>
      <c r="B284" s="112"/>
      <c r="C284" s="112"/>
      <c r="D284" s="121"/>
      <c r="E284" s="112"/>
      <c r="F284" s="112"/>
      <c r="G284" s="125">
        <f>G283</f>
        <v>0</v>
      </c>
    </row>
    <row r="285" spans="1:13" x14ac:dyDescent="0.2">
      <c r="A285" s="112" t="s">
        <v>3274</v>
      </c>
      <c r="B285" s="112"/>
      <c r="C285" s="112"/>
      <c r="D285" s="121"/>
      <c r="E285" s="112"/>
      <c r="F285" s="112"/>
      <c r="G285" s="125">
        <f>G277+G281+G284</f>
        <v>2.0681784930504761</v>
      </c>
    </row>
    <row r="286" spans="1:13" x14ac:dyDescent="0.2">
      <c r="A286" s="112" t="s">
        <v>3273</v>
      </c>
      <c r="B286" s="112"/>
      <c r="C286" s="112"/>
      <c r="D286" s="121"/>
      <c r="E286" s="112"/>
      <c r="F286" s="126">
        <v>0.2303</v>
      </c>
      <c r="G286" s="125">
        <f>F286*G285</f>
        <v>0.47630150694952467</v>
      </c>
    </row>
    <row r="287" spans="1:13" ht="24.75" x14ac:dyDescent="0.2">
      <c r="A287" s="113" t="s">
        <v>3840</v>
      </c>
      <c r="B287" s="109"/>
      <c r="C287" s="109"/>
      <c r="D287" s="117"/>
      <c r="E287" s="109"/>
      <c r="F287" s="109"/>
      <c r="G287" s="127">
        <f>G285+G286</f>
        <v>2.544480000000001</v>
      </c>
      <c r="L287" s="406"/>
      <c r="M287" s="406"/>
    </row>
    <row r="288" spans="1:13" x14ac:dyDescent="0.2">
      <c r="A288" s="113"/>
      <c r="B288" s="109"/>
      <c r="C288" s="109"/>
      <c r="D288" s="117"/>
      <c r="E288" s="109"/>
      <c r="F288" s="109"/>
      <c r="G288" s="127"/>
      <c r="M288" s="410"/>
    </row>
    <row r="289" spans="1:13" ht="41.25" x14ac:dyDescent="0.2">
      <c r="A289" s="110" t="s">
        <v>929</v>
      </c>
      <c r="B289" s="110" t="s">
        <v>930</v>
      </c>
      <c r="C289" s="113" t="s">
        <v>4346</v>
      </c>
      <c r="D289" s="117"/>
      <c r="E289" s="109"/>
      <c r="F289" s="109"/>
      <c r="G289" s="120" t="str">
        <f>UPPER(VLOOKUP(B289,'9 - ELETRICA'!$C$5:$E$275,3,FALSE))</f>
        <v>M</v>
      </c>
    </row>
    <row r="290" spans="1:13" x14ac:dyDescent="0.2">
      <c r="A290" s="273" t="s">
        <v>3275</v>
      </c>
      <c r="B290" s="109"/>
      <c r="C290" s="109"/>
      <c r="D290" s="128" t="s">
        <v>263</v>
      </c>
      <c r="E290" s="118" t="s">
        <v>262</v>
      </c>
      <c r="F290" s="113" t="s">
        <v>3278</v>
      </c>
      <c r="G290" s="113" t="s">
        <v>3279</v>
      </c>
    </row>
    <row r="291" spans="1:13" ht="16.5" x14ac:dyDescent="0.2">
      <c r="A291" s="109" t="s">
        <v>1884</v>
      </c>
      <c r="B291" s="109"/>
      <c r="C291" s="109"/>
      <c r="D291" s="117"/>
      <c r="E291" s="109"/>
      <c r="F291" s="109"/>
      <c r="G291" s="109"/>
    </row>
    <row r="292" spans="1:13" ht="33" x14ac:dyDescent="0.2">
      <c r="A292" s="112" t="s">
        <v>1853</v>
      </c>
      <c r="B292" s="112"/>
      <c r="C292" s="116" t="s">
        <v>931</v>
      </c>
      <c r="D292" s="129" t="s">
        <v>165</v>
      </c>
      <c r="E292" s="124">
        <v>1.02</v>
      </c>
      <c r="F292" s="123">
        <v>1.6089778374457533</v>
      </c>
      <c r="G292" s="123">
        <f>E292*F292</f>
        <v>1.6411573941946684</v>
      </c>
    </row>
    <row r="293" spans="1:13" x14ac:dyDescent="0.2">
      <c r="A293" s="109" t="s">
        <v>1853</v>
      </c>
      <c r="B293" s="109"/>
      <c r="C293" s="109" t="s">
        <v>5475</v>
      </c>
      <c r="D293" s="117" t="s">
        <v>165</v>
      </c>
      <c r="E293" s="109">
        <v>4.4999999999999998E-2</v>
      </c>
      <c r="F293" s="109">
        <v>0.32</v>
      </c>
      <c r="G293" s="123">
        <f>F293*E293</f>
        <v>1.44E-2</v>
      </c>
    </row>
    <row r="294" spans="1:13" x14ac:dyDescent="0.2">
      <c r="A294" s="112" t="s">
        <v>1854</v>
      </c>
      <c r="B294" s="112"/>
      <c r="C294" s="112"/>
      <c r="D294" s="121"/>
      <c r="E294" s="112"/>
      <c r="F294" s="112"/>
      <c r="G294" s="123">
        <f>SUM(G292:G293)</f>
        <v>1.6555573941946684</v>
      </c>
    </row>
    <row r="295" spans="1:13" ht="16.5" x14ac:dyDescent="0.2">
      <c r="A295" s="109" t="s">
        <v>1886</v>
      </c>
      <c r="B295" s="109"/>
      <c r="C295" s="109"/>
      <c r="D295" s="117"/>
      <c r="E295" s="109"/>
      <c r="F295" s="109"/>
      <c r="G295" s="109"/>
    </row>
    <row r="296" spans="1:13" ht="16.5" x14ac:dyDescent="0.2">
      <c r="A296" s="111" t="s">
        <v>9</v>
      </c>
      <c r="B296" s="111" t="s">
        <v>1868</v>
      </c>
      <c r="C296" s="116" t="s">
        <v>1888</v>
      </c>
      <c r="D296" s="121" t="s">
        <v>1935</v>
      </c>
      <c r="E296" s="124">
        <v>3.4920600000000003E-2</v>
      </c>
      <c r="F296" s="123">
        <v>13.923959999999999</v>
      </c>
      <c r="G296" s="123">
        <f>E296*F296</f>
        <v>0.486233037576</v>
      </c>
    </row>
    <row r="297" spans="1:13" x14ac:dyDescent="0.2">
      <c r="A297" s="111" t="s">
        <v>9</v>
      </c>
      <c r="B297" s="111" t="s">
        <v>1869</v>
      </c>
      <c r="C297" s="116" t="s">
        <v>1887</v>
      </c>
      <c r="D297" s="121" t="s">
        <v>1935</v>
      </c>
      <c r="E297" s="124">
        <v>3.4920600000000003E-2</v>
      </c>
      <c r="F297" s="123">
        <v>18.456315</v>
      </c>
      <c r="G297" s="123">
        <f>E297*F297</f>
        <v>0.64450559358900006</v>
      </c>
    </row>
    <row r="298" spans="1:13" x14ac:dyDescent="0.2">
      <c r="A298" s="112" t="s">
        <v>1854</v>
      </c>
      <c r="B298" s="112"/>
      <c r="C298" s="112"/>
      <c r="D298" s="121"/>
      <c r="E298" s="112"/>
      <c r="F298" s="112"/>
      <c r="G298" s="123">
        <f>SUM(G296:G297)</f>
        <v>1.1307386311650001</v>
      </c>
    </row>
    <row r="299" spans="1:13" ht="24.75" x14ac:dyDescent="0.2">
      <c r="A299" s="109" t="s">
        <v>1889</v>
      </c>
      <c r="B299" s="109"/>
      <c r="C299" s="109"/>
      <c r="D299" s="117"/>
      <c r="E299" s="109"/>
      <c r="F299" s="109"/>
      <c r="G299" s="109"/>
    </row>
    <row r="300" spans="1:13" x14ac:dyDescent="0.2">
      <c r="A300" s="111"/>
      <c r="B300" s="111"/>
      <c r="C300" s="116"/>
      <c r="D300" s="129"/>
      <c r="E300" s="124"/>
      <c r="F300" s="123"/>
      <c r="G300" s="123"/>
    </row>
    <row r="301" spans="1:13" x14ac:dyDescent="0.2">
      <c r="A301" s="112" t="s">
        <v>1854</v>
      </c>
      <c r="B301" s="112"/>
      <c r="C301" s="112"/>
      <c r="D301" s="121"/>
      <c r="E301" s="112"/>
      <c r="F301" s="112"/>
      <c r="G301" s="125">
        <f>G300</f>
        <v>0</v>
      </c>
    </row>
    <row r="302" spans="1:13" x14ac:dyDescent="0.2">
      <c r="A302" s="112" t="s">
        <v>3274</v>
      </c>
      <c r="B302" s="112"/>
      <c r="C302" s="112"/>
      <c r="D302" s="121"/>
      <c r="E302" s="112"/>
      <c r="F302" s="112"/>
      <c r="G302" s="125">
        <f>G294+G298+G301</f>
        <v>2.7862960253596682</v>
      </c>
    </row>
    <row r="303" spans="1:13" x14ac:dyDescent="0.2">
      <c r="A303" s="112" t="s">
        <v>3273</v>
      </c>
      <c r="B303" s="112"/>
      <c r="C303" s="112"/>
      <c r="D303" s="121"/>
      <c r="E303" s="112"/>
      <c r="F303" s="126">
        <v>0.2303</v>
      </c>
      <c r="G303" s="125">
        <f>F303*G302</f>
        <v>0.64168397464033156</v>
      </c>
    </row>
    <row r="304" spans="1:13" ht="24.75" x14ac:dyDescent="0.2">
      <c r="A304" s="113" t="s">
        <v>3840</v>
      </c>
      <c r="B304" s="109"/>
      <c r="C304" s="109"/>
      <c r="D304" s="117"/>
      <c r="E304" s="109"/>
      <c r="F304" s="109"/>
      <c r="G304" s="127">
        <f>G302+G303</f>
        <v>3.4279799999999998</v>
      </c>
      <c r="L304" s="406"/>
      <c r="M304" s="406"/>
    </row>
    <row r="305" spans="1:13" x14ac:dyDescent="0.2">
      <c r="A305" s="113"/>
      <c r="B305" s="109"/>
      <c r="C305" s="109"/>
      <c r="D305" s="117"/>
      <c r="E305" s="109"/>
      <c r="F305" s="109"/>
      <c r="G305" s="127"/>
      <c r="M305" s="411"/>
    </row>
    <row r="306" spans="1:13" ht="33" x14ac:dyDescent="0.2">
      <c r="A306" s="110" t="s">
        <v>932</v>
      </c>
      <c r="B306" s="110" t="s">
        <v>933</v>
      </c>
      <c r="C306" s="113" t="s">
        <v>4347</v>
      </c>
      <c r="D306" s="117"/>
      <c r="E306" s="109"/>
      <c r="F306" s="109"/>
      <c r="G306" s="120" t="str">
        <f>UPPER(VLOOKUP(B306,'9 - ELETRICA'!$C$5:$E$275,3,FALSE))</f>
        <v>M</v>
      </c>
    </row>
    <row r="307" spans="1:13" x14ac:dyDescent="0.2">
      <c r="A307" s="273" t="s">
        <v>3275</v>
      </c>
      <c r="B307" s="109"/>
      <c r="C307" s="109"/>
      <c r="D307" s="128" t="s">
        <v>263</v>
      </c>
      <c r="E307" s="118" t="s">
        <v>262</v>
      </c>
      <c r="F307" s="113" t="s">
        <v>3278</v>
      </c>
      <c r="G307" s="113" t="s">
        <v>3279</v>
      </c>
    </row>
    <row r="308" spans="1:13" ht="16.5" x14ac:dyDescent="0.2">
      <c r="A308" s="109" t="s">
        <v>1884</v>
      </c>
      <c r="B308" s="109"/>
      <c r="C308" s="109"/>
      <c r="D308" s="117"/>
      <c r="E308" s="109"/>
      <c r="F308" s="109"/>
      <c r="G308" s="109"/>
    </row>
    <row r="309" spans="1:13" ht="24.75" x14ac:dyDescent="0.2">
      <c r="A309" s="109" t="s">
        <v>1853</v>
      </c>
      <c r="B309" s="109"/>
      <c r="C309" s="116" t="s">
        <v>934</v>
      </c>
      <c r="D309" s="129" t="s">
        <v>165</v>
      </c>
      <c r="E309" s="124">
        <v>1.02</v>
      </c>
      <c r="F309" s="123">
        <v>2.3207360445324197</v>
      </c>
      <c r="G309" s="123">
        <f>E309*F309</f>
        <v>2.3671507654230681</v>
      </c>
    </row>
    <row r="310" spans="1:13" x14ac:dyDescent="0.2">
      <c r="A310" s="109" t="s">
        <v>1853</v>
      </c>
      <c r="B310" s="109"/>
      <c r="C310" s="109" t="s">
        <v>5475</v>
      </c>
      <c r="D310" s="117" t="s">
        <v>165</v>
      </c>
      <c r="E310" s="109">
        <v>4.4999999999999998E-2</v>
      </c>
      <c r="F310" s="391">
        <v>0.32</v>
      </c>
      <c r="G310" s="123">
        <f>F310*E310</f>
        <v>1.44E-2</v>
      </c>
    </row>
    <row r="311" spans="1:13" x14ac:dyDescent="0.2">
      <c r="A311" s="112" t="s">
        <v>1854</v>
      </c>
      <c r="B311" s="112"/>
      <c r="C311" s="112"/>
      <c r="D311" s="121"/>
      <c r="E311" s="112"/>
      <c r="F311" s="112"/>
      <c r="G311" s="123">
        <f>SUM(G309:G310)</f>
        <v>2.3815507654230683</v>
      </c>
    </row>
    <row r="312" spans="1:13" ht="16.5" x14ac:dyDescent="0.2">
      <c r="A312" s="109" t="s">
        <v>1886</v>
      </c>
      <c r="B312" s="109"/>
      <c r="C312" s="109"/>
      <c r="D312" s="117"/>
      <c r="E312" s="109"/>
      <c r="F312" s="109"/>
      <c r="G312" s="109"/>
    </row>
    <row r="313" spans="1:13" ht="16.5" x14ac:dyDescent="0.2">
      <c r="A313" s="111" t="s">
        <v>9</v>
      </c>
      <c r="B313" s="111" t="s">
        <v>1868</v>
      </c>
      <c r="C313" s="116" t="s">
        <v>1888</v>
      </c>
      <c r="D313" s="121" t="s">
        <v>1935</v>
      </c>
      <c r="E313" s="124">
        <v>0.04</v>
      </c>
      <c r="F313" s="123">
        <v>13.923959999999999</v>
      </c>
      <c r="G313" s="123">
        <f>E313*F313</f>
        <v>0.55695839999999996</v>
      </c>
    </row>
    <row r="314" spans="1:13" x14ac:dyDescent="0.2">
      <c r="A314" s="111" t="s">
        <v>9</v>
      </c>
      <c r="B314" s="111" t="s">
        <v>1869</v>
      </c>
      <c r="C314" s="116" t="s">
        <v>1887</v>
      </c>
      <c r="D314" s="121" t="s">
        <v>1935</v>
      </c>
      <c r="E314" s="124">
        <v>0.04</v>
      </c>
      <c r="F314" s="123">
        <v>18.456315</v>
      </c>
      <c r="G314" s="123">
        <f>E314*F314</f>
        <v>0.73825260000000004</v>
      </c>
    </row>
    <row r="315" spans="1:13" x14ac:dyDescent="0.2">
      <c r="A315" s="112" t="s">
        <v>1854</v>
      </c>
      <c r="B315" s="112"/>
      <c r="C315" s="112"/>
      <c r="D315" s="121"/>
      <c r="E315" s="112"/>
      <c r="F315" s="112"/>
      <c r="G315" s="123">
        <f>SUM(G313:G314)</f>
        <v>1.2952110000000001</v>
      </c>
    </row>
    <row r="316" spans="1:13" ht="24.75" x14ac:dyDescent="0.2">
      <c r="A316" s="109" t="s">
        <v>1889</v>
      </c>
      <c r="B316" s="109"/>
      <c r="C316" s="109"/>
      <c r="D316" s="117"/>
      <c r="E316" s="109"/>
      <c r="F316" s="109"/>
      <c r="G316" s="109"/>
    </row>
    <row r="317" spans="1:13" x14ac:dyDescent="0.2">
      <c r="A317" s="111"/>
      <c r="B317" s="111"/>
      <c r="C317" s="116"/>
      <c r="D317" s="129"/>
      <c r="E317" s="124"/>
      <c r="F317" s="123"/>
      <c r="G317" s="123"/>
      <c r="K317" s="406"/>
      <c r="L317" s="406"/>
    </row>
    <row r="318" spans="1:13" x14ac:dyDescent="0.2">
      <c r="A318" s="112" t="s">
        <v>1854</v>
      </c>
      <c r="B318" s="112"/>
      <c r="C318" s="112"/>
      <c r="D318" s="121"/>
      <c r="E318" s="112"/>
      <c r="F318" s="112"/>
      <c r="G318" s="125">
        <f>G317</f>
        <v>0</v>
      </c>
      <c r="L318" s="412"/>
    </row>
    <row r="319" spans="1:13" x14ac:dyDescent="0.2">
      <c r="A319" s="112" t="s">
        <v>3274</v>
      </c>
      <c r="B319" s="112"/>
      <c r="C319" s="112"/>
      <c r="D319" s="121"/>
      <c r="E319" s="112"/>
      <c r="F319" s="112"/>
      <c r="G319" s="125">
        <f>G311+G315+G318</f>
        <v>3.6767617654230684</v>
      </c>
    </row>
    <row r="320" spans="1:13" x14ac:dyDescent="0.2">
      <c r="A320" s="112" t="s">
        <v>3273</v>
      </c>
      <c r="B320" s="112"/>
      <c r="C320" s="112"/>
      <c r="D320" s="121"/>
      <c r="E320" s="112"/>
      <c r="F320" s="126">
        <v>0.2303</v>
      </c>
      <c r="G320" s="125">
        <f>F320*G319</f>
        <v>0.84675823457693267</v>
      </c>
    </row>
    <row r="321" spans="1:12" ht="24.75" x14ac:dyDescent="0.2">
      <c r="A321" s="113" t="s">
        <v>3840</v>
      </c>
      <c r="B321" s="109"/>
      <c r="C321" s="109"/>
      <c r="D321" s="117"/>
      <c r="E321" s="109"/>
      <c r="F321" s="109"/>
      <c r="G321" s="127">
        <f>G319+G320</f>
        <v>4.5235200000000013</v>
      </c>
    </row>
    <row r="322" spans="1:12" x14ac:dyDescent="0.2">
      <c r="A322" s="113"/>
      <c r="B322" s="109"/>
      <c r="C322" s="109"/>
      <c r="D322" s="117"/>
      <c r="E322" s="109"/>
      <c r="F322" s="109"/>
      <c r="G322" s="127"/>
    </row>
    <row r="323" spans="1:12" ht="33" x14ac:dyDescent="0.2">
      <c r="A323" s="110" t="s">
        <v>935</v>
      </c>
      <c r="B323" s="110" t="s">
        <v>936</v>
      </c>
      <c r="C323" s="113" t="s">
        <v>4348</v>
      </c>
      <c r="D323" s="117"/>
      <c r="E323" s="109"/>
      <c r="F323" s="109"/>
      <c r="G323" s="120" t="str">
        <f>UPPER(VLOOKUP(B323,'9 - ELETRICA'!$C$5:$E$275,3,FALSE))</f>
        <v>M</v>
      </c>
    </row>
    <row r="324" spans="1:12" x14ac:dyDescent="0.2">
      <c r="A324" s="273" t="s">
        <v>3275</v>
      </c>
      <c r="B324" s="109"/>
      <c r="C324" s="109"/>
      <c r="D324" s="128" t="s">
        <v>263</v>
      </c>
      <c r="E324" s="118" t="s">
        <v>262</v>
      </c>
      <c r="F324" s="113" t="s">
        <v>3278</v>
      </c>
      <c r="G324" s="113" t="s">
        <v>3279</v>
      </c>
    </row>
    <row r="325" spans="1:12" ht="16.5" x14ac:dyDescent="0.2">
      <c r="A325" s="109" t="s">
        <v>1884</v>
      </c>
      <c r="B325" s="109"/>
      <c r="C325" s="109"/>
      <c r="D325" s="117"/>
      <c r="E325" s="109"/>
      <c r="F325" s="109"/>
      <c r="G325" s="109"/>
    </row>
    <row r="326" spans="1:12" ht="24.75" x14ac:dyDescent="0.2">
      <c r="A326" s="109" t="s">
        <v>1853</v>
      </c>
      <c r="B326" s="109"/>
      <c r="C326" s="116" t="s">
        <v>937</v>
      </c>
      <c r="D326" s="129" t="s">
        <v>165</v>
      </c>
      <c r="E326" s="124">
        <v>1.02</v>
      </c>
      <c r="F326" s="123">
        <v>3.5528004382001521</v>
      </c>
      <c r="G326" s="123">
        <f>E326*F326</f>
        <v>3.6238564469641554</v>
      </c>
    </row>
    <row r="327" spans="1:12" x14ac:dyDescent="0.2">
      <c r="A327" s="109" t="s">
        <v>1853</v>
      </c>
      <c r="B327" s="109"/>
      <c r="C327" s="109" t="s">
        <v>5475</v>
      </c>
      <c r="D327" s="117" t="s">
        <v>165</v>
      </c>
      <c r="E327" s="109">
        <v>4.4999999999999998E-2</v>
      </c>
      <c r="F327" s="391">
        <v>0.32</v>
      </c>
      <c r="G327" s="123">
        <f>F327*E327</f>
        <v>1.44E-2</v>
      </c>
    </row>
    <row r="328" spans="1:12" x14ac:dyDescent="0.2">
      <c r="A328" s="112" t="s">
        <v>1854</v>
      </c>
      <c r="B328" s="112"/>
      <c r="C328" s="112"/>
      <c r="D328" s="121"/>
      <c r="E328" s="112"/>
      <c r="F328" s="112"/>
      <c r="G328" s="123">
        <f>SUM(G326:G327)</f>
        <v>3.6382564469641556</v>
      </c>
    </row>
    <row r="329" spans="1:12" ht="16.5" x14ac:dyDescent="0.2">
      <c r="A329" s="109" t="s">
        <v>1886</v>
      </c>
      <c r="B329" s="109"/>
      <c r="C329" s="109"/>
      <c r="D329" s="117"/>
      <c r="E329" s="109"/>
      <c r="F329" s="109"/>
      <c r="G329" s="109"/>
    </row>
    <row r="330" spans="1:12" ht="16.5" x14ac:dyDescent="0.2">
      <c r="A330" s="111" t="s">
        <v>9</v>
      </c>
      <c r="B330" s="111" t="s">
        <v>1868</v>
      </c>
      <c r="C330" s="116" t="s">
        <v>1888</v>
      </c>
      <c r="D330" s="121" t="s">
        <v>1935</v>
      </c>
      <c r="E330" s="124">
        <v>0.04</v>
      </c>
      <c r="F330" s="123">
        <v>13.923959999999999</v>
      </c>
      <c r="G330" s="123">
        <f>E330*F330</f>
        <v>0.55695839999999996</v>
      </c>
    </row>
    <row r="331" spans="1:12" x14ac:dyDescent="0.2">
      <c r="A331" s="111" t="s">
        <v>9</v>
      </c>
      <c r="B331" s="111" t="s">
        <v>1869</v>
      </c>
      <c r="C331" s="116" t="s">
        <v>1887</v>
      </c>
      <c r="D331" s="121" t="s">
        <v>1935</v>
      </c>
      <c r="E331" s="124">
        <v>0.04</v>
      </c>
      <c r="F331" s="123">
        <v>18.456315</v>
      </c>
      <c r="G331" s="123">
        <f>E331*F331</f>
        <v>0.73825260000000004</v>
      </c>
    </row>
    <row r="332" spans="1:12" x14ac:dyDescent="0.2">
      <c r="A332" s="112" t="s">
        <v>1854</v>
      </c>
      <c r="B332" s="112"/>
      <c r="C332" s="112"/>
      <c r="D332" s="121"/>
      <c r="E332" s="112"/>
      <c r="F332" s="112"/>
      <c r="G332" s="123">
        <f>SUM(G330:G331)</f>
        <v>1.2952110000000001</v>
      </c>
    </row>
    <row r="333" spans="1:12" ht="24.75" x14ac:dyDescent="0.2">
      <c r="A333" s="109" t="s">
        <v>1889</v>
      </c>
      <c r="B333" s="109"/>
      <c r="C333" s="109"/>
      <c r="D333" s="117"/>
      <c r="E333" s="109"/>
      <c r="F333" s="109"/>
      <c r="G333" s="109"/>
    </row>
    <row r="334" spans="1:12" x14ac:dyDescent="0.2">
      <c r="A334" s="111"/>
      <c r="B334" s="111"/>
      <c r="C334" s="116"/>
      <c r="D334" s="129"/>
      <c r="E334" s="124"/>
      <c r="F334" s="123"/>
      <c r="G334" s="123"/>
    </row>
    <row r="335" spans="1:12" x14ac:dyDescent="0.2">
      <c r="A335" s="112" t="s">
        <v>1854</v>
      </c>
      <c r="B335" s="112"/>
      <c r="C335" s="112"/>
      <c r="D335" s="121"/>
      <c r="E335" s="112"/>
      <c r="F335" s="112"/>
      <c r="G335" s="125">
        <f>G334</f>
        <v>0</v>
      </c>
    </row>
    <row r="336" spans="1:12" x14ac:dyDescent="0.2">
      <c r="A336" s="112" t="s">
        <v>3274</v>
      </c>
      <c r="B336" s="112"/>
      <c r="C336" s="112"/>
      <c r="D336" s="121"/>
      <c r="E336" s="112"/>
      <c r="F336" s="112"/>
      <c r="G336" s="125">
        <f>G328+G332+G335</f>
        <v>4.9334674469641557</v>
      </c>
      <c r="K336" s="406"/>
      <c r="L336" s="406"/>
    </row>
    <row r="337" spans="1:12" x14ac:dyDescent="0.2">
      <c r="A337" s="112" t="s">
        <v>3273</v>
      </c>
      <c r="B337" s="112"/>
      <c r="C337" s="112"/>
      <c r="D337" s="121"/>
      <c r="E337" s="112"/>
      <c r="F337" s="126">
        <v>0.2303</v>
      </c>
      <c r="G337" s="125">
        <f>F337*G336</f>
        <v>1.1361775530358451</v>
      </c>
      <c r="L337" s="412"/>
    </row>
    <row r="338" spans="1:12" ht="24.75" x14ac:dyDescent="0.2">
      <c r="A338" s="113" t="s">
        <v>3840</v>
      </c>
      <c r="B338" s="109"/>
      <c r="C338" s="109"/>
      <c r="D338" s="117"/>
      <c r="E338" s="109"/>
      <c r="F338" s="109"/>
      <c r="G338" s="127">
        <f>G336+G337</f>
        <v>6.0696450000000013</v>
      </c>
    </row>
    <row r="339" spans="1:12" x14ac:dyDescent="0.2">
      <c r="A339" s="113"/>
      <c r="B339" s="109"/>
      <c r="C339" s="109"/>
      <c r="D339" s="117"/>
      <c r="E339" s="109"/>
      <c r="F339" s="109"/>
      <c r="G339" s="127"/>
    </row>
    <row r="340" spans="1:12" ht="41.25" x14ac:dyDescent="0.2">
      <c r="A340" s="110" t="s">
        <v>938</v>
      </c>
      <c r="B340" s="110" t="s">
        <v>939</v>
      </c>
      <c r="C340" s="113" t="s">
        <v>4349</v>
      </c>
      <c r="D340" s="117"/>
      <c r="E340" s="109"/>
      <c r="F340" s="109"/>
      <c r="G340" s="120" t="str">
        <f>UPPER(VLOOKUP(B340,'9 - ELETRICA'!$C$5:$E$275,3,FALSE))</f>
        <v>M</v>
      </c>
    </row>
    <row r="341" spans="1:12" x14ac:dyDescent="0.2">
      <c r="A341" s="273" t="s">
        <v>3275</v>
      </c>
      <c r="B341" s="109"/>
      <c r="C341" s="109"/>
      <c r="D341" s="128" t="s">
        <v>263</v>
      </c>
      <c r="E341" s="118" t="s">
        <v>262</v>
      </c>
      <c r="F341" s="113" t="s">
        <v>3278</v>
      </c>
      <c r="G341" s="113" t="s">
        <v>3279</v>
      </c>
    </row>
    <row r="342" spans="1:12" ht="16.5" x14ac:dyDescent="0.2">
      <c r="A342" s="109" t="s">
        <v>1884</v>
      </c>
      <c r="B342" s="109"/>
      <c r="C342" s="109"/>
      <c r="D342" s="117"/>
      <c r="E342" s="109"/>
      <c r="F342" s="109"/>
      <c r="G342" s="109"/>
    </row>
    <row r="343" spans="1:12" ht="33" x14ac:dyDescent="0.2">
      <c r="A343" s="109" t="s">
        <v>1853</v>
      </c>
      <c r="B343" s="109"/>
      <c r="C343" s="116" t="s">
        <v>940</v>
      </c>
      <c r="D343" s="129" t="s">
        <v>165</v>
      </c>
      <c r="E343" s="124">
        <v>1.02</v>
      </c>
      <c r="F343" s="123">
        <v>4.952559426801689</v>
      </c>
      <c r="G343" s="123">
        <f>E343*F343</f>
        <v>5.0516106153377232</v>
      </c>
    </row>
    <row r="344" spans="1:12" x14ac:dyDescent="0.2">
      <c r="A344" s="109" t="s">
        <v>1853</v>
      </c>
      <c r="B344" s="109"/>
      <c r="C344" s="109" t="s">
        <v>5475</v>
      </c>
      <c r="D344" s="117" t="s">
        <v>165</v>
      </c>
      <c r="E344" s="109">
        <v>4.4999999999999998E-2</v>
      </c>
      <c r="F344" s="391">
        <v>0.32</v>
      </c>
      <c r="G344" s="123">
        <f>F344*E344</f>
        <v>1.44E-2</v>
      </c>
    </row>
    <row r="345" spans="1:12" x14ac:dyDescent="0.2">
      <c r="A345" s="112" t="s">
        <v>1854</v>
      </c>
      <c r="B345" s="112"/>
      <c r="C345" s="112"/>
      <c r="D345" s="121"/>
      <c r="E345" s="112"/>
      <c r="F345" s="112"/>
      <c r="G345" s="123">
        <f>SUM(G343:G344)</f>
        <v>5.0660106153377233</v>
      </c>
    </row>
    <row r="346" spans="1:12" ht="16.5" x14ac:dyDescent="0.2">
      <c r="A346" s="109" t="s">
        <v>1886</v>
      </c>
      <c r="B346" s="109"/>
      <c r="C346" s="109"/>
      <c r="D346" s="117"/>
      <c r="E346" s="109"/>
      <c r="F346" s="109"/>
      <c r="G346" s="109"/>
    </row>
    <row r="347" spans="1:12" ht="16.5" x14ac:dyDescent="0.2">
      <c r="A347" s="111" t="s">
        <v>9</v>
      </c>
      <c r="B347" s="111" t="s">
        <v>1868</v>
      </c>
      <c r="C347" s="116" t="s">
        <v>1888</v>
      </c>
      <c r="D347" s="121" t="s">
        <v>1935</v>
      </c>
      <c r="E347" s="124">
        <v>0.06</v>
      </c>
      <c r="F347" s="123">
        <v>13.923959999999999</v>
      </c>
      <c r="G347" s="123">
        <f>E347*F347</f>
        <v>0.83543759999999989</v>
      </c>
    </row>
    <row r="348" spans="1:12" x14ac:dyDescent="0.2">
      <c r="A348" s="111" t="s">
        <v>9</v>
      </c>
      <c r="B348" s="111" t="s">
        <v>1869</v>
      </c>
      <c r="C348" s="116" t="s">
        <v>1887</v>
      </c>
      <c r="D348" s="121" t="s">
        <v>1935</v>
      </c>
      <c r="E348" s="124">
        <v>0.06</v>
      </c>
      <c r="F348" s="123">
        <v>18.456315</v>
      </c>
      <c r="G348" s="123">
        <f>E348*F348</f>
        <v>1.1073789000000001</v>
      </c>
    </row>
    <row r="349" spans="1:12" x14ac:dyDescent="0.2">
      <c r="A349" s="112" t="s">
        <v>1854</v>
      </c>
      <c r="B349" s="112"/>
      <c r="C349" s="112"/>
      <c r="D349" s="121"/>
      <c r="E349" s="112"/>
      <c r="F349" s="112"/>
      <c r="G349" s="123">
        <f>SUM(G347:G348)</f>
        <v>1.9428164999999999</v>
      </c>
    </row>
    <row r="350" spans="1:12" ht="24.75" x14ac:dyDescent="0.2">
      <c r="A350" s="109" t="s">
        <v>1889</v>
      </c>
      <c r="B350" s="109"/>
      <c r="C350" s="109"/>
      <c r="D350" s="117"/>
      <c r="E350" s="109"/>
      <c r="F350" s="109"/>
      <c r="G350" s="109"/>
    </row>
    <row r="351" spans="1:12" x14ac:dyDescent="0.2">
      <c r="A351" s="111"/>
      <c r="B351" s="111"/>
      <c r="C351" s="116"/>
      <c r="D351" s="129"/>
      <c r="E351" s="124"/>
      <c r="F351" s="123"/>
      <c r="G351" s="123"/>
    </row>
    <row r="352" spans="1:12" x14ac:dyDescent="0.2">
      <c r="A352" s="112" t="s">
        <v>1854</v>
      </c>
      <c r="B352" s="112"/>
      <c r="C352" s="112"/>
      <c r="D352" s="121"/>
      <c r="E352" s="112"/>
      <c r="F352" s="112"/>
      <c r="G352" s="125">
        <f>G351</f>
        <v>0</v>
      </c>
    </row>
    <row r="353" spans="1:13" x14ac:dyDescent="0.2">
      <c r="A353" s="112" t="s">
        <v>3274</v>
      </c>
      <c r="B353" s="112"/>
      <c r="C353" s="112"/>
      <c r="D353" s="121"/>
      <c r="E353" s="112"/>
      <c r="F353" s="112"/>
      <c r="G353" s="125">
        <f>G345+G349+G352</f>
        <v>7.0088271153377235</v>
      </c>
    </row>
    <row r="354" spans="1:13" x14ac:dyDescent="0.2">
      <c r="A354" s="112" t="s">
        <v>3273</v>
      </c>
      <c r="B354" s="112"/>
      <c r="C354" s="112"/>
      <c r="D354" s="121"/>
      <c r="E354" s="112"/>
      <c r="F354" s="126">
        <v>0.2303</v>
      </c>
      <c r="G354" s="125">
        <f>F354*G353</f>
        <v>1.6141328846622778</v>
      </c>
    </row>
    <row r="355" spans="1:13" ht="24.75" x14ac:dyDescent="0.2">
      <c r="A355" s="113" t="s">
        <v>3840</v>
      </c>
      <c r="B355" s="109"/>
      <c r="C355" s="109"/>
      <c r="D355" s="117"/>
      <c r="E355" s="109"/>
      <c r="F355" s="109"/>
      <c r="G355" s="127">
        <f>G353+G354</f>
        <v>8.6229600000000008</v>
      </c>
      <c r="K355" s="406"/>
      <c r="L355" s="406"/>
      <c r="M355" s="410"/>
    </row>
    <row r="356" spans="1:13" x14ac:dyDescent="0.2">
      <c r="A356" s="113"/>
      <c r="B356" s="109"/>
      <c r="C356" s="109"/>
      <c r="D356" s="117"/>
      <c r="E356" s="109"/>
      <c r="F356" s="109"/>
      <c r="G356" s="127"/>
    </row>
    <row r="357" spans="1:13" ht="41.25" x14ac:dyDescent="0.2">
      <c r="A357" s="110" t="s">
        <v>941</v>
      </c>
      <c r="B357" s="110" t="s">
        <v>942</v>
      </c>
      <c r="C357" s="113" t="s">
        <v>4350</v>
      </c>
      <c r="D357" s="117"/>
      <c r="E357" s="109"/>
      <c r="F357" s="109"/>
      <c r="G357" s="120" t="str">
        <f>UPPER(VLOOKUP(B357,'9 - ELETRICA'!$C$5:$E$275,3,FALSE))</f>
        <v>M</v>
      </c>
    </row>
    <row r="358" spans="1:13" x14ac:dyDescent="0.2">
      <c r="A358" s="273" t="s">
        <v>3275</v>
      </c>
      <c r="B358" s="109"/>
      <c r="C358" s="109"/>
      <c r="D358" s="128" t="s">
        <v>263</v>
      </c>
      <c r="E358" s="118" t="s">
        <v>262</v>
      </c>
      <c r="F358" s="113" t="s">
        <v>3278</v>
      </c>
      <c r="G358" s="113" t="s">
        <v>3279</v>
      </c>
    </row>
    <row r="359" spans="1:13" ht="16.5" x14ac:dyDescent="0.2">
      <c r="A359" s="109" t="s">
        <v>1884</v>
      </c>
      <c r="B359" s="109"/>
      <c r="C359" s="109"/>
      <c r="D359" s="117"/>
      <c r="E359" s="109"/>
      <c r="F359" s="109"/>
      <c r="G359" s="109"/>
    </row>
    <row r="360" spans="1:13" ht="33" x14ac:dyDescent="0.2">
      <c r="A360" s="109" t="s">
        <v>1853</v>
      </c>
      <c r="B360" s="109"/>
      <c r="C360" s="116" t="s">
        <v>943</v>
      </c>
      <c r="D360" s="129" t="s">
        <v>165</v>
      </c>
      <c r="E360" s="124">
        <v>1.02</v>
      </c>
      <c r="F360" s="391">
        <v>6.4649643028242751</v>
      </c>
      <c r="G360" s="391">
        <f>E360*F360</f>
        <v>6.5942635888807608</v>
      </c>
    </row>
    <row r="361" spans="1:13" x14ac:dyDescent="0.2">
      <c r="A361" s="109" t="s">
        <v>1853</v>
      </c>
      <c r="B361" s="109"/>
      <c r="C361" s="109" t="s">
        <v>5475</v>
      </c>
      <c r="D361" s="117" t="s">
        <v>165</v>
      </c>
      <c r="E361" s="109">
        <v>4.4999999999999998E-2</v>
      </c>
      <c r="F361" s="391">
        <v>0.32</v>
      </c>
      <c r="G361" s="391">
        <f>F361*E361</f>
        <v>1.44E-2</v>
      </c>
    </row>
    <row r="362" spans="1:13" x14ac:dyDescent="0.2">
      <c r="A362" s="112" t="s">
        <v>1854</v>
      </c>
      <c r="B362" s="112"/>
      <c r="C362" s="112"/>
      <c r="D362" s="121"/>
      <c r="E362" s="112"/>
      <c r="F362" s="112"/>
      <c r="G362" s="123">
        <f>SUM(G360:G361)</f>
        <v>6.608663588880761</v>
      </c>
    </row>
    <row r="363" spans="1:13" ht="16.5" x14ac:dyDescent="0.2">
      <c r="A363" s="109" t="s">
        <v>1886</v>
      </c>
      <c r="B363" s="109"/>
      <c r="C363" s="109"/>
      <c r="D363" s="117"/>
      <c r="E363" s="109"/>
      <c r="F363" s="109"/>
      <c r="G363" s="109"/>
    </row>
    <row r="364" spans="1:13" ht="16.5" x14ac:dyDescent="0.2">
      <c r="A364" s="111" t="s">
        <v>9</v>
      </c>
      <c r="B364" s="111" t="s">
        <v>1868</v>
      </c>
      <c r="C364" s="116" t="s">
        <v>1888</v>
      </c>
      <c r="D364" s="121" t="s">
        <v>1935</v>
      </c>
      <c r="E364" s="124">
        <v>0.08</v>
      </c>
      <c r="F364" s="391">
        <v>13.923959999999999</v>
      </c>
      <c r="G364" s="391">
        <f>E364*F364</f>
        <v>1.1139167999999999</v>
      </c>
    </row>
    <row r="365" spans="1:13" x14ac:dyDescent="0.2">
      <c r="A365" s="111" t="s">
        <v>9</v>
      </c>
      <c r="B365" s="111" t="s">
        <v>1869</v>
      </c>
      <c r="C365" s="116" t="s">
        <v>1887</v>
      </c>
      <c r="D365" s="121" t="s">
        <v>1935</v>
      </c>
      <c r="E365" s="124">
        <v>0.08</v>
      </c>
      <c r="F365" s="391">
        <v>18.456315</v>
      </c>
      <c r="G365" s="391">
        <f>E365*F365</f>
        <v>1.4765052000000001</v>
      </c>
    </row>
    <row r="366" spans="1:13" x14ac:dyDescent="0.2">
      <c r="A366" s="112" t="s">
        <v>1854</v>
      </c>
      <c r="B366" s="112"/>
      <c r="C366" s="112"/>
      <c r="D366" s="121"/>
      <c r="E366" s="112"/>
      <c r="F366" s="112"/>
      <c r="G366" s="391">
        <f>SUM(G364:G365)</f>
        <v>2.5904220000000002</v>
      </c>
    </row>
    <row r="367" spans="1:13" ht="24.75" x14ac:dyDescent="0.2">
      <c r="A367" s="109" t="s">
        <v>1889</v>
      </c>
      <c r="B367" s="109"/>
      <c r="C367" s="109"/>
      <c r="D367" s="117"/>
      <c r="E367" s="109"/>
      <c r="F367" s="109"/>
      <c r="G367" s="109"/>
    </row>
    <row r="368" spans="1:13" x14ac:dyDescent="0.2">
      <c r="A368" s="111"/>
      <c r="B368" s="111"/>
      <c r="C368" s="116"/>
      <c r="D368" s="129"/>
      <c r="E368" s="124"/>
      <c r="F368" s="123"/>
      <c r="G368" s="123"/>
    </row>
    <row r="369" spans="1:13" x14ac:dyDescent="0.2">
      <c r="A369" s="112" t="s">
        <v>1854</v>
      </c>
      <c r="B369" s="112"/>
      <c r="C369" s="112"/>
      <c r="D369" s="121"/>
      <c r="E369" s="112"/>
      <c r="F369" s="112"/>
      <c r="G369" s="125">
        <f>G368</f>
        <v>0</v>
      </c>
    </row>
    <row r="370" spans="1:13" x14ac:dyDescent="0.2">
      <c r="A370" s="112" t="s">
        <v>3274</v>
      </c>
      <c r="B370" s="112"/>
      <c r="C370" s="112"/>
      <c r="D370" s="121"/>
      <c r="E370" s="112"/>
      <c r="F370" s="112"/>
      <c r="G370" s="125">
        <f>G362+G366+G369</f>
        <v>9.1990855888807612</v>
      </c>
    </row>
    <row r="371" spans="1:13" x14ac:dyDescent="0.2">
      <c r="A371" s="112" t="s">
        <v>3273</v>
      </c>
      <c r="B371" s="112"/>
      <c r="C371" s="112"/>
      <c r="D371" s="121"/>
      <c r="E371" s="112"/>
      <c r="F371" s="126">
        <v>0.2303</v>
      </c>
      <c r="G371" s="125">
        <f>F371*G370</f>
        <v>2.1185494111192393</v>
      </c>
    </row>
    <row r="372" spans="1:13" ht="24.75" x14ac:dyDescent="0.2">
      <c r="A372" s="113" t="s">
        <v>3840</v>
      </c>
      <c r="B372" s="109"/>
      <c r="C372" s="109"/>
      <c r="D372" s="117"/>
      <c r="E372" s="109"/>
      <c r="F372" s="109"/>
      <c r="G372" s="127">
        <f>G370+G371</f>
        <v>11.317635000000001</v>
      </c>
      <c r="K372" s="406"/>
      <c r="L372" s="406"/>
      <c r="M372" s="410"/>
    </row>
    <row r="373" spans="1:13" x14ac:dyDescent="0.2">
      <c r="A373" s="113"/>
      <c r="B373" s="109"/>
      <c r="C373" s="109"/>
      <c r="D373" s="117"/>
      <c r="E373" s="109"/>
      <c r="F373" s="109"/>
      <c r="G373" s="127"/>
    </row>
    <row r="374" spans="1:13" ht="41.25" x14ac:dyDescent="0.2">
      <c r="A374" s="110" t="s">
        <v>944</v>
      </c>
      <c r="B374" s="110" t="s">
        <v>945</v>
      </c>
      <c r="C374" s="113" t="s">
        <v>4351</v>
      </c>
      <c r="D374" s="117"/>
      <c r="E374" s="109"/>
      <c r="F374" s="109"/>
      <c r="G374" s="120" t="str">
        <f>UPPER(VLOOKUP(B374,'9 - ELETRICA'!$C$5:$E$275,3,FALSE))</f>
        <v>M</v>
      </c>
    </row>
    <row r="375" spans="1:13" x14ac:dyDescent="0.2">
      <c r="A375" s="273" t="s">
        <v>3275</v>
      </c>
      <c r="B375" s="109"/>
      <c r="C375" s="109"/>
      <c r="D375" s="128" t="s">
        <v>263</v>
      </c>
      <c r="E375" s="118" t="s">
        <v>262</v>
      </c>
      <c r="F375" s="113" t="s">
        <v>3278</v>
      </c>
      <c r="G375" s="113" t="s">
        <v>3279</v>
      </c>
    </row>
    <row r="376" spans="1:13" ht="16.5" x14ac:dyDescent="0.2">
      <c r="A376" s="109" t="s">
        <v>1884</v>
      </c>
      <c r="B376" s="109"/>
      <c r="C376" s="109"/>
      <c r="D376" s="117"/>
      <c r="E376" s="109"/>
      <c r="F376" s="109"/>
      <c r="G376" s="109"/>
    </row>
    <row r="377" spans="1:13" ht="33" x14ac:dyDescent="0.2">
      <c r="A377" s="109"/>
      <c r="B377" s="109"/>
      <c r="C377" s="116" t="s">
        <v>946</v>
      </c>
      <c r="D377" s="129" t="s">
        <v>165</v>
      </c>
      <c r="E377" s="124">
        <v>1.02</v>
      </c>
      <c r="F377" s="391">
        <v>9.3931202576726864</v>
      </c>
      <c r="G377" s="391">
        <f>E377*F377</f>
        <v>9.5809826628261412</v>
      </c>
    </row>
    <row r="378" spans="1:13" x14ac:dyDescent="0.2">
      <c r="A378" s="109" t="s">
        <v>1853</v>
      </c>
      <c r="B378" s="109"/>
      <c r="C378" s="109" t="s">
        <v>5475</v>
      </c>
      <c r="D378" s="117" t="s">
        <v>165</v>
      </c>
      <c r="E378" s="109">
        <v>4.4999999999999998E-2</v>
      </c>
      <c r="F378" s="391">
        <v>0.32</v>
      </c>
      <c r="G378" s="391">
        <f>F378*E378</f>
        <v>1.44E-2</v>
      </c>
    </row>
    <row r="379" spans="1:13" x14ac:dyDescent="0.2">
      <c r="A379" s="112" t="s">
        <v>1854</v>
      </c>
      <c r="B379" s="112"/>
      <c r="C379" s="112"/>
      <c r="D379" s="121"/>
      <c r="E379" s="112"/>
      <c r="F379" s="112"/>
      <c r="G379" s="391">
        <f>SUM(G377:G378)</f>
        <v>9.5953826628261414</v>
      </c>
    </row>
    <row r="380" spans="1:13" ht="16.5" x14ac:dyDescent="0.2">
      <c r="A380" s="109" t="s">
        <v>1886</v>
      </c>
      <c r="B380" s="109"/>
      <c r="C380" s="109"/>
      <c r="D380" s="117"/>
      <c r="E380" s="109"/>
      <c r="F380" s="109"/>
      <c r="G380" s="109"/>
    </row>
    <row r="381" spans="1:13" ht="16.5" x14ac:dyDescent="0.2">
      <c r="A381" s="111" t="s">
        <v>9</v>
      </c>
      <c r="B381" s="111" t="s">
        <v>1868</v>
      </c>
      <c r="C381" s="116" t="s">
        <v>1888</v>
      </c>
      <c r="D381" s="121" t="s">
        <v>1935</v>
      </c>
      <c r="E381" s="124">
        <v>0.09</v>
      </c>
      <c r="F381" s="391">
        <v>13.923959999999999</v>
      </c>
      <c r="G381" s="391">
        <f>E381*F381</f>
        <v>1.2531563999999999</v>
      </c>
    </row>
    <row r="382" spans="1:13" x14ac:dyDescent="0.2">
      <c r="A382" s="111" t="s">
        <v>9</v>
      </c>
      <c r="B382" s="111" t="s">
        <v>1869</v>
      </c>
      <c r="C382" s="116" t="s">
        <v>1887</v>
      </c>
      <c r="D382" s="121" t="s">
        <v>1935</v>
      </c>
      <c r="E382" s="124">
        <v>0.09</v>
      </c>
      <c r="F382" s="391">
        <v>18.456315</v>
      </c>
      <c r="G382" s="391">
        <f>E382*F382</f>
        <v>1.6610683499999999</v>
      </c>
    </row>
    <row r="383" spans="1:13" x14ac:dyDescent="0.2">
      <c r="A383" s="112" t="s">
        <v>1854</v>
      </c>
      <c r="B383" s="112"/>
      <c r="C383" s="112"/>
      <c r="D383" s="121"/>
      <c r="E383" s="112"/>
      <c r="F383" s="112"/>
      <c r="G383" s="391">
        <f>SUM(G381:G382)</f>
        <v>2.9142247499999998</v>
      </c>
    </row>
    <row r="384" spans="1:13" ht="24.75" x14ac:dyDescent="0.2">
      <c r="A384" s="109" t="s">
        <v>1889</v>
      </c>
      <c r="B384" s="109"/>
      <c r="C384" s="109"/>
      <c r="D384" s="117"/>
      <c r="E384" s="109"/>
      <c r="F384" s="109"/>
      <c r="G384" s="109"/>
    </row>
    <row r="385" spans="1:12" x14ac:dyDescent="0.2">
      <c r="A385" s="111"/>
      <c r="B385" s="111"/>
      <c r="C385" s="116"/>
      <c r="D385" s="129"/>
      <c r="E385" s="124"/>
      <c r="F385" s="123"/>
      <c r="G385" s="123"/>
    </row>
    <row r="386" spans="1:12" x14ac:dyDescent="0.2">
      <c r="A386" s="112" t="s">
        <v>1854</v>
      </c>
      <c r="B386" s="112"/>
      <c r="C386" s="112"/>
      <c r="D386" s="121"/>
      <c r="E386" s="112"/>
      <c r="F386" s="112"/>
      <c r="G386" s="125">
        <f>G385</f>
        <v>0</v>
      </c>
    </row>
    <row r="387" spans="1:12" x14ac:dyDescent="0.2">
      <c r="A387" s="112" t="s">
        <v>3274</v>
      </c>
      <c r="B387" s="112"/>
      <c r="C387" s="112"/>
      <c r="D387" s="121"/>
      <c r="E387" s="112"/>
      <c r="F387" s="112"/>
      <c r="G387" s="125">
        <f>G379+G383+G386</f>
        <v>12.509607412826142</v>
      </c>
    </row>
    <row r="388" spans="1:12" x14ac:dyDescent="0.2">
      <c r="A388" s="112" t="s">
        <v>3273</v>
      </c>
      <c r="B388" s="112"/>
      <c r="C388" s="112"/>
      <c r="D388" s="121"/>
      <c r="E388" s="112"/>
      <c r="F388" s="126">
        <v>0.2303</v>
      </c>
      <c r="G388" s="125">
        <f>F388*G387</f>
        <v>2.8809625871738604</v>
      </c>
    </row>
    <row r="389" spans="1:12" ht="24.75" x14ac:dyDescent="0.2">
      <c r="A389" s="113" t="s">
        <v>3840</v>
      </c>
      <c r="B389" s="109"/>
      <c r="C389" s="109"/>
      <c r="D389" s="117"/>
      <c r="E389" s="109"/>
      <c r="F389" s="109"/>
      <c r="G389" s="127">
        <f>G387+G388</f>
        <v>15.390570000000002</v>
      </c>
      <c r="J389" s="406"/>
      <c r="K389" s="406"/>
      <c r="L389" s="410"/>
    </row>
    <row r="390" spans="1:12" x14ac:dyDescent="0.2">
      <c r="A390" s="113"/>
      <c r="B390" s="109"/>
      <c r="C390" s="109"/>
      <c r="D390" s="117"/>
      <c r="E390" s="109"/>
      <c r="F390" s="109"/>
      <c r="G390" s="127"/>
    </row>
    <row r="391" spans="1:12" ht="41.25" x14ac:dyDescent="0.2">
      <c r="A391" s="110" t="s">
        <v>947</v>
      </c>
      <c r="B391" s="110" t="s">
        <v>948</v>
      </c>
      <c r="C391" s="113" t="s">
        <v>4352</v>
      </c>
      <c r="D391" s="117"/>
      <c r="E391" s="109"/>
      <c r="F391" s="109"/>
      <c r="G391" s="120" t="str">
        <f>UPPER(VLOOKUP(B391,'9 - ELETRICA'!$C$5:$E$275,3,FALSE))</f>
        <v>M</v>
      </c>
    </row>
    <row r="392" spans="1:12" x14ac:dyDescent="0.2">
      <c r="A392" s="273" t="s">
        <v>3275</v>
      </c>
      <c r="B392" s="109"/>
      <c r="C392" s="109"/>
      <c r="D392" s="128" t="s">
        <v>263</v>
      </c>
      <c r="E392" s="118" t="s">
        <v>262</v>
      </c>
      <c r="F392" s="113" t="s">
        <v>3278</v>
      </c>
      <c r="G392" s="113" t="s">
        <v>3279</v>
      </c>
    </row>
    <row r="393" spans="1:12" ht="16.5" x14ac:dyDescent="0.2">
      <c r="A393" s="109" t="s">
        <v>1884</v>
      </c>
      <c r="B393" s="109"/>
      <c r="C393" s="109"/>
      <c r="D393" s="117"/>
      <c r="E393" s="109"/>
      <c r="F393" s="109"/>
      <c r="G393" s="109"/>
    </row>
    <row r="394" spans="1:12" ht="33" x14ac:dyDescent="0.2">
      <c r="A394" s="109" t="s">
        <v>1853</v>
      </c>
      <c r="B394" s="109"/>
      <c r="C394" s="116" t="s">
        <v>949</v>
      </c>
      <c r="D394" s="129" t="s">
        <v>165</v>
      </c>
      <c r="E394" s="124">
        <v>1.02</v>
      </c>
      <c r="F394" s="391">
        <v>12.842900559942338</v>
      </c>
      <c r="G394" s="391">
        <f>E394*F394</f>
        <v>13.099758571141185</v>
      </c>
    </row>
    <row r="395" spans="1:12" x14ac:dyDescent="0.2">
      <c r="A395" s="109" t="s">
        <v>1853</v>
      </c>
      <c r="B395" s="109"/>
      <c r="C395" s="109" t="s">
        <v>5475</v>
      </c>
      <c r="D395" s="117" t="s">
        <v>165</v>
      </c>
      <c r="E395" s="109">
        <v>4.4999999999999998E-2</v>
      </c>
      <c r="F395" s="391">
        <v>0.32</v>
      </c>
      <c r="G395" s="391">
        <f>F395*E395</f>
        <v>1.44E-2</v>
      </c>
    </row>
    <row r="396" spans="1:12" x14ac:dyDescent="0.2">
      <c r="A396" s="112" t="s">
        <v>1854</v>
      </c>
      <c r="B396" s="112"/>
      <c r="C396" s="112"/>
      <c r="D396" s="121"/>
      <c r="E396" s="112"/>
      <c r="F396" s="112"/>
      <c r="G396" s="123">
        <f>SUM(G394:G395)</f>
        <v>13.114158571141186</v>
      </c>
    </row>
    <row r="397" spans="1:12" ht="16.5" x14ac:dyDescent="0.2">
      <c r="A397" s="109" t="s">
        <v>1886</v>
      </c>
      <c r="B397" s="109"/>
      <c r="C397" s="109"/>
      <c r="D397" s="117"/>
      <c r="E397" s="109"/>
      <c r="F397" s="109"/>
      <c r="G397" s="109"/>
    </row>
    <row r="398" spans="1:12" ht="16.5" x14ac:dyDescent="0.2">
      <c r="A398" s="111" t="s">
        <v>9</v>
      </c>
      <c r="B398" s="111" t="s">
        <v>1868</v>
      </c>
      <c r="C398" s="116" t="s">
        <v>1888</v>
      </c>
      <c r="D398" s="121" t="s">
        <v>1935</v>
      </c>
      <c r="E398" s="124">
        <v>0.09</v>
      </c>
      <c r="F398" s="391">
        <v>13.923959999999999</v>
      </c>
      <c r="G398" s="391">
        <f>E398*F398</f>
        <v>1.2531563999999999</v>
      </c>
    </row>
    <row r="399" spans="1:12" x14ac:dyDescent="0.2">
      <c r="A399" s="111" t="s">
        <v>9</v>
      </c>
      <c r="B399" s="111" t="s">
        <v>1869</v>
      </c>
      <c r="C399" s="116" t="s">
        <v>1887</v>
      </c>
      <c r="D399" s="121" t="s">
        <v>1935</v>
      </c>
      <c r="E399" s="124">
        <v>0.09</v>
      </c>
      <c r="F399" s="391">
        <v>18.456315</v>
      </c>
      <c r="G399" s="391">
        <f>E399*F399</f>
        <v>1.6610683499999999</v>
      </c>
    </row>
    <row r="400" spans="1:12" x14ac:dyDescent="0.2">
      <c r="A400" s="112" t="s">
        <v>1854</v>
      </c>
      <c r="B400" s="112"/>
      <c r="C400" s="112"/>
      <c r="D400" s="121"/>
      <c r="E400" s="112"/>
      <c r="F400" s="112"/>
      <c r="G400" s="391">
        <f>SUM(G398:G399)</f>
        <v>2.9142247499999998</v>
      </c>
    </row>
    <row r="401" spans="1:12" ht="24.75" x14ac:dyDescent="0.2">
      <c r="A401" s="109" t="s">
        <v>1889</v>
      </c>
      <c r="B401" s="109"/>
      <c r="C401" s="109"/>
      <c r="D401" s="117"/>
      <c r="E401" s="109"/>
      <c r="F401" s="109"/>
      <c r="G401" s="109"/>
    </row>
    <row r="402" spans="1:12" x14ac:dyDescent="0.2">
      <c r="A402" s="111"/>
      <c r="B402" s="111"/>
      <c r="C402" s="116"/>
      <c r="D402" s="129"/>
      <c r="E402" s="124"/>
      <c r="F402" s="123"/>
      <c r="G402" s="123"/>
    </row>
    <row r="403" spans="1:12" x14ac:dyDescent="0.2">
      <c r="A403" s="112" t="s">
        <v>1854</v>
      </c>
      <c r="B403" s="112"/>
      <c r="C403" s="112"/>
      <c r="D403" s="121"/>
      <c r="E403" s="112"/>
      <c r="F403" s="112"/>
      <c r="G403" s="125">
        <f>G402</f>
        <v>0</v>
      </c>
    </row>
    <row r="404" spans="1:12" x14ac:dyDescent="0.2">
      <c r="A404" s="112" t="s">
        <v>3274</v>
      </c>
      <c r="B404" s="112"/>
      <c r="C404" s="112"/>
      <c r="D404" s="121"/>
      <c r="E404" s="112"/>
      <c r="F404" s="112"/>
      <c r="G404" s="125">
        <f>G396+G400+G403</f>
        <v>16.028383321141185</v>
      </c>
    </row>
    <row r="405" spans="1:12" x14ac:dyDescent="0.2">
      <c r="A405" s="112" t="s">
        <v>3273</v>
      </c>
      <c r="B405" s="112"/>
      <c r="C405" s="112"/>
      <c r="D405" s="121"/>
      <c r="E405" s="112"/>
      <c r="F405" s="126">
        <v>0.2303</v>
      </c>
      <c r="G405" s="125">
        <f>F405*G404</f>
        <v>3.6913366788588147</v>
      </c>
    </row>
    <row r="406" spans="1:12" ht="24.75" x14ac:dyDescent="0.2">
      <c r="A406" s="113" t="s">
        <v>3840</v>
      </c>
      <c r="B406" s="109"/>
      <c r="C406" s="109"/>
      <c r="D406" s="117"/>
      <c r="E406" s="109"/>
      <c r="F406" s="109"/>
      <c r="G406" s="127">
        <f>G404+G405</f>
        <v>19.719719999999999</v>
      </c>
      <c r="J406" s="406"/>
      <c r="K406" s="406"/>
      <c r="L406" s="410"/>
    </row>
    <row r="407" spans="1:12" x14ac:dyDescent="0.2">
      <c r="A407" s="113"/>
      <c r="B407" s="109"/>
      <c r="C407" s="109"/>
      <c r="D407" s="117"/>
      <c r="E407" s="109"/>
      <c r="F407" s="109"/>
      <c r="G407" s="127"/>
    </row>
    <row r="408" spans="1:12" ht="33" x14ac:dyDescent="0.2">
      <c r="A408" s="110" t="s">
        <v>952</v>
      </c>
      <c r="B408" s="110" t="s">
        <v>3431</v>
      </c>
      <c r="C408" s="113" t="s">
        <v>4353</v>
      </c>
      <c r="D408" s="117"/>
      <c r="E408" s="109"/>
      <c r="F408" s="109"/>
      <c r="G408" s="120" t="str">
        <f>UPPER(VLOOKUP(B408,'9 - ELETRICA'!$C$5:$E$275,3,FALSE))</f>
        <v>UN</v>
      </c>
    </row>
    <row r="409" spans="1:12" x14ac:dyDescent="0.2">
      <c r="A409" s="109"/>
      <c r="B409" s="109"/>
      <c r="C409" s="109"/>
      <c r="D409" s="117"/>
      <c r="E409" s="109"/>
      <c r="F409" s="109"/>
      <c r="G409" s="109"/>
    </row>
    <row r="410" spans="1:12" x14ac:dyDescent="0.2">
      <c r="A410" s="273" t="s">
        <v>3275</v>
      </c>
      <c r="B410" s="109"/>
      <c r="C410" s="109"/>
      <c r="D410" s="128" t="s">
        <v>263</v>
      </c>
      <c r="E410" s="118" t="s">
        <v>262</v>
      </c>
      <c r="F410" s="113" t="s">
        <v>3278</v>
      </c>
      <c r="G410" s="113" t="s">
        <v>3279</v>
      </c>
    </row>
    <row r="411" spans="1:12" ht="16.5" x14ac:dyDescent="0.2">
      <c r="A411" s="109" t="s">
        <v>1884</v>
      </c>
      <c r="B411" s="109"/>
      <c r="C411" s="109"/>
      <c r="D411" s="117"/>
      <c r="E411" s="109"/>
      <c r="F411" s="109"/>
      <c r="G411" s="109"/>
    </row>
    <row r="412" spans="1:12" x14ac:dyDescent="0.2">
      <c r="A412" s="112" t="s">
        <v>1854</v>
      </c>
      <c r="B412" s="112"/>
      <c r="C412" s="112"/>
      <c r="D412" s="121"/>
      <c r="E412" s="112"/>
      <c r="F412" s="112"/>
      <c r="G412" s="109"/>
    </row>
    <row r="413" spans="1:12" ht="16.5" x14ac:dyDescent="0.2">
      <c r="A413" s="109" t="s">
        <v>1886</v>
      </c>
      <c r="B413" s="109"/>
      <c r="C413" s="109"/>
      <c r="D413" s="117"/>
      <c r="E413" s="109"/>
      <c r="F413" s="109"/>
      <c r="G413" s="109"/>
    </row>
    <row r="414" spans="1:12" x14ac:dyDescent="0.2">
      <c r="A414" s="112" t="s">
        <v>1854</v>
      </c>
      <c r="B414" s="112"/>
      <c r="C414" s="112"/>
      <c r="D414" s="121"/>
      <c r="E414" s="112"/>
      <c r="F414" s="112"/>
      <c r="G414" s="109"/>
    </row>
    <row r="415" spans="1:12" ht="24.75" x14ac:dyDescent="0.2">
      <c r="A415" s="109" t="s">
        <v>1889</v>
      </c>
      <c r="B415" s="109"/>
      <c r="C415" s="109"/>
      <c r="D415" s="117"/>
      <c r="E415" s="109"/>
      <c r="F415" s="109"/>
      <c r="G415" s="109"/>
    </row>
    <row r="416" spans="1:12" ht="16.5" x14ac:dyDescent="0.2">
      <c r="A416" s="111" t="s">
        <v>1411</v>
      </c>
      <c r="B416" s="111" t="s">
        <v>168</v>
      </c>
      <c r="C416" s="116" t="s">
        <v>3432</v>
      </c>
      <c r="D416" s="121" t="s">
        <v>0</v>
      </c>
      <c r="E416" s="124">
        <v>1.0000344240414138</v>
      </c>
      <c r="F416" s="123">
        <v>23.907509999999998</v>
      </c>
      <c r="G416" s="123">
        <f>E416*F416</f>
        <v>23.908332993114339</v>
      </c>
    </row>
    <row r="417" spans="1:7" ht="16.5" x14ac:dyDescent="0.2">
      <c r="A417" s="111" t="s">
        <v>1214</v>
      </c>
      <c r="B417" s="111" t="s">
        <v>168</v>
      </c>
      <c r="C417" s="116" t="s">
        <v>3433</v>
      </c>
      <c r="D417" s="121" t="s">
        <v>0</v>
      </c>
      <c r="E417" s="124">
        <v>1</v>
      </c>
      <c r="F417" s="123">
        <v>3.1982699999999999</v>
      </c>
      <c r="G417" s="123">
        <f>E417*F417</f>
        <v>3.1982699999999999</v>
      </c>
    </row>
    <row r="418" spans="1:7" x14ac:dyDescent="0.2">
      <c r="A418" s="111" t="s">
        <v>1061</v>
      </c>
      <c r="B418" s="111" t="s">
        <v>168</v>
      </c>
      <c r="C418" s="116" t="s">
        <v>3434</v>
      </c>
      <c r="D418" s="121" t="s">
        <v>0</v>
      </c>
      <c r="E418" s="124">
        <v>1</v>
      </c>
      <c r="F418" s="123">
        <v>5.4600299999999997</v>
      </c>
      <c r="G418" s="123">
        <f>E418*F418</f>
        <v>5.4600299999999997</v>
      </c>
    </row>
    <row r="419" spans="1:7" x14ac:dyDescent="0.2">
      <c r="A419" s="112" t="s">
        <v>1854</v>
      </c>
      <c r="B419" s="112"/>
      <c r="C419" s="112"/>
      <c r="D419" s="121"/>
      <c r="E419" s="112"/>
      <c r="F419" s="112"/>
      <c r="G419" s="130">
        <f>SUM(G416:G418)</f>
        <v>32.566632993114339</v>
      </c>
    </row>
    <row r="420" spans="1:7" x14ac:dyDescent="0.2">
      <c r="A420" s="112" t="s">
        <v>3274</v>
      </c>
      <c r="B420" s="112"/>
      <c r="C420" s="112"/>
      <c r="D420" s="121"/>
      <c r="E420" s="112"/>
      <c r="F420" s="112"/>
      <c r="G420" s="125">
        <f>G412+G414+G419</f>
        <v>32.566632993114339</v>
      </c>
    </row>
    <row r="421" spans="1:7" x14ac:dyDescent="0.2">
      <c r="A421" s="112" t="s">
        <v>3273</v>
      </c>
      <c r="B421" s="112"/>
      <c r="C421" s="112"/>
      <c r="D421" s="121"/>
      <c r="E421" s="112"/>
      <c r="F421" s="126">
        <v>0.2303</v>
      </c>
      <c r="G421" s="125">
        <f>F421*G420</f>
        <v>7.5000955783142329</v>
      </c>
    </row>
    <row r="422" spans="1:7" ht="24.75" x14ac:dyDescent="0.2">
      <c r="A422" s="113" t="s">
        <v>3840</v>
      </c>
      <c r="B422" s="109"/>
      <c r="C422" s="109"/>
      <c r="D422" s="117"/>
      <c r="E422" s="109"/>
      <c r="F422" s="109"/>
      <c r="G422" s="127">
        <f>G420+G421</f>
        <v>40.06672857142857</v>
      </c>
    </row>
    <row r="423" spans="1:7" ht="24.75" x14ac:dyDescent="0.2">
      <c r="A423" s="110" t="s">
        <v>957</v>
      </c>
      <c r="B423" s="110" t="s">
        <v>958</v>
      </c>
      <c r="C423" s="113" t="s">
        <v>4354</v>
      </c>
      <c r="D423" s="117"/>
      <c r="E423" s="109"/>
      <c r="F423" s="109"/>
      <c r="G423" s="120" t="str">
        <f>UPPER(VLOOKUP(B423,'9 - ELETRICA'!$C$5:$E$275,3,FALSE))</f>
        <v>UN</v>
      </c>
    </row>
    <row r="424" spans="1:7" x14ac:dyDescent="0.2">
      <c r="A424" s="273" t="s">
        <v>3275</v>
      </c>
      <c r="B424" s="109"/>
      <c r="C424" s="109"/>
      <c r="D424" s="128" t="s">
        <v>263</v>
      </c>
      <c r="E424" s="118" t="s">
        <v>262</v>
      </c>
      <c r="F424" s="113" t="s">
        <v>3278</v>
      </c>
      <c r="G424" s="113" t="s">
        <v>3279</v>
      </c>
    </row>
    <row r="425" spans="1:7" ht="16.5" x14ac:dyDescent="0.2">
      <c r="A425" s="109" t="s">
        <v>1884</v>
      </c>
      <c r="B425" s="109"/>
      <c r="C425" s="109"/>
      <c r="D425" s="117"/>
      <c r="E425" s="109"/>
      <c r="F425" s="109"/>
      <c r="G425" s="109"/>
    </row>
    <row r="426" spans="1:7" ht="16.5" x14ac:dyDescent="0.2">
      <c r="A426" s="109" t="s">
        <v>1853</v>
      </c>
      <c r="B426" s="109"/>
      <c r="C426" s="116" t="s">
        <v>959</v>
      </c>
      <c r="D426" s="129" t="s">
        <v>0</v>
      </c>
      <c r="E426" s="124">
        <v>1</v>
      </c>
      <c r="F426" s="123">
        <v>48.755893102596929</v>
      </c>
      <c r="G426" s="123">
        <f>E426*F426</f>
        <v>48.755893102596929</v>
      </c>
    </row>
    <row r="427" spans="1:7" x14ac:dyDescent="0.2">
      <c r="A427" s="112" t="s">
        <v>1854</v>
      </c>
      <c r="B427" s="112"/>
      <c r="C427" s="112"/>
      <c r="D427" s="121"/>
      <c r="E427" s="112"/>
      <c r="F427" s="112"/>
      <c r="G427" s="123">
        <f>SUM(G426)</f>
        <v>48.755893102596929</v>
      </c>
    </row>
    <row r="428" spans="1:7" ht="16.5" x14ac:dyDescent="0.2">
      <c r="A428" s="109" t="s">
        <v>1886</v>
      </c>
      <c r="B428" s="109"/>
      <c r="C428" s="109"/>
      <c r="D428" s="117"/>
      <c r="E428" s="109"/>
      <c r="F428" s="109"/>
      <c r="G428" s="109"/>
    </row>
    <row r="429" spans="1:7" ht="16.5" x14ac:dyDescent="0.2">
      <c r="A429" s="111" t="s">
        <v>9</v>
      </c>
      <c r="B429" s="111" t="s">
        <v>1868</v>
      </c>
      <c r="C429" s="116" t="s">
        <v>1888</v>
      </c>
      <c r="D429" s="121" t="s">
        <v>1935</v>
      </c>
      <c r="E429" s="124">
        <v>0.95</v>
      </c>
      <c r="F429" s="391">
        <v>13.923959999999999</v>
      </c>
      <c r="G429" s="391">
        <f>E429*F429</f>
        <v>13.227761999999998</v>
      </c>
    </row>
    <row r="430" spans="1:7" x14ac:dyDescent="0.2">
      <c r="A430" s="111" t="s">
        <v>9</v>
      </c>
      <c r="B430" s="111" t="s">
        <v>1869</v>
      </c>
      <c r="C430" s="116" t="s">
        <v>1887</v>
      </c>
      <c r="D430" s="121" t="s">
        <v>1935</v>
      </c>
      <c r="E430" s="124">
        <v>0.95</v>
      </c>
      <c r="F430" s="391">
        <v>18.456315</v>
      </c>
      <c r="G430" s="391">
        <f>E430*F430</f>
        <v>17.533499249999998</v>
      </c>
    </row>
    <row r="431" spans="1:7" x14ac:dyDescent="0.2">
      <c r="A431" s="112" t="s">
        <v>1854</v>
      </c>
      <c r="B431" s="112"/>
      <c r="C431" s="112"/>
      <c r="D431" s="121"/>
      <c r="E431" s="112"/>
      <c r="F431" s="112"/>
      <c r="G431" s="123">
        <f>SUM(G429:G430)</f>
        <v>30.761261249999997</v>
      </c>
    </row>
    <row r="432" spans="1:7" ht="24.75" x14ac:dyDescent="0.2">
      <c r="A432" s="109" t="s">
        <v>1889</v>
      </c>
      <c r="B432" s="109"/>
      <c r="C432" s="109"/>
      <c r="D432" s="117"/>
      <c r="E432" s="109"/>
      <c r="F432" s="109"/>
      <c r="G432" s="109"/>
    </row>
    <row r="433" spans="1:12" x14ac:dyDescent="0.2">
      <c r="A433" s="111"/>
      <c r="B433" s="111"/>
      <c r="C433" s="116"/>
      <c r="D433" s="129"/>
      <c r="E433" s="124"/>
      <c r="F433" s="123"/>
      <c r="G433" s="123"/>
    </row>
    <row r="434" spans="1:12" x14ac:dyDescent="0.2">
      <c r="A434" s="112" t="s">
        <v>1854</v>
      </c>
      <c r="B434" s="112"/>
      <c r="C434" s="112"/>
      <c r="D434" s="121"/>
      <c r="E434" s="112"/>
      <c r="F434" s="112"/>
      <c r="G434" s="125">
        <f>G433</f>
        <v>0</v>
      </c>
    </row>
    <row r="435" spans="1:12" x14ac:dyDescent="0.2">
      <c r="A435" s="112" t="s">
        <v>3274</v>
      </c>
      <c r="B435" s="112"/>
      <c r="C435" s="112"/>
      <c r="D435" s="121"/>
      <c r="E435" s="112"/>
      <c r="F435" s="112"/>
      <c r="G435" s="125">
        <f>G427+G431+G434</f>
        <v>79.517154352596918</v>
      </c>
    </row>
    <row r="436" spans="1:12" x14ac:dyDescent="0.2">
      <c r="A436" s="112" t="s">
        <v>3273</v>
      </c>
      <c r="B436" s="112"/>
      <c r="C436" s="112"/>
      <c r="D436" s="121"/>
      <c r="E436" s="112"/>
      <c r="F436" s="126">
        <v>0.2303</v>
      </c>
      <c r="G436" s="125">
        <f>F436*G435</f>
        <v>18.312800647403069</v>
      </c>
    </row>
    <row r="437" spans="1:12" ht="24.75" x14ac:dyDescent="0.2">
      <c r="A437" s="113" t="s">
        <v>3840</v>
      </c>
      <c r="B437" s="109"/>
      <c r="C437" s="109"/>
      <c r="D437" s="117"/>
      <c r="E437" s="109"/>
      <c r="F437" s="109"/>
      <c r="G437" s="127">
        <f>G435+G436</f>
        <v>97.829954999999984</v>
      </c>
      <c r="J437" s="406"/>
      <c r="K437" s="406"/>
      <c r="L437" s="410"/>
    </row>
    <row r="438" spans="1:12" x14ac:dyDescent="0.2">
      <c r="A438" s="113"/>
      <c r="B438" s="109"/>
      <c r="C438" s="109"/>
      <c r="D438" s="117"/>
      <c r="E438" s="109"/>
      <c r="F438" s="109"/>
      <c r="G438" s="127"/>
    </row>
    <row r="439" spans="1:12" ht="16.5" x14ac:dyDescent="0.2">
      <c r="A439" s="110" t="s">
        <v>960</v>
      </c>
      <c r="B439" s="110" t="s">
        <v>961</v>
      </c>
      <c r="C439" s="113" t="s">
        <v>4355</v>
      </c>
      <c r="D439" s="117"/>
      <c r="E439" s="109"/>
      <c r="F439" s="109"/>
      <c r="G439" s="120" t="str">
        <f>UPPER(VLOOKUP(B439,'9 - ELETRICA'!$C$5:$E$275,3,FALSE))</f>
        <v>CJ</v>
      </c>
    </row>
    <row r="440" spans="1:12" x14ac:dyDescent="0.2">
      <c r="A440" s="273" t="s">
        <v>3275</v>
      </c>
      <c r="B440" s="109"/>
      <c r="C440" s="109"/>
      <c r="D440" s="128" t="s">
        <v>263</v>
      </c>
      <c r="E440" s="118" t="s">
        <v>262</v>
      </c>
      <c r="F440" s="113" t="s">
        <v>3278</v>
      </c>
      <c r="G440" s="113" t="s">
        <v>3279</v>
      </c>
    </row>
    <row r="441" spans="1:12" ht="16.5" x14ac:dyDescent="0.2">
      <c r="A441" s="109" t="s">
        <v>1884</v>
      </c>
      <c r="B441" s="109"/>
      <c r="C441" s="109"/>
      <c r="D441" s="117"/>
      <c r="E441" s="109"/>
      <c r="F441" s="109"/>
      <c r="G441" s="109"/>
    </row>
    <row r="442" spans="1:12" ht="16.5" x14ac:dyDescent="0.2">
      <c r="A442" s="109" t="s">
        <v>1853</v>
      </c>
      <c r="B442" s="109"/>
      <c r="C442" s="116" t="s">
        <v>962</v>
      </c>
      <c r="D442" s="129" t="s">
        <v>2006</v>
      </c>
      <c r="E442" s="124">
        <v>1</v>
      </c>
      <c r="F442" s="123">
        <v>28.641940042062913</v>
      </c>
      <c r="G442" s="123">
        <f>E442*F442</f>
        <v>28.641940042062913</v>
      </c>
    </row>
    <row r="443" spans="1:12" x14ac:dyDescent="0.2">
      <c r="A443" s="112" t="s">
        <v>1854</v>
      </c>
      <c r="B443" s="112"/>
      <c r="C443" s="112"/>
      <c r="D443" s="121"/>
      <c r="E443" s="112"/>
      <c r="F443" s="112"/>
      <c r="G443" s="123">
        <f>SUM(G442)</f>
        <v>28.641940042062913</v>
      </c>
    </row>
    <row r="444" spans="1:12" ht="16.5" x14ac:dyDescent="0.2">
      <c r="A444" s="109" t="s">
        <v>1886</v>
      </c>
      <c r="B444" s="109"/>
      <c r="C444" s="109"/>
      <c r="D444" s="117"/>
      <c r="E444" s="109"/>
      <c r="F444" s="109"/>
      <c r="G444" s="109"/>
    </row>
    <row r="445" spans="1:12" ht="16.5" x14ac:dyDescent="0.2">
      <c r="A445" s="111" t="s">
        <v>9</v>
      </c>
      <c r="B445" s="111" t="s">
        <v>1868</v>
      </c>
      <c r="C445" s="116" t="s">
        <v>1888</v>
      </c>
      <c r="D445" s="121" t="s">
        <v>1935</v>
      </c>
      <c r="E445" s="124">
        <v>0.5</v>
      </c>
      <c r="F445" s="391">
        <v>13.923959999999999</v>
      </c>
      <c r="G445" s="391">
        <f>E445*F445</f>
        <v>6.9619799999999996</v>
      </c>
    </row>
    <row r="446" spans="1:12" x14ac:dyDescent="0.2">
      <c r="A446" s="111" t="s">
        <v>9</v>
      </c>
      <c r="B446" s="111" t="s">
        <v>1869</v>
      </c>
      <c r="C446" s="116" t="s">
        <v>1887</v>
      </c>
      <c r="D446" s="121" t="s">
        <v>1935</v>
      </c>
      <c r="E446" s="124">
        <v>0.5</v>
      </c>
      <c r="F446" s="391">
        <v>18.456315</v>
      </c>
      <c r="G446" s="391">
        <f>E446*F446</f>
        <v>9.2281575</v>
      </c>
    </row>
    <row r="447" spans="1:12" x14ac:dyDescent="0.2">
      <c r="A447" s="112" t="s">
        <v>1854</v>
      </c>
      <c r="B447" s="112"/>
      <c r="C447" s="112"/>
      <c r="D447" s="121"/>
      <c r="E447" s="112"/>
      <c r="F447" s="112"/>
      <c r="G447" s="123">
        <f>SUM(G445:G446)</f>
        <v>16.190137499999999</v>
      </c>
    </row>
    <row r="448" spans="1:12" ht="24.75" x14ac:dyDescent="0.2">
      <c r="A448" s="109" t="s">
        <v>1889</v>
      </c>
      <c r="B448" s="109"/>
      <c r="C448" s="109"/>
      <c r="D448" s="117"/>
      <c r="E448" s="109"/>
      <c r="F448" s="109"/>
      <c r="G448" s="109"/>
    </row>
    <row r="449" spans="1:12" x14ac:dyDescent="0.2">
      <c r="A449" s="111"/>
      <c r="B449" s="111"/>
      <c r="C449" s="116"/>
      <c r="D449" s="129"/>
      <c r="E449" s="124"/>
      <c r="F449" s="123"/>
      <c r="G449" s="123"/>
    </row>
    <row r="450" spans="1:12" x14ac:dyDescent="0.2">
      <c r="A450" s="112" t="s">
        <v>1854</v>
      </c>
      <c r="B450" s="112"/>
      <c r="C450" s="112"/>
      <c r="D450" s="121"/>
      <c r="E450" s="112"/>
      <c r="F450" s="112"/>
      <c r="G450" s="125">
        <f>G449</f>
        <v>0</v>
      </c>
    </row>
    <row r="451" spans="1:12" x14ac:dyDescent="0.2">
      <c r="A451" s="112" t="s">
        <v>3274</v>
      </c>
      <c r="B451" s="112"/>
      <c r="C451" s="112"/>
      <c r="D451" s="121"/>
      <c r="E451" s="112"/>
      <c r="F451" s="112"/>
      <c r="G451" s="125">
        <f>G443+G447+G450</f>
        <v>44.832077542062912</v>
      </c>
    </row>
    <row r="452" spans="1:12" x14ac:dyDescent="0.2">
      <c r="A452" s="112" t="s">
        <v>3273</v>
      </c>
      <c r="B452" s="112"/>
      <c r="C452" s="112"/>
      <c r="D452" s="121"/>
      <c r="E452" s="112"/>
      <c r="F452" s="126">
        <v>0.2303</v>
      </c>
      <c r="G452" s="125">
        <f>F452*G451</f>
        <v>10.324827457937088</v>
      </c>
    </row>
    <row r="453" spans="1:12" ht="24.75" x14ac:dyDescent="0.2">
      <c r="A453" s="113" t="s">
        <v>3840</v>
      </c>
      <c r="B453" s="109"/>
      <c r="C453" s="109"/>
      <c r="D453" s="117"/>
      <c r="E453" s="109"/>
      <c r="F453" s="109"/>
      <c r="G453" s="127">
        <f>G451+G452</f>
        <v>55.156905000000002</v>
      </c>
      <c r="J453" s="406"/>
      <c r="K453" s="406"/>
      <c r="L453" s="410"/>
    </row>
    <row r="454" spans="1:12" x14ac:dyDescent="0.2">
      <c r="A454" s="113"/>
      <c r="B454" s="109"/>
      <c r="C454" s="109"/>
      <c r="D454" s="117"/>
      <c r="E454" s="109"/>
      <c r="F454" s="109"/>
      <c r="G454" s="127"/>
    </row>
    <row r="455" spans="1:12" ht="16.5" x14ac:dyDescent="0.2">
      <c r="A455" s="110" t="s">
        <v>963</v>
      </c>
      <c r="B455" s="110" t="s">
        <v>961</v>
      </c>
      <c r="C455" s="113" t="s">
        <v>4356</v>
      </c>
      <c r="D455" s="117"/>
      <c r="E455" s="109"/>
      <c r="F455" s="109"/>
      <c r="G455" s="120" t="str">
        <f>UPPER(VLOOKUP(B455,'9 - ELETRICA'!$C$5:$E$275,3,FALSE))</f>
        <v>CJ</v>
      </c>
    </row>
    <row r="456" spans="1:12" x14ac:dyDescent="0.2">
      <c r="A456" s="273" t="s">
        <v>3275</v>
      </c>
      <c r="B456" s="109"/>
      <c r="C456" s="109"/>
      <c r="D456" s="128" t="s">
        <v>263</v>
      </c>
      <c r="E456" s="118" t="s">
        <v>262</v>
      </c>
      <c r="F456" s="113" t="s">
        <v>3278</v>
      </c>
      <c r="G456" s="113" t="s">
        <v>3279</v>
      </c>
    </row>
    <row r="457" spans="1:12" ht="16.5" x14ac:dyDescent="0.2">
      <c r="A457" s="109" t="s">
        <v>1884</v>
      </c>
      <c r="B457" s="109"/>
      <c r="C457" s="109"/>
      <c r="D457" s="117"/>
      <c r="E457" s="109"/>
      <c r="F457" s="109"/>
      <c r="G457" s="109"/>
    </row>
    <row r="458" spans="1:12" ht="16.5" x14ac:dyDescent="0.2">
      <c r="A458" s="109" t="s">
        <v>1853</v>
      </c>
      <c r="B458" s="109"/>
      <c r="C458" s="109" t="s">
        <v>5476</v>
      </c>
      <c r="D458" s="129" t="s">
        <v>2006</v>
      </c>
      <c r="E458" s="124">
        <v>1</v>
      </c>
      <c r="F458" s="123">
        <v>28.641940042062913</v>
      </c>
      <c r="G458" s="123">
        <f>E458*F458</f>
        <v>28.641940042062913</v>
      </c>
    </row>
    <row r="459" spans="1:12" x14ac:dyDescent="0.2">
      <c r="A459" s="112" t="s">
        <v>1854</v>
      </c>
      <c r="B459" s="112"/>
      <c r="C459" s="112"/>
      <c r="D459" s="121"/>
      <c r="E459" s="112"/>
      <c r="F459" s="112"/>
      <c r="G459" s="123">
        <f>SUM(G458)</f>
        <v>28.641940042062913</v>
      </c>
    </row>
    <row r="460" spans="1:12" ht="16.5" x14ac:dyDescent="0.2">
      <c r="A460" s="109" t="s">
        <v>1886</v>
      </c>
      <c r="B460" s="109"/>
      <c r="C460" s="109"/>
      <c r="D460" s="117"/>
      <c r="E460" s="109"/>
      <c r="F460" s="109"/>
      <c r="G460" s="109"/>
    </row>
    <row r="461" spans="1:12" ht="16.5" x14ac:dyDescent="0.2">
      <c r="A461" s="111" t="s">
        <v>9</v>
      </c>
      <c r="B461" s="111" t="s">
        <v>1868</v>
      </c>
      <c r="C461" s="116" t="s">
        <v>1888</v>
      </c>
      <c r="D461" s="121" t="s">
        <v>1935</v>
      </c>
      <c r="E461" s="124">
        <v>0.5</v>
      </c>
      <c r="F461" s="391">
        <v>13.923959999999999</v>
      </c>
      <c r="G461" s="391">
        <f>E461*F461</f>
        <v>6.9619799999999996</v>
      </c>
    </row>
    <row r="462" spans="1:12" x14ac:dyDescent="0.2">
      <c r="A462" s="111" t="s">
        <v>9</v>
      </c>
      <c r="B462" s="111" t="s">
        <v>1869</v>
      </c>
      <c r="C462" s="116" t="s">
        <v>1887</v>
      </c>
      <c r="D462" s="121" t="s">
        <v>1935</v>
      </c>
      <c r="E462" s="124">
        <v>0.5</v>
      </c>
      <c r="F462" s="391">
        <v>18.456315</v>
      </c>
      <c r="G462" s="391">
        <f>E462*F462</f>
        <v>9.2281575</v>
      </c>
    </row>
    <row r="463" spans="1:12" x14ac:dyDescent="0.2">
      <c r="A463" s="112" t="s">
        <v>1854</v>
      </c>
      <c r="B463" s="112"/>
      <c r="C463" s="112"/>
      <c r="D463" s="121"/>
      <c r="E463" s="112"/>
      <c r="F463" s="112"/>
      <c r="G463" s="123">
        <f>SUM(G461:G462)</f>
        <v>16.190137499999999</v>
      </c>
    </row>
    <row r="464" spans="1:12" ht="24.75" x14ac:dyDescent="0.2">
      <c r="A464" s="109" t="s">
        <v>1889</v>
      </c>
      <c r="B464" s="109"/>
      <c r="C464" s="109"/>
      <c r="D464" s="117"/>
      <c r="E464" s="109"/>
      <c r="F464" s="109"/>
      <c r="G464" s="109"/>
    </row>
    <row r="465" spans="1:12" x14ac:dyDescent="0.2">
      <c r="A465" s="111"/>
      <c r="B465" s="111"/>
      <c r="C465" s="116"/>
      <c r="D465" s="129"/>
      <c r="E465" s="124"/>
      <c r="F465" s="123"/>
      <c r="G465" s="123"/>
    </row>
    <row r="466" spans="1:12" x14ac:dyDescent="0.2">
      <c r="A466" s="112" t="s">
        <v>1854</v>
      </c>
      <c r="B466" s="112"/>
      <c r="C466" s="112"/>
      <c r="D466" s="121"/>
      <c r="E466" s="112"/>
      <c r="F466" s="112"/>
      <c r="G466" s="125">
        <f>G465</f>
        <v>0</v>
      </c>
    </row>
    <row r="467" spans="1:12" x14ac:dyDescent="0.2">
      <c r="A467" s="112" t="s">
        <v>3274</v>
      </c>
      <c r="B467" s="112"/>
      <c r="C467" s="112"/>
      <c r="D467" s="121"/>
      <c r="E467" s="112"/>
      <c r="F467" s="112"/>
      <c r="G467" s="125">
        <f>G459+G463+G466</f>
        <v>44.832077542062912</v>
      </c>
    </row>
    <row r="468" spans="1:12" x14ac:dyDescent="0.2">
      <c r="A468" s="112" t="s">
        <v>3273</v>
      </c>
      <c r="B468" s="112"/>
      <c r="C468" s="112"/>
      <c r="D468" s="121"/>
      <c r="E468" s="112"/>
      <c r="F468" s="126">
        <v>0.2303</v>
      </c>
      <c r="G468" s="125">
        <f>F468*G467</f>
        <v>10.324827457937088</v>
      </c>
    </row>
    <row r="469" spans="1:12" ht="24.75" x14ac:dyDescent="0.2">
      <c r="A469" s="113" t="s">
        <v>3840</v>
      </c>
      <c r="B469" s="109"/>
      <c r="C469" s="109"/>
      <c r="D469" s="117"/>
      <c r="E469" s="109"/>
      <c r="F469" s="109"/>
      <c r="G469" s="127">
        <f>G467+G468</f>
        <v>55.156905000000002</v>
      </c>
      <c r="J469" s="406"/>
      <c r="K469" s="406"/>
      <c r="L469" s="410"/>
    </row>
    <row r="470" spans="1:12" x14ac:dyDescent="0.2">
      <c r="A470" s="113"/>
      <c r="B470" s="109"/>
      <c r="C470" s="109"/>
      <c r="D470" s="117"/>
      <c r="E470" s="109"/>
      <c r="F470" s="109"/>
      <c r="G470" s="127"/>
    </row>
    <row r="471" spans="1:12" ht="24.75" x14ac:dyDescent="0.2">
      <c r="A471" s="110" t="s">
        <v>965</v>
      </c>
      <c r="B471" s="110" t="s">
        <v>966</v>
      </c>
      <c r="C471" s="113" t="s">
        <v>4357</v>
      </c>
      <c r="D471" s="117"/>
      <c r="E471" s="109"/>
      <c r="F471" s="109"/>
      <c r="G471" s="120" t="str">
        <f>UPPER(VLOOKUP(B471,'9 - ELETRICA'!$C$5:$E$275,3,FALSE))</f>
        <v>UN</v>
      </c>
    </row>
    <row r="472" spans="1:12" x14ac:dyDescent="0.2">
      <c r="A472" s="273" t="s">
        <v>3275</v>
      </c>
      <c r="B472" s="109"/>
      <c r="C472" s="109"/>
      <c r="D472" s="128" t="s">
        <v>263</v>
      </c>
      <c r="E472" s="118" t="s">
        <v>262</v>
      </c>
      <c r="F472" s="113" t="s">
        <v>3278</v>
      </c>
      <c r="G472" s="113" t="s">
        <v>3279</v>
      </c>
    </row>
    <row r="473" spans="1:12" ht="16.5" x14ac:dyDescent="0.2">
      <c r="A473" s="109" t="s">
        <v>1884</v>
      </c>
      <c r="B473" s="109"/>
      <c r="C473" s="109"/>
      <c r="D473" s="117"/>
      <c r="E473" s="109"/>
      <c r="F473" s="109"/>
      <c r="G473" s="109"/>
    </row>
    <row r="474" spans="1:12" ht="16.5" x14ac:dyDescent="0.2">
      <c r="A474" s="109" t="s">
        <v>1853</v>
      </c>
      <c r="B474" s="109"/>
      <c r="C474" s="116" t="s">
        <v>967</v>
      </c>
      <c r="D474" s="129" t="s">
        <v>0</v>
      </c>
      <c r="E474" s="124">
        <v>1</v>
      </c>
      <c r="F474" s="123">
        <v>13.429549866861743</v>
      </c>
      <c r="G474" s="123">
        <f>E474*F474</f>
        <v>13.429549866861743</v>
      </c>
    </row>
    <row r="475" spans="1:12" x14ac:dyDescent="0.2">
      <c r="A475" s="112" t="s">
        <v>1854</v>
      </c>
      <c r="B475" s="112"/>
      <c r="C475" s="112"/>
      <c r="D475" s="121"/>
      <c r="E475" s="112"/>
      <c r="F475" s="112"/>
      <c r="G475" s="123">
        <f>SUM(G474)</f>
        <v>13.429549866861743</v>
      </c>
    </row>
    <row r="476" spans="1:12" ht="16.5" x14ac:dyDescent="0.2">
      <c r="A476" s="109" t="s">
        <v>1886</v>
      </c>
      <c r="B476" s="109"/>
      <c r="C476" s="109"/>
      <c r="D476" s="117"/>
      <c r="E476" s="109"/>
      <c r="F476" s="109"/>
      <c r="G476" s="109"/>
    </row>
    <row r="477" spans="1:12" ht="16.5" x14ac:dyDescent="0.2">
      <c r="A477" s="111" t="s">
        <v>9</v>
      </c>
      <c r="B477" s="111" t="s">
        <v>1868</v>
      </c>
      <c r="C477" s="116" t="s">
        <v>1888</v>
      </c>
      <c r="D477" s="121" t="s">
        <v>1935</v>
      </c>
      <c r="E477" s="124">
        <v>0.1</v>
      </c>
      <c r="F477" s="391">
        <v>13.923959999999999</v>
      </c>
      <c r="G477" s="391">
        <f>E477*F477</f>
        <v>1.392396</v>
      </c>
    </row>
    <row r="478" spans="1:12" x14ac:dyDescent="0.2">
      <c r="A478" s="112" t="s">
        <v>1854</v>
      </c>
      <c r="B478" s="112"/>
      <c r="C478" s="112"/>
      <c r="D478" s="121"/>
      <c r="E478" s="112"/>
      <c r="F478" s="112"/>
      <c r="G478" s="123">
        <f>SUM(G477)</f>
        <v>1.392396</v>
      </c>
    </row>
    <row r="479" spans="1:12" ht="24.75" x14ac:dyDescent="0.2">
      <c r="A479" s="109" t="s">
        <v>1889</v>
      </c>
      <c r="B479" s="109"/>
      <c r="C479" s="109"/>
      <c r="D479" s="117"/>
      <c r="E479" s="109"/>
      <c r="F479" s="109"/>
      <c r="G479" s="109"/>
    </row>
    <row r="480" spans="1:12" x14ac:dyDescent="0.2">
      <c r="A480" s="111"/>
      <c r="B480" s="111"/>
      <c r="C480" s="116"/>
      <c r="D480" s="129"/>
      <c r="E480" s="124"/>
      <c r="F480" s="123"/>
      <c r="G480" s="123"/>
    </row>
    <row r="481" spans="1:12" x14ac:dyDescent="0.2">
      <c r="A481" s="112" t="s">
        <v>1854</v>
      </c>
      <c r="B481" s="112"/>
      <c r="C481" s="112"/>
      <c r="D481" s="121"/>
      <c r="E481" s="112"/>
      <c r="F481" s="112"/>
      <c r="G481" s="125">
        <f>G480</f>
        <v>0</v>
      </c>
    </row>
    <row r="482" spans="1:12" x14ac:dyDescent="0.2">
      <c r="A482" s="112" t="s">
        <v>3274</v>
      </c>
      <c r="B482" s="112"/>
      <c r="C482" s="112"/>
      <c r="D482" s="121"/>
      <c r="E482" s="112"/>
      <c r="F482" s="112"/>
      <c r="G482" s="125">
        <f>G475+G478+G481</f>
        <v>14.821945866861743</v>
      </c>
    </row>
    <row r="483" spans="1:12" x14ac:dyDescent="0.2">
      <c r="A483" s="112" t="s">
        <v>3273</v>
      </c>
      <c r="B483" s="112"/>
      <c r="C483" s="112"/>
      <c r="D483" s="121"/>
      <c r="E483" s="112"/>
      <c r="F483" s="126">
        <v>0.2303</v>
      </c>
      <c r="G483" s="125">
        <f>F483*G482</f>
        <v>3.4134941331382596</v>
      </c>
    </row>
    <row r="484" spans="1:12" ht="24.75" x14ac:dyDescent="0.2">
      <c r="A484" s="113" t="s">
        <v>3840</v>
      </c>
      <c r="B484" s="109"/>
      <c r="C484" s="109"/>
      <c r="D484" s="117"/>
      <c r="E484" s="109"/>
      <c r="F484" s="109"/>
      <c r="G484" s="127">
        <f>G482+G483</f>
        <v>18.235440000000004</v>
      </c>
      <c r="I484" s="401"/>
      <c r="J484" s="406"/>
      <c r="K484" s="406"/>
      <c r="L484" s="410"/>
    </row>
    <row r="485" spans="1:12" x14ac:dyDescent="0.2">
      <c r="A485" s="113"/>
      <c r="B485" s="109"/>
      <c r="C485" s="109"/>
      <c r="D485" s="117"/>
      <c r="E485" s="109"/>
      <c r="F485" s="109"/>
      <c r="G485" s="127"/>
    </row>
    <row r="486" spans="1:12" ht="99" x14ac:dyDescent="0.2">
      <c r="A486" s="110" t="s">
        <v>970</v>
      </c>
      <c r="B486" s="110" t="s">
        <v>971</v>
      </c>
      <c r="C486" s="113" t="s">
        <v>4358</v>
      </c>
      <c r="D486" s="117"/>
      <c r="E486" s="109"/>
      <c r="F486" s="109"/>
      <c r="G486" s="120" t="str">
        <f>UPPER(VLOOKUP(B486,'9 - ELETRICA'!$C$5:$E$275,3,FALSE))</f>
        <v>UN</v>
      </c>
    </row>
    <row r="487" spans="1:12" x14ac:dyDescent="0.2">
      <c r="A487" s="273" t="s">
        <v>3275</v>
      </c>
      <c r="B487" s="109"/>
      <c r="C487" s="109"/>
      <c r="D487" s="128" t="s">
        <v>263</v>
      </c>
      <c r="E487" s="118" t="s">
        <v>262</v>
      </c>
      <c r="F487" s="113" t="s">
        <v>3278</v>
      </c>
      <c r="G487" s="113" t="s">
        <v>3279</v>
      </c>
    </row>
    <row r="488" spans="1:12" ht="16.5" x14ac:dyDescent="0.2">
      <c r="A488" s="109" t="s">
        <v>1884</v>
      </c>
      <c r="B488" s="109"/>
      <c r="C488" s="109"/>
      <c r="D488" s="117"/>
      <c r="E488" s="109"/>
      <c r="F488" s="109"/>
      <c r="G488" s="109"/>
    </row>
    <row r="489" spans="1:12" ht="82.5" x14ac:dyDescent="0.2">
      <c r="A489" s="111" t="s">
        <v>1853</v>
      </c>
      <c r="B489" s="116"/>
      <c r="C489" s="116" t="s">
        <v>3335</v>
      </c>
      <c r="D489" s="121" t="s">
        <v>0</v>
      </c>
      <c r="E489" s="122">
        <v>1</v>
      </c>
      <c r="F489" s="123">
        <v>4403.4170100000001</v>
      </c>
      <c r="G489" s="123">
        <f>E489*F489</f>
        <v>4403.4170100000001</v>
      </c>
    </row>
    <row r="490" spans="1:12" x14ac:dyDescent="0.2">
      <c r="A490" s="112" t="s">
        <v>1854</v>
      </c>
      <c r="B490" s="112"/>
      <c r="C490" s="112"/>
      <c r="D490" s="121"/>
      <c r="E490" s="112"/>
      <c r="F490" s="112"/>
      <c r="G490" s="123">
        <f>G489</f>
        <v>4403.4170100000001</v>
      </c>
    </row>
    <row r="491" spans="1:12" ht="16.5" x14ac:dyDescent="0.2">
      <c r="A491" s="109" t="s">
        <v>1886</v>
      </c>
      <c r="B491" s="109"/>
      <c r="C491" s="109"/>
      <c r="D491" s="117"/>
      <c r="E491" s="109"/>
      <c r="F491" s="109"/>
      <c r="G491" s="109"/>
    </row>
    <row r="492" spans="1:12" ht="16.5" x14ac:dyDescent="0.2">
      <c r="A492" s="111" t="s">
        <v>1868</v>
      </c>
      <c r="B492" s="111" t="s">
        <v>9</v>
      </c>
      <c r="C492" s="116" t="s">
        <v>1888</v>
      </c>
      <c r="D492" s="121" t="s">
        <v>1935</v>
      </c>
      <c r="E492" s="124">
        <v>3</v>
      </c>
      <c r="F492" s="123">
        <v>13.923959999999999</v>
      </c>
      <c r="G492" s="123">
        <f>E492*F492</f>
        <v>41.771879999999996</v>
      </c>
    </row>
    <row r="493" spans="1:12" x14ac:dyDescent="0.2">
      <c r="A493" s="111" t="s">
        <v>1869</v>
      </c>
      <c r="B493" s="111" t="s">
        <v>9</v>
      </c>
      <c r="C493" s="116" t="s">
        <v>1887</v>
      </c>
      <c r="D493" s="121" t="s">
        <v>1935</v>
      </c>
      <c r="E493" s="124">
        <v>3</v>
      </c>
      <c r="F493" s="123">
        <v>18.456315</v>
      </c>
      <c r="G493" s="123">
        <f>E493*F493</f>
        <v>55.368944999999997</v>
      </c>
    </row>
    <row r="494" spans="1:12" x14ac:dyDescent="0.2">
      <c r="A494" s="112" t="s">
        <v>1854</v>
      </c>
      <c r="B494" s="112"/>
      <c r="C494" s="112"/>
      <c r="D494" s="121"/>
      <c r="E494" s="112"/>
      <c r="F494" s="112"/>
      <c r="G494" s="123">
        <f>SUM(G492:G493)</f>
        <v>97.140824999999992</v>
      </c>
    </row>
    <row r="495" spans="1:12" ht="24.75" x14ac:dyDescent="0.2">
      <c r="A495" s="109" t="s">
        <v>1889</v>
      </c>
      <c r="B495" s="109"/>
      <c r="C495" s="109"/>
      <c r="D495" s="117"/>
      <c r="E495" s="109"/>
      <c r="F495" s="109"/>
      <c r="G495" s="109"/>
    </row>
    <row r="496" spans="1:12" x14ac:dyDescent="0.2">
      <c r="A496" s="112" t="s">
        <v>1854</v>
      </c>
      <c r="B496" s="112"/>
      <c r="C496" s="112"/>
      <c r="D496" s="121"/>
      <c r="E496" s="112"/>
      <c r="F496" s="112"/>
      <c r="G496" s="109"/>
    </row>
    <row r="497" spans="1:7" x14ac:dyDescent="0.2">
      <c r="A497" s="112" t="s">
        <v>3274</v>
      </c>
      <c r="B497" s="112"/>
      <c r="C497" s="112"/>
      <c r="D497" s="121"/>
      <c r="E497" s="112"/>
      <c r="F497" s="112"/>
      <c r="G497" s="125">
        <f>G490+G494+G496</f>
        <v>4500.5578350000005</v>
      </c>
    </row>
    <row r="498" spans="1:7" x14ac:dyDescent="0.2">
      <c r="A498" s="112" t="s">
        <v>3273</v>
      </c>
      <c r="B498" s="112"/>
      <c r="C498" s="112"/>
      <c r="D498" s="121"/>
      <c r="E498" s="112"/>
      <c r="F498" s="126">
        <v>0.2303</v>
      </c>
      <c r="G498" s="125">
        <f>F498*G497</f>
        <v>1036.4784694005002</v>
      </c>
    </row>
    <row r="499" spans="1:7" ht="24.75" x14ac:dyDescent="0.2">
      <c r="A499" s="113" t="s">
        <v>3840</v>
      </c>
      <c r="B499" s="109"/>
      <c r="C499" s="109"/>
      <c r="D499" s="117"/>
      <c r="E499" s="109"/>
      <c r="F499" s="109"/>
      <c r="G499" s="127">
        <f>G497+G498</f>
        <v>5537.0363044005007</v>
      </c>
    </row>
    <row r="500" spans="1:7" x14ac:dyDescent="0.2">
      <c r="A500" s="113"/>
      <c r="B500" s="109"/>
      <c r="C500" s="109"/>
      <c r="D500" s="117"/>
      <c r="E500" s="109"/>
      <c r="F500" s="109"/>
      <c r="G500" s="127"/>
    </row>
    <row r="501" spans="1:7" ht="99" x14ac:dyDescent="0.2">
      <c r="A501" s="110" t="s">
        <v>973</v>
      </c>
      <c r="B501" s="110" t="s">
        <v>974</v>
      </c>
      <c r="C501" s="113" t="s">
        <v>4359</v>
      </c>
      <c r="D501" s="117"/>
      <c r="E501" s="109"/>
      <c r="F501" s="109"/>
      <c r="G501" s="120" t="str">
        <f>UPPER(VLOOKUP(B501,'9 - ELETRICA'!$C$5:$E$275,3,FALSE))</f>
        <v>UN</v>
      </c>
    </row>
    <row r="502" spans="1:7" x14ac:dyDescent="0.2">
      <c r="A502" s="273" t="s">
        <v>3275</v>
      </c>
      <c r="B502" s="109"/>
      <c r="C502" s="109"/>
      <c r="D502" s="128" t="s">
        <v>263</v>
      </c>
      <c r="E502" s="118" t="s">
        <v>262</v>
      </c>
      <c r="F502" s="113" t="s">
        <v>3278</v>
      </c>
      <c r="G502" s="113" t="s">
        <v>3279</v>
      </c>
    </row>
    <row r="503" spans="1:7" ht="16.5" x14ac:dyDescent="0.2">
      <c r="A503" s="109" t="s">
        <v>1884</v>
      </c>
      <c r="B503" s="109"/>
      <c r="C503" s="109"/>
      <c r="D503" s="117"/>
      <c r="E503" s="109"/>
      <c r="F503" s="109"/>
      <c r="G503" s="109"/>
    </row>
    <row r="504" spans="1:7" ht="33" x14ac:dyDescent="0.2">
      <c r="A504" s="111" t="s">
        <v>1853</v>
      </c>
      <c r="B504" s="116"/>
      <c r="C504" s="116" t="s">
        <v>3336</v>
      </c>
      <c r="D504" s="121" t="s">
        <v>165</v>
      </c>
      <c r="E504" s="122">
        <v>1</v>
      </c>
      <c r="F504" s="123">
        <v>2086.0583550000001</v>
      </c>
      <c r="G504" s="123">
        <f>E504*F504</f>
        <v>2086.0583550000001</v>
      </c>
    </row>
    <row r="505" spans="1:7" x14ac:dyDescent="0.2">
      <c r="A505" s="112" t="s">
        <v>1854</v>
      </c>
      <c r="B505" s="112"/>
      <c r="C505" s="112"/>
      <c r="D505" s="121"/>
      <c r="E505" s="112"/>
      <c r="F505" s="112"/>
      <c r="G505" s="123">
        <f>G504</f>
        <v>2086.0583550000001</v>
      </c>
    </row>
    <row r="506" spans="1:7" ht="16.5" x14ac:dyDescent="0.2">
      <c r="A506" s="109" t="s">
        <v>1886</v>
      </c>
      <c r="B506" s="109"/>
      <c r="C506" s="109"/>
      <c r="D506" s="117"/>
      <c r="E506" s="109"/>
      <c r="F506" s="109"/>
      <c r="G506" s="109"/>
    </row>
    <row r="507" spans="1:7" ht="16.5" x14ac:dyDescent="0.2">
      <c r="A507" s="111" t="s">
        <v>1868</v>
      </c>
      <c r="B507" s="111" t="s">
        <v>9</v>
      </c>
      <c r="C507" s="116" t="s">
        <v>1888</v>
      </c>
      <c r="D507" s="121" t="s">
        <v>1935</v>
      </c>
      <c r="E507" s="124">
        <v>2</v>
      </c>
      <c r="F507" s="123">
        <v>13.923959999999999</v>
      </c>
      <c r="G507" s="123">
        <f>E507*F507</f>
        <v>27.847919999999998</v>
      </c>
    </row>
    <row r="508" spans="1:7" x14ac:dyDescent="0.2">
      <c r="A508" s="111" t="s">
        <v>1869</v>
      </c>
      <c r="B508" s="111" t="s">
        <v>9</v>
      </c>
      <c r="C508" s="116" t="s">
        <v>1887</v>
      </c>
      <c r="D508" s="121" t="s">
        <v>1935</v>
      </c>
      <c r="E508" s="124">
        <v>1.9963800583846063</v>
      </c>
      <c r="F508" s="123">
        <v>18.456315</v>
      </c>
      <c r="G508" s="123">
        <f>E508*F508</f>
        <v>36.845819217264683</v>
      </c>
    </row>
    <row r="509" spans="1:7" x14ac:dyDescent="0.2">
      <c r="A509" s="112" t="s">
        <v>1854</v>
      </c>
      <c r="B509" s="112"/>
      <c r="C509" s="112"/>
      <c r="D509" s="121"/>
      <c r="E509" s="112"/>
      <c r="F509" s="112"/>
      <c r="G509" s="123">
        <f>SUM(G507:G508)</f>
        <v>64.693739217264678</v>
      </c>
    </row>
    <row r="510" spans="1:7" ht="24.75" x14ac:dyDescent="0.2">
      <c r="A510" s="109" t="s">
        <v>1889</v>
      </c>
      <c r="B510" s="109"/>
      <c r="C510" s="109"/>
      <c r="D510" s="117"/>
      <c r="E510" s="109"/>
      <c r="F510" s="109"/>
      <c r="G510" s="109"/>
    </row>
    <row r="511" spans="1:7" ht="24.75" x14ac:dyDescent="0.2">
      <c r="A511" s="114">
        <v>93654</v>
      </c>
      <c r="B511" s="111" t="s">
        <v>277</v>
      </c>
      <c r="C511" s="111" t="s">
        <v>5287</v>
      </c>
      <c r="D511" s="121" t="s">
        <v>0</v>
      </c>
      <c r="E511" s="124">
        <v>5</v>
      </c>
      <c r="F511" s="123">
        <v>10.16025</v>
      </c>
      <c r="G511" s="123">
        <f t="shared" ref="G511:G520" si="0">E511*F511</f>
        <v>50.801249999999996</v>
      </c>
    </row>
    <row r="512" spans="1:7" ht="24.75" x14ac:dyDescent="0.2">
      <c r="A512" s="114">
        <v>93655</v>
      </c>
      <c r="B512" s="111" t="s">
        <v>277</v>
      </c>
      <c r="C512" s="111" t="s">
        <v>5288</v>
      </c>
      <c r="D512" s="121" t="s">
        <v>0</v>
      </c>
      <c r="E512" s="124">
        <v>16</v>
      </c>
      <c r="F512" s="123">
        <v>10.911225</v>
      </c>
      <c r="G512" s="123">
        <f t="shared" si="0"/>
        <v>174.5796</v>
      </c>
    </row>
    <row r="513" spans="1:7" ht="16.5" x14ac:dyDescent="0.2">
      <c r="A513" s="114">
        <v>93662</v>
      </c>
      <c r="B513" s="111" t="s">
        <v>277</v>
      </c>
      <c r="C513" s="111" t="s">
        <v>5289</v>
      </c>
      <c r="D513" s="121" t="s">
        <v>0</v>
      </c>
      <c r="E513" s="124">
        <v>14</v>
      </c>
      <c r="F513" s="123">
        <v>51.932130000000001</v>
      </c>
      <c r="G513" s="123">
        <f t="shared" si="0"/>
        <v>727.04981999999995</v>
      </c>
    </row>
    <row r="514" spans="1:7" ht="16.5" x14ac:dyDescent="0.2">
      <c r="A514" s="114">
        <v>93664</v>
      </c>
      <c r="B514" s="111" t="s">
        <v>277</v>
      </c>
      <c r="C514" s="111" t="s">
        <v>5290</v>
      </c>
      <c r="D514" s="121" t="s">
        <v>0</v>
      </c>
      <c r="E514" s="124">
        <v>1</v>
      </c>
      <c r="F514" s="123">
        <v>53.805149999999998</v>
      </c>
      <c r="G514" s="123">
        <f t="shared" si="0"/>
        <v>53.805149999999998</v>
      </c>
    </row>
    <row r="515" spans="1:7" ht="16.5" x14ac:dyDescent="0.2">
      <c r="A515" s="111" t="s">
        <v>2058</v>
      </c>
      <c r="B515" s="111" t="s">
        <v>2</v>
      </c>
      <c r="C515" s="116" t="s">
        <v>3337</v>
      </c>
      <c r="D515" s="121" t="s">
        <v>0</v>
      </c>
      <c r="E515" s="124">
        <v>1</v>
      </c>
      <c r="F515" s="123">
        <f>G539</f>
        <v>142.22582999999997</v>
      </c>
      <c r="G515" s="123">
        <f t="shared" si="0"/>
        <v>142.22582999999997</v>
      </c>
    </row>
    <row r="516" spans="1:7" ht="16.5" x14ac:dyDescent="0.2">
      <c r="A516" s="111" t="s">
        <v>3338</v>
      </c>
      <c r="B516" s="111" t="s">
        <v>2</v>
      </c>
      <c r="C516" s="111" t="s">
        <v>5284</v>
      </c>
      <c r="D516" s="121" t="s">
        <v>0</v>
      </c>
      <c r="E516" s="124">
        <v>1</v>
      </c>
      <c r="F516" s="123">
        <f>G554</f>
        <v>142.50194594000001</v>
      </c>
      <c r="G516" s="123">
        <f t="shared" si="0"/>
        <v>142.50194594000001</v>
      </c>
    </row>
    <row r="517" spans="1:7" ht="16.5" x14ac:dyDescent="0.2">
      <c r="A517" s="111" t="s">
        <v>3340</v>
      </c>
      <c r="B517" s="111" t="s">
        <v>2</v>
      </c>
      <c r="C517" s="111" t="s">
        <v>5285</v>
      </c>
      <c r="D517" s="121" t="s">
        <v>0</v>
      </c>
      <c r="E517" s="124">
        <v>10</v>
      </c>
      <c r="F517" s="123">
        <f>G569</f>
        <v>140.23353749999998</v>
      </c>
      <c r="G517" s="123">
        <f t="shared" si="0"/>
        <v>1402.3353749999999</v>
      </c>
    </row>
    <row r="518" spans="1:7" ht="16.5" x14ac:dyDescent="0.2">
      <c r="A518" s="111" t="s">
        <v>3342</v>
      </c>
      <c r="B518" s="111" t="s">
        <v>2</v>
      </c>
      <c r="C518" s="111" t="s">
        <v>5286</v>
      </c>
      <c r="D518" s="121" t="s">
        <v>0</v>
      </c>
      <c r="E518" s="124">
        <v>4</v>
      </c>
      <c r="F518" s="123">
        <f>G584</f>
        <v>102.9410025</v>
      </c>
      <c r="G518" s="123">
        <f t="shared" si="0"/>
        <v>411.76400999999998</v>
      </c>
    </row>
    <row r="519" spans="1:7" ht="16.5" x14ac:dyDescent="0.2">
      <c r="A519" s="114">
        <v>72328</v>
      </c>
      <c r="B519" s="111" t="s">
        <v>277</v>
      </c>
      <c r="C519" s="111" t="s">
        <v>5291</v>
      </c>
      <c r="D519" s="121" t="s">
        <v>0</v>
      </c>
      <c r="E519" s="124">
        <v>4</v>
      </c>
      <c r="F519" s="123">
        <v>8.9586900000000007</v>
      </c>
      <c r="G519" s="123">
        <f t="shared" si="0"/>
        <v>35.834760000000003</v>
      </c>
    </row>
    <row r="520" spans="1:7" ht="33" x14ac:dyDescent="0.2">
      <c r="A520" s="111" t="s">
        <v>1565</v>
      </c>
      <c r="B520" s="111" t="s">
        <v>9</v>
      </c>
      <c r="C520" s="111" t="s">
        <v>3592</v>
      </c>
      <c r="D520" s="121" t="s">
        <v>165</v>
      </c>
      <c r="E520" s="124">
        <v>3</v>
      </c>
      <c r="F520" s="123">
        <v>8.428589999999998</v>
      </c>
      <c r="G520" s="123">
        <f t="shared" si="0"/>
        <v>25.285769999999992</v>
      </c>
    </row>
    <row r="521" spans="1:7" x14ac:dyDescent="0.2">
      <c r="A521" s="112" t="s">
        <v>1854</v>
      </c>
      <c r="B521" s="112"/>
      <c r="C521" s="112"/>
      <c r="D521" s="121"/>
      <c r="E521" s="112"/>
      <c r="F521" s="112"/>
      <c r="G521" s="123">
        <f>SUM(G511:G520)</f>
        <v>3166.1835109399999</v>
      </c>
    </row>
    <row r="522" spans="1:7" x14ac:dyDescent="0.2">
      <c r="A522" s="112" t="s">
        <v>3274</v>
      </c>
      <c r="B522" s="112"/>
      <c r="C522" s="112"/>
      <c r="D522" s="121"/>
      <c r="E522" s="112"/>
      <c r="F522" s="112"/>
      <c r="G522" s="125">
        <f>G505+G509+G521</f>
        <v>5316.9356051572649</v>
      </c>
    </row>
    <row r="523" spans="1:7" x14ac:dyDescent="0.2">
      <c r="A523" s="112" t="s">
        <v>3273</v>
      </c>
      <c r="B523" s="112"/>
      <c r="C523" s="112"/>
      <c r="D523" s="121"/>
      <c r="E523" s="112"/>
      <c r="F523" s="126">
        <v>0.2303</v>
      </c>
      <c r="G523" s="125">
        <f>F523*G522</f>
        <v>1224.4902698677181</v>
      </c>
    </row>
    <row r="524" spans="1:7" ht="24.75" x14ac:dyDescent="0.2">
      <c r="A524" s="113" t="s">
        <v>3840</v>
      </c>
      <c r="B524" s="109"/>
      <c r="C524" s="109"/>
      <c r="D524" s="117"/>
      <c r="E524" s="109"/>
      <c r="F524" s="109"/>
      <c r="G524" s="127">
        <f>G522+G523</f>
        <v>6541.4258750249828</v>
      </c>
    </row>
    <row r="525" spans="1:7" x14ac:dyDescent="0.2">
      <c r="A525" s="113"/>
      <c r="B525" s="109"/>
      <c r="C525" s="109"/>
      <c r="D525" s="117"/>
      <c r="E525" s="109"/>
      <c r="F525" s="109"/>
      <c r="G525" s="127"/>
    </row>
    <row r="526" spans="1:7" ht="82.5" x14ac:dyDescent="0.2">
      <c r="A526" s="110" t="s">
        <v>2058</v>
      </c>
      <c r="B526" s="241" t="s">
        <v>3344</v>
      </c>
      <c r="C526" s="242"/>
      <c r="D526" s="117"/>
      <c r="E526" s="109"/>
      <c r="F526" s="109"/>
      <c r="G526" s="127" t="s">
        <v>0</v>
      </c>
    </row>
    <row r="527" spans="1:7" x14ac:dyDescent="0.2">
      <c r="A527" s="273" t="s">
        <v>3275</v>
      </c>
      <c r="B527" s="109"/>
      <c r="C527" s="109"/>
      <c r="D527" s="128" t="s">
        <v>263</v>
      </c>
      <c r="E527" s="118" t="s">
        <v>262</v>
      </c>
      <c r="F527" s="113" t="s">
        <v>3278</v>
      </c>
      <c r="G527" s="113" t="s">
        <v>3279</v>
      </c>
    </row>
    <row r="528" spans="1:7" ht="16.5" x14ac:dyDescent="0.2">
      <c r="A528" s="109" t="s">
        <v>1884</v>
      </c>
      <c r="B528" s="109"/>
      <c r="C528" s="109"/>
      <c r="D528" s="117"/>
      <c r="E528" s="109"/>
      <c r="F528" s="109"/>
      <c r="G528" s="109"/>
    </row>
    <row r="529" spans="1:7" ht="16.5" x14ac:dyDescent="0.2">
      <c r="A529" s="111" t="s">
        <v>1853</v>
      </c>
      <c r="B529" s="116"/>
      <c r="C529" s="116" t="s">
        <v>3337</v>
      </c>
      <c r="D529" s="121" t="s">
        <v>0</v>
      </c>
      <c r="E529" s="124">
        <v>1</v>
      </c>
      <c r="F529" s="123">
        <v>109.84555499999999</v>
      </c>
      <c r="G529" s="123">
        <f>E529*F529</f>
        <v>109.84555499999999</v>
      </c>
    </row>
    <row r="530" spans="1:7" x14ac:dyDescent="0.2">
      <c r="A530" s="112" t="s">
        <v>1854</v>
      </c>
      <c r="B530" s="112"/>
      <c r="C530" s="112"/>
      <c r="D530" s="121"/>
      <c r="E530" s="112"/>
      <c r="F530" s="112"/>
      <c r="G530" s="123">
        <f>G529</f>
        <v>109.84555499999999</v>
      </c>
    </row>
    <row r="531" spans="1:7" ht="16.5" x14ac:dyDescent="0.2">
      <c r="A531" s="109" t="s">
        <v>1886</v>
      </c>
      <c r="B531" s="109"/>
      <c r="C531" s="109"/>
      <c r="D531" s="117"/>
      <c r="E531" s="109"/>
      <c r="F531" s="109"/>
      <c r="G531" s="109"/>
    </row>
    <row r="532" spans="1:7" ht="16.5" x14ac:dyDescent="0.2">
      <c r="A532" s="111" t="s">
        <v>1868</v>
      </c>
      <c r="B532" s="111" t="s">
        <v>9</v>
      </c>
      <c r="C532" s="116" t="s">
        <v>1888</v>
      </c>
      <c r="D532" s="121" t="s">
        <v>1935</v>
      </c>
      <c r="E532" s="124">
        <v>1</v>
      </c>
      <c r="F532" s="123">
        <v>13.923959999999999</v>
      </c>
      <c r="G532" s="123">
        <f>E532*F532</f>
        <v>13.923959999999999</v>
      </c>
    </row>
    <row r="533" spans="1:7" x14ac:dyDescent="0.2">
      <c r="A533" s="111" t="s">
        <v>1869</v>
      </c>
      <c r="B533" s="111" t="s">
        <v>9</v>
      </c>
      <c r="C533" s="116" t="s">
        <v>1887</v>
      </c>
      <c r="D533" s="121" t="s">
        <v>1935</v>
      </c>
      <c r="E533" s="124">
        <v>1</v>
      </c>
      <c r="F533" s="123">
        <v>18.456315</v>
      </c>
      <c r="G533" s="123">
        <f>E533*F533</f>
        <v>18.456315</v>
      </c>
    </row>
    <row r="534" spans="1:7" x14ac:dyDescent="0.2">
      <c r="A534" s="112" t="s">
        <v>1854</v>
      </c>
      <c r="B534" s="112"/>
      <c r="C534" s="112"/>
      <c r="D534" s="121"/>
      <c r="E534" s="112"/>
      <c r="F534" s="112"/>
      <c r="G534" s="123">
        <f>SUM(G532:G533)</f>
        <v>32.380274999999997</v>
      </c>
    </row>
    <row r="535" spans="1:7" ht="24.75" x14ac:dyDescent="0.2">
      <c r="A535" s="109" t="s">
        <v>1889</v>
      </c>
      <c r="B535" s="109"/>
      <c r="C535" s="109"/>
      <c r="D535" s="117"/>
      <c r="E535" s="109"/>
      <c r="F535" s="109"/>
      <c r="G535" s="109"/>
    </row>
    <row r="536" spans="1:7" x14ac:dyDescent="0.2">
      <c r="A536" s="112" t="s">
        <v>1854</v>
      </c>
      <c r="B536" s="112"/>
      <c r="C536" s="112"/>
      <c r="D536" s="121"/>
      <c r="E536" s="112"/>
      <c r="F536" s="112"/>
      <c r="G536" s="109"/>
    </row>
    <row r="537" spans="1:7" x14ac:dyDescent="0.2">
      <c r="A537" s="112" t="s">
        <v>3274</v>
      </c>
      <c r="B537" s="112"/>
      <c r="C537" s="112"/>
      <c r="D537" s="121"/>
      <c r="E537" s="112"/>
      <c r="F537" s="112"/>
      <c r="G537" s="125">
        <f>G530+G534+G536</f>
        <v>142.22582999999997</v>
      </c>
    </row>
    <row r="538" spans="1:7" x14ac:dyDescent="0.2">
      <c r="A538" s="112" t="s">
        <v>3273</v>
      </c>
      <c r="B538" s="112"/>
      <c r="C538" s="112"/>
      <c r="D538" s="121"/>
      <c r="E538" s="112"/>
      <c r="F538" s="126"/>
      <c r="G538" s="125">
        <f>F538*G537</f>
        <v>0</v>
      </c>
    </row>
    <row r="539" spans="1:7" ht="24.75" x14ac:dyDescent="0.2">
      <c r="A539" s="113" t="s">
        <v>3852</v>
      </c>
      <c r="B539" s="109"/>
      <c r="C539" s="109"/>
      <c r="D539" s="117"/>
      <c r="E539" s="109"/>
      <c r="F539" s="109"/>
      <c r="G539" s="127">
        <f>G537+G538</f>
        <v>142.22582999999997</v>
      </c>
    </row>
    <row r="540" spans="1:7" x14ac:dyDescent="0.2">
      <c r="A540" s="113"/>
      <c r="B540" s="109"/>
      <c r="C540" s="109"/>
      <c r="D540" s="117"/>
      <c r="E540" s="109"/>
      <c r="F540" s="109"/>
      <c r="G540" s="127"/>
    </row>
    <row r="541" spans="1:7" ht="74.25" x14ac:dyDescent="0.2">
      <c r="A541" s="110" t="s">
        <v>3338</v>
      </c>
      <c r="B541" s="241" t="s">
        <v>3345</v>
      </c>
      <c r="C541" s="242"/>
      <c r="D541" s="117"/>
      <c r="E541" s="109"/>
      <c r="F541" s="109"/>
      <c r="G541" s="127" t="s">
        <v>0</v>
      </c>
    </row>
    <row r="542" spans="1:7" x14ac:dyDescent="0.2">
      <c r="A542" s="273" t="s">
        <v>3275</v>
      </c>
      <c r="B542" s="109"/>
      <c r="C542" s="109"/>
      <c r="D542" s="128" t="s">
        <v>263</v>
      </c>
      <c r="E542" s="118" t="s">
        <v>262</v>
      </c>
      <c r="F542" s="113" t="s">
        <v>3278</v>
      </c>
      <c r="G542" s="113" t="s">
        <v>3279</v>
      </c>
    </row>
    <row r="543" spans="1:7" ht="16.5" x14ac:dyDescent="0.2">
      <c r="A543" s="109" t="s">
        <v>1884</v>
      </c>
      <c r="B543" s="109"/>
      <c r="C543" s="109"/>
      <c r="D543" s="117"/>
      <c r="E543" s="109"/>
      <c r="F543" s="109"/>
      <c r="G543" s="109"/>
    </row>
    <row r="544" spans="1:7" ht="24.75" x14ac:dyDescent="0.2">
      <c r="A544" s="114">
        <v>39446</v>
      </c>
      <c r="B544" s="111" t="s">
        <v>277</v>
      </c>
      <c r="C544" s="116" t="s">
        <v>3339</v>
      </c>
      <c r="D544" s="121" t="s">
        <v>0</v>
      </c>
      <c r="E544" s="124">
        <v>1</v>
      </c>
      <c r="F544" s="123">
        <v>126.26</v>
      </c>
      <c r="G544" s="123">
        <f>E544*F544</f>
        <v>126.26</v>
      </c>
    </row>
    <row r="545" spans="1:7" x14ac:dyDescent="0.2">
      <c r="A545" s="112" t="s">
        <v>1854</v>
      </c>
      <c r="B545" s="112"/>
      <c r="C545" s="112"/>
      <c r="D545" s="121"/>
      <c r="E545" s="112"/>
      <c r="F545" s="112"/>
      <c r="G545" s="123">
        <f>G544</f>
        <v>126.26</v>
      </c>
    </row>
    <row r="546" spans="1:7" ht="16.5" x14ac:dyDescent="0.2">
      <c r="A546" s="109" t="s">
        <v>1886</v>
      </c>
      <c r="B546" s="109"/>
      <c r="C546" s="109"/>
      <c r="D546" s="117"/>
      <c r="E546" s="109"/>
      <c r="F546" s="109"/>
      <c r="G546" s="109"/>
    </row>
    <row r="547" spans="1:7" ht="16.5" x14ac:dyDescent="0.2">
      <c r="A547" s="111" t="s">
        <v>1868</v>
      </c>
      <c r="B547" s="111" t="s">
        <v>9</v>
      </c>
      <c r="C547" s="116" t="s">
        <v>1888</v>
      </c>
      <c r="D547" s="121" t="s">
        <v>1935</v>
      </c>
      <c r="E547" s="124">
        <v>0.50160000000000005</v>
      </c>
      <c r="F547" s="123">
        <v>13.923959999999999</v>
      </c>
      <c r="G547" s="123">
        <f>E547*F547</f>
        <v>6.9842583359999999</v>
      </c>
    </row>
    <row r="548" spans="1:7" x14ac:dyDescent="0.2">
      <c r="A548" s="111" t="s">
        <v>1869</v>
      </c>
      <c r="B548" s="111" t="s">
        <v>9</v>
      </c>
      <c r="C548" s="116" t="s">
        <v>1887</v>
      </c>
      <c r="D548" s="121" t="s">
        <v>1935</v>
      </c>
      <c r="E548" s="124">
        <v>0.50160000000000005</v>
      </c>
      <c r="F548" s="123">
        <v>18.456315</v>
      </c>
      <c r="G548" s="123">
        <f>E548*F548</f>
        <v>9.2576876040000009</v>
      </c>
    </row>
    <row r="549" spans="1:7" x14ac:dyDescent="0.2">
      <c r="A549" s="112" t="s">
        <v>1854</v>
      </c>
      <c r="B549" s="112"/>
      <c r="C549" s="112"/>
      <c r="D549" s="121"/>
      <c r="E549" s="112"/>
      <c r="F549" s="112"/>
      <c r="G549" s="123">
        <f>SUM(G547:G548)</f>
        <v>16.241945940000001</v>
      </c>
    </row>
    <row r="550" spans="1:7" ht="24.75" x14ac:dyDescent="0.2">
      <c r="A550" s="109" t="s">
        <v>1889</v>
      </c>
      <c r="B550" s="109"/>
      <c r="C550" s="109"/>
      <c r="D550" s="117"/>
      <c r="E550" s="109"/>
      <c r="F550" s="109"/>
      <c r="G550" s="109"/>
    </row>
    <row r="551" spans="1:7" x14ac:dyDescent="0.2">
      <c r="A551" s="112" t="s">
        <v>1854</v>
      </c>
      <c r="B551" s="112"/>
      <c r="C551" s="112"/>
      <c r="D551" s="121"/>
      <c r="E551" s="112"/>
      <c r="F551" s="112"/>
      <c r="G551" s="109"/>
    </row>
    <row r="552" spans="1:7" x14ac:dyDescent="0.2">
      <c r="A552" s="112" t="s">
        <v>3274</v>
      </c>
      <c r="B552" s="112"/>
      <c r="C552" s="112"/>
      <c r="D552" s="121"/>
      <c r="E552" s="112"/>
      <c r="F552" s="112"/>
      <c r="G552" s="125">
        <f>G545+G549+G551</f>
        <v>142.50194594000001</v>
      </c>
    </row>
    <row r="553" spans="1:7" x14ac:dyDescent="0.2">
      <c r="A553" s="112" t="s">
        <v>3273</v>
      </c>
      <c r="B553" s="112"/>
      <c r="C553" s="112"/>
      <c r="D553" s="121"/>
      <c r="E553" s="112"/>
      <c r="F553" s="126"/>
      <c r="G553" s="125">
        <f>F553*G552</f>
        <v>0</v>
      </c>
    </row>
    <row r="554" spans="1:7" ht="24.75" x14ac:dyDescent="0.2">
      <c r="A554" s="113" t="s">
        <v>3852</v>
      </c>
      <c r="B554" s="109"/>
      <c r="C554" s="109"/>
      <c r="D554" s="117"/>
      <c r="E554" s="109"/>
      <c r="F554" s="109"/>
      <c r="G554" s="127">
        <f>G552+G553</f>
        <v>142.50194594000001</v>
      </c>
    </row>
    <row r="555" spans="1:7" x14ac:dyDescent="0.2">
      <c r="A555" s="113"/>
      <c r="B555" s="109"/>
      <c r="C555" s="109"/>
      <c r="D555" s="117"/>
      <c r="E555" s="109"/>
      <c r="F555" s="109"/>
      <c r="G555" s="127"/>
    </row>
    <row r="556" spans="1:7" ht="74.25" x14ac:dyDescent="0.2">
      <c r="A556" s="110" t="s">
        <v>3340</v>
      </c>
      <c r="B556" s="241" t="s">
        <v>3346</v>
      </c>
      <c r="C556" s="242"/>
      <c r="D556" s="117"/>
      <c r="E556" s="109"/>
      <c r="F556" s="109"/>
      <c r="G556" s="127" t="s">
        <v>0</v>
      </c>
    </row>
    <row r="557" spans="1:7" x14ac:dyDescent="0.2">
      <c r="A557" s="273" t="s">
        <v>3275</v>
      </c>
      <c r="B557" s="109"/>
      <c r="C557" s="109"/>
      <c r="D557" s="128" t="s">
        <v>263</v>
      </c>
      <c r="E557" s="118" t="s">
        <v>262</v>
      </c>
      <c r="F557" s="113" t="s">
        <v>3278</v>
      </c>
      <c r="G557" s="113" t="s">
        <v>3279</v>
      </c>
    </row>
    <row r="558" spans="1:7" ht="16.5" x14ac:dyDescent="0.2">
      <c r="A558" s="109" t="s">
        <v>1884</v>
      </c>
      <c r="B558" s="109"/>
      <c r="C558" s="109"/>
      <c r="D558" s="117"/>
      <c r="E558" s="109"/>
      <c r="F558" s="109"/>
      <c r="G558" s="109"/>
    </row>
    <row r="559" spans="1:7" ht="24.75" x14ac:dyDescent="0.2">
      <c r="A559" s="114">
        <v>39445</v>
      </c>
      <c r="B559" s="111" t="s">
        <v>277</v>
      </c>
      <c r="C559" s="116" t="s">
        <v>3341</v>
      </c>
      <c r="D559" s="121" t="s">
        <v>0</v>
      </c>
      <c r="E559" s="124">
        <v>1</v>
      </c>
      <c r="F559" s="123">
        <v>124.04339999999999</v>
      </c>
      <c r="G559" s="123">
        <f>E559*F559</f>
        <v>124.04339999999999</v>
      </c>
    </row>
    <row r="560" spans="1:7" x14ac:dyDescent="0.2">
      <c r="A560" s="112" t="s">
        <v>1854</v>
      </c>
      <c r="B560" s="112"/>
      <c r="C560" s="112"/>
      <c r="D560" s="121"/>
      <c r="E560" s="112"/>
      <c r="F560" s="112"/>
      <c r="G560" s="123">
        <f>G559</f>
        <v>124.04339999999999</v>
      </c>
    </row>
    <row r="561" spans="1:7" ht="16.5" x14ac:dyDescent="0.2">
      <c r="A561" s="109" t="s">
        <v>1886</v>
      </c>
      <c r="B561" s="109"/>
      <c r="C561" s="109"/>
      <c r="D561" s="117"/>
      <c r="E561" s="109"/>
      <c r="F561" s="109"/>
      <c r="G561" s="109"/>
    </row>
    <row r="562" spans="1:7" ht="16.5" x14ac:dyDescent="0.2">
      <c r="A562" s="111" t="s">
        <v>1868</v>
      </c>
      <c r="B562" s="111" t="s">
        <v>9</v>
      </c>
      <c r="C562" s="116" t="s">
        <v>1888</v>
      </c>
      <c r="D562" s="121" t="s">
        <v>1935</v>
      </c>
      <c r="E562" s="124">
        <v>0.5</v>
      </c>
      <c r="F562" s="123">
        <v>13.923959999999999</v>
      </c>
      <c r="G562" s="123">
        <f>E562*F562</f>
        <v>6.9619799999999996</v>
      </c>
    </row>
    <row r="563" spans="1:7" x14ac:dyDescent="0.2">
      <c r="A563" s="111" t="s">
        <v>1869</v>
      </c>
      <c r="B563" s="111" t="s">
        <v>9</v>
      </c>
      <c r="C563" s="116" t="s">
        <v>1887</v>
      </c>
      <c r="D563" s="121" t="s">
        <v>1935</v>
      </c>
      <c r="E563" s="124">
        <v>0.5</v>
      </c>
      <c r="F563" s="123">
        <v>18.456315</v>
      </c>
      <c r="G563" s="123">
        <f>E563*F563</f>
        <v>9.2281575</v>
      </c>
    </row>
    <row r="564" spans="1:7" x14ac:dyDescent="0.2">
      <c r="A564" s="112" t="s">
        <v>1854</v>
      </c>
      <c r="B564" s="112"/>
      <c r="C564" s="112"/>
      <c r="D564" s="121"/>
      <c r="E564" s="112"/>
      <c r="F564" s="112"/>
      <c r="G564" s="123">
        <f>SUM(G562:G563)</f>
        <v>16.190137499999999</v>
      </c>
    </row>
    <row r="565" spans="1:7" ht="24.75" x14ac:dyDescent="0.2">
      <c r="A565" s="109" t="s">
        <v>1889</v>
      </c>
      <c r="B565" s="109"/>
      <c r="C565" s="109"/>
      <c r="D565" s="117"/>
      <c r="E565" s="109"/>
      <c r="F565" s="109"/>
      <c r="G565" s="109"/>
    </row>
    <row r="566" spans="1:7" x14ac:dyDescent="0.2">
      <c r="A566" s="112" t="s">
        <v>1854</v>
      </c>
      <c r="B566" s="112"/>
      <c r="C566" s="112"/>
      <c r="D566" s="121"/>
      <c r="E566" s="112"/>
      <c r="F566" s="112"/>
      <c r="G566" s="109"/>
    </row>
    <row r="567" spans="1:7" x14ac:dyDescent="0.2">
      <c r="A567" s="112" t="s">
        <v>3274</v>
      </c>
      <c r="B567" s="112"/>
      <c r="C567" s="112"/>
      <c r="D567" s="121"/>
      <c r="E567" s="112"/>
      <c r="F567" s="112"/>
      <c r="G567" s="125">
        <f>G560+G564+G566</f>
        <v>140.23353749999998</v>
      </c>
    </row>
    <row r="568" spans="1:7" x14ac:dyDescent="0.2">
      <c r="A568" s="112" t="s">
        <v>3273</v>
      </c>
      <c r="B568" s="112"/>
      <c r="C568" s="112"/>
      <c r="D568" s="121"/>
      <c r="E568" s="112"/>
      <c r="F568" s="126"/>
      <c r="G568" s="125">
        <f>F568*G567</f>
        <v>0</v>
      </c>
    </row>
    <row r="569" spans="1:7" ht="24.75" x14ac:dyDescent="0.2">
      <c r="A569" s="113" t="s">
        <v>3852</v>
      </c>
      <c r="B569" s="109"/>
      <c r="C569" s="109"/>
      <c r="D569" s="117"/>
      <c r="E569" s="109"/>
      <c r="F569" s="109"/>
      <c r="G569" s="127">
        <f>G567+G568</f>
        <v>140.23353749999998</v>
      </c>
    </row>
    <row r="570" spans="1:7" x14ac:dyDescent="0.2">
      <c r="A570" s="113"/>
      <c r="B570" s="109"/>
      <c r="C570" s="109"/>
      <c r="D570" s="117"/>
      <c r="E570" s="109"/>
      <c r="F570" s="109"/>
      <c r="G570" s="127"/>
    </row>
    <row r="571" spans="1:7" ht="90.75" x14ac:dyDescent="0.2">
      <c r="A571" s="110" t="s">
        <v>3342</v>
      </c>
      <c r="B571" s="241" t="s">
        <v>3347</v>
      </c>
      <c r="C571" s="242"/>
      <c r="D571" s="117"/>
      <c r="E571" s="109"/>
      <c r="F571" s="109"/>
      <c r="G571" s="127" t="s">
        <v>0</v>
      </c>
    </row>
    <row r="572" spans="1:7" x14ac:dyDescent="0.2">
      <c r="A572" s="273" t="s">
        <v>3275</v>
      </c>
      <c r="B572" s="109"/>
      <c r="C572" s="109"/>
      <c r="D572" s="128" t="s">
        <v>263</v>
      </c>
      <c r="E572" s="118" t="s">
        <v>262</v>
      </c>
      <c r="F572" s="113" t="s">
        <v>3278</v>
      </c>
      <c r="G572" s="113" t="s">
        <v>3279</v>
      </c>
    </row>
    <row r="573" spans="1:7" ht="16.5" x14ac:dyDescent="0.2">
      <c r="A573" s="109" t="s">
        <v>1884</v>
      </c>
      <c r="B573" s="109"/>
      <c r="C573" s="109"/>
      <c r="D573" s="117"/>
      <c r="E573" s="109"/>
      <c r="F573" s="109"/>
      <c r="G573" s="109"/>
    </row>
    <row r="574" spans="1:7" ht="16.5" x14ac:dyDescent="0.2">
      <c r="A574" s="114">
        <v>39467</v>
      </c>
      <c r="B574" s="111" t="s">
        <v>277</v>
      </c>
      <c r="C574" s="116" t="s">
        <v>3348</v>
      </c>
      <c r="D574" s="121" t="s">
        <v>0</v>
      </c>
      <c r="E574" s="124">
        <v>1</v>
      </c>
      <c r="F574" s="123">
        <v>86.75086499999999</v>
      </c>
      <c r="G574" s="123">
        <f>E574*F574</f>
        <v>86.75086499999999</v>
      </c>
    </row>
    <row r="575" spans="1:7" x14ac:dyDescent="0.2">
      <c r="A575" s="112" t="s">
        <v>1854</v>
      </c>
      <c r="B575" s="112"/>
      <c r="C575" s="112"/>
      <c r="D575" s="121"/>
      <c r="E575" s="112"/>
      <c r="F575" s="112"/>
      <c r="G575" s="123">
        <f>G574</f>
        <v>86.75086499999999</v>
      </c>
    </row>
    <row r="576" spans="1:7" ht="16.5" x14ac:dyDescent="0.2">
      <c r="A576" s="109" t="s">
        <v>1886</v>
      </c>
      <c r="B576" s="109"/>
      <c r="C576" s="109"/>
      <c r="D576" s="117"/>
      <c r="E576" s="109"/>
      <c r="F576" s="109"/>
      <c r="G576" s="109"/>
    </row>
    <row r="577" spans="1:7" ht="16.5" x14ac:dyDescent="0.2">
      <c r="A577" s="111" t="s">
        <v>1868</v>
      </c>
      <c r="B577" s="111" t="s">
        <v>9</v>
      </c>
      <c r="C577" s="116" t="s">
        <v>1888</v>
      </c>
      <c r="D577" s="121" t="s">
        <v>1935</v>
      </c>
      <c r="E577" s="124">
        <v>0.5</v>
      </c>
      <c r="F577" s="123">
        <v>13.923959999999999</v>
      </c>
      <c r="G577" s="123">
        <f>E577*F577</f>
        <v>6.9619799999999996</v>
      </c>
    </row>
    <row r="578" spans="1:7" x14ac:dyDescent="0.2">
      <c r="A578" s="111" t="s">
        <v>1869</v>
      </c>
      <c r="B578" s="111" t="s">
        <v>9</v>
      </c>
      <c r="C578" s="116" t="s">
        <v>1887</v>
      </c>
      <c r="D578" s="121" t="s">
        <v>1935</v>
      </c>
      <c r="E578" s="124">
        <v>0.5</v>
      </c>
      <c r="F578" s="123">
        <v>18.456315</v>
      </c>
      <c r="G578" s="123">
        <f>E578*F578</f>
        <v>9.2281575</v>
      </c>
    </row>
    <row r="579" spans="1:7" x14ac:dyDescent="0.2">
      <c r="A579" s="112" t="s">
        <v>1854</v>
      </c>
      <c r="B579" s="112"/>
      <c r="C579" s="112"/>
      <c r="D579" s="121"/>
      <c r="E579" s="112"/>
      <c r="F579" s="112"/>
      <c r="G579" s="123">
        <f>SUM(G577:G578)</f>
        <v>16.190137499999999</v>
      </c>
    </row>
    <row r="580" spans="1:7" ht="24.75" x14ac:dyDescent="0.2">
      <c r="A580" s="109" t="s">
        <v>1889</v>
      </c>
      <c r="B580" s="109"/>
      <c r="C580" s="109"/>
      <c r="D580" s="117"/>
      <c r="E580" s="109"/>
      <c r="F580" s="109"/>
      <c r="G580" s="109"/>
    </row>
    <row r="581" spans="1:7" x14ac:dyDescent="0.2">
      <c r="A581" s="112" t="s">
        <v>1854</v>
      </c>
      <c r="B581" s="112"/>
      <c r="C581" s="112"/>
      <c r="D581" s="121"/>
      <c r="E581" s="112"/>
      <c r="F581" s="112"/>
      <c r="G581" s="109"/>
    </row>
    <row r="582" spans="1:7" x14ac:dyDescent="0.2">
      <c r="A582" s="112" t="s">
        <v>3274</v>
      </c>
      <c r="B582" s="112"/>
      <c r="C582" s="112"/>
      <c r="D582" s="121"/>
      <c r="E582" s="112"/>
      <c r="F582" s="112"/>
      <c r="G582" s="125">
        <f>G575+G579+G581</f>
        <v>102.9410025</v>
      </c>
    </row>
    <row r="583" spans="1:7" x14ac:dyDescent="0.2">
      <c r="A583" s="112" t="s">
        <v>3273</v>
      </c>
      <c r="B583" s="112"/>
      <c r="C583" s="112"/>
      <c r="D583" s="121"/>
      <c r="E583" s="112"/>
      <c r="F583" s="126"/>
      <c r="G583" s="125">
        <f>F583*G582</f>
        <v>0</v>
      </c>
    </row>
    <row r="584" spans="1:7" ht="24.75" x14ac:dyDescent="0.2">
      <c r="A584" s="113" t="s">
        <v>3852</v>
      </c>
      <c r="B584" s="109"/>
      <c r="C584" s="109"/>
      <c r="D584" s="117"/>
      <c r="E584" s="109"/>
      <c r="F584" s="109"/>
      <c r="G584" s="127">
        <f>G582+G583</f>
        <v>102.9410025</v>
      </c>
    </row>
    <row r="585" spans="1:7" x14ac:dyDescent="0.2">
      <c r="A585" s="113"/>
      <c r="B585" s="109"/>
      <c r="C585" s="109"/>
      <c r="D585" s="117"/>
      <c r="E585" s="109"/>
      <c r="F585" s="109"/>
      <c r="G585" s="127"/>
    </row>
    <row r="586" spans="1:7" ht="99" x14ac:dyDescent="0.2">
      <c r="A586" s="110" t="s">
        <v>976</v>
      </c>
      <c r="B586" s="110" t="s">
        <v>977</v>
      </c>
      <c r="C586" s="113" t="s">
        <v>4360</v>
      </c>
      <c r="D586" s="117"/>
      <c r="E586" s="109"/>
      <c r="F586" s="109"/>
      <c r="G586" s="120" t="str">
        <f>UPPER(VLOOKUP(B586,'9 - ELETRICA'!$C$5:$E$275,3,FALSE))</f>
        <v>UN</v>
      </c>
    </row>
    <row r="587" spans="1:7" x14ac:dyDescent="0.2">
      <c r="A587" s="273" t="s">
        <v>3275</v>
      </c>
      <c r="B587" s="109"/>
      <c r="C587" s="109"/>
      <c r="D587" s="128" t="s">
        <v>263</v>
      </c>
      <c r="E587" s="118" t="s">
        <v>262</v>
      </c>
      <c r="F587" s="113" t="s">
        <v>3278</v>
      </c>
      <c r="G587" s="113" t="s">
        <v>3279</v>
      </c>
    </row>
    <row r="588" spans="1:7" ht="16.5" x14ac:dyDescent="0.2">
      <c r="A588" s="109" t="s">
        <v>1884</v>
      </c>
      <c r="B588" s="109"/>
      <c r="C588" s="109"/>
      <c r="D588" s="117"/>
      <c r="E588" s="109"/>
      <c r="F588" s="109"/>
      <c r="G588" s="109"/>
    </row>
    <row r="589" spans="1:7" ht="33" x14ac:dyDescent="0.2">
      <c r="A589" s="111" t="s">
        <v>1853</v>
      </c>
      <c r="B589" s="116"/>
      <c r="C589" s="116" t="s">
        <v>3349</v>
      </c>
      <c r="D589" s="121" t="s">
        <v>165</v>
      </c>
      <c r="E589" s="122">
        <v>1</v>
      </c>
      <c r="F589" s="123">
        <v>2086.0583550000001</v>
      </c>
      <c r="G589" s="123">
        <f>E589*F589</f>
        <v>2086.0583550000001</v>
      </c>
    </row>
    <row r="590" spans="1:7" x14ac:dyDescent="0.2">
      <c r="A590" s="112" t="s">
        <v>1854</v>
      </c>
      <c r="B590" s="112"/>
      <c r="C590" s="112"/>
      <c r="D590" s="121"/>
      <c r="E590" s="112"/>
      <c r="F590" s="112"/>
      <c r="G590" s="123">
        <f>G589</f>
        <v>2086.0583550000001</v>
      </c>
    </row>
    <row r="591" spans="1:7" ht="16.5" x14ac:dyDescent="0.2">
      <c r="A591" s="109" t="s">
        <v>1886</v>
      </c>
      <c r="B591" s="109"/>
      <c r="C591" s="109"/>
      <c r="D591" s="117"/>
      <c r="E591" s="109"/>
      <c r="F591" s="109"/>
      <c r="G591" s="109"/>
    </row>
    <row r="592" spans="1:7" ht="16.5" x14ac:dyDescent="0.2">
      <c r="A592" s="111" t="s">
        <v>1868</v>
      </c>
      <c r="B592" s="111" t="s">
        <v>9</v>
      </c>
      <c r="C592" s="116" t="s">
        <v>1888</v>
      </c>
      <c r="D592" s="121" t="s">
        <v>1935</v>
      </c>
      <c r="E592" s="124">
        <v>2</v>
      </c>
      <c r="F592" s="123">
        <v>13.923959999999999</v>
      </c>
      <c r="G592" s="123">
        <f>E592*F592</f>
        <v>27.847919999999998</v>
      </c>
    </row>
    <row r="593" spans="1:7" x14ac:dyDescent="0.2">
      <c r="A593" s="111" t="s">
        <v>1869</v>
      </c>
      <c r="B593" s="111" t="s">
        <v>9</v>
      </c>
      <c r="C593" s="116" t="s">
        <v>1887</v>
      </c>
      <c r="D593" s="121" t="s">
        <v>1935</v>
      </c>
      <c r="E593" s="124">
        <v>2</v>
      </c>
      <c r="F593" s="123">
        <v>18.456315</v>
      </c>
      <c r="G593" s="123">
        <f>E593*F593</f>
        <v>36.91263</v>
      </c>
    </row>
    <row r="594" spans="1:7" x14ac:dyDescent="0.2">
      <c r="A594" s="112" t="s">
        <v>1854</v>
      </c>
      <c r="B594" s="112"/>
      <c r="C594" s="112"/>
      <c r="D594" s="121"/>
      <c r="E594" s="112"/>
      <c r="F594" s="112"/>
      <c r="G594" s="123">
        <f>SUM(G592:G593)</f>
        <v>64.760549999999995</v>
      </c>
    </row>
    <row r="595" spans="1:7" ht="24.75" x14ac:dyDescent="0.2">
      <c r="A595" s="109" t="s">
        <v>1889</v>
      </c>
      <c r="B595" s="109"/>
      <c r="C595" s="109"/>
      <c r="D595" s="117"/>
      <c r="E595" s="109"/>
      <c r="F595" s="109"/>
      <c r="G595" s="109"/>
    </row>
    <row r="596" spans="1:7" ht="24.75" x14ac:dyDescent="0.2">
      <c r="A596" s="114">
        <v>93654</v>
      </c>
      <c r="B596" s="111" t="s">
        <v>277</v>
      </c>
      <c r="C596" s="116" t="s">
        <v>3350</v>
      </c>
      <c r="D596" s="121" t="s">
        <v>0</v>
      </c>
      <c r="E596" s="124">
        <v>4</v>
      </c>
      <c r="F596" s="123">
        <v>10.16025</v>
      </c>
      <c r="G596" s="123">
        <f t="shared" ref="G596:G604" si="1">E596*F596</f>
        <v>40.640999999999998</v>
      </c>
    </row>
    <row r="597" spans="1:7" ht="24.75" x14ac:dyDescent="0.2">
      <c r="A597" s="114">
        <v>93655</v>
      </c>
      <c r="B597" s="111" t="s">
        <v>277</v>
      </c>
      <c r="C597" s="116" t="s">
        <v>3351</v>
      </c>
      <c r="D597" s="121" t="s">
        <v>0</v>
      </c>
      <c r="E597" s="124">
        <v>21</v>
      </c>
      <c r="F597" s="123">
        <v>10.911225</v>
      </c>
      <c r="G597" s="123">
        <f t="shared" si="1"/>
        <v>229.13572500000001</v>
      </c>
    </row>
    <row r="598" spans="1:7" ht="16.5" x14ac:dyDescent="0.2">
      <c r="A598" s="114">
        <v>93662</v>
      </c>
      <c r="B598" s="111" t="s">
        <v>277</v>
      </c>
      <c r="C598" s="116" t="s">
        <v>3352</v>
      </c>
      <c r="D598" s="121" t="s">
        <v>0</v>
      </c>
      <c r="E598" s="124">
        <v>1</v>
      </c>
      <c r="F598" s="123">
        <v>51.932130000000001</v>
      </c>
      <c r="G598" s="123">
        <f t="shared" si="1"/>
        <v>51.932130000000001</v>
      </c>
    </row>
    <row r="599" spans="1:7" ht="16.5" x14ac:dyDescent="0.2">
      <c r="A599" s="114">
        <v>93663</v>
      </c>
      <c r="B599" s="111" t="s">
        <v>277</v>
      </c>
      <c r="C599" s="116" t="s">
        <v>3353</v>
      </c>
      <c r="D599" s="121" t="s">
        <v>0</v>
      </c>
      <c r="E599" s="124">
        <v>1</v>
      </c>
      <c r="F599" s="123">
        <v>51.932130000000001</v>
      </c>
      <c r="G599" s="123">
        <f t="shared" si="1"/>
        <v>51.932130000000001</v>
      </c>
    </row>
    <row r="600" spans="1:7" ht="16.5" x14ac:dyDescent="0.2">
      <c r="A600" s="114">
        <v>93673</v>
      </c>
      <c r="B600" s="111" t="s">
        <v>277</v>
      </c>
      <c r="C600" s="116" t="s">
        <v>3354</v>
      </c>
      <c r="D600" s="121" t="s">
        <v>0</v>
      </c>
      <c r="E600" s="124">
        <v>1</v>
      </c>
      <c r="F600" s="123">
        <v>78.419460000000001</v>
      </c>
      <c r="G600" s="123">
        <f t="shared" si="1"/>
        <v>78.419460000000001</v>
      </c>
    </row>
    <row r="601" spans="1:7" ht="16.5" x14ac:dyDescent="0.2">
      <c r="A601" s="111" t="s">
        <v>3340</v>
      </c>
      <c r="B601" s="111" t="s">
        <v>2</v>
      </c>
      <c r="C601" s="116" t="s">
        <v>3348</v>
      </c>
      <c r="D601" s="121" t="s">
        <v>0</v>
      </c>
      <c r="E601" s="124">
        <v>3</v>
      </c>
      <c r="F601" s="123">
        <f>G623</f>
        <v>140.23353749999998</v>
      </c>
      <c r="G601" s="123">
        <f t="shared" si="1"/>
        <v>420.70061249999992</v>
      </c>
    </row>
    <row r="602" spans="1:7" ht="16.5" x14ac:dyDescent="0.2">
      <c r="A602" s="111" t="s">
        <v>3342</v>
      </c>
      <c r="B602" s="111" t="s">
        <v>2</v>
      </c>
      <c r="C602" s="116" t="s">
        <v>3355</v>
      </c>
      <c r="D602" s="121" t="s">
        <v>0</v>
      </c>
      <c r="E602" s="124">
        <v>4</v>
      </c>
      <c r="F602" s="123">
        <f>G638</f>
        <v>102.9410025</v>
      </c>
      <c r="G602" s="123">
        <f t="shared" si="1"/>
        <v>411.76400999999998</v>
      </c>
    </row>
    <row r="603" spans="1:7" ht="16.5" x14ac:dyDescent="0.2">
      <c r="A603" s="114">
        <v>72328</v>
      </c>
      <c r="B603" s="111" t="s">
        <v>277</v>
      </c>
      <c r="C603" s="116" t="s">
        <v>3356</v>
      </c>
      <c r="D603" s="121" t="s">
        <v>0</v>
      </c>
      <c r="E603" s="124">
        <v>4</v>
      </c>
      <c r="F603" s="123">
        <v>8.9586900000000007</v>
      </c>
      <c r="G603" s="123">
        <f t="shared" si="1"/>
        <v>35.834760000000003</v>
      </c>
    </row>
    <row r="604" spans="1:7" ht="33" x14ac:dyDescent="0.2">
      <c r="A604" s="111" t="s">
        <v>1565</v>
      </c>
      <c r="B604" s="111" t="s">
        <v>9</v>
      </c>
      <c r="C604" s="116" t="s">
        <v>3357</v>
      </c>
      <c r="D604" s="121" t="s">
        <v>165</v>
      </c>
      <c r="E604" s="124">
        <v>3</v>
      </c>
      <c r="F604" s="123">
        <v>8.428589999999998</v>
      </c>
      <c r="G604" s="123">
        <f t="shared" si="1"/>
        <v>25.285769999999992</v>
      </c>
    </row>
    <row r="605" spans="1:7" x14ac:dyDescent="0.2">
      <c r="A605" s="112" t="s">
        <v>1854</v>
      </c>
      <c r="B605" s="112"/>
      <c r="C605" s="112"/>
      <c r="D605" s="121"/>
      <c r="E605" s="112"/>
      <c r="F605" s="112"/>
      <c r="G605" s="123">
        <f>SUM(G596:G604)</f>
        <v>1345.6455974999997</v>
      </c>
    </row>
    <row r="606" spans="1:7" x14ac:dyDescent="0.2">
      <c r="A606" s="112" t="s">
        <v>3274</v>
      </c>
      <c r="B606" s="112"/>
      <c r="C606" s="112"/>
      <c r="D606" s="121"/>
      <c r="E606" s="112"/>
      <c r="F606" s="112"/>
      <c r="G606" s="125">
        <f>G590+G594+G605</f>
        <v>3496.4645025</v>
      </c>
    </row>
    <row r="607" spans="1:7" x14ac:dyDescent="0.2">
      <c r="A607" s="112" t="s">
        <v>3273</v>
      </c>
      <c r="B607" s="112"/>
      <c r="C607" s="112"/>
      <c r="D607" s="121"/>
      <c r="E607" s="112"/>
      <c r="F607" s="126">
        <v>0.2303</v>
      </c>
      <c r="G607" s="125">
        <f>F607*G606</f>
        <v>805.23577492574998</v>
      </c>
    </row>
    <row r="608" spans="1:7" ht="24.75" x14ac:dyDescent="0.2">
      <c r="A608" s="113" t="s">
        <v>3840</v>
      </c>
      <c r="B608" s="109"/>
      <c r="C608" s="109"/>
      <c r="D608" s="117"/>
      <c r="E608" s="109"/>
      <c r="F608" s="109"/>
      <c r="G608" s="127">
        <f>G606+G607</f>
        <v>4301.7002774257498</v>
      </c>
    </row>
    <row r="609" spans="1:7" x14ac:dyDescent="0.2">
      <c r="A609" s="113"/>
      <c r="B609" s="109"/>
      <c r="C609" s="109"/>
      <c r="D609" s="117"/>
      <c r="E609" s="109"/>
      <c r="F609" s="109"/>
      <c r="G609" s="127"/>
    </row>
    <row r="610" spans="1:7" ht="74.25" x14ac:dyDescent="0.2">
      <c r="A610" s="110" t="s">
        <v>3340</v>
      </c>
      <c r="B610" s="241" t="s">
        <v>3346</v>
      </c>
      <c r="C610" s="242"/>
      <c r="D610" s="117"/>
      <c r="E610" s="109"/>
      <c r="F610" s="109"/>
      <c r="G610" s="127" t="s">
        <v>0</v>
      </c>
    </row>
    <row r="611" spans="1:7" x14ac:dyDescent="0.2">
      <c r="A611" s="273" t="s">
        <v>3275</v>
      </c>
      <c r="B611" s="109"/>
      <c r="C611" s="109"/>
      <c r="D611" s="128" t="s">
        <v>263</v>
      </c>
      <c r="E611" s="118" t="s">
        <v>262</v>
      </c>
      <c r="F611" s="113" t="s">
        <v>3278</v>
      </c>
      <c r="G611" s="113" t="s">
        <v>3279</v>
      </c>
    </row>
    <row r="612" spans="1:7" ht="16.5" x14ac:dyDescent="0.2">
      <c r="A612" s="109" t="s">
        <v>1884</v>
      </c>
      <c r="B612" s="109"/>
      <c r="C612" s="109"/>
      <c r="D612" s="117"/>
      <c r="E612" s="109"/>
      <c r="F612" s="109"/>
      <c r="G612" s="109"/>
    </row>
    <row r="613" spans="1:7" ht="24.75" x14ac:dyDescent="0.2">
      <c r="A613" s="114">
        <v>39445</v>
      </c>
      <c r="B613" s="111" t="s">
        <v>277</v>
      </c>
      <c r="C613" s="116" t="s">
        <v>3341</v>
      </c>
      <c r="D613" s="121" t="s">
        <v>0</v>
      </c>
      <c r="E613" s="124">
        <v>1</v>
      </c>
      <c r="F613" s="123">
        <v>124.04339999999999</v>
      </c>
      <c r="G613" s="123">
        <f>E613*F613</f>
        <v>124.04339999999999</v>
      </c>
    </row>
    <row r="614" spans="1:7" x14ac:dyDescent="0.2">
      <c r="A614" s="112" t="s">
        <v>1854</v>
      </c>
      <c r="B614" s="112"/>
      <c r="C614" s="112"/>
      <c r="D614" s="121"/>
      <c r="E614" s="112"/>
      <c r="F614" s="112"/>
      <c r="G614" s="123">
        <f>G613</f>
        <v>124.04339999999999</v>
      </c>
    </row>
    <row r="615" spans="1:7" ht="16.5" x14ac:dyDescent="0.2">
      <c r="A615" s="109" t="s">
        <v>1886</v>
      </c>
      <c r="B615" s="109"/>
      <c r="C615" s="109"/>
      <c r="D615" s="117"/>
      <c r="E615" s="109"/>
      <c r="F615" s="109"/>
      <c r="G615" s="109"/>
    </row>
    <row r="616" spans="1:7" ht="16.5" x14ac:dyDescent="0.2">
      <c r="A616" s="111" t="s">
        <v>1868</v>
      </c>
      <c r="B616" s="111" t="s">
        <v>9</v>
      </c>
      <c r="C616" s="116" t="s">
        <v>1888</v>
      </c>
      <c r="D616" s="121" t="s">
        <v>1935</v>
      </c>
      <c r="E616" s="124">
        <v>0.5</v>
      </c>
      <c r="F616" s="123">
        <v>13.923959999999999</v>
      </c>
      <c r="G616" s="123">
        <f>E616*F616</f>
        <v>6.9619799999999996</v>
      </c>
    </row>
    <row r="617" spans="1:7" x14ac:dyDescent="0.2">
      <c r="A617" s="111" t="s">
        <v>1869</v>
      </c>
      <c r="B617" s="111" t="s">
        <v>9</v>
      </c>
      <c r="C617" s="116" t="s">
        <v>1887</v>
      </c>
      <c r="D617" s="121" t="s">
        <v>1935</v>
      </c>
      <c r="E617" s="124">
        <v>0.5</v>
      </c>
      <c r="F617" s="123">
        <v>18.456315</v>
      </c>
      <c r="G617" s="123">
        <f>E617*F617</f>
        <v>9.2281575</v>
      </c>
    </row>
    <row r="618" spans="1:7" x14ac:dyDescent="0.2">
      <c r="A618" s="112" t="s">
        <v>1854</v>
      </c>
      <c r="B618" s="112"/>
      <c r="C618" s="112"/>
      <c r="D618" s="121"/>
      <c r="E618" s="112"/>
      <c r="F618" s="112"/>
      <c r="G618" s="123">
        <f>SUM(G616:G617)</f>
        <v>16.190137499999999</v>
      </c>
    </row>
    <row r="619" spans="1:7" ht="24.75" x14ac:dyDescent="0.2">
      <c r="A619" s="109" t="s">
        <v>1889</v>
      </c>
      <c r="B619" s="109"/>
      <c r="C619" s="109"/>
      <c r="D619" s="117"/>
      <c r="E619" s="109"/>
      <c r="F619" s="109"/>
      <c r="G619" s="109"/>
    </row>
    <row r="620" spans="1:7" x14ac:dyDescent="0.2">
      <c r="A620" s="112" t="s">
        <v>1854</v>
      </c>
      <c r="B620" s="112"/>
      <c r="C620" s="112"/>
      <c r="D620" s="121"/>
      <c r="E620" s="112"/>
      <c r="F620" s="112"/>
      <c r="G620" s="109"/>
    </row>
    <row r="621" spans="1:7" x14ac:dyDescent="0.2">
      <c r="A621" s="112" t="s">
        <v>3274</v>
      </c>
      <c r="B621" s="112"/>
      <c r="C621" s="112"/>
      <c r="D621" s="121"/>
      <c r="E621" s="112"/>
      <c r="F621" s="112"/>
      <c r="G621" s="125">
        <f>G614+G618+G620</f>
        <v>140.23353749999998</v>
      </c>
    </row>
    <row r="622" spans="1:7" x14ac:dyDescent="0.2">
      <c r="A622" s="112" t="s">
        <v>3273</v>
      </c>
      <c r="B622" s="112"/>
      <c r="C622" s="112"/>
      <c r="D622" s="121"/>
      <c r="E622" s="112"/>
      <c r="F622" s="126"/>
      <c r="G622" s="125">
        <f>F622*G621</f>
        <v>0</v>
      </c>
    </row>
    <row r="623" spans="1:7" ht="24.75" x14ac:dyDescent="0.2">
      <c r="A623" s="113" t="s">
        <v>3852</v>
      </c>
      <c r="B623" s="109"/>
      <c r="C623" s="109"/>
      <c r="D623" s="117"/>
      <c r="E623" s="109"/>
      <c r="F623" s="109"/>
      <c r="G623" s="127">
        <f>G621+G622</f>
        <v>140.23353749999998</v>
      </c>
    </row>
    <row r="624" spans="1:7" x14ac:dyDescent="0.2">
      <c r="A624" s="113"/>
      <c r="B624" s="109"/>
      <c r="C624" s="109"/>
      <c r="D624" s="117"/>
      <c r="E624" s="109"/>
      <c r="F624" s="109"/>
      <c r="G624" s="127"/>
    </row>
    <row r="625" spans="1:7" ht="90.75" x14ac:dyDescent="0.2">
      <c r="A625" s="110" t="s">
        <v>3342</v>
      </c>
      <c r="B625" s="241" t="s">
        <v>3347</v>
      </c>
      <c r="C625" s="242"/>
      <c r="D625" s="117"/>
      <c r="E625" s="109"/>
      <c r="F625" s="109"/>
      <c r="G625" s="127" t="s">
        <v>0</v>
      </c>
    </row>
    <row r="626" spans="1:7" x14ac:dyDescent="0.2">
      <c r="A626" s="273" t="s">
        <v>3275</v>
      </c>
      <c r="B626" s="109"/>
      <c r="C626" s="109"/>
      <c r="D626" s="128" t="s">
        <v>263</v>
      </c>
      <c r="E626" s="118" t="s">
        <v>262</v>
      </c>
      <c r="F626" s="113" t="s">
        <v>3278</v>
      </c>
      <c r="G626" s="113" t="s">
        <v>3279</v>
      </c>
    </row>
    <row r="627" spans="1:7" ht="16.5" x14ac:dyDescent="0.2">
      <c r="A627" s="109" t="s">
        <v>1884</v>
      </c>
      <c r="B627" s="109"/>
      <c r="C627" s="109"/>
      <c r="D627" s="117"/>
      <c r="E627" s="109"/>
      <c r="F627" s="109"/>
      <c r="G627" s="109"/>
    </row>
    <row r="628" spans="1:7" ht="16.5" x14ac:dyDescent="0.2">
      <c r="A628" s="114">
        <v>39467</v>
      </c>
      <c r="B628" s="111" t="s">
        <v>277</v>
      </c>
      <c r="C628" s="116" t="s">
        <v>3348</v>
      </c>
      <c r="D628" s="121" t="s">
        <v>0</v>
      </c>
      <c r="E628" s="124">
        <v>1</v>
      </c>
      <c r="F628" s="123">
        <v>86.75086499999999</v>
      </c>
      <c r="G628" s="123">
        <f>E628*F628</f>
        <v>86.75086499999999</v>
      </c>
    </row>
    <row r="629" spans="1:7" x14ac:dyDescent="0.2">
      <c r="A629" s="112" t="s">
        <v>1854</v>
      </c>
      <c r="B629" s="112"/>
      <c r="C629" s="112"/>
      <c r="D629" s="121"/>
      <c r="E629" s="112"/>
      <c r="F629" s="112"/>
      <c r="G629" s="123">
        <f>G628</f>
        <v>86.75086499999999</v>
      </c>
    </row>
    <row r="630" spans="1:7" ht="16.5" x14ac:dyDescent="0.2">
      <c r="A630" s="109" t="s">
        <v>1886</v>
      </c>
      <c r="B630" s="109"/>
      <c r="C630" s="109"/>
      <c r="D630" s="117"/>
      <c r="E630" s="109"/>
      <c r="F630" s="109"/>
      <c r="G630" s="109"/>
    </row>
    <row r="631" spans="1:7" ht="16.5" x14ac:dyDescent="0.2">
      <c r="A631" s="111" t="s">
        <v>1868</v>
      </c>
      <c r="B631" s="111" t="s">
        <v>9</v>
      </c>
      <c r="C631" s="116" t="s">
        <v>1888</v>
      </c>
      <c r="D631" s="121" t="s">
        <v>1935</v>
      </c>
      <c r="E631" s="124">
        <v>0.5</v>
      </c>
      <c r="F631" s="123">
        <v>13.923959999999999</v>
      </c>
      <c r="G631" s="123">
        <f>E631*F631</f>
        <v>6.9619799999999996</v>
      </c>
    </row>
    <row r="632" spans="1:7" x14ac:dyDescent="0.2">
      <c r="A632" s="111" t="s">
        <v>1869</v>
      </c>
      <c r="B632" s="111" t="s">
        <v>9</v>
      </c>
      <c r="C632" s="116" t="s">
        <v>1887</v>
      </c>
      <c r="D632" s="121" t="s">
        <v>1935</v>
      </c>
      <c r="E632" s="124">
        <v>0.5</v>
      </c>
      <c r="F632" s="123">
        <v>18.456315</v>
      </c>
      <c r="G632" s="123">
        <f>E632*F632</f>
        <v>9.2281575</v>
      </c>
    </row>
    <row r="633" spans="1:7" x14ac:dyDescent="0.2">
      <c r="A633" s="112" t="s">
        <v>1854</v>
      </c>
      <c r="B633" s="112"/>
      <c r="C633" s="112"/>
      <c r="D633" s="121"/>
      <c r="E633" s="112"/>
      <c r="F633" s="112"/>
      <c r="G633" s="123">
        <f>SUM(G631:G632)</f>
        <v>16.190137499999999</v>
      </c>
    </row>
    <row r="634" spans="1:7" ht="24.75" x14ac:dyDescent="0.2">
      <c r="A634" s="109" t="s">
        <v>1889</v>
      </c>
      <c r="B634" s="109"/>
      <c r="C634" s="109"/>
      <c r="D634" s="117"/>
      <c r="E634" s="109"/>
      <c r="F634" s="109"/>
      <c r="G634" s="109"/>
    </row>
    <row r="635" spans="1:7" x14ac:dyDescent="0.2">
      <c r="A635" s="112" t="s">
        <v>1854</v>
      </c>
      <c r="B635" s="112"/>
      <c r="C635" s="112"/>
      <c r="D635" s="121"/>
      <c r="E635" s="112"/>
      <c r="F635" s="112"/>
      <c r="G635" s="109"/>
    </row>
    <row r="636" spans="1:7" x14ac:dyDescent="0.2">
      <c r="A636" s="112" t="s">
        <v>3274</v>
      </c>
      <c r="B636" s="112"/>
      <c r="C636" s="112"/>
      <c r="D636" s="121"/>
      <c r="E636" s="112"/>
      <c r="F636" s="112"/>
      <c r="G636" s="125">
        <f>G629+G633+G635</f>
        <v>102.9410025</v>
      </c>
    </row>
    <row r="637" spans="1:7" x14ac:dyDescent="0.2">
      <c r="A637" s="112" t="s">
        <v>3273</v>
      </c>
      <c r="B637" s="112"/>
      <c r="C637" s="112"/>
      <c r="D637" s="121"/>
      <c r="E637" s="112"/>
      <c r="F637" s="126"/>
      <c r="G637" s="125">
        <f>F637*G636</f>
        <v>0</v>
      </c>
    </row>
    <row r="638" spans="1:7" ht="24.75" x14ac:dyDescent="0.2">
      <c r="A638" s="113" t="s">
        <v>3852</v>
      </c>
      <c r="B638" s="109"/>
      <c r="C638" s="109"/>
      <c r="D638" s="117"/>
      <c r="E638" s="109"/>
      <c r="F638" s="109"/>
      <c r="G638" s="127">
        <f>G636+G637</f>
        <v>102.9410025</v>
      </c>
    </row>
    <row r="639" spans="1:7" x14ac:dyDescent="0.2">
      <c r="A639" s="113"/>
      <c r="B639" s="109"/>
      <c r="C639" s="109"/>
      <c r="D639" s="117"/>
      <c r="E639" s="109"/>
      <c r="F639" s="109"/>
      <c r="G639" s="127"/>
    </row>
    <row r="640" spans="1:7" ht="99" x14ac:dyDescent="0.2">
      <c r="A640" s="110" t="s">
        <v>979</v>
      </c>
      <c r="B640" s="110" t="s">
        <v>980</v>
      </c>
      <c r="C640" s="113" t="s">
        <v>4361</v>
      </c>
      <c r="D640" s="117"/>
      <c r="E640" s="109"/>
      <c r="F640" s="109"/>
      <c r="G640" s="120" t="str">
        <f>UPPER(VLOOKUP(B640,'9 - ELETRICA'!$C$5:$E$275,3,FALSE))</f>
        <v>UN</v>
      </c>
    </row>
    <row r="641" spans="1:7" x14ac:dyDescent="0.2">
      <c r="A641" s="273" t="s">
        <v>3275</v>
      </c>
      <c r="B641" s="109"/>
      <c r="C641" s="109"/>
      <c r="D641" s="128" t="s">
        <v>263</v>
      </c>
      <c r="E641" s="118" t="s">
        <v>262</v>
      </c>
      <c r="F641" s="113" t="s">
        <v>3278</v>
      </c>
      <c r="G641" s="113" t="s">
        <v>3279</v>
      </c>
    </row>
    <row r="642" spans="1:7" ht="16.5" x14ac:dyDescent="0.2">
      <c r="A642" s="109" t="s">
        <v>1884</v>
      </c>
      <c r="B642" s="109"/>
      <c r="C642" s="109"/>
      <c r="D642" s="117"/>
      <c r="E642" s="109"/>
      <c r="F642" s="109"/>
      <c r="G642" s="109"/>
    </row>
    <row r="643" spans="1:7" ht="24.75" x14ac:dyDescent="0.2">
      <c r="A643" s="111" t="s">
        <v>1853</v>
      </c>
      <c r="B643" s="116"/>
      <c r="C643" s="116" t="s">
        <v>3358</v>
      </c>
      <c r="D643" s="121" t="s">
        <v>165</v>
      </c>
      <c r="E643" s="122">
        <v>1</v>
      </c>
      <c r="F643" s="123">
        <v>2086.0583550000001</v>
      </c>
      <c r="G643" s="123">
        <f>E643*F643</f>
        <v>2086.0583550000001</v>
      </c>
    </row>
    <row r="644" spans="1:7" x14ac:dyDescent="0.2">
      <c r="A644" s="112" t="s">
        <v>1854</v>
      </c>
      <c r="B644" s="112"/>
      <c r="C644" s="112"/>
      <c r="D644" s="121"/>
      <c r="E644" s="112"/>
      <c r="F644" s="112"/>
      <c r="G644" s="123">
        <f>G643</f>
        <v>2086.0583550000001</v>
      </c>
    </row>
    <row r="645" spans="1:7" ht="16.5" x14ac:dyDescent="0.2">
      <c r="A645" s="109" t="s">
        <v>1886</v>
      </c>
      <c r="B645" s="109"/>
      <c r="C645" s="109"/>
      <c r="D645" s="117"/>
      <c r="E645" s="109"/>
      <c r="F645" s="109"/>
      <c r="G645" s="109"/>
    </row>
    <row r="646" spans="1:7" ht="16.5" x14ac:dyDescent="0.2">
      <c r="A646" s="111" t="s">
        <v>1868</v>
      </c>
      <c r="B646" s="111" t="s">
        <v>9</v>
      </c>
      <c r="C646" s="116" t="s">
        <v>1888</v>
      </c>
      <c r="D646" s="121" t="s">
        <v>1935</v>
      </c>
      <c r="E646" s="124">
        <v>2.0004</v>
      </c>
      <c r="F646" s="123">
        <v>13.923959999999999</v>
      </c>
      <c r="G646" s="123">
        <f>E646*F646</f>
        <v>27.853489583999998</v>
      </c>
    </row>
    <row r="647" spans="1:7" x14ac:dyDescent="0.2">
      <c r="A647" s="111" t="s">
        <v>1869</v>
      </c>
      <c r="B647" s="111" t="s">
        <v>9</v>
      </c>
      <c r="C647" s="116" t="s">
        <v>1887</v>
      </c>
      <c r="D647" s="121" t="s">
        <v>1935</v>
      </c>
      <c r="E647" s="124">
        <v>2</v>
      </c>
      <c r="F647" s="123">
        <v>18.456315</v>
      </c>
      <c r="G647" s="123">
        <f>E647*F647</f>
        <v>36.91263</v>
      </c>
    </row>
    <row r="648" spans="1:7" x14ac:dyDescent="0.2">
      <c r="A648" s="112" t="s">
        <v>1854</v>
      </c>
      <c r="B648" s="112"/>
      <c r="C648" s="112"/>
      <c r="D648" s="121"/>
      <c r="E648" s="112"/>
      <c r="F648" s="112"/>
      <c r="G648" s="123">
        <f>SUM(G646:G647)</f>
        <v>64.766119583999995</v>
      </c>
    </row>
    <row r="649" spans="1:7" ht="24.75" x14ac:dyDescent="0.2">
      <c r="A649" s="109" t="s">
        <v>1889</v>
      </c>
      <c r="B649" s="109"/>
      <c r="C649" s="109"/>
      <c r="D649" s="117"/>
      <c r="E649" s="109"/>
      <c r="F649" s="109"/>
      <c r="G649" s="109"/>
    </row>
    <row r="650" spans="1:7" ht="24.75" x14ac:dyDescent="0.2">
      <c r="A650" s="114">
        <v>93654</v>
      </c>
      <c r="B650" s="111" t="s">
        <v>277</v>
      </c>
      <c r="C650" s="116" t="s">
        <v>3350</v>
      </c>
      <c r="D650" s="121" t="s">
        <v>0</v>
      </c>
      <c r="E650" s="124">
        <v>4</v>
      </c>
      <c r="F650" s="123">
        <v>10.16025</v>
      </c>
      <c r="G650" s="123">
        <f t="shared" ref="G650:G657" si="2">E650*F650</f>
        <v>40.640999999999998</v>
      </c>
    </row>
    <row r="651" spans="1:7" ht="24.75" x14ac:dyDescent="0.2">
      <c r="A651" s="114">
        <v>93655</v>
      </c>
      <c r="B651" s="111" t="s">
        <v>277</v>
      </c>
      <c r="C651" s="116" t="s">
        <v>3351</v>
      </c>
      <c r="D651" s="121" t="s">
        <v>0</v>
      </c>
      <c r="E651" s="124">
        <v>22</v>
      </c>
      <c r="F651" s="123">
        <v>10.911225</v>
      </c>
      <c r="G651" s="123">
        <f t="shared" si="2"/>
        <v>240.04695000000001</v>
      </c>
    </row>
    <row r="652" spans="1:7" ht="16.5" x14ac:dyDescent="0.2">
      <c r="A652" s="114">
        <v>93662</v>
      </c>
      <c r="B652" s="111" t="s">
        <v>277</v>
      </c>
      <c r="C652" s="116" t="s">
        <v>3352</v>
      </c>
      <c r="D652" s="121" t="s">
        <v>0</v>
      </c>
      <c r="E652" s="124">
        <v>2</v>
      </c>
      <c r="F652" s="123">
        <v>51.932130000000001</v>
      </c>
      <c r="G652" s="123">
        <f t="shared" si="2"/>
        <v>103.86426</v>
      </c>
    </row>
    <row r="653" spans="1:7" ht="16.5" x14ac:dyDescent="0.2">
      <c r="A653" s="114">
        <v>93673</v>
      </c>
      <c r="B653" s="111" t="s">
        <v>277</v>
      </c>
      <c r="C653" s="116" t="s">
        <v>3354</v>
      </c>
      <c r="D653" s="121" t="s">
        <v>0</v>
      </c>
      <c r="E653" s="124">
        <v>1</v>
      </c>
      <c r="F653" s="123">
        <v>78.419460000000001</v>
      </c>
      <c r="G653" s="123">
        <f t="shared" si="2"/>
        <v>78.419460000000001</v>
      </c>
    </row>
    <row r="654" spans="1:7" ht="16.5" x14ac:dyDescent="0.2">
      <c r="A654" s="111" t="s">
        <v>3340</v>
      </c>
      <c r="B654" s="111" t="s">
        <v>2</v>
      </c>
      <c r="C654" s="116" t="s">
        <v>3348</v>
      </c>
      <c r="D654" s="121" t="s">
        <v>0</v>
      </c>
      <c r="E654" s="124">
        <v>3</v>
      </c>
      <c r="F654" s="123">
        <f>G676</f>
        <v>140.23353749999998</v>
      </c>
      <c r="G654" s="123">
        <f t="shared" si="2"/>
        <v>420.70061249999992</v>
      </c>
    </row>
    <row r="655" spans="1:7" ht="16.5" x14ac:dyDescent="0.2">
      <c r="A655" s="111" t="s">
        <v>3342</v>
      </c>
      <c r="B655" s="111" t="s">
        <v>2</v>
      </c>
      <c r="C655" s="116" t="s">
        <v>3355</v>
      </c>
      <c r="D655" s="121" t="s">
        <v>0</v>
      </c>
      <c r="E655" s="124">
        <v>4</v>
      </c>
      <c r="F655" s="123">
        <f>G691</f>
        <v>102.9410025</v>
      </c>
      <c r="G655" s="123">
        <f t="shared" si="2"/>
        <v>411.76400999999998</v>
      </c>
    </row>
    <row r="656" spans="1:7" ht="16.5" x14ac:dyDescent="0.2">
      <c r="A656" s="114">
        <v>72328</v>
      </c>
      <c r="B656" s="111" t="s">
        <v>277</v>
      </c>
      <c r="C656" s="116" t="s">
        <v>3356</v>
      </c>
      <c r="D656" s="121" t="s">
        <v>0</v>
      </c>
      <c r="E656" s="124">
        <v>4</v>
      </c>
      <c r="F656" s="123">
        <v>8.9586900000000007</v>
      </c>
      <c r="G656" s="123">
        <f t="shared" si="2"/>
        <v>35.834760000000003</v>
      </c>
    </row>
    <row r="657" spans="1:7" ht="33" x14ac:dyDescent="0.2">
      <c r="A657" s="111" t="s">
        <v>1565</v>
      </c>
      <c r="B657" s="111" t="s">
        <v>9</v>
      </c>
      <c r="C657" s="116" t="s">
        <v>3359</v>
      </c>
      <c r="D657" s="121" t="s">
        <v>165</v>
      </c>
      <c r="E657" s="124">
        <v>3</v>
      </c>
      <c r="F657" s="123">
        <v>8.428589999999998</v>
      </c>
      <c r="G657" s="123">
        <f t="shared" si="2"/>
        <v>25.285769999999992</v>
      </c>
    </row>
    <row r="658" spans="1:7" x14ac:dyDescent="0.2">
      <c r="A658" s="112" t="s">
        <v>1854</v>
      </c>
      <c r="B658" s="112"/>
      <c r="C658" s="112"/>
      <c r="D658" s="121"/>
      <c r="E658" s="112"/>
      <c r="F658" s="112"/>
      <c r="G658" s="123">
        <f>SUM(G650:G657)</f>
        <v>1356.5568225</v>
      </c>
    </row>
    <row r="659" spans="1:7" x14ac:dyDescent="0.2">
      <c r="A659" s="112" t="s">
        <v>3274</v>
      </c>
      <c r="B659" s="112"/>
      <c r="C659" s="112"/>
      <c r="D659" s="121"/>
      <c r="E659" s="112"/>
      <c r="F659" s="112"/>
      <c r="G659" s="125">
        <f>G644+G648+G658</f>
        <v>3507.3812970839999</v>
      </c>
    </row>
    <row r="660" spans="1:7" x14ac:dyDescent="0.2">
      <c r="A660" s="112" t="s">
        <v>3273</v>
      </c>
      <c r="B660" s="112"/>
      <c r="C660" s="112"/>
      <c r="D660" s="121"/>
      <c r="E660" s="112"/>
      <c r="F660" s="126">
        <v>0.2303</v>
      </c>
      <c r="G660" s="125">
        <f>F660*G659</f>
        <v>807.74991271844522</v>
      </c>
    </row>
    <row r="661" spans="1:7" ht="24.75" x14ac:dyDescent="0.2">
      <c r="A661" s="113" t="s">
        <v>3840</v>
      </c>
      <c r="B661" s="109"/>
      <c r="C661" s="109"/>
      <c r="D661" s="117"/>
      <c r="E661" s="109"/>
      <c r="F661" s="109"/>
      <c r="G661" s="127">
        <f>G659+G660</f>
        <v>4315.1312098024455</v>
      </c>
    </row>
    <row r="662" spans="1:7" x14ac:dyDescent="0.2">
      <c r="A662" s="113"/>
      <c r="B662" s="109"/>
      <c r="C662" s="109"/>
      <c r="D662" s="117"/>
      <c r="E662" s="109"/>
      <c r="F662" s="109"/>
      <c r="G662" s="127"/>
    </row>
    <row r="663" spans="1:7" ht="74.25" x14ac:dyDescent="0.2">
      <c r="A663" s="110" t="s">
        <v>3340</v>
      </c>
      <c r="B663" s="241" t="s">
        <v>3346</v>
      </c>
      <c r="C663" s="242"/>
      <c r="D663" s="117"/>
      <c r="E663" s="109"/>
      <c r="F663" s="109"/>
      <c r="G663" s="127" t="s">
        <v>0</v>
      </c>
    </row>
    <row r="664" spans="1:7" x14ac:dyDescent="0.2">
      <c r="A664" s="273" t="s">
        <v>3275</v>
      </c>
      <c r="B664" s="109"/>
      <c r="C664" s="109"/>
      <c r="D664" s="128" t="s">
        <v>263</v>
      </c>
      <c r="E664" s="118" t="s">
        <v>262</v>
      </c>
      <c r="F664" s="113" t="s">
        <v>3278</v>
      </c>
      <c r="G664" s="113" t="s">
        <v>3279</v>
      </c>
    </row>
    <row r="665" spans="1:7" ht="16.5" x14ac:dyDescent="0.2">
      <c r="A665" s="109" t="s">
        <v>1884</v>
      </c>
      <c r="B665" s="109"/>
      <c r="C665" s="109"/>
      <c r="D665" s="117"/>
      <c r="E665" s="109"/>
      <c r="F665" s="109"/>
      <c r="G665" s="109"/>
    </row>
    <row r="666" spans="1:7" ht="24.75" x14ac:dyDescent="0.2">
      <c r="A666" s="114">
        <v>39445</v>
      </c>
      <c r="B666" s="111" t="s">
        <v>277</v>
      </c>
      <c r="C666" s="116" t="s">
        <v>3341</v>
      </c>
      <c r="D666" s="121" t="s">
        <v>0</v>
      </c>
      <c r="E666" s="124">
        <v>1</v>
      </c>
      <c r="F666" s="123">
        <v>124.04339999999999</v>
      </c>
      <c r="G666" s="123">
        <f>E666*F666</f>
        <v>124.04339999999999</v>
      </c>
    </row>
    <row r="667" spans="1:7" x14ac:dyDescent="0.2">
      <c r="A667" s="112" t="s">
        <v>1854</v>
      </c>
      <c r="B667" s="112"/>
      <c r="C667" s="112"/>
      <c r="D667" s="121"/>
      <c r="E667" s="112"/>
      <c r="F667" s="112"/>
      <c r="G667" s="123">
        <f>G666</f>
        <v>124.04339999999999</v>
      </c>
    </row>
    <row r="668" spans="1:7" ht="16.5" x14ac:dyDescent="0.2">
      <c r="A668" s="109" t="s">
        <v>1886</v>
      </c>
      <c r="B668" s="109"/>
      <c r="C668" s="109"/>
      <c r="D668" s="117"/>
      <c r="E668" s="109"/>
      <c r="F668" s="109"/>
      <c r="G668" s="109"/>
    </row>
    <row r="669" spans="1:7" ht="16.5" x14ac:dyDescent="0.2">
      <c r="A669" s="111" t="s">
        <v>1868</v>
      </c>
      <c r="B669" s="111" t="s">
        <v>9</v>
      </c>
      <c r="C669" s="116" t="s">
        <v>1888</v>
      </c>
      <c r="D669" s="121" t="s">
        <v>1935</v>
      </c>
      <c r="E669" s="124">
        <v>0.5</v>
      </c>
      <c r="F669" s="123">
        <v>13.923959999999999</v>
      </c>
      <c r="G669" s="123">
        <f>E669*F669</f>
        <v>6.9619799999999996</v>
      </c>
    </row>
    <row r="670" spans="1:7" x14ac:dyDescent="0.2">
      <c r="A670" s="111" t="s">
        <v>1869</v>
      </c>
      <c r="B670" s="111" t="s">
        <v>9</v>
      </c>
      <c r="C670" s="116" t="s">
        <v>1887</v>
      </c>
      <c r="D670" s="121" t="s">
        <v>1935</v>
      </c>
      <c r="E670" s="124">
        <v>0.5</v>
      </c>
      <c r="F670" s="123">
        <v>18.456315</v>
      </c>
      <c r="G670" s="123">
        <f>E670*F670</f>
        <v>9.2281575</v>
      </c>
    </row>
    <row r="671" spans="1:7" x14ac:dyDescent="0.2">
      <c r="A671" s="112" t="s">
        <v>1854</v>
      </c>
      <c r="B671" s="112"/>
      <c r="C671" s="112"/>
      <c r="D671" s="121"/>
      <c r="E671" s="112"/>
      <c r="F671" s="112"/>
      <c r="G671" s="123">
        <f>SUM(G669:G670)</f>
        <v>16.190137499999999</v>
      </c>
    </row>
    <row r="672" spans="1:7" ht="24.75" x14ac:dyDescent="0.2">
      <c r="A672" s="109" t="s">
        <v>1889</v>
      </c>
      <c r="B672" s="109"/>
      <c r="C672" s="109"/>
      <c r="D672" s="117"/>
      <c r="E672" s="109"/>
      <c r="F672" s="109"/>
      <c r="G672" s="109"/>
    </row>
    <row r="673" spans="1:7" x14ac:dyDescent="0.2">
      <c r="A673" s="112" t="s">
        <v>1854</v>
      </c>
      <c r="B673" s="112"/>
      <c r="C673" s="112"/>
      <c r="D673" s="121"/>
      <c r="E673" s="112"/>
      <c r="F673" s="112"/>
      <c r="G673" s="109"/>
    </row>
    <row r="674" spans="1:7" x14ac:dyDescent="0.2">
      <c r="A674" s="112" t="s">
        <v>3274</v>
      </c>
      <c r="B674" s="112"/>
      <c r="C674" s="112"/>
      <c r="D674" s="121"/>
      <c r="E674" s="112"/>
      <c r="F674" s="112"/>
      <c r="G674" s="125">
        <f>G667+G671+G673</f>
        <v>140.23353749999998</v>
      </c>
    </row>
    <row r="675" spans="1:7" x14ac:dyDescent="0.2">
      <c r="A675" s="112" t="s">
        <v>3273</v>
      </c>
      <c r="B675" s="112"/>
      <c r="C675" s="112"/>
      <c r="D675" s="121"/>
      <c r="E675" s="112"/>
      <c r="F675" s="126"/>
      <c r="G675" s="125">
        <f>F675*G674</f>
        <v>0</v>
      </c>
    </row>
    <row r="676" spans="1:7" ht="24.75" x14ac:dyDescent="0.2">
      <c r="A676" s="113" t="s">
        <v>3852</v>
      </c>
      <c r="B676" s="109"/>
      <c r="C676" s="109"/>
      <c r="D676" s="117"/>
      <c r="E676" s="109"/>
      <c r="F676" s="109"/>
      <c r="G676" s="127">
        <f>G674+G675</f>
        <v>140.23353749999998</v>
      </c>
    </row>
    <row r="677" spans="1:7" x14ac:dyDescent="0.2">
      <c r="A677" s="113"/>
      <c r="B677" s="109"/>
      <c r="C677" s="109"/>
      <c r="D677" s="117"/>
      <c r="E677" s="109"/>
      <c r="F677" s="109"/>
      <c r="G677" s="127"/>
    </row>
    <row r="678" spans="1:7" ht="90.75" x14ac:dyDescent="0.2">
      <c r="A678" s="110" t="s">
        <v>3342</v>
      </c>
      <c r="B678" s="241" t="s">
        <v>3347</v>
      </c>
      <c r="C678" s="242"/>
      <c r="D678" s="117"/>
      <c r="E678" s="109"/>
      <c r="F678" s="109"/>
      <c r="G678" s="127" t="s">
        <v>0</v>
      </c>
    </row>
    <row r="679" spans="1:7" x14ac:dyDescent="0.2">
      <c r="A679" s="273" t="s">
        <v>3275</v>
      </c>
      <c r="B679" s="109"/>
      <c r="C679" s="109"/>
      <c r="D679" s="128" t="s">
        <v>263</v>
      </c>
      <c r="E679" s="118" t="s">
        <v>262</v>
      </c>
      <c r="F679" s="113" t="s">
        <v>3278</v>
      </c>
      <c r="G679" s="113" t="s">
        <v>3279</v>
      </c>
    </row>
    <row r="680" spans="1:7" ht="16.5" x14ac:dyDescent="0.2">
      <c r="A680" s="109" t="s">
        <v>1884</v>
      </c>
      <c r="B680" s="109"/>
      <c r="C680" s="109"/>
      <c r="D680" s="117"/>
      <c r="E680" s="109"/>
      <c r="F680" s="109"/>
      <c r="G680" s="109"/>
    </row>
    <row r="681" spans="1:7" ht="16.5" x14ac:dyDescent="0.2">
      <c r="A681" s="114">
        <v>39467</v>
      </c>
      <c r="B681" s="111" t="s">
        <v>277</v>
      </c>
      <c r="C681" s="116" t="s">
        <v>3348</v>
      </c>
      <c r="D681" s="121" t="s">
        <v>0</v>
      </c>
      <c r="E681" s="124">
        <v>1</v>
      </c>
      <c r="F681" s="123">
        <v>86.75086499999999</v>
      </c>
      <c r="G681" s="123">
        <f>E681*F681</f>
        <v>86.75086499999999</v>
      </c>
    </row>
    <row r="682" spans="1:7" x14ac:dyDescent="0.2">
      <c r="A682" s="112" t="s">
        <v>1854</v>
      </c>
      <c r="B682" s="112"/>
      <c r="C682" s="112"/>
      <c r="D682" s="121"/>
      <c r="E682" s="112"/>
      <c r="F682" s="112"/>
      <c r="G682" s="123">
        <f>G681</f>
        <v>86.75086499999999</v>
      </c>
    </row>
    <row r="683" spans="1:7" ht="16.5" x14ac:dyDescent="0.2">
      <c r="A683" s="109" t="s">
        <v>1886</v>
      </c>
      <c r="B683" s="109"/>
      <c r="C683" s="109"/>
      <c r="D683" s="117"/>
      <c r="E683" s="109"/>
      <c r="F683" s="109"/>
      <c r="G683" s="109"/>
    </row>
    <row r="684" spans="1:7" ht="16.5" x14ac:dyDescent="0.2">
      <c r="A684" s="111" t="s">
        <v>1868</v>
      </c>
      <c r="B684" s="111" t="s">
        <v>9</v>
      </c>
      <c r="C684" s="116" t="s">
        <v>1888</v>
      </c>
      <c r="D684" s="121" t="s">
        <v>1935</v>
      </c>
      <c r="E684" s="124">
        <v>0.5</v>
      </c>
      <c r="F684" s="123">
        <v>13.923959999999999</v>
      </c>
      <c r="G684" s="123">
        <f>E684*F684</f>
        <v>6.9619799999999996</v>
      </c>
    </row>
    <row r="685" spans="1:7" x14ac:dyDescent="0.2">
      <c r="A685" s="111" t="s">
        <v>1869</v>
      </c>
      <c r="B685" s="111" t="s">
        <v>9</v>
      </c>
      <c r="C685" s="116" t="s">
        <v>1887</v>
      </c>
      <c r="D685" s="121" t="s">
        <v>1935</v>
      </c>
      <c r="E685" s="124">
        <v>0.5</v>
      </c>
      <c r="F685" s="123">
        <v>18.456315</v>
      </c>
      <c r="G685" s="123">
        <f>E685*F685</f>
        <v>9.2281575</v>
      </c>
    </row>
    <row r="686" spans="1:7" x14ac:dyDescent="0.2">
      <c r="A686" s="112" t="s">
        <v>1854</v>
      </c>
      <c r="B686" s="112"/>
      <c r="C686" s="112"/>
      <c r="D686" s="121"/>
      <c r="E686" s="112"/>
      <c r="F686" s="112"/>
      <c r="G686" s="123">
        <f>SUM(G684:G685)</f>
        <v>16.190137499999999</v>
      </c>
    </row>
    <row r="687" spans="1:7" ht="24.75" x14ac:dyDescent="0.2">
      <c r="A687" s="109" t="s">
        <v>1889</v>
      </c>
      <c r="B687" s="109"/>
      <c r="C687" s="109"/>
      <c r="D687" s="117"/>
      <c r="E687" s="109"/>
      <c r="F687" s="109"/>
      <c r="G687" s="109"/>
    </row>
    <row r="688" spans="1:7" x14ac:dyDescent="0.2">
      <c r="A688" s="112" t="s">
        <v>1854</v>
      </c>
      <c r="B688" s="112"/>
      <c r="C688" s="112"/>
      <c r="D688" s="121"/>
      <c r="E688" s="112"/>
      <c r="F688" s="112"/>
      <c r="G688" s="109"/>
    </row>
    <row r="689" spans="1:7" x14ac:dyDescent="0.2">
      <c r="A689" s="112" t="s">
        <v>3274</v>
      </c>
      <c r="B689" s="112"/>
      <c r="C689" s="112"/>
      <c r="D689" s="121"/>
      <c r="E689" s="112"/>
      <c r="F689" s="112"/>
      <c r="G689" s="125">
        <f>G682+G686+G688</f>
        <v>102.9410025</v>
      </c>
    </row>
    <row r="690" spans="1:7" x14ac:dyDescent="0.2">
      <c r="A690" s="112" t="s">
        <v>3273</v>
      </c>
      <c r="B690" s="112"/>
      <c r="C690" s="112"/>
      <c r="D690" s="121"/>
      <c r="E690" s="112"/>
      <c r="F690" s="126"/>
      <c r="G690" s="125">
        <f>F690*G689</f>
        <v>0</v>
      </c>
    </row>
    <row r="691" spans="1:7" ht="24.75" x14ac:dyDescent="0.2">
      <c r="A691" s="113" t="s">
        <v>3852</v>
      </c>
      <c r="B691" s="109"/>
      <c r="C691" s="109"/>
      <c r="D691" s="117"/>
      <c r="E691" s="109"/>
      <c r="F691" s="109"/>
      <c r="G691" s="127">
        <f>G689+G690</f>
        <v>102.9410025</v>
      </c>
    </row>
    <row r="692" spans="1:7" x14ac:dyDescent="0.2">
      <c r="A692" s="113"/>
      <c r="B692" s="109"/>
      <c r="C692" s="109"/>
      <c r="D692" s="117"/>
      <c r="E692" s="109"/>
      <c r="F692" s="109"/>
      <c r="G692" s="127"/>
    </row>
    <row r="693" spans="1:7" ht="99" x14ac:dyDescent="0.2">
      <c r="A693" s="110" t="s">
        <v>982</v>
      </c>
      <c r="B693" s="110" t="s">
        <v>983</v>
      </c>
      <c r="C693" s="113" t="s">
        <v>4362</v>
      </c>
      <c r="D693" s="117"/>
      <c r="E693" s="109"/>
      <c r="F693" s="109"/>
      <c r="G693" s="120" t="str">
        <f>UPPER(VLOOKUP(B693,'9 - ELETRICA'!$C$5:$E$275,3,FALSE))</f>
        <v>UN</v>
      </c>
    </row>
    <row r="694" spans="1:7" x14ac:dyDescent="0.2">
      <c r="A694" s="273" t="s">
        <v>3275</v>
      </c>
      <c r="B694" s="109"/>
      <c r="C694" s="109"/>
      <c r="D694" s="128" t="s">
        <v>263</v>
      </c>
      <c r="E694" s="118" t="s">
        <v>262</v>
      </c>
      <c r="F694" s="113" t="s">
        <v>3278</v>
      </c>
      <c r="G694" s="113" t="s">
        <v>3279</v>
      </c>
    </row>
    <row r="695" spans="1:7" ht="16.5" x14ac:dyDescent="0.2">
      <c r="A695" s="109" t="s">
        <v>1884</v>
      </c>
      <c r="B695" s="109"/>
      <c r="C695" s="109"/>
      <c r="D695" s="117"/>
      <c r="E695" s="109"/>
      <c r="F695" s="109"/>
      <c r="G695" s="109"/>
    </row>
    <row r="696" spans="1:7" ht="24.75" x14ac:dyDescent="0.2">
      <c r="A696" s="111" t="s">
        <v>3360</v>
      </c>
      <c r="B696" s="111" t="s">
        <v>9</v>
      </c>
      <c r="C696" s="116" t="s">
        <v>3361</v>
      </c>
      <c r="D696" s="121" t="s">
        <v>0</v>
      </c>
      <c r="E696" s="124">
        <v>1</v>
      </c>
      <c r="F696" s="123">
        <v>830.95825499999989</v>
      </c>
      <c r="G696" s="123">
        <f>E696*F696</f>
        <v>830.95825499999989</v>
      </c>
    </row>
    <row r="697" spans="1:7" x14ac:dyDescent="0.2">
      <c r="A697" s="112" t="s">
        <v>1854</v>
      </c>
      <c r="B697" s="112"/>
      <c r="C697" s="112"/>
      <c r="D697" s="121"/>
      <c r="E697" s="112"/>
      <c r="F697" s="112"/>
      <c r="G697" s="123">
        <f>G696</f>
        <v>830.95825499999989</v>
      </c>
    </row>
    <row r="698" spans="1:7" ht="16.5" x14ac:dyDescent="0.2">
      <c r="A698" s="109" t="s">
        <v>1886</v>
      </c>
      <c r="B698" s="109"/>
      <c r="C698" s="109"/>
      <c r="D698" s="117"/>
      <c r="E698" s="109"/>
      <c r="F698" s="109"/>
      <c r="G698" s="109"/>
    </row>
    <row r="699" spans="1:7" ht="16.5" x14ac:dyDescent="0.2">
      <c r="A699" s="111" t="s">
        <v>1868</v>
      </c>
      <c r="B699" s="111" t="s">
        <v>9</v>
      </c>
      <c r="C699" s="116" t="s">
        <v>1888</v>
      </c>
      <c r="D699" s="121" t="s">
        <v>1935</v>
      </c>
      <c r="E699" s="124">
        <v>1.9999899999999999</v>
      </c>
      <c r="F699" s="123">
        <v>13.923959999999999</v>
      </c>
      <c r="G699" s="123">
        <f>E699*F699</f>
        <v>27.847780760399999</v>
      </c>
    </row>
    <row r="700" spans="1:7" x14ac:dyDescent="0.2">
      <c r="A700" s="111" t="s">
        <v>1869</v>
      </c>
      <c r="B700" s="111" t="s">
        <v>9</v>
      </c>
      <c r="C700" s="116" t="s">
        <v>1887</v>
      </c>
      <c r="D700" s="121" t="s">
        <v>1935</v>
      </c>
      <c r="E700" s="124">
        <v>2</v>
      </c>
      <c r="F700" s="123">
        <v>18.456315</v>
      </c>
      <c r="G700" s="123">
        <f>E700*F700</f>
        <v>36.91263</v>
      </c>
    </row>
    <row r="701" spans="1:7" x14ac:dyDescent="0.2">
      <c r="A701" s="112" t="s">
        <v>1854</v>
      </c>
      <c r="B701" s="112"/>
      <c r="C701" s="112"/>
      <c r="D701" s="121"/>
      <c r="E701" s="112"/>
      <c r="F701" s="112"/>
      <c r="G701" s="123">
        <f>SUM(G699:G700)</f>
        <v>64.760410760399992</v>
      </c>
    </row>
    <row r="702" spans="1:7" ht="24.75" x14ac:dyDescent="0.2">
      <c r="A702" s="109" t="s">
        <v>1889</v>
      </c>
      <c r="B702" s="109"/>
      <c r="C702" s="109"/>
      <c r="D702" s="117"/>
      <c r="E702" s="109"/>
      <c r="F702" s="109"/>
      <c r="G702" s="109"/>
    </row>
    <row r="703" spans="1:7" ht="16.5" x14ac:dyDescent="0.2">
      <c r="A703" s="114">
        <v>93669</v>
      </c>
      <c r="B703" s="111" t="s">
        <v>277</v>
      </c>
      <c r="C703" s="116" t="s">
        <v>3362</v>
      </c>
      <c r="D703" s="121" t="s">
        <v>0</v>
      </c>
      <c r="E703" s="124">
        <v>1</v>
      </c>
      <c r="F703" s="123">
        <v>65.193465000000003</v>
      </c>
      <c r="G703" s="123">
        <f t="shared" ref="G703:G710" si="3">E703*F703</f>
        <v>65.193465000000003</v>
      </c>
    </row>
    <row r="704" spans="1:7" ht="16.5" x14ac:dyDescent="0.2">
      <c r="A704" s="114">
        <v>93670</v>
      </c>
      <c r="B704" s="111" t="s">
        <v>277</v>
      </c>
      <c r="C704" s="116" t="s">
        <v>3363</v>
      </c>
      <c r="D704" s="121" t="s">
        <v>0</v>
      </c>
      <c r="E704" s="124">
        <v>1</v>
      </c>
      <c r="F704" s="123">
        <v>65.193465000000003</v>
      </c>
      <c r="G704" s="123">
        <f t="shared" si="3"/>
        <v>65.193465000000003</v>
      </c>
    </row>
    <row r="705" spans="1:7" ht="16.5" x14ac:dyDescent="0.2">
      <c r="A705" s="114">
        <v>93662</v>
      </c>
      <c r="B705" s="111" t="s">
        <v>277</v>
      </c>
      <c r="C705" s="116" t="s">
        <v>3352</v>
      </c>
      <c r="D705" s="121" t="s">
        <v>0</v>
      </c>
      <c r="E705" s="124">
        <v>4</v>
      </c>
      <c r="F705" s="123">
        <v>51.932130000000001</v>
      </c>
      <c r="G705" s="123">
        <f t="shared" si="3"/>
        <v>207.72852</v>
      </c>
    </row>
    <row r="706" spans="1:7" ht="16.5" x14ac:dyDescent="0.2">
      <c r="A706" s="114">
        <v>93663</v>
      </c>
      <c r="B706" s="111" t="s">
        <v>277</v>
      </c>
      <c r="C706" s="116" t="s">
        <v>3353</v>
      </c>
      <c r="D706" s="121" t="s">
        <v>0</v>
      </c>
      <c r="E706" s="124">
        <v>3</v>
      </c>
      <c r="F706" s="123">
        <v>51.932130000000001</v>
      </c>
      <c r="G706" s="123">
        <f t="shared" si="3"/>
        <v>155.79639</v>
      </c>
    </row>
    <row r="707" spans="1:7" ht="16.5" x14ac:dyDescent="0.2">
      <c r="A707" s="111" t="s">
        <v>3364</v>
      </c>
      <c r="B707" s="111" t="s">
        <v>2</v>
      </c>
      <c r="C707" s="116" t="s">
        <v>3365</v>
      </c>
      <c r="D707" s="121" t="s">
        <v>0</v>
      </c>
      <c r="E707" s="124">
        <v>1</v>
      </c>
      <c r="F707" s="123">
        <f>G729</f>
        <v>146.61682500000001</v>
      </c>
      <c r="G707" s="123">
        <f t="shared" si="3"/>
        <v>146.61682500000001</v>
      </c>
    </row>
    <row r="708" spans="1:7" ht="16.5" x14ac:dyDescent="0.2">
      <c r="A708" s="111" t="s">
        <v>3342</v>
      </c>
      <c r="B708" s="111" t="s">
        <v>2</v>
      </c>
      <c r="C708" s="116" t="s">
        <v>3355</v>
      </c>
      <c r="D708" s="121" t="s">
        <v>0</v>
      </c>
      <c r="E708" s="124">
        <v>4</v>
      </c>
      <c r="F708" s="123">
        <f>G744</f>
        <v>102.9410025</v>
      </c>
      <c r="G708" s="123">
        <f t="shared" si="3"/>
        <v>411.76400999999998</v>
      </c>
    </row>
    <row r="709" spans="1:7" ht="16.5" x14ac:dyDescent="0.2">
      <c r="A709" s="114">
        <v>72328</v>
      </c>
      <c r="B709" s="111" t="s">
        <v>277</v>
      </c>
      <c r="C709" s="116" t="s">
        <v>3356</v>
      </c>
      <c r="D709" s="121" t="s">
        <v>0</v>
      </c>
      <c r="E709" s="124">
        <v>4</v>
      </c>
      <c r="F709" s="123">
        <v>8.9586900000000007</v>
      </c>
      <c r="G709" s="123">
        <f t="shared" si="3"/>
        <v>35.834760000000003</v>
      </c>
    </row>
    <row r="710" spans="1:7" ht="33" x14ac:dyDescent="0.2">
      <c r="A710" s="111" t="s">
        <v>1565</v>
      </c>
      <c r="B710" s="111" t="s">
        <v>9</v>
      </c>
      <c r="C710" s="116" t="s">
        <v>3357</v>
      </c>
      <c r="D710" s="121" t="s">
        <v>165</v>
      </c>
      <c r="E710" s="124">
        <v>3</v>
      </c>
      <c r="F710" s="123">
        <v>8.428589999999998</v>
      </c>
      <c r="G710" s="123">
        <f t="shared" si="3"/>
        <v>25.285769999999992</v>
      </c>
    </row>
    <row r="711" spans="1:7" x14ac:dyDescent="0.2">
      <c r="A711" s="112" t="s">
        <v>1854</v>
      </c>
      <c r="B711" s="112"/>
      <c r="C711" s="112"/>
      <c r="D711" s="121"/>
      <c r="E711" s="112"/>
      <c r="F711" s="112"/>
      <c r="G711" s="123">
        <f>SUM(G703:G710)</f>
        <v>1113.4132050000001</v>
      </c>
    </row>
    <row r="712" spans="1:7" x14ac:dyDescent="0.2">
      <c r="A712" s="112" t="s">
        <v>3274</v>
      </c>
      <c r="B712" s="112"/>
      <c r="C712" s="112"/>
      <c r="D712" s="121"/>
      <c r="E712" s="112"/>
      <c r="F712" s="112"/>
      <c r="G712" s="123">
        <f>G697+G701+G711</f>
        <v>2009.1318707604</v>
      </c>
    </row>
    <row r="713" spans="1:7" x14ac:dyDescent="0.2">
      <c r="A713" s="112" t="s">
        <v>3273</v>
      </c>
      <c r="B713" s="112"/>
      <c r="C713" s="112"/>
      <c r="D713" s="121"/>
      <c r="E713" s="112"/>
      <c r="F713" s="126">
        <v>0.2303</v>
      </c>
      <c r="G713" s="125">
        <f>F713*G712</f>
        <v>462.70306983612016</v>
      </c>
    </row>
    <row r="714" spans="1:7" ht="24.75" x14ac:dyDescent="0.2">
      <c r="A714" s="113" t="s">
        <v>3840</v>
      </c>
      <c r="B714" s="109"/>
      <c r="C714" s="109"/>
      <c r="D714" s="117"/>
      <c r="E714" s="109"/>
      <c r="F714" s="109"/>
      <c r="G714" s="127">
        <f>G712+G713</f>
        <v>2471.83494059652</v>
      </c>
    </row>
    <row r="715" spans="1:7" x14ac:dyDescent="0.2">
      <c r="A715" s="113"/>
      <c r="B715" s="109"/>
      <c r="C715" s="109"/>
      <c r="D715" s="117"/>
      <c r="E715" s="109"/>
      <c r="F715" s="109"/>
      <c r="G715" s="127"/>
    </row>
    <row r="716" spans="1:7" ht="16.5" customHeight="1" x14ac:dyDescent="0.2">
      <c r="A716" s="110" t="s">
        <v>3364</v>
      </c>
      <c r="B716" s="241" t="s">
        <v>3366</v>
      </c>
      <c r="C716" s="242"/>
      <c r="D716" s="117"/>
      <c r="E716" s="109"/>
      <c r="F716" s="109"/>
      <c r="G716" s="127" t="s">
        <v>0</v>
      </c>
    </row>
    <row r="717" spans="1:7" x14ac:dyDescent="0.2">
      <c r="A717" s="273" t="s">
        <v>3275</v>
      </c>
      <c r="B717" s="109"/>
      <c r="C717" s="109"/>
      <c r="D717" s="128" t="s">
        <v>263</v>
      </c>
      <c r="E717" s="118" t="s">
        <v>262</v>
      </c>
      <c r="F717" s="113" t="s">
        <v>3278</v>
      </c>
      <c r="G717" s="113" t="s">
        <v>3279</v>
      </c>
    </row>
    <row r="718" spans="1:7" ht="16.5" x14ac:dyDescent="0.2">
      <c r="A718" s="109" t="s">
        <v>1884</v>
      </c>
      <c r="B718" s="109"/>
      <c r="C718" s="109"/>
      <c r="D718" s="117"/>
      <c r="E718" s="109"/>
      <c r="F718" s="109"/>
      <c r="G718" s="109"/>
    </row>
    <row r="719" spans="1:7" ht="16.5" x14ac:dyDescent="0.2">
      <c r="A719" s="111" t="s">
        <v>1853</v>
      </c>
      <c r="B719" s="116"/>
      <c r="C719" s="116" t="s">
        <v>3365</v>
      </c>
      <c r="D719" s="121" t="s">
        <v>0</v>
      </c>
      <c r="E719" s="124">
        <v>1</v>
      </c>
      <c r="F719" s="123">
        <v>114.23655000000001</v>
      </c>
      <c r="G719" s="123">
        <f>E719*F719</f>
        <v>114.23655000000001</v>
      </c>
    </row>
    <row r="720" spans="1:7" x14ac:dyDescent="0.2">
      <c r="A720" s="112" t="s">
        <v>1854</v>
      </c>
      <c r="B720" s="112"/>
      <c r="C720" s="112"/>
      <c r="D720" s="121"/>
      <c r="E720" s="112"/>
      <c r="F720" s="112"/>
      <c r="G720" s="123">
        <f>G719</f>
        <v>114.23655000000001</v>
      </c>
    </row>
    <row r="721" spans="1:7" ht="16.5" x14ac:dyDescent="0.2">
      <c r="A721" s="109" t="s">
        <v>1886</v>
      </c>
      <c r="B721" s="109"/>
      <c r="C721" s="109"/>
      <c r="D721" s="117"/>
      <c r="E721" s="109"/>
      <c r="F721" s="109"/>
      <c r="G721" s="109"/>
    </row>
    <row r="722" spans="1:7" ht="16.5" x14ac:dyDescent="0.2">
      <c r="A722" s="111" t="s">
        <v>1868</v>
      </c>
      <c r="B722" s="111" t="s">
        <v>9</v>
      </c>
      <c r="C722" s="116" t="s">
        <v>1888</v>
      </c>
      <c r="D722" s="121" t="s">
        <v>1935</v>
      </c>
      <c r="E722" s="124">
        <v>1</v>
      </c>
      <c r="F722" s="123">
        <v>13.923959999999999</v>
      </c>
      <c r="G722" s="123">
        <f>E722*F722</f>
        <v>13.923959999999999</v>
      </c>
    </row>
    <row r="723" spans="1:7" x14ac:dyDescent="0.2">
      <c r="A723" s="111" t="s">
        <v>1869</v>
      </c>
      <c r="B723" s="111" t="s">
        <v>9</v>
      </c>
      <c r="C723" s="116" t="s">
        <v>1887</v>
      </c>
      <c r="D723" s="121" t="s">
        <v>1935</v>
      </c>
      <c r="E723" s="124">
        <v>1</v>
      </c>
      <c r="F723" s="123">
        <v>18.456315</v>
      </c>
      <c r="G723" s="123">
        <f>E723*F723</f>
        <v>18.456315</v>
      </c>
    </row>
    <row r="724" spans="1:7" x14ac:dyDescent="0.2">
      <c r="A724" s="112" t="s">
        <v>1854</v>
      </c>
      <c r="B724" s="112"/>
      <c r="C724" s="112"/>
      <c r="D724" s="121"/>
      <c r="E724" s="112"/>
      <c r="F724" s="112"/>
      <c r="G724" s="123">
        <f>SUM(G722:G723)</f>
        <v>32.380274999999997</v>
      </c>
    </row>
    <row r="725" spans="1:7" ht="24.75" x14ac:dyDescent="0.2">
      <c r="A725" s="109" t="s">
        <v>1889</v>
      </c>
      <c r="B725" s="109"/>
      <c r="C725" s="109"/>
      <c r="D725" s="117"/>
      <c r="E725" s="109"/>
      <c r="F725" s="109"/>
      <c r="G725" s="109"/>
    </row>
    <row r="726" spans="1:7" x14ac:dyDescent="0.2">
      <c r="A726" s="112" t="s">
        <v>1854</v>
      </c>
      <c r="B726" s="112"/>
      <c r="C726" s="112"/>
      <c r="D726" s="121"/>
      <c r="E726" s="112"/>
      <c r="F726" s="112"/>
      <c r="G726" s="109"/>
    </row>
    <row r="727" spans="1:7" x14ac:dyDescent="0.2">
      <c r="A727" s="112" t="s">
        <v>3274</v>
      </c>
      <c r="B727" s="112"/>
      <c r="C727" s="112"/>
      <c r="D727" s="121"/>
      <c r="E727" s="112"/>
      <c r="F727" s="112"/>
      <c r="G727" s="125">
        <f>G720+G724+G726</f>
        <v>146.61682500000001</v>
      </c>
    </row>
    <row r="728" spans="1:7" x14ac:dyDescent="0.2">
      <c r="A728" s="112" t="s">
        <v>3273</v>
      </c>
      <c r="B728" s="112"/>
      <c r="C728" s="112"/>
      <c r="D728" s="121"/>
      <c r="E728" s="112"/>
      <c r="F728" s="126"/>
      <c r="G728" s="125">
        <f>F728*G727</f>
        <v>0</v>
      </c>
    </row>
    <row r="729" spans="1:7" ht="24.75" x14ac:dyDescent="0.2">
      <c r="A729" s="113" t="s">
        <v>3852</v>
      </c>
      <c r="B729" s="109"/>
      <c r="C729" s="109"/>
      <c r="D729" s="117"/>
      <c r="E729" s="109"/>
      <c r="F729" s="109"/>
      <c r="G729" s="127">
        <f>G727+G728</f>
        <v>146.61682500000001</v>
      </c>
    </row>
    <row r="730" spans="1:7" x14ac:dyDescent="0.2">
      <c r="A730" s="113"/>
      <c r="B730" s="109"/>
      <c r="C730" s="109"/>
      <c r="D730" s="117"/>
      <c r="E730" s="109"/>
      <c r="F730" s="109"/>
      <c r="G730" s="127"/>
    </row>
    <row r="731" spans="1:7" ht="90.75" x14ac:dyDescent="0.2">
      <c r="A731" s="110" t="s">
        <v>3342</v>
      </c>
      <c r="B731" s="241" t="s">
        <v>3347</v>
      </c>
      <c r="C731" s="242"/>
      <c r="D731" s="117"/>
      <c r="E731" s="109"/>
      <c r="F731" s="109"/>
      <c r="G731" s="127" t="s">
        <v>0</v>
      </c>
    </row>
    <row r="732" spans="1:7" x14ac:dyDescent="0.2">
      <c r="A732" s="273" t="s">
        <v>3275</v>
      </c>
      <c r="B732" s="109"/>
      <c r="C732" s="109"/>
      <c r="D732" s="128" t="s">
        <v>263</v>
      </c>
      <c r="E732" s="118" t="s">
        <v>262</v>
      </c>
      <c r="F732" s="113" t="s">
        <v>3278</v>
      </c>
      <c r="G732" s="113" t="s">
        <v>3279</v>
      </c>
    </row>
    <row r="733" spans="1:7" ht="16.5" x14ac:dyDescent="0.2">
      <c r="A733" s="109" t="s">
        <v>1884</v>
      </c>
      <c r="B733" s="109"/>
      <c r="C733" s="109"/>
      <c r="D733" s="117"/>
      <c r="E733" s="109"/>
      <c r="F733" s="109"/>
      <c r="G733" s="109"/>
    </row>
    <row r="734" spans="1:7" ht="16.5" x14ac:dyDescent="0.2">
      <c r="A734" s="114">
        <v>39467</v>
      </c>
      <c r="B734" s="111" t="s">
        <v>277</v>
      </c>
      <c r="C734" s="116" t="s">
        <v>3348</v>
      </c>
      <c r="D734" s="121" t="s">
        <v>0</v>
      </c>
      <c r="E734" s="124">
        <v>1</v>
      </c>
      <c r="F734" s="123">
        <v>86.75086499999999</v>
      </c>
      <c r="G734" s="123">
        <f>E734*F734</f>
        <v>86.75086499999999</v>
      </c>
    </row>
    <row r="735" spans="1:7" x14ac:dyDescent="0.2">
      <c r="A735" s="112" t="s">
        <v>1854</v>
      </c>
      <c r="B735" s="112"/>
      <c r="C735" s="112"/>
      <c r="D735" s="121"/>
      <c r="E735" s="112"/>
      <c r="F735" s="112"/>
      <c r="G735" s="123">
        <f>G734</f>
        <v>86.75086499999999</v>
      </c>
    </row>
    <row r="736" spans="1:7" ht="16.5" x14ac:dyDescent="0.2">
      <c r="A736" s="109" t="s">
        <v>1886</v>
      </c>
      <c r="B736" s="109"/>
      <c r="C736" s="109"/>
      <c r="D736" s="117"/>
      <c r="E736" s="109"/>
      <c r="F736" s="109"/>
      <c r="G736" s="109"/>
    </row>
    <row r="737" spans="1:7" ht="16.5" x14ac:dyDescent="0.2">
      <c r="A737" s="111" t="s">
        <v>1868</v>
      </c>
      <c r="B737" s="111" t="s">
        <v>9</v>
      </c>
      <c r="C737" s="116" t="s">
        <v>1888</v>
      </c>
      <c r="D737" s="121" t="s">
        <v>1935</v>
      </c>
      <c r="E737" s="124">
        <v>0.5</v>
      </c>
      <c r="F737" s="123">
        <v>13.923959999999999</v>
      </c>
      <c r="G737" s="123">
        <f>E737*F737</f>
        <v>6.9619799999999996</v>
      </c>
    </row>
    <row r="738" spans="1:7" x14ac:dyDescent="0.2">
      <c r="A738" s="111" t="s">
        <v>1869</v>
      </c>
      <c r="B738" s="111" t="s">
        <v>9</v>
      </c>
      <c r="C738" s="116" t="s">
        <v>1887</v>
      </c>
      <c r="D738" s="121" t="s">
        <v>1935</v>
      </c>
      <c r="E738" s="124">
        <v>0.5</v>
      </c>
      <c r="F738" s="123">
        <v>18.456315</v>
      </c>
      <c r="G738" s="123">
        <f>E738*F738</f>
        <v>9.2281575</v>
      </c>
    </row>
    <row r="739" spans="1:7" x14ac:dyDescent="0.2">
      <c r="A739" s="112" t="s">
        <v>1854</v>
      </c>
      <c r="B739" s="112"/>
      <c r="C739" s="112"/>
      <c r="D739" s="121"/>
      <c r="E739" s="112"/>
      <c r="F739" s="112"/>
      <c r="G739" s="123">
        <f>SUM(G737:G738)</f>
        <v>16.190137499999999</v>
      </c>
    </row>
    <row r="740" spans="1:7" ht="24.75" x14ac:dyDescent="0.2">
      <c r="A740" s="109" t="s">
        <v>1889</v>
      </c>
      <c r="B740" s="109"/>
      <c r="C740" s="109"/>
      <c r="D740" s="117"/>
      <c r="E740" s="109"/>
      <c r="F740" s="109"/>
      <c r="G740" s="109"/>
    </row>
    <row r="741" spans="1:7" x14ac:dyDescent="0.2">
      <c r="A741" s="112" t="s">
        <v>1854</v>
      </c>
      <c r="B741" s="112"/>
      <c r="C741" s="112"/>
      <c r="D741" s="121"/>
      <c r="E741" s="112"/>
      <c r="F741" s="112"/>
      <c r="G741" s="109"/>
    </row>
    <row r="742" spans="1:7" x14ac:dyDescent="0.2">
      <c r="A742" s="112" t="s">
        <v>3274</v>
      </c>
      <c r="B742" s="112"/>
      <c r="C742" s="112"/>
      <c r="D742" s="121"/>
      <c r="E742" s="112"/>
      <c r="F742" s="112"/>
      <c r="G742" s="125">
        <f>G735+G739+G741</f>
        <v>102.9410025</v>
      </c>
    </row>
    <row r="743" spans="1:7" x14ac:dyDescent="0.2">
      <c r="A743" s="112" t="s">
        <v>3273</v>
      </c>
      <c r="B743" s="112"/>
      <c r="C743" s="112"/>
      <c r="D743" s="121"/>
      <c r="E743" s="112"/>
      <c r="F743" s="126"/>
      <c r="G743" s="125">
        <f>F743*G742</f>
        <v>0</v>
      </c>
    </row>
    <row r="744" spans="1:7" ht="24.75" x14ac:dyDescent="0.2">
      <c r="A744" s="113" t="s">
        <v>3852</v>
      </c>
      <c r="B744" s="109"/>
      <c r="C744" s="109"/>
      <c r="D744" s="117"/>
      <c r="E744" s="109"/>
      <c r="F744" s="109"/>
      <c r="G744" s="127">
        <f>G742+G743</f>
        <v>102.9410025</v>
      </c>
    </row>
    <row r="745" spans="1:7" x14ac:dyDescent="0.2">
      <c r="A745" s="113"/>
      <c r="B745" s="109"/>
      <c r="C745" s="109"/>
      <c r="D745" s="117"/>
      <c r="E745" s="109"/>
      <c r="F745" s="109"/>
      <c r="G745" s="127"/>
    </row>
    <row r="746" spans="1:7" ht="82.5" x14ac:dyDescent="0.2">
      <c r="A746" s="110" t="s">
        <v>985</v>
      </c>
      <c r="B746" s="110" t="s">
        <v>986</v>
      </c>
      <c r="C746" s="109" t="s">
        <v>4363</v>
      </c>
      <c r="D746" s="117"/>
      <c r="E746" s="109"/>
      <c r="F746" s="109"/>
      <c r="G746" s="120" t="str">
        <f>UPPER(VLOOKUP(B746,'9 - ELETRICA'!$C$5:$E$275,3,FALSE))</f>
        <v>UN</v>
      </c>
    </row>
    <row r="747" spans="1:7" x14ac:dyDescent="0.2">
      <c r="A747" s="273" t="s">
        <v>3275</v>
      </c>
      <c r="B747" s="109"/>
      <c r="C747" s="109"/>
      <c r="D747" s="128" t="s">
        <v>263</v>
      </c>
      <c r="E747" s="118" t="s">
        <v>262</v>
      </c>
      <c r="F747" s="113" t="s">
        <v>3278</v>
      </c>
      <c r="G747" s="113" t="s">
        <v>3279</v>
      </c>
    </row>
    <row r="748" spans="1:7" ht="16.5" x14ac:dyDescent="0.2">
      <c r="A748" s="109" t="s">
        <v>1884</v>
      </c>
      <c r="B748" s="109"/>
      <c r="C748" s="109"/>
      <c r="D748" s="117"/>
      <c r="E748" s="109"/>
      <c r="F748" s="109"/>
      <c r="G748" s="109"/>
    </row>
    <row r="749" spans="1:7" ht="16.5" x14ac:dyDescent="0.2">
      <c r="A749" s="111" t="s">
        <v>3360</v>
      </c>
      <c r="B749" s="111" t="s">
        <v>9</v>
      </c>
      <c r="C749" s="116" t="s">
        <v>3367</v>
      </c>
      <c r="D749" s="121" t="s">
        <v>1880</v>
      </c>
      <c r="E749" s="124">
        <v>1</v>
      </c>
      <c r="F749" s="123">
        <v>830.95825499999989</v>
      </c>
      <c r="G749" s="123">
        <f>E749*F749</f>
        <v>830.95825499999989</v>
      </c>
    </row>
    <row r="750" spans="1:7" x14ac:dyDescent="0.2">
      <c r="A750" s="112" t="s">
        <v>1854</v>
      </c>
      <c r="B750" s="112"/>
      <c r="C750" s="112"/>
      <c r="D750" s="121"/>
      <c r="E750" s="112"/>
      <c r="F750" s="112"/>
      <c r="G750" s="123">
        <f>G749</f>
        <v>830.95825499999989</v>
      </c>
    </row>
    <row r="751" spans="1:7" ht="16.5" x14ac:dyDescent="0.2">
      <c r="A751" s="109" t="s">
        <v>1886</v>
      </c>
      <c r="B751" s="109"/>
      <c r="C751" s="109"/>
      <c r="D751" s="117"/>
      <c r="E751" s="109"/>
      <c r="F751" s="109"/>
      <c r="G751" s="109"/>
    </row>
    <row r="752" spans="1:7" ht="16.5" x14ac:dyDescent="0.2">
      <c r="A752" s="111" t="s">
        <v>1868</v>
      </c>
      <c r="B752" s="111" t="s">
        <v>9</v>
      </c>
      <c r="C752" s="116" t="s">
        <v>1888</v>
      </c>
      <c r="D752" s="121" t="s">
        <v>1935</v>
      </c>
      <c r="E752" s="124">
        <v>1.9999</v>
      </c>
      <c r="F752" s="123">
        <v>13.923959999999999</v>
      </c>
      <c r="G752" s="123">
        <f>E752*F752</f>
        <v>27.846527603999998</v>
      </c>
    </row>
    <row r="753" spans="1:7" x14ac:dyDescent="0.2">
      <c r="A753" s="111" t="s">
        <v>1869</v>
      </c>
      <c r="B753" s="111" t="s">
        <v>9</v>
      </c>
      <c r="C753" s="116" t="s">
        <v>1887</v>
      </c>
      <c r="D753" s="121" t="s">
        <v>1935</v>
      </c>
      <c r="E753" s="124">
        <v>2</v>
      </c>
      <c r="F753" s="123">
        <v>18.456315</v>
      </c>
      <c r="G753" s="123">
        <f>E753*F753</f>
        <v>36.91263</v>
      </c>
    </row>
    <row r="754" spans="1:7" x14ac:dyDescent="0.2">
      <c r="A754" s="112" t="s">
        <v>1854</v>
      </c>
      <c r="B754" s="112"/>
      <c r="C754" s="112"/>
      <c r="D754" s="121"/>
      <c r="E754" s="112"/>
      <c r="F754" s="112"/>
      <c r="G754" s="123">
        <f>SUM(G752:G753)</f>
        <v>64.759157603999995</v>
      </c>
    </row>
    <row r="755" spans="1:7" ht="24.75" x14ac:dyDescent="0.2">
      <c r="A755" s="109" t="s">
        <v>1889</v>
      </c>
      <c r="B755" s="109"/>
      <c r="C755" s="109"/>
      <c r="D755" s="117"/>
      <c r="E755" s="109"/>
      <c r="F755" s="109"/>
      <c r="G755" s="109"/>
    </row>
    <row r="756" spans="1:7" ht="16.5" x14ac:dyDescent="0.2">
      <c r="A756" s="114">
        <v>93662</v>
      </c>
      <c r="B756" s="111" t="s">
        <v>277</v>
      </c>
      <c r="C756" s="116" t="s">
        <v>3352</v>
      </c>
      <c r="D756" s="121" t="s">
        <v>0</v>
      </c>
      <c r="E756" s="124">
        <v>8</v>
      </c>
      <c r="F756" s="123">
        <v>51.932130000000001</v>
      </c>
      <c r="G756" s="123">
        <f t="shared" ref="G756:G761" si="4">E756*F756</f>
        <v>415.45704000000001</v>
      </c>
    </row>
    <row r="757" spans="1:7" ht="16.5" x14ac:dyDescent="0.2">
      <c r="A757" s="114">
        <v>93669</v>
      </c>
      <c r="B757" s="111" t="s">
        <v>277</v>
      </c>
      <c r="C757" s="116" t="s">
        <v>3362</v>
      </c>
      <c r="D757" s="121" t="s">
        <v>0</v>
      </c>
      <c r="E757" s="124">
        <v>1</v>
      </c>
      <c r="F757" s="123">
        <v>65.193465000000003</v>
      </c>
      <c r="G757" s="123">
        <f t="shared" si="4"/>
        <v>65.193465000000003</v>
      </c>
    </row>
    <row r="758" spans="1:7" ht="16.5" x14ac:dyDescent="0.2">
      <c r="A758" s="114">
        <v>93673</v>
      </c>
      <c r="B758" s="111" t="s">
        <v>277</v>
      </c>
      <c r="C758" s="116" t="s">
        <v>3354</v>
      </c>
      <c r="D758" s="121" t="s">
        <v>0</v>
      </c>
      <c r="E758" s="124">
        <v>1</v>
      </c>
      <c r="F758" s="123">
        <v>78.419460000000001</v>
      </c>
      <c r="G758" s="123">
        <f t="shared" si="4"/>
        <v>78.419460000000001</v>
      </c>
    </row>
    <row r="759" spans="1:7" ht="16.5" x14ac:dyDescent="0.2">
      <c r="A759" s="111" t="s">
        <v>3342</v>
      </c>
      <c r="B759" s="111" t="s">
        <v>2</v>
      </c>
      <c r="C759" s="116" t="s">
        <v>3355</v>
      </c>
      <c r="D759" s="121" t="s">
        <v>0</v>
      </c>
      <c r="E759" s="124">
        <v>4</v>
      </c>
      <c r="F759" s="123">
        <f>G780</f>
        <v>102.9410025</v>
      </c>
      <c r="G759" s="123">
        <f t="shared" si="4"/>
        <v>411.76400999999998</v>
      </c>
    </row>
    <row r="760" spans="1:7" ht="16.5" x14ac:dyDescent="0.2">
      <c r="A760" s="114">
        <v>72328</v>
      </c>
      <c r="B760" s="111" t="s">
        <v>277</v>
      </c>
      <c r="C760" s="116" t="s">
        <v>3356</v>
      </c>
      <c r="D760" s="121" t="s">
        <v>0</v>
      </c>
      <c r="E760" s="124">
        <v>4</v>
      </c>
      <c r="F760" s="123">
        <v>8.9586900000000007</v>
      </c>
      <c r="G760" s="123">
        <f t="shared" si="4"/>
        <v>35.834760000000003</v>
      </c>
    </row>
    <row r="761" spans="1:7" ht="33" x14ac:dyDescent="0.2">
      <c r="A761" s="111" t="s">
        <v>1565</v>
      </c>
      <c r="B761" s="111" t="s">
        <v>9</v>
      </c>
      <c r="C761" s="116" t="s">
        <v>3343</v>
      </c>
      <c r="D761" s="121" t="s">
        <v>165</v>
      </c>
      <c r="E761" s="124">
        <v>3</v>
      </c>
      <c r="F761" s="123">
        <v>8.428589999999998</v>
      </c>
      <c r="G761" s="123">
        <f t="shared" si="4"/>
        <v>25.285769999999992</v>
      </c>
    </row>
    <row r="762" spans="1:7" x14ac:dyDescent="0.2">
      <c r="A762" s="112" t="s">
        <v>1854</v>
      </c>
      <c r="B762" s="112"/>
      <c r="C762" s="112"/>
      <c r="D762" s="121"/>
      <c r="E762" s="112"/>
      <c r="F762" s="112"/>
      <c r="G762" s="123">
        <f>SUM(G756:G761)</f>
        <v>1031.9545049999999</v>
      </c>
    </row>
    <row r="763" spans="1:7" x14ac:dyDescent="0.2">
      <c r="A763" s="112" t="s">
        <v>3274</v>
      </c>
      <c r="B763" s="112"/>
      <c r="C763" s="112"/>
      <c r="D763" s="121"/>
      <c r="E763" s="112"/>
      <c r="F763" s="112"/>
      <c r="G763" s="123">
        <f>G750+G754+G762</f>
        <v>1927.6719176039999</v>
      </c>
    </row>
    <row r="764" spans="1:7" x14ac:dyDescent="0.2">
      <c r="A764" s="112" t="s">
        <v>3273</v>
      </c>
      <c r="B764" s="112"/>
      <c r="C764" s="112"/>
      <c r="D764" s="121"/>
      <c r="E764" s="112"/>
      <c r="F764" s="126">
        <v>0.2303</v>
      </c>
      <c r="G764" s="125">
        <f>F764*G763</f>
        <v>443.94284262420121</v>
      </c>
    </row>
    <row r="765" spans="1:7" ht="24.75" x14ac:dyDescent="0.2">
      <c r="A765" s="113" t="s">
        <v>3840</v>
      </c>
      <c r="B765" s="109"/>
      <c r="C765" s="109"/>
      <c r="D765" s="117"/>
      <c r="E765" s="109"/>
      <c r="F765" s="109"/>
      <c r="G765" s="127">
        <f>G763+G764</f>
        <v>2371.6147602282012</v>
      </c>
    </row>
    <row r="766" spans="1:7" x14ac:dyDescent="0.2">
      <c r="A766" s="113"/>
      <c r="B766" s="109"/>
      <c r="C766" s="109"/>
      <c r="D766" s="117"/>
      <c r="E766" s="109"/>
      <c r="F766" s="109"/>
      <c r="G766" s="127"/>
    </row>
    <row r="767" spans="1:7" ht="90.75" x14ac:dyDescent="0.2">
      <c r="A767" s="110" t="s">
        <v>3342</v>
      </c>
      <c r="B767" s="241" t="s">
        <v>3347</v>
      </c>
      <c r="C767" s="242"/>
      <c r="D767" s="117"/>
      <c r="E767" s="109"/>
      <c r="F767" s="109"/>
      <c r="G767" s="127" t="s">
        <v>0</v>
      </c>
    </row>
    <row r="768" spans="1:7" x14ac:dyDescent="0.2">
      <c r="A768" s="273" t="s">
        <v>3275</v>
      </c>
      <c r="B768" s="109"/>
      <c r="C768" s="109"/>
      <c r="D768" s="128" t="s">
        <v>263</v>
      </c>
      <c r="E768" s="118" t="s">
        <v>262</v>
      </c>
      <c r="F768" s="113" t="s">
        <v>3278</v>
      </c>
      <c r="G768" s="113" t="s">
        <v>3279</v>
      </c>
    </row>
    <row r="769" spans="1:7" ht="16.5" x14ac:dyDescent="0.2">
      <c r="A769" s="109" t="s">
        <v>1884</v>
      </c>
      <c r="B769" s="109"/>
      <c r="C769" s="109"/>
      <c r="D769" s="117"/>
      <c r="E769" s="109"/>
      <c r="F769" s="109"/>
      <c r="G769" s="109"/>
    </row>
    <row r="770" spans="1:7" ht="16.5" x14ac:dyDescent="0.2">
      <c r="A770" s="114">
        <v>39467</v>
      </c>
      <c r="B770" s="111" t="s">
        <v>277</v>
      </c>
      <c r="C770" s="116" t="s">
        <v>3348</v>
      </c>
      <c r="D770" s="121" t="s">
        <v>0</v>
      </c>
      <c r="E770" s="124">
        <v>1</v>
      </c>
      <c r="F770" s="123">
        <v>86.75086499999999</v>
      </c>
      <c r="G770" s="123">
        <f>E770*F770</f>
        <v>86.75086499999999</v>
      </c>
    </row>
    <row r="771" spans="1:7" x14ac:dyDescent="0.2">
      <c r="A771" s="112" t="s">
        <v>1854</v>
      </c>
      <c r="B771" s="112"/>
      <c r="C771" s="112"/>
      <c r="D771" s="121"/>
      <c r="E771" s="112"/>
      <c r="F771" s="112"/>
      <c r="G771" s="123">
        <f>G770</f>
        <v>86.75086499999999</v>
      </c>
    </row>
    <row r="772" spans="1:7" ht="16.5" x14ac:dyDescent="0.2">
      <c r="A772" s="109" t="s">
        <v>1886</v>
      </c>
      <c r="B772" s="109"/>
      <c r="C772" s="109"/>
      <c r="D772" s="117"/>
      <c r="E772" s="109"/>
      <c r="F772" s="109"/>
      <c r="G772" s="109"/>
    </row>
    <row r="773" spans="1:7" ht="16.5" x14ac:dyDescent="0.2">
      <c r="A773" s="111" t="s">
        <v>1868</v>
      </c>
      <c r="B773" s="111" t="s">
        <v>9</v>
      </c>
      <c r="C773" s="116" t="s">
        <v>1888</v>
      </c>
      <c r="D773" s="121" t="s">
        <v>1935</v>
      </c>
      <c r="E773" s="124">
        <v>0.5</v>
      </c>
      <c r="F773" s="123">
        <v>13.923959999999999</v>
      </c>
      <c r="G773" s="123">
        <f>E773*F773</f>
        <v>6.9619799999999996</v>
      </c>
    </row>
    <row r="774" spans="1:7" x14ac:dyDescent="0.2">
      <c r="A774" s="111" t="s">
        <v>1869</v>
      </c>
      <c r="B774" s="111" t="s">
        <v>9</v>
      </c>
      <c r="C774" s="116" t="s">
        <v>1887</v>
      </c>
      <c r="D774" s="121" t="s">
        <v>1935</v>
      </c>
      <c r="E774" s="124">
        <v>0.5</v>
      </c>
      <c r="F774" s="123">
        <v>18.456315</v>
      </c>
      <c r="G774" s="123">
        <f>E774*F774</f>
        <v>9.2281575</v>
      </c>
    </row>
    <row r="775" spans="1:7" x14ac:dyDescent="0.2">
      <c r="A775" s="112" t="s">
        <v>1854</v>
      </c>
      <c r="B775" s="112"/>
      <c r="C775" s="112"/>
      <c r="D775" s="121"/>
      <c r="E775" s="112"/>
      <c r="F775" s="112"/>
      <c r="G775" s="123">
        <f>SUM(G773:G774)</f>
        <v>16.190137499999999</v>
      </c>
    </row>
    <row r="776" spans="1:7" ht="24.75" x14ac:dyDescent="0.2">
      <c r="A776" s="109" t="s">
        <v>1889</v>
      </c>
      <c r="B776" s="109"/>
      <c r="C776" s="109"/>
      <c r="D776" s="117"/>
      <c r="E776" s="109"/>
      <c r="F776" s="109"/>
      <c r="G776" s="109"/>
    </row>
    <row r="777" spans="1:7" x14ac:dyDescent="0.2">
      <c r="A777" s="112" t="s">
        <v>1854</v>
      </c>
      <c r="B777" s="112"/>
      <c r="C777" s="112"/>
      <c r="D777" s="121"/>
      <c r="E777" s="112"/>
      <c r="F777" s="112"/>
      <c r="G777" s="109"/>
    </row>
    <row r="778" spans="1:7" x14ac:dyDescent="0.2">
      <c r="A778" s="112" t="s">
        <v>3274</v>
      </c>
      <c r="B778" s="112"/>
      <c r="C778" s="112"/>
      <c r="D778" s="121"/>
      <c r="E778" s="112"/>
      <c r="F778" s="112"/>
      <c r="G778" s="125">
        <f>G771+G775+G777</f>
        <v>102.9410025</v>
      </c>
    </row>
    <row r="779" spans="1:7" x14ac:dyDescent="0.2">
      <c r="A779" s="112" t="s">
        <v>3273</v>
      </c>
      <c r="B779" s="112"/>
      <c r="C779" s="112"/>
      <c r="D779" s="121"/>
      <c r="E779" s="112"/>
      <c r="F779" s="126"/>
      <c r="G779" s="125">
        <f>F779*G778</f>
        <v>0</v>
      </c>
    </row>
    <row r="780" spans="1:7" ht="24.75" x14ac:dyDescent="0.2">
      <c r="A780" s="113" t="s">
        <v>3852</v>
      </c>
      <c r="B780" s="109"/>
      <c r="C780" s="109"/>
      <c r="D780" s="117"/>
      <c r="E780" s="109"/>
      <c r="F780" s="109"/>
      <c r="G780" s="127">
        <f>G778+G779</f>
        <v>102.9410025</v>
      </c>
    </row>
    <row r="781" spans="1:7" x14ac:dyDescent="0.2">
      <c r="A781" s="113"/>
      <c r="B781" s="109"/>
      <c r="C781" s="109"/>
      <c r="D781" s="117"/>
      <c r="E781" s="109"/>
      <c r="F781" s="109"/>
      <c r="G781" s="127"/>
    </row>
    <row r="782" spans="1:7" ht="99" x14ac:dyDescent="0.2">
      <c r="A782" s="110" t="s">
        <v>988</v>
      </c>
      <c r="B782" s="110" t="s">
        <v>989</v>
      </c>
      <c r="C782" s="113" t="s">
        <v>4364</v>
      </c>
      <c r="D782" s="117"/>
      <c r="E782" s="109"/>
      <c r="F782" s="109"/>
      <c r="G782" s="120" t="str">
        <f>UPPER(VLOOKUP(B782,'9 - ELETRICA'!$C$5:$E$275,3,FALSE))</f>
        <v>UN</v>
      </c>
    </row>
    <row r="783" spans="1:7" x14ac:dyDescent="0.2">
      <c r="A783" s="109"/>
      <c r="B783" s="109"/>
      <c r="C783" s="109"/>
      <c r="D783" s="117"/>
      <c r="E783" s="109"/>
      <c r="F783" s="109"/>
      <c r="G783" s="109"/>
    </row>
    <row r="784" spans="1:7" x14ac:dyDescent="0.2">
      <c r="A784" s="273" t="s">
        <v>3275</v>
      </c>
      <c r="B784" s="109"/>
      <c r="C784" s="109"/>
      <c r="D784" s="128" t="s">
        <v>263</v>
      </c>
      <c r="E784" s="118" t="s">
        <v>262</v>
      </c>
      <c r="F784" s="113" t="s">
        <v>3278</v>
      </c>
      <c r="G784" s="113" t="s">
        <v>3279</v>
      </c>
    </row>
    <row r="785" spans="1:7" ht="16.5" x14ac:dyDescent="0.2">
      <c r="A785" s="109" t="s">
        <v>1884</v>
      </c>
      <c r="B785" s="109"/>
      <c r="C785" s="109"/>
      <c r="D785" s="117"/>
      <c r="E785" s="109"/>
      <c r="F785" s="109"/>
      <c r="G785" s="109"/>
    </row>
    <row r="786" spans="1:7" ht="16.5" x14ac:dyDescent="0.2">
      <c r="A786" s="111" t="s">
        <v>3360</v>
      </c>
      <c r="B786" s="111" t="s">
        <v>9</v>
      </c>
      <c r="C786" s="116" t="s">
        <v>3367</v>
      </c>
      <c r="D786" s="121" t="s">
        <v>1880</v>
      </c>
      <c r="E786" s="124">
        <v>1</v>
      </c>
      <c r="F786" s="123">
        <v>830.95825499999989</v>
      </c>
      <c r="G786" s="123">
        <f>E786*F786</f>
        <v>830.95825499999989</v>
      </c>
    </row>
    <row r="787" spans="1:7" x14ac:dyDescent="0.2">
      <c r="A787" s="112" t="s">
        <v>1854</v>
      </c>
      <c r="B787" s="112"/>
      <c r="C787" s="112"/>
      <c r="D787" s="121"/>
      <c r="E787" s="112"/>
      <c r="F787" s="112"/>
      <c r="G787" s="123">
        <f>G786</f>
        <v>830.95825499999989</v>
      </c>
    </row>
    <row r="788" spans="1:7" ht="16.5" x14ac:dyDescent="0.2">
      <c r="A788" s="109" t="s">
        <v>1886</v>
      </c>
      <c r="B788" s="109"/>
      <c r="C788" s="109"/>
      <c r="D788" s="117"/>
      <c r="E788" s="109"/>
      <c r="F788" s="109"/>
      <c r="G788" s="109"/>
    </row>
    <row r="789" spans="1:7" ht="16.5" x14ac:dyDescent="0.2">
      <c r="A789" s="111" t="s">
        <v>1868</v>
      </c>
      <c r="B789" s="111" t="s">
        <v>9</v>
      </c>
      <c r="C789" s="116" t="s">
        <v>1888</v>
      </c>
      <c r="D789" s="121" t="s">
        <v>1935</v>
      </c>
      <c r="E789" s="124">
        <v>2</v>
      </c>
      <c r="F789" s="123">
        <v>13.923959999999999</v>
      </c>
      <c r="G789" s="123">
        <f>E789*F789</f>
        <v>27.847919999999998</v>
      </c>
    </row>
    <row r="790" spans="1:7" x14ac:dyDescent="0.2">
      <c r="A790" s="111" t="s">
        <v>1869</v>
      </c>
      <c r="B790" s="111" t="s">
        <v>9</v>
      </c>
      <c r="C790" s="116" t="s">
        <v>1887</v>
      </c>
      <c r="D790" s="121" t="s">
        <v>1935</v>
      </c>
      <c r="E790" s="124">
        <v>2</v>
      </c>
      <c r="F790" s="123">
        <v>18.456315</v>
      </c>
      <c r="G790" s="123">
        <f>E790*F790</f>
        <v>36.91263</v>
      </c>
    </row>
    <row r="791" spans="1:7" x14ac:dyDescent="0.2">
      <c r="A791" s="112" t="s">
        <v>1854</v>
      </c>
      <c r="B791" s="112"/>
      <c r="C791" s="112"/>
      <c r="D791" s="121"/>
      <c r="E791" s="112"/>
      <c r="F791" s="112"/>
      <c r="G791" s="123">
        <f>SUM(G789:G790)</f>
        <v>64.760549999999995</v>
      </c>
    </row>
    <row r="792" spans="1:7" ht="24.75" x14ac:dyDescent="0.2">
      <c r="A792" s="109" t="s">
        <v>1889</v>
      </c>
      <c r="B792" s="109"/>
      <c r="C792" s="109"/>
      <c r="D792" s="117"/>
      <c r="E792" s="109"/>
      <c r="F792" s="109"/>
      <c r="G792" s="109"/>
    </row>
    <row r="793" spans="1:7" ht="16.5" x14ac:dyDescent="0.2">
      <c r="A793" s="114">
        <v>93661</v>
      </c>
      <c r="B793" s="111" t="s">
        <v>277</v>
      </c>
      <c r="C793" s="116" t="s">
        <v>3368</v>
      </c>
      <c r="D793" s="121" t="s">
        <v>0</v>
      </c>
      <c r="E793" s="124">
        <v>1</v>
      </c>
      <c r="F793" s="123">
        <v>50.368334999999995</v>
      </c>
      <c r="G793" s="123">
        <f t="shared" ref="G793:G799" si="5">E793*F793</f>
        <v>50.368334999999995</v>
      </c>
    </row>
    <row r="794" spans="1:7" ht="16.5" x14ac:dyDescent="0.2">
      <c r="A794" s="114">
        <v>93662</v>
      </c>
      <c r="B794" s="111" t="s">
        <v>277</v>
      </c>
      <c r="C794" s="116" t="s">
        <v>3352</v>
      </c>
      <c r="D794" s="121" t="s">
        <v>0</v>
      </c>
      <c r="E794" s="124">
        <v>10</v>
      </c>
      <c r="F794" s="123">
        <v>51.932130000000001</v>
      </c>
      <c r="G794" s="123">
        <f t="shared" si="5"/>
        <v>519.32130000000006</v>
      </c>
    </row>
    <row r="795" spans="1:7" ht="16.5" x14ac:dyDescent="0.2">
      <c r="A795" s="114">
        <v>93669</v>
      </c>
      <c r="B795" s="111" t="s">
        <v>277</v>
      </c>
      <c r="C795" s="116" t="s">
        <v>3362</v>
      </c>
      <c r="D795" s="121" t="s">
        <v>0</v>
      </c>
      <c r="E795" s="124">
        <v>1</v>
      </c>
      <c r="F795" s="123">
        <v>65.193465000000003</v>
      </c>
      <c r="G795" s="123">
        <f t="shared" si="5"/>
        <v>65.193465000000003</v>
      </c>
    </row>
    <row r="796" spans="1:7" ht="16.5" x14ac:dyDescent="0.2">
      <c r="A796" s="114">
        <v>93673</v>
      </c>
      <c r="B796" s="111" t="s">
        <v>277</v>
      </c>
      <c r="C796" s="116" t="s">
        <v>3354</v>
      </c>
      <c r="D796" s="121" t="s">
        <v>0</v>
      </c>
      <c r="E796" s="124">
        <v>1</v>
      </c>
      <c r="F796" s="123">
        <v>78.419460000000001</v>
      </c>
      <c r="G796" s="123">
        <f t="shared" si="5"/>
        <v>78.419460000000001</v>
      </c>
    </row>
    <row r="797" spans="1:7" ht="16.5" x14ac:dyDescent="0.2">
      <c r="A797" s="111" t="s">
        <v>3342</v>
      </c>
      <c r="B797" s="111" t="s">
        <v>2</v>
      </c>
      <c r="C797" s="116" t="s">
        <v>3355</v>
      </c>
      <c r="D797" s="121" t="s">
        <v>0</v>
      </c>
      <c r="E797" s="124">
        <v>4</v>
      </c>
      <c r="F797" s="123">
        <f>G818</f>
        <v>102.9410025</v>
      </c>
      <c r="G797" s="123">
        <f t="shared" si="5"/>
        <v>411.76400999999998</v>
      </c>
    </row>
    <row r="798" spans="1:7" ht="16.5" x14ac:dyDescent="0.2">
      <c r="A798" s="114">
        <v>72328</v>
      </c>
      <c r="B798" s="111" t="s">
        <v>277</v>
      </c>
      <c r="C798" s="116" t="s">
        <v>3356</v>
      </c>
      <c r="D798" s="121" t="s">
        <v>0</v>
      </c>
      <c r="E798" s="124">
        <v>4</v>
      </c>
      <c r="F798" s="123">
        <v>8.9586900000000007</v>
      </c>
      <c r="G798" s="123">
        <f t="shared" si="5"/>
        <v>35.834760000000003</v>
      </c>
    </row>
    <row r="799" spans="1:7" ht="33" x14ac:dyDescent="0.2">
      <c r="A799" s="111" t="s">
        <v>1565</v>
      </c>
      <c r="B799" s="111" t="s">
        <v>9</v>
      </c>
      <c r="C799" s="116" t="s">
        <v>3359</v>
      </c>
      <c r="D799" s="121" t="s">
        <v>165</v>
      </c>
      <c r="E799" s="124">
        <v>3</v>
      </c>
      <c r="F799" s="123">
        <v>8.428589999999998</v>
      </c>
      <c r="G799" s="123">
        <f t="shared" si="5"/>
        <v>25.285769999999992</v>
      </c>
    </row>
    <row r="800" spans="1:7" x14ac:dyDescent="0.2">
      <c r="A800" s="112" t="s">
        <v>1854</v>
      </c>
      <c r="B800" s="112"/>
      <c r="C800" s="112"/>
      <c r="D800" s="121"/>
      <c r="E800" s="112"/>
      <c r="F800" s="112"/>
      <c r="G800" s="123">
        <f>SUM(G793:G799)</f>
        <v>1186.1870999999999</v>
      </c>
    </row>
    <row r="801" spans="1:7" x14ac:dyDescent="0.2">
      <c r="A801" s="112" t="s">
        <v>3274</v>
      </c>
      <c r="B801" s="112"/>
      <c r="C801" s="112"/>
      <c r="D801" s="121"/>
      <c r="E801" s="112"/>
      <c r="F801" s="112"/>
      <c r="G801" s="123">
        <f>G787+G791+G800</f>
        <v>2081.9059049999996</v>
      </c>
    </row>
    <row r="802" spans="1:7" x14ac:dyDescent="0.2">
      <c r="A802" s="112" t="s">
        <v>3273</v>
      </c>
      <c r="B802" s="112"/>
      <c r="C802" s="112"/>
      <c r="D802" s="121"/>
      <c r="E802" s="112"/>
      <c r="F802" s="126">
        <v>0.2303</v>
      </c>
      <c r="G802" s="125">
        <f>F802*G801</f>
        <v>479.46292992149995</v>
      </c>
    </row>
    <row r="803" spans="1:7" ht="24.75" x14ac:dyDescent="0.2">
      <c r="A803" s="113" t="s">
        <v>3840</v>
      </c>
      <c r="B803" s="109"/>
      <c r="C803" s="109"/>
      <c r="D803" s="117"/>
      <c r="E803" s="109"/>
      <c r="F803" s="109"/>
      <c r="G803" s="127">
        <f>G801+G802</f>
        <v>2561.3688349214995</v>
      </c>
    </row>
    <row r="804" spans="1:7" x14ac:dyDescent="0.2">
      <c r="A804" s="113"/>
      <c r="B804" s="109"/>
      <c r="C804" s="109"/>
      <c r="D804" s="117"/>
      <c r="E804" s="109"/>
      <c r="F804" s="109"/>
      <c r="G804" s="127"/>
    </row>
    <row r="805" spans="1:7" ht="90.75" x14ac:dyDescent="0.2">
      <c r="A805" s="110" t="s">
        <v>3342</v>
      </c>
      <c r="B805" s="241" t="s">
        <v>3347</v>
      </c>
      <c r="C805" s="242"/>
      <c r="D805" s="117"/>
      <c r="E805" s="109"/>
      <c r="F805" s="109"/>
      <c r="G805" s="127" t="s">
        <v>0</v>
      </c>
    </row>
    <row r="806" spans="1:7" x14ac:dyDescent="0.2">
      <c r="A806" s="273" t="s">
        <v>3275</v>
      </c>
      <c r="B806" s="109"/>
      <c r="C806" s="109"/>
      <c r="D806" s="128" t="s">
        <v>263</v>
      </c>
      <c r="E806" s="118" t="s">
        <v>262</v>
      </c>
      <c r="F806" s="113" t="s">
        <v>3278</v>
      </c>
      <c r="G806" s="113" t="s">
        <v>3279</v>
      </c>
    </row>
    <row r="807" spans="1:7" ht="16.5" x14ac:dyDescent="0.2">
      <c r="A807" s="109" t="s">
        <v>1884</v>
      </c>
      <c r="B807" s="109"/>
      <c r="C807" s="109"/>
      <c r="D807" s="117"/>
      <c r="E807" s="109"/>
      <c r="F807" s="109"/>
      <c r="G807" s="109"/>
    </row>
    <row r="808" spans="1:7" ht="16.5" x14ac:dyDescent="0.2">
      <c r="A808" s="114">
        <v>39467</v>
      </c>
      <c r="B808" s="111" t="s">
        <v>277</v>
      </c>
      <c r="C808" s="116" t="s">
        <v>3348</v>
      </c>
      <c r="D808" s="121" t="s">
        <v>0</v>
      </c>
      <c r="E808" s="124">
        <v>1</v>
      </c>
      <c r="F808" s="123">
        <v>86.75086499999999</v>
      </c>
      <c r="G808" s="123">
        <f>E808*F808</f>
        <v>86.75086499999999</v>
      </c>
    </row>
    <row r="809" spans="1:7" x14ac:dyDescent="0.2">
      <c r="A809" s="112" t="s">
        <v>1854</v>
      </c>
      <c r="B809" s="112"/>
      <c r="C809" s="112"/>
      <c r="D809" s="121"/>
      <c r="E809" s="112"/>
      <c r="F809" s="112"/>
      <c r="G809" s="123">
        <f>G808</f>
        <v>86.75086499999999</v>
      </c>
    </row>
    <row r="810" spans="1:7" ht="16.5" x14ac:dyDescent="0.2">
      <c r="A810" s="109" t="s">
        <v>1886</v>
      </c>
      <c r="B810" s="109"/>
      <c r="C810" s="109"/>
      <c r="D810" s="117"/>
      <c r="E810" s="109"/>
      <c r="F810" s="109"/>
      <c r="G810" s="109"/>
    </row>
    <row r="811" spans="1:7" ht="16.5" x14ac:dyDescent="0.2">
      <c r="A811" s="111" t="s">
        <v>1868</v>
      </c>
      <c r="B811" s="111" t="s">
        <v>9</v>
      </c>
      <c r="C811" s="116" t="s">
        <v>1888</v>
      </c>
      <c r="D811" s="121" t="s">
        <v>1935</v>
      </c>
      <c r="E811" s="124">
        <v>0.5</v>
      </c>
      <c r="F811" s="123">
        <v>13.923959999999999</v>
      </c>
      <c r="G811" s="123">
        <f>E811*F811</f>
        <v>6.9619799999999996</v>
      </c>
    </row>
    <row r="812" spans="1:7" x14ac:dyDescent="0.2">
      <c r="A812" s="111" t="s">
        <v>1869</v>
      </c>
      <c r="B812" s="111" t="s">
        <v>9</v>
      </c>
      <c r="C812" s="116" t="s">
        <v>1887</v>
      </c>
      <c r="D812" s="121" t="s">
        <v>1935</v>
      </c>
      <c r="E812" s="124">
        <v>0.5</v>
      </c>
      <c r="F812" s="123">
        <v>18.456315</v>
      </c>
      <c r="G812" s="123">
        <f>E812*F812</f>
        <v>9.2281575</v>
      </c>
    </row>
    <row r="813" spans="1:7" x14ac:dyDescent="0.2">
      <c r="A813" s="112" t="s">
        <v>1854</v>
      </c>
      <c r="B813" s="112"/>
      <c r="C813" s="112"/>
      <c r="D813" s="121"/>
      <c r="E813" s="112"/>
      <c r="F813" s="112"/>
      <c r="G813" s="123">
        <f>SUM(G811:G812)</f>
        <v>16.190137499999999</v>
      </c>
    </row>
    <row r="814" spans="1:7" ht="24.75" x14ac:dyDescent="0.2">
      <c r="A814" s="109" t="s">
        <v>1889</v>
      </c>
      <c r="B814" s="109"/>
      <c r="C814" s="109"/>
      <c r="D814" s="117"/>
      <c r="E814" s="109"/>
      <c r="F814" s="109"/>
      <c r="G814" s="109"/>
    </row>
    <row r="815" spans="1:7" x14ac:dyDescent="0.2">
      <c r="A815" s="112" t="s">
        <v>1854</v>
      </c>
      <c r="B815" s="112"/>
      <c r="C815" s="112"/>
      <c r="D815" s="121"/>
      <c r="E815" s="112"/>
      <c r="F815" s="112"/>
      <c r="G815" s="109"/>
    </row>
    <row r="816" spans="1:7" x14ac:dyDescent="0.2">
      <c r="A816" s="112" t="s">
        <v>3274</v>
      </c>
      <c r="B816" s="112"/>
      <c r="C816" s="112"/>
      <c r="D816" s="121"/>
      <c r="E816" s="112"/>
      <c r="F816" s="112"/>
      <c r="G816" s="125">
        <f>G809+G813+G815</f>
        <v>102.9410025</v>
      </c>
    </row>
    <row r="817" spans="1:7" x14ac:dyDescent="0.2">
      <c r="A817" s="112" t="s">
        <v>3273</v>
      </c>
      <c r="B817" s="112"/>
      <c r="C817" s="112"/>
      <c r="D817" s="121"/>
      <c r="E817" s="112"/>
      <c r="F817" s="126"/>
      <c r="G817" s="125">
        <f>F817*G816</f>
        <v>0</v>
      </c>
    </row>
    <row r="818" spans="1:7" ht="24.75" x14ac:dyDescent="0.2">
      <c r="A818" s="113" t="s">
        <v>3852</v>
      </c>
      <c r="B818" s="109"/>
      <c r="C818" s="109"/>
      <c r="D818" s="117"/>
      <c r="E818" s="109"/>
      <c r="F818" s="109"/>
      <c r="G818" s="127">
        <f>G816+G817</f>
        <v>102.9410025</v>
      </c>
    </row>
    <row r="819" spans="1:7" x14ac:dyDescent="0.2">
      <c r="A819" s="113"/>
      <c r="B819" s="109"/>
      <c r="C819" s="109"/>
      <c r="D819" s="117"/>
      <c r="E819" s="109"/>
      <c r="F819" s="109"/>
      <c r="G819" s="127"/>
    </row>
    <row r="820" spans="1:7" ht="82.5" x14ac:dyDescent="0.2">
      <c r="A820" s="110" t="s">
        <v>991</v>
      </c>
      <c r="B820" s="110" t="s">
        <v>992</v>
      </c>
      <c r="C820" s="109" t="s">
        <v>4365</v>
      </c>
      <c r="D820" s="117"/>
      <c r="E820" s="109"/>
      <c r="F820" s="109"/>
      <c r="G820" s="120" t="str">
        <f>UPPER(VLOOKUP(B820,'9 - ELETRICA'!$C$5:$E$275,3,FALSE))</f>
        <v>UN</v>
      </c>
    </row>
    <row r="821" spans="1:7" x14ac:dyDescent="0.2">
      <c r="A821" s="273" t="s">
        <v>3275</v>
      </c>
      <c r="B821" s="109"/>
      <c r="C821" s="109"/>
      <c r="D821" s="128" t="s">
        <v>263</v>
      </c>
      <c r="E821" s="118" t="s">
        <v>262</v>
      </c>
      <c r="F821" s="113" t="s">
        <v>3278</v>
      </c>
      <c r="G821" s="113" t="s">
        <v>3279</v>
      </c>
    </row>
    <row r="822" spans="1:7" ht="16.5" x14ac:dyDescent="0.2">
      <c r="A822" s="109" t="s">
        <v>1884</v>
      </c>
      <c r="B822" s="109"/>
      <c r="C822" s="109"/>
      <c r="D822" s="117"/>
      <c r="E822" s="109"/>
      <c r="F822" s="109"/>
      <c r="G822" s="109"/>
    </row>
    <row r="823" spans="1:7" ht="90.75" x14ac:dyDescent="0.2">
      <c r="A823" s="111" t="s">
        <v>1853</v>
      </c>
      <c r="B823" s="116"/>
      <c r="C823" s="116" t="s">
        <v>3369</v>
      </c>
      <c r="D823" s="121" t="s">
        <v>0</v>
      </c>
      <c r="E823" s="122">
        <v>1</v>
      </c>
      <c r="F823" s="123">
        <v>2249.735565</v>
      </c>
      <c r="G823" s="123">
        <f>E823*F823</f>
        <v>2249.735565</v>
      </c>
    </row>
    <row r="824" spans="1:7" x14ac:dyDescent="0.2">
      <c r="A824" s="112" t="s">
        <v>1854</v>
      </c>
      <c r="B824" s="112"/>
      <c r="C824" s="112"/>
      <c r="D824" s="121"/>
      <c r="E824" s="112"/>
      <c r="F824" s="112"/>
      <c r="G824" s="123">
        <f>G823</f>
        <v>2249.735565</v>
      </c>
    </row>
    <row r="825" spans="1:7" ht="16.5" x14ac:dyDescent="0.2">
      <c r="A825" s="109" t="s">
        <v>1886</v>
      </c>
      <c r="B825" s="109"/>
      <c r="C825" s="109"/>
      <c r="D825" s="117"/>
      <c r="E825" s="109"/>
      <c r="F825" s="109"/>
      <c r="G825" s="109"/>
    </row>
    <row r="826" spans="1:7" ht="16.5" x14ac:dyDescent="0.2">
      <c r="A826" s="111" t="s">
        <v>1868</v>
      </c>
      <c r="B826" s="111" t="s">
        <v>9</v>
      </c>
      <c r="C826" s="116" t="s">
        <v>1888</v>
      </c>
      <c r="D826" s="121" t="s">
        <v>1935</v>
      </c>
      <c r="E826" s="124">
        <v>8.0001235049895136</v>
      </c>
      <c r="F826" s="123">
        <v>13.923959999999999</v>
      </c>
      <c r="G826" s="123">
        <f>E826*F826</f>
        <v>111.39339967853378</v>
      </c>
    </row>
    <row r="827" spans="1:7" x14ac:dyDescent="0.2">
      <c r="A827" s="111" t="s">
        <v>1869</v>
      </c>
      <c r="B827" s="111" t="s">
        <v>9</v>
      </c>
      <c r="C827" s="116" t="s">
        <v>1887</v>
      </c>
      <c r="D827" s="121" t="s">
        <v>1935</v>
      </c>
      <c r="E827" s="124">
        <v>8</v>
      </c>
      <c r="F827" s="123">
        <v>18.456315</v>
      </c>
      <c r="G827" s="123">
        <f>E827*F827</f>
        <v>147.65052</v>
      </c>
    </row>
    <row r="828" spans="1:7" x14ac:dyDescent="0.2">
      <c r="A828" s="112" t="s">
        <v>1854</v>
      </c>
      <c r="B828" s="112"/>
      <c r="C828" s="112"/>
      <c r="D828" s="121"/>
      <c r="E828" s="112"/>
      <c r="F828" s="112"/>
      <c r="G828" s="123">
        <f>SUM(G826:G827)</f>
        <v>259.04391967853377</v>
      </c>
    </row>
    <row r="829" spans="1:7" ht="24.75" x14ac:dyDescent="0.2">
      <c r="A829" s="109" t="s">
        <v>1889</v>
      </c>
      <c r="B829" s="109"/>
      <c r="C829" s="109"/>
      <c r="D829" s="117"/>
      <c r="E829" s="109"/>
      <c r="F829" s="109"/>
      <c r="G829" s="109"/>
    </row>
    <row r="830" spans="1:7" x14ac:dyDescent="0.2">
      <c r="A830" s="112" t="s">
        <v>1854</v>
      </c>
      <c r="B830" s="112"/>
      <c r="C830" s="112"/>
      <c r="D830" s="121"/>
      <c r="E830" s="112"/>
      <c r="F830" s="112"/>
      <c r="G830" s="109"/>
    </row>
    <row r="831" spans="1:7" x14ac:dyDescent="0.2">
      <c r="A831" s="112" t="s">
        <v>3274</v>
      </c>
      <c r="B831" s="112"/>
      <c r="C831" s="112"/>
      <c r="D831" s="121"/>
      <c r="E831" s="112"/>
      <c r="F831" s="112"/>
      <c r="G831" s="125">
        <f>G824+G828+G830</f>
        <v>2508.7794846785337</v>
      </c>
    </row>
    <row r="832" spans="1:7" x14ac:dyDescent="0.2">
      <c r="A832" s="112" t="s">
        <v>3273</v>
      </c>
      <c r="B832" s="112"/>
      <c r="C832" s="112"/>
      <c r="D832" s="121"/>
      <c r="E832" s="112"/>
      <c r="F832" s="126">
        <v>0.2303</v>
      </c>
      <c r="G832" s="125">
        <f>F832*G831</f>
        <v>577.77191532146628</v>
      </c>
    </row>
    <row r="833" spans="1:7" ht="24.75" x14ac:dyDescent="0.2">
      <c r="A833" s="113" t="s">
        <v>3840</v>
      </c>
      <c r="B833" s="109"/>
      <c r="C833" s="109"/>
      <c r="D833" s="117"/>
      <c r="E833" s="109"/>
      <c r="F833" s="109"/>
      <c r="G833" s="127">
        <f>G831+G832</f>
        <v>3086.5513999999998</v>
      </c>
    </row>
    <row r="834" spans="1:7" x14ac:dyDescent="0.2">
      <c r="A834" s="113"/>
      <c r="B834" s="109"/>
      <c r="C834" s="109"/>
      <c r="D834" s="117"/>
      <c r="E834" s="109"/>
      <c r="F834" s="109"/>
      <c r="G834" s="127"/>
    </row>
    <row r="835" spans="1:7" ht="99" x14ac:dyDescent="0.2">
      <c r="A835" s="110" t="s">
        <v>994</v>
      </c>
      <c r="B835" s="110" t="s">
        <v>995</v>
      </c>
      <c r="C835" s="113" t="s">
        <v>4366</v>
      </c>
      <c r="D835" s="117"/>
      <c r="E835" s="109"/>
      <c r="F835" s="109"/>
      <c r="G835" s="120" t="str">
        <f>UPPER(VLOOKUP(B835,'9 - ELETRICA'!$C$5:$E$275,3,FALSE))</f>
        <v>UN</v>
      </c>
    </row>
    <row r="836" spans="1:7" x14ac:dyDescent="0.2">
      <c r="A836" s="109"/>
      <c r="B836" s="109"/>
      <c r="C836" s="109"/>
      <c r="D836" s="117"/>
      <c r="E836" s="109"/>
      <c r="F836" s="109"/>
      <c r="G836" s="109"/>
    </row>
    <row r="837" spans="1:7" x14ac:dyDescent="0.2">
      <c r="A837" s="273" t="s">
        <v>3275</v>
      </c>
      <c r="B837" s="109"/>
      <c r="C837" s="109"/>
      <c r="D837" s="128" t="s">
        <v>263</v>
      </c>
      <c r="E837" s="118" t="s">
        <v>262</v>
      </c>
      <c r="F837" s="113" t="s">
        <v>3278</v>
      </c>
      <c r="G837" s="113" t="s">
        <v>3279</v>
      </c>
    </row>
    <row r="838" spans="1:7" ht="16.5" x14ac:dyDescent="0.2">
      <c r="A838" s="109" t="s">
        <v>1884</v>
      </c>
      <c r="B838" s="109"/>
      <c r="C838" s="109"/>
      <c r="D838" s="117"/>
      <c r="E838" s="109"/>
      <c r="F838" s="109"/>
      <c r="G838" s="109"/>
    </row>
    <row r="839" spans="1:7" ht="82.5" x14ac:dyDescent="0.2">
      <c r="A839" s="111" t="s">
        <v>1853</v>
      </c>
      <c r="B839" s="116"/>
      <c r="C839" s="116" t="s">
        <v>3370</v>
      </c>
      <c r="D839" s="121" t="s">
        <v>0</v>
      </c>
      <c r="E839" s="122">
        <v>1</v>
      </c>
      <c r="F839" s="123">
        <v>1504.9185599999998</v>
      </c>
      <c r="G839" s="123">
        <f>E839*F839</f>
        <v>1504.9185599999998</v>
      </c>
    </row>
    <row r="840" spans="1:7" x14ac:dyDescent="0.2">
      <c r="A840" s="112" t="s">
        <v>1854</v>
      </c>
      <c r="B840" s="112"/>
      <c r="C840" s="112"/>
      <c r="D840" s="121"/>
      <c r="E840" s="112"/>
      <c r="F840" s="112"/>
      <c r="G840" s="123">
        <f>G839</f>
        <v>1504.9185599999998</v>
      </c>
    </row>
    <row r="841" spans="1:7" ht="16.5" x14ac:dyDescent="0.2">
      <c r="A841" s="109" t="s">
        <v>1886</v>
      </c>
      <c r="B841" s="109"/>
      <c r="C841" s="109"/>
      <c r="D841" s="117"/>
      <c r="E841" s="109"/>
      <c r="F841" s="109"/>
      <c r="G841" s="109"/>
    </row>
    <row r="842" spans="1:7" ht="16.5" x14ac:dyDescent="0.2">
      <c r="A842" s="111" t="s">
        <v>9</v>
      </c>
      <c r="B842" s="111" t="s">
        <v>1868</v>
      </c>
      <c r="C842" s="116" t="s">
        <v>1888</v>
      </c>
      <c r="D842" s="121" t="s">
        <v>1935</v>
      </c>
      <c r="E842" s="124">
        <v>8</v>
      </c>
      <c r="F842" s="123">
        <v>13.923959999999999</v>
      </c>
      <c r="G842" s="123">
        <f>E842*F842</f>
        <v>111.39167999999999</v>
      </c>
    </row>
    <row r="843" spans="1:7" x14ac:dyDescent="0.2">
      <c r="A843" s="111" t="s">
        <v>9</v>
      </c>
      <c r="B843" s="111" t="s">
        <v>1869</v>
      </c>
      <c r="C843" s="116" t="s">
        <v>1887</v>
      </c>
      <c r="D843" s="121" t="s">
        <v>1935</v>
      </c>
      <c r="E843" s="124">
        <v>7.999699516149593</v>
      </c>
      <c r="F843" s="123">
        <v>18.456315</v>
      </c>
      <c r="G843" s="123">
        <f>E843*F843</f>
        <v>147.64497417540449</v>
      </c>
    </row>
    <row r="844" spans="1:7" x14ac:dyDescent="0.2">
      <c r="A844" s="112" t="s">
        <v>1854</v>
      </c>
      <c r="B844" s="112"/>
      <c r="C844" s="112"/>
      <c r="D844" s="121"/>
      <c r="E844" s="112"/>
      <c r="F844" s="112"/>
      <c r="G844" s="123">
        <f>SUM(G842:G843)</f>
        <v>259.03665417540446</v>
      </c>
    </row>
    <row r="845" spans="1:7" ht="24.75" x14ac:dyDescent="0.2">
      <c r="A845" s="109" t="s">
        <v>1889</v>
      </c>
      <c r="B845" s="109"/>
      <c r="C845" s="109"/>
      <c r="D845" s="117"/>
      <c r="E845" s="109"/>
      <c r="F845" s="109"/>
      <c r="G845" s="109"/>
    </row>
    <row r="846" spans="1:7" x14ac:dyDescent="0.2">
      <c r="A846" s="112" t="s">
        <v>1854</v>
      </c>
      <c r="B846" s="112"/>
      <c r="C846" s="112"/>
      <c r="D846" s="121"/>
      <c r="E846" s="112"/>
      <c r="F846" s="112"/>
      <c r="G846" s="109"/>
    </row>
    <row r="847" spans="1:7" x14ac:dyDescent="0.2">
      <c r="A847" s="112" t="s">
        <v>3274</v>
      </c>
      <c r="B847" s="112"/>
      <c r="C847" s="112"/>
      <c r="D847" s="121"/>
      <c r="E847" s="112"/>
      <c r="F847" s="112"/>
      <c r="G847" s="125">
        <f>G840+G844+G846</f>
        <v>1763.9552141754043</v>
      </c>
    </row>
    <row r="848" spans="1:7" x14ac:dyDescent="0.2">
      <c r="A848" s="112" t="s">
        <v>3273</v>
      </c>
      <c r="B848" s="112"/>
      <c r="C848" s="112"/>
      <c r="D848" s="121"/>
      <c r="E848" s="112"/>
      <c r="F848" s="126">
        <v>0.2303</v>
      </c>
      <c r="G848" s="125">
        <f>F848*G847</f>
        <v>406.23888582459563</v>
      </c>
    </row>
    <row r="849" spans="1:7" ht="24.75" x14ac:dyDescent="0.2">
      <c r="A849" s="113" t="s">
        <v>3840</v>
      </c>
      <c r="B849" s="109"/>
      <c r="C849" s="109"/>
      <c r="D849" s="117"/>
      <c r="E849" s="109"/>
      <c r="F849" s="109"/>
      <c r="G849" s="127">
        <f>G847+G848</f>
        <v>2170.1940999999997</v>
      </c>
    </row>
    <row r="850" spans="1:7" x14ac:dyDescent="0.2">
      <c r="A850" s="113"/>
      <c r="B850" s="109"/>
      <c r="C850" s="109"/>
      <c r="D850" s="117"/>
      <c r="E850" s="109"/>
      <c r="F850" s="109"/>
      <c r="G850" s="127"/>
    </row>
    <row r="851" spans="1:7" ht="24.75" x14ac:dyDescent="0.2">
      <c r="A851" s="110" t="s">
        <v>999</v>
      </c>
      <c r="B851" s="110" t="s">
        <v>1000</v>
      </c>
      <c r="C851" s="113" t="s">
        <v>4367</v>
      </c>
      <c r="D851" s="117"/>
      <c r="E851" s="109"/>
      <c r="F851" s="109"/>
      <c r="G851" s="120" t="str">
        <f>UPPER(VLOOKUP(B851,'9 - ELETRICA'!$C$5:$E$275,3,FALSE))</f>
        <v>M</v>
      </c>
    </row>
    <row r="852" spans="1:7" x14ac:dyDescent="0.2">
      <c r="A852" s="273" t="s">
        <v>3275</v>
      </c>
      <c r="B852" s="109"/>
      <c r="C852" s="109"/>
      <c r="D852" s="128" t="s">
        <v>263</v>
      </c>
      <c r="E852" s="118" t="s">
        <v>262</v>
      </c>
      <c r="F852" s="113" t="s">
        <v>3278</v>
      </c>
      <c r="G852" s="113" t="s">
        <v>3279</v>
      </c>
    </row>
    <row r="853" spans="1:7" ht="16.5" x14ac:dyDescent="0.2">
      <c r="A853" s="109" t="s">
        <v>1884</v>
      </c>
      <c r="B853" s="109"/>
      <c r="C853" s="109"/>
      <c r="D853" s="117"/>
      <c r="E853" s="109"/>
      <c r="F853" s="109"/>
      <c r="G853" s="109"/>
    </row>
    <row r="854" spans="1:7" ht="16.5" x14ac:dyDescent="0.2">
      <c r="A854" s="109" t="s">
        <v>5477</v>
      </c>
      <c r="B854" s="109"/>
      <c r="C854" s="116" t="s">
        <v>1001</v>
      </c>
      <c r="D854" s="129" t="s">
        <v>165</v>
      </c>
      <c r="E854" s="124">
        <v>1.1000000000000001</v>
      </c>
      <c r="F854" s="123">
        <v>3.9698519701403203</v>
      </c>
      <c r="G854" s="123">
        <f>E854*F854</f>
        <v>4.3668371671543529</v>
      </c>
    </row>
    <row r="855" spans="1:7" x14ac:dyDescent="0.2">
      <c r="A855" s="112" t="s">
        <v>1854</v>
      </c>
      <c r="B855" s="112"/>
      <c r="C855" s="112"/>
      <c r="D855" s="121"/>
      <c r="E855" s="112"/>
      <c r="F855" s="112"/>
      <c r="G855" s="123">
        <f>SUM(G854)</f>
        <v>4.3668371671543529</v>
      </c>
    </row>
    <row r="856" spans="1:7" ht="16.5" x14ac:dyDescent="0.2">
      <c r="A856" s="109" t="s">
        <v>1886</v>
      </c>
      <c r="B856" s="109"/>
      <c r="C856" s="109"/>
      <c r="D856" s="117"/>
      <c r="E856" s="109"/>
      <c r="F856" s="109"/>
      <c r="G856" s="109"/>
    </row>
    <row r="857" spans="1:7" ht="16.5" x14ac:dyDescent="0.2">
      <c r="A857" s="111" t="s">
        <v>9</v>
      </c>
      <c r="B857" s="111" t="s">
        <v>1868</v>
      </c>
      <c r="C857" s="116" t="s">
        <v>1888</v>
      </c>
      <c r="D857" s="121" t="s">
        <v>1935</v>
      </c>
      <c r="E857" s="124">
        <v>0.1</v>
      </c>
      <c r="F857" s="123">
        <v>13.923959999999999</v>
      </c>
      <c r="G857" s="123">
        <f>E857*F857</f>
        <v>1.392396</v>
      </c>
    </row>
    <row r="858" spans="1:7" x14ac:dyDescent="0.2">
      <c r="A858" s="111" t="s">
        <v>9</v>
      </c>
      <c r="B858" s="111" t="s">
        <v>1869</v>
      </c>
      <c r="C858" s="116" t="s">
        <v>1887</v>
      </c>
      <c r="D858" s="121" t="s">
        <v>1935</v>
      </c>
      <c r="E858" s="124">
        <v>0.1</v>
      </c>
      <c r="F858" s="123">
        <v>18.456315</v>
      </c>
      <c r="G858" s="123">
        <f>E858*F858</f>
        <v>1.8456315000000001</v>
      </c>
    </row>
    <row r="859" spans="1:7" x14ac:dyDescent="0.2">
      <c r="A859" s="112" t="s">
        <v>1854</v>
      </c>
      <c r="B859" s="112"/>
      <c r="C859" s="112"/>
      <c r="D859" s="121"/>
      <c r="E859" s="112"/>
      <c r="F859" s="112"/>
      <c r="G859" s="123">
        <f>SUM(G857:G858)</f>
        <v>3.2380275000000003</v>
      </c>
    </row>
    <row r="860" spans="1:7" ht="24.75" x14ac:dyDescent="0.2">
      <c r="A860" s="109" t="s">
        <v>1889</v>
      </c>
      <c r="B860" s="109"/>
      <c r="C860" s="109"/>
      <c r="D860" s="117"/>
      <c r="E860" s="109"/>
      <c r="F860" s="109"/>
      <c r="G860" s="109"/>
    </row>
    <row r="861" spans="1:7" x14ac:dyDescent="0.2">
      <c r="A861" s="111"/>
      <c r="B861" s="111"/>
      <c r="C861" s="116"/>
      <c r="D861" s="129"/>
      <c r="E861" s="124"/>
      <c r="F861" s="123"/>
      <c r="G861" s="123"/>
    </row>
    <row r="862" spans="1:7" x14ac:dyDescent="0.2">
      <c r="A862" s="112" t="s">
        <v>1854</v>
      </c>
      <c r="B862" s="112"/>
      <c r="C862" s="112"/>
      <c r="D862" s="121"/>
      <c r="E862" s="112"/>
      <c r="F862" s="112"/>
      <c r="G862" s="125">
        <f>G861</f>
        <v>0</v>
      </c>
    </row>
    <row r="863" spans="1:7" x14ac:dyDescent="0.2">
      <c r="A863" s="112" t="s">
        <v>3274</v>
      </c>
      <c r="B863" s="112"/>
      <c r="C863" s="112"/>
      <c r="D863" s="121"/>
      <c r="E863" s="112"/>
      <c r="F863" s="112"/>
      <c r="G863" s="125">
        <f>G855+G859+G862</f>
        <v>7.6048646671543532</v>
      </c>
    </row>
    <row r="864" spans="1:7" x14ac:dyDescent="0.2">
      <c r="A864" s="112" t="s">
        <v>3273</v>
      </c>
      <c r="B864" s="112"/>
      <c r="C864" s="112"/>
      <c r="D864" s="121"/>
      <c r="E864" s="112"/>
      <c r="F864" s="126">
        <v>0.2303</v>
      </c>
      <c r="G864" s="125">
        <f>F864*G863</f>
        <v>1.7514003328456476</v>
      </c>
    </row>
    <row r="865" spans="1:12" ht="24.75" x14ac:dyDescent="0.2">
      <c r="A865" s="113" t="s">
        <v>3840</v>
      </c>
      <c r="B865" s="109"/>
      <c r="C865" s="109"/>
      <c r="D865" s="117"/>
      <c r="E865" s="109"/>
      <c r="F865" s="109"/>
      <c r="G865" s="127">
        <f>G863+G864</f>
        <v>9.3562650000000005</v>
      </c>
      <c r="J865" s="406"/>
      <c r="K865" s="406"/>
      <c r="L865" s="410"/>
    </row>
    <row r="866" spans="1:12" x14ac:dyDescent="0.2">
      <c r="A866" s="113"/>
      <c r="B866" s="109"/>
      <c r="C866" s="109"/>
      <c r="D866" s="117"/>
      <c r="E866" s="109"/>
      <c r="F866" s="109"/>
      <c r="G866" s="127"/>
    </row>
    <row r="867" spans="1:12" ht="24.75" x14ac:dyDescent="0.2">
      <c r="A867" s="110" t="s">
        <v>1006</v>
      </c>
      <c r="B867" s="110" t="s">
        <v>1007</v>
      </c>
      <c r="C867" s="113" t="s">
        <v>4368</v>
      </c>
      <c r="D867" s="117"/>
      <c r="E867" s="109"/>
      <c r="F867" s="109"/>
      <c r="G867" s="120" t="str">
        <f>UPPER(VLOOKUP(B867,'9 - ELETRICA'!$C$5:$E$275,3,FALSE))</f>
        <v>M</v>
      </c>
    </row>
    <row r="868" spans="1:12" x14ac:dyDescent="0.2">
      <c r="A868" s="273" t="s">
        <v>3275</v>
      </c>
      <c r="B868" s="109"/>
      <c r="C868" s="109"/>
      <c r="D868" s="128" t="s">
        <v>263</v>
      </c>
      <c r="E868" s="118" t="s">
        <v>262</v>
      </c>
      <c r="F868" s="113" t="s">
        <v>3278</v>
      </c>
      <c r="G868" s="113" t="s">
        <v>3279</v>
      </c>
    </row>
    <row r="869" spans="1:12" ht="16.5" x14ac:dyDescent="0.2">
      <c r="A869" s="109" t="s">
        <v>1884</v>
      </c>
      <c r="B869" s="109"/>
      <c r="C869" s="109"/>
      <c r="D869" s="117"/>
      <c r="E869" s="109"/>
      <c r="F869" s="109"/>
      <c r="G869" s="109"/>
    </row>
    <row r="870" spans="1:12" ht="24.75" x14ac:dyDescent="0.2">
      <c r="A870" s="109" t="s">
        <v>1853</v>
      </c>
      <c r="B870" s="111"/>
      <c r="C870" s="116" t="s">
        <v>1008</v>
      </c>
      <c r="D870" s="129" t="s">
        <v>165</v>
      </c>
      <c r="E870" s="124">
        <v>1.25</v>
      </c>
      <c r="F870" s="123">
        <v>51.372609586442309</v>
      </c>
      <c r="G870" s="123">
        <f>E870*F870</f>
        <v>64.215761983052886</v>
      </c>
    </row>
    <row r="871" spans="1:12" x14ac:dyDescent="0.2">
      <c r="A871" s="112" t="s">
        <v>1854</v>
      </c>
      <c r="B871" s="112"/>
      <c r="C871" s="112"/>
      <c r="D871" s="121"/>
      <c r="E871" s="112"/>
      <c r="F871" s="112"/>
      <c r="G871" s="123">
        <f>SUM(G870)</f>
        <v>64.215761983052886</v>
      </c>
    </row>
    <row r="872" spans="1:12" ht="16.5" x14ac:dyDescent="0.2">
      <c r="A872" s="109" t="s">
        <v>1886</v>
      </c>
      <c r="B872" s="109"/>
      <c r="C872" s="109"/>
      <c r="D872" s="117"/>
      <c r="E872" s="109"/>
      <c r="F872" s="109"/>
      <c r="G872" s="109"/>
    </row>
    <row r="873" spans="1:12" ht="16.5" x14ac:dyDescent="0.2">
      <c r="A873" s="111" t="s">
        <v>9</v>
      </c>
      <c r="B873" s="111" t="s">
        <v>1868</v>
      </c>
      <c r="C873" s="116" t="s">
        <v>1888</v>
      </c>
      <c r="D873" s="121" t="s">
        <v>1935</v>
      </c>
      <c r="E873" s="124">
        <v>1.3</v>
      </c>
      <c r="F873" s="123">
        <v>13.923959999999999</v>
      </c>
      <c r="G873" s="123">
        <f>E873*F873</f>
        <v>18.101147999999998</v>
      </c>
    </row>
    <row r="874" spans="1:12" x14ac:dyDescent="0.2">
      <c r="A874" s="111" t="s">
        <v>9</v>
      </c>
      <c r="B874" s="111" t="s">
        <v>1869</v>
      </c>
      <c r="C874" s="116" t="s">
        <v>1887</v>
      </c>
      <c r="D874" s="121" t="s">
        <v>1935</v>
      </c>
      <c r="E874" s="124">
        <v>1.3</v>
      </c>
      <c r="F874" s="123">
        <v>18.456315</v>
      </c>
      <c r="G874" s="123">
        <f>E874*F874</f>
        <v>23.993209500000003</v>
      </c>
    </row>
    <row r="875" spans="1:12" x14ac:dyDescent="0.2">
      <c r="A875" s="112" t="s">
        <v>1854</v>
      </c>
      <c r="B875" s="112"/>
      <c r="C875" s="112"/>
      <c r="D875" s="121"/>
      <c r="E875" s="112"/>
      <c r="F875" s="112"/>
      <c r="G875" s="123">
        <f>SUM(G873:G874)</f>
        <v>42.094357500000001</v>
      </c>
    </row>
    <row r="876" spans="1:12" ht="24.75" x14ac:dyDescent="0.2">
      <c r="A876" s="109" t="s">
        <v>1889</v>
      </c>
      <c r="B876" s="109"/>
      <c r="C876" s="109"/>
      <c r="D876" s="117"/>
      <c r="E876" s="109"/>
      <c r="F876" s="109"/>
      <c r="G876" s="109"/>
    </row>
    <row r="877" spans="1:12" x14ac:dyDescent="0.2">
      <c r="A877" s="111"/>
      <c r="B877" s="111"/>
      <c r="C877" s="116"/>
      <c r="D877" s="129"/>
      <c r="E877" s="124"/>
      <c r="F877" s="123"/>
      <c r="G877" s="123"/>
    </row>
    <row r="878" spans="1:12" x14ac:dyDescent="0.2">
      <c r="A878" s="112" t="s">
        <v>1854</v>
      </c>
      <c r="B878" s="112"/>
      <c r="C878" s="112"/>
      <c r="D878" s="121"/>
      <c r="E878" s="112"/>
      <c r="F878" s="112"/>
      <c r="G878" s="125">
        <f>G877</f>
        <v>0</v>
      </c>
    </row>
    <row r="879" spans="1:12" x14ac:dyDescent="0.2">
      <c r="A879" s="112" t="s">
        <v>3274</v>
      </c>
      <c r="B879" s="112"/>
      <c r="C879" s="112"/>
      <c r="D879" s="121"/>
      <c r="E879" s="112"/>
      <c r="F879" s="112"/>
      <c r="G879" s="125">
        <f>G871+G875+G878</f>
        <v>106.31011948305289</v>
      </c>
    </row>
    <row r="880" spans="1:12" x14ac:dyDescent="0.2">
      <c r="A880" s="112" t="s">
        <v>3273</v>
      </c>
      <c r="B880" s="112"/>
      <c r="C880" s="112"/>
      <c r="D880" s="121"/>
      <c r="E880" s="112"/>
      <c r="F880" s="126">
        <v>0.2303</v>
      </c>
      <c r="G880" s="125">
        <f>F880*G879</f>
        <v>24.483220516947082</v>
      </c>
    </row>
    <row r="881" spans="1:12" ht="24.75" x14ac:dyDescent="0.2">
      <c r="A881" s="113" t="s">
        <v>3840</v>
      </c>
      <c r="B881" s="109"/>
      <c r="C881" s="109"/>
      <c r="D881" s="117"/>
      <c r="E881" s="109"/>
      <c r="F881" s="109"/>
      <c r="G881" s="127">
        <f>G879+G880</f>
        <v>130.79333999999997</v>
      </c>
      <c r="I881" s="401"/>
      <c r="J881" s="406"/>
      <c r="K881" s="406"/>
      <c r="L881" s="410"/>
    </row>
    <row r="882" spans="1:12" x14ac:dyDescent="0.2">
      <c r="A882" s="113"/>
      <c r="B882" s="109"/>
      <c r="C882" s="109"/>
      <c r="D882" s="117"/>
      <c r="E882" s="109"/>
      <c r="F882" s="109"/>
      <c r="G882" s="127"/>
    </row>
    <row r="883" spans="1:12" ht="33" x14ac:dyDescent="0.2">
      <c r="A883" s="110" t="s">
        <v>1009</v>
      </c>
      <c r="B883" s="110" t="s">
        <v>1010</v>
      </c>
      <c r="C883" s="113" t="s">
        <v>4369</v>
      </c>
      <c r="D883" s="117"/>
      <c r="E883" s="109"/>
      <c r="F883" s="109"/>
      <c r="G883" s="120" t="str">
        <f>UPPER(VLOOKUP(B883,'9 - ELETRICA'!$C$5:$E$275,3,FALSE))</f>
        <v>M</v>
      </c>
    </row>
    <row r="884" spans="1:12" x14ac:dyDescent="0.2">
      <c r="A884" s="273" t="s">
        <v>3275</v>
      </c>
      <c r="B884" s="109"/>
      <c r="C884" s="109"/>
      <c r="D884" s="128" t="s">
        <v>263</v>
      </c>
      <c r="E884" s="118" t="s">
        <v>262</v>
      </c>
      <c r="F884" s="113" t="s">
        <v>3278</v>
      </c>
      <c r="G884" s="113" t="s">
        <v>3279</v>
      </c>
    </row>
    <row r="885" spans="1:12" ht="16.5" x14ac:dyDescent="0.2">
      <c r="A885" s="109" t="s">
        <v>1884</v>
      </c>
      <c r="B885" s="109"/>
      <c r="C885" s="109"/>
      <c r="D885" s="117"/>
      <c r="E885" s="109"/>
      <c r="F885" s="109"/>
      <c r="G885" s="109"/>
    </row>
    <row r="886" spans="1:12" ht="24.75" x14ac:dyDescent="0.2">
      <c r="A886" s="109" t="s">
        <v>1853</v>
      </c>
      <c r="B886" s="109"/>
      <c r="C886" s="116" t="s">
        <v>1011</v>
      </c>
      <c r="D886" s="129" t="s">
        <v>165</v>
      </c>
      <c r="E886" s="124">
        <v>1.02</v>
      </c>
      <c r="F886" s="123">
        <v>8.7883867797667712</v>
      </c>
      <c r="G886" s="123">
        <f>E886*F886</f>
        <v>8.9641545153621074</v>
      </c>
    </row>
    <row r="887" spans="1:12" x14ac:dyDescent="0.2">
      <c r="A887" s="112" t="s">
        <v>1854</v>
      </c>
      <c r="B887" s="112"/>
      <c r="C887" s="112"/>
      <c r="D887" s="121"/>
      <c r="E887" s="112"/>
      <c r="F887" s="112"/>
      <c r="G887" s="123">
        <f>SUM(G886)</f>
        <v>8.9641545153621074</v>
      </c>
    </row>
    <row r="888" spans="1:12" ht="16.5" x14ac:dyDescent="0.2">
      <c r="A888" s="109" t="s">
        <v>1886</v>
      </c>
      <c r="B888" s="109"/>
      <c r="C888" s="109"/>
      <c r="D888" s="117"/>
      <c r="E888" s="109"/>
      <c r="F888" s="109"/>
      <c r="G888" s="109"/>
    </row>
    <row r="889" spans="1:12" ht="16.5" x14ac:dyDescent="0.2">
      <c r="A889" s="111" t="s">
        <v>9</v>
      </c>
      <c r="B889" s="111" t="s">
        <v>1868</v>
      </c>
      <c r="C889" s="116" t="s">
        <v>1888</v>
      </c>
      <c r="D889" s="121" t="s">
        <v>1935</v>
      </c>
      <c r="E889" s="124">
        <v>0.3</v>
      </c>
      <c r="F889" s="123">
        <v>13.923959999999999</v>
      </c>
      <c r="G889" s="123">
        <f>E889*F889</f>
        <v>4.1771879999999992</v>
      </c>
    </row>
    <row r="890" spans="1:12" x14ac:dyDescent="0.2">
      <c r="A890" s="111" t="s">
        <v>9</v>
      </c>
      <c r="B890" s="111" t="s">
        <v>1869</v>
      </c>
      <c r="C890" s="116" t="s">
        <v>1887</v>
      </c>
      <c r="D890" s="121" t="s">
        <v>1935</v>
      </c>
      <c r="E890" s="124">
        <v>0.3</v>
      </c>
      <c r="F890" s="123">
        <v>18.456315</v>
      </c>
      <c r="G890" s="123">
        <f>E890*F890</f>
        <v>5.5368944999999998</v>
      </c>
    </row>
    <row r="891" spans="1:12" x14ac:dyDescent="0.2">
      <c r="A891" s="112" t="s">
        <v>1854</v>
      </c>
      <c r="B891" s="112"/>
      <c r="C891" s="112"/>
      <c r="D891" s="121"/>
      <c r="E891" s="112"/>
      <c r="F891" s="112"/>
      <c r="G891" s="123">
        <f>SUM(G889:G890)</f>
        <v>9.7140825</v>
      </c>
    </row>
    <row r="892" spans="1:12" ht="24.75" x14ac:dyDescent="0.2">
      <c r="A892" s="109" t="s">
        <v>1889</v>
      </c>
      <c r="B892" s="109"/>
      <c r="C892" s="109"/>
      <c r="D892" s="117"/>
      <c r="E892" s="109"/>
      <c r="F892" s="109"/>
      <c r="G892" s="109"/>
    </row>
    <row r="893" spans="1:12" x14ac:dyDescent="0.2">
      <c r="A893" s="111"/>
      <c r="B893" s="111"/>
      <c r="C893" s="116"/>
      <c r="D893" s="129"/>
      <c r="E893" s="124"/>
      <c r="F893" s="123"/>
      <c r="G893" s="123"/>
    </row>
    <row r="894" spans="1:12" x14ac:dyDescent="0.2">
      <c r="A894" s="112" t="s">
        <v>1854</v>
      </c>
      <c r="B894" s="112"/>
      <c r="C894" s="112"/>
      <c r="D894" s="121"/>
      <c r="E894" s="112"/>
      <c r="F894" s="112"/>
      <c r="G894" s="125">
        <f>G893</f>
        <v>0</v>
      </c>
    </row>
    <row r="895" spans="1:12" x14ac:dyDescent="0.2">
      <c r="A895" s="112" t="s">
        <v>3274</v>
      </c>
      <c r="B895" s="112"/>
      <c r="C895" s="112"/>
      <c r="D895" s="121"/>
      <c r="E895" s="112"/>
      <c r="F895" s="112"/>
      <c r="G895" s="125">
        <f>G887+G891+G894</f>
        <v>18.678237015362107</v>
      </c>
    </row>
    <row r="896" spans="1:12" x14ac:dyDescent="0.2">
      <c r="A896" s="112" t="s">
        <v>3273</v>
      </c>
      <c r="B896" s="112"/>
      <c r="C896" s="112"/>
      <c r="D896" s="121"/>
      <c r="E896" s="112"/>
      <c r="F896" s="126">
        <v>0.2303</v>
      </c>
      <c r="G896" s="125">
        <f>F896*G895</f>
        <v>4.3015979846378931</v>
      </c>
    </row>
    <row r="897" spans="1:12" ht="24.75" x14ac:dyDescent="0.2">
      <c r="A897" s="113" t="s">
        <v>3840</v>
      </c>
      <c r="B897" s="109"/>
      <c r="C897" s="109"/>
      <c r="D897" s="117"/>
      <c r="E897" s="109"/>
      <c r="F897" s="109"/>
      <c r="G897" s="127">
        <f>G895+G896</f>
        <v>22.979835000000001</v>
      </c>
      <c r="I897" s="401"/>
      <c r="J897" s="406"/>
      <c r="K897" s="406"/>
      <c r="L897" s="410"/>
    </row>
    <row r="898" spans="1:12" x14ac:dyDescent="0.2">
      <c r="A898" s="113"/>
      <c r="B898" s="109"/>
      <c r="C898" s="109"/>
      <c r="D898" s="117"/>
      <c r="E898" s="109"/>
      <c r="F898" s="109"/>
      <c r="G898" s="127"/>
    </row>
    <row r="899" spans="1:12" ht="33" x14ac:dyDescent="0.2">
      <c r="A899" s="110" t="s">
        <v>1012</v>
      </c>
      <c r="B899" s="110" t="s">
        <v>3492</v>
      </c>
      <c r="C899" s="113" t="s">
        <v>4370</v>
      </c>
      <c r="D899" s="117"/>
      <c r="E899" s="109"/>
      <c r="F899" s="109"/>
      <c r="G899" s="120" t="str">
        <f>UPPER(VLOOKUP(B899,'9 - ELETRICA'!$C$5:$E$275,3,FALSE))</f>
        <v>M</v>
      </c>
    </row>
    <row r="900" spans="1:12" x14ac:dyDescent="0.2">
      <c r="A900" s="109"/>
      <c r="B900" s="109"/>
      <c r="C900" s="109"/>
      <c r="D900" s="117"/>
      <c r="E900" s="109"/>
      <c r="F900" s="109"/>
      <c r="G900" s="109"/>
    </row>
    <row r="901" spans="1:12" x14ac:dyDescent="0.2">
      <c r="A901" s="273" t="s">
        <v>3275</v>
      </c>
      <c r="B901" s="109"/>
      <c r="C901" s="109"/>
      <c r="D901" s="128" t="s">
        <v>263</v>
      </c>
      <c r="E901" s="118" t="s">
        <v>262</v>
      </c>
      <c r="F901" s="113" t="s">
        <v>3278</v>
      </c>
      <c r="G901" s="113" t="s">
        <v>3279</v>
      </c>
    </row>
    <row r="902" spans="1:12" ht="16.5" x14ac:dyDescent="0.2">
      <c r="A902" s="109" t="s">
        <v>1884</v>
      </c>
      <c r="B902" s="109"/>
      <c r="C902" s="109"/>
      <c r="D902" s="117"/>
      <c r="E902" s="109"/>
      <c r="F902" s="109"/>
      <c r="G902" s="109"/>
    </row>
    <row r="903" spans="1:12" ht="24.75" x14ac:dyDescent="0.2">
      <c r="A903" s="109" t="s">
        <v>5478</v>
      </c>
      <c r="B903" s="109"/>
      <c r="C903" s="116" t="s">
        <v>1013</v>
      </c>
      <c r="D903" s="129" t="s">
        <v>165</v>
      </c>
      <c r="E903" s="124">
        <v>1</v>
      </c>
      <c r="F903" s="123">
        <v>5.9689218349183104</v>
      </c>
      <c r="G903" s="123">
        <f>E903*F903</f>
        <v>5.9689218349183104</v>
      </c>
    </row>
    <row r="904" spans="1:12" x14ac:dyDescent="0.2">
      <c r="A904" s="112" t="s">
        <v>1854</v>
      </c>
      <c r="B904" s="112"/>
      <c r="C904" s="112"/>
      <c r="D904" s="121"/>
      <c r="E904" s="112"/>
      <c r="F904" s="112"/>
      <c r="G904" s="123">
        <f>SUM(G903)</f>
        <v>5.9689218349183104</v>
      </c>
    </row>
    <row r="905" spans="1:12" ht="16.5" x14ac:dyDescent="0.2">
      <c r="A905" s="109" t="s">
        <v>1886</v>
      </c>
      <c r="B905" s="109"/>
      <c r="C905" s="109"/>
      <c r="D905" s="117"/>
      <c r="E905" s="109"/>
      <c r="F905" s="109"/>
      <c r="G905" s="109"/>
    </row>
    <row r="906" spans="1:12" ht="16.5" x14ac:dyDescent="0.2">
      <c r="A906" s="111" t="s">
        <v>9</v>
      </c>
      <c r="B906" s="111" t="s">
        <v>1868</v>
      </c>
      <c r="C906" s="116" t="s">
        <v>1888</v>
      </c>
      <c r="D906" s="121" t="s">
        <v>1935</v>
      </c>
      <c r="E906" s="124">
        <v>0.2</v>
      </c>
      <c r="F906" s="123">
        <v>13.923959999999999</v>
      </c>
      <c r="G906" s="123">
        <f>E906*F906</f>
        <v>2.7847919999999999</v>
      </c>
    </row>
    <row r="907" spans="1:12" x14ac:dyDescent="0.2">
      <c r="A907" s="111" t="s">
        <v>9</v>
      </c>
      <c r="B907" s="111" t="s">
        <v>1869</v>
      </c>
      <c r="C907" s="116" t="s">
        <v>1887</v>
      </c>
      <c r="D907" s="121" t="s">
        <v>1935</v>
      </c>
      <c r="E907" s="124">
        <v>0.2</v>
      </c>
      <c r="F907" s="123">
        <v>18.456315</v>
      </c>
      <c r="G907" s="123">
        <f>E907*F907</f>
        <v>3.6912630000000002</v>
      </c>
    </row>
    <row r="908" spans="1:12" x14ac:dyDescent="0.2">
      <c r="A908" s="112" t="s">
        <v>1854</v>
      </c>
      <c r="B908" s="112"/>
      <c r="C908" s="112"/>
      <c r="D908" s="121"/>
      <c r="E908" s="112"/>
      <c r="F908" s="112"/>
      <c r="G908" s="123">
        <f>SUM(G906:G907)</f>
        <v>6.4760550000000006</v>
      </c>
    </row>
    <row r="909" spans="1:12" ht="24.75" x14ac:dyDescent="0.2">
      <c r="A909" s="109" t="s">
        <v>1889</v>
      </c>
      <c r="B909" s="109"/>
      <c r="C909" s="109"/>
      <c r="D909" s="117"/>
      <c r="E909" s="109"/>
      <c r="F909" s="109"/>
      <c r="G909" s="109"/>
    </row>
    <row r="910" spans="1:12" x14ac:dyDescent="0.2">
      <c r="A910" s="111"/>
      <c r="B910" s="111"/>
      <c r="C910" s="116"/>
      <c r="D910" s="129"/>
      <c r="E910" s="124"/>
      <c r="F910" s="123"/>
      <c r="G910" s="123"/>
    </row>
    <row r="911" spans="1:12" x14ac:dyDescent="0.2">
      <c r="A911" s="112" t="s">
        <v>1854</v>
      </c>
      <c r="B911" s="112"/>
      <c r="C911" s="112"/>
      <c r="D911" s="121"/>
      <c r="E911" s="112"/>
      <c r="F911" s="112"/>
      <c r="G911" s="125">
        <f>G910</f>
        <v>0</v>
      </c>
    </row>
    <row r="912" spans="1:12" x14ac:dyDescent="0.2">
      <c r="A912" s="112" t="s">
        <v>3274</v>
      </c>
      <c r="B912" s="112"/>
      <c r="C912" s="112"/>
      <c r="D912" s="121"/>
      <c r="E912" s="112"/>
      <c r="F912" s="112"/>
      <c r="G912" s="125">
        <f>G904+G908+G911</f>
        <v>12.444976834918311</v>
      </c>
    </row>
    <row r="913" spans="1:12" x14ac:dyDescent="0.2">
      <c r="A913" s="112" t="s">
        <v>3273</v>
      </c>
      <c r="B913" s="112"/>
      <c r="C913" s="112"/>
      <c r="D913" s="121"/>
      <c r="E913" s="112"/>
      <c r="F913" s="126">
        <v>0.2303</v>
      </c>
      <c r="G913" s="125">
        <f>F913*G912</f>
        <v>2.8660781650816869</v>
      </c>
    </row>
    <row r="914" spans="1:12" ht="24.75" x14ac:dyDescent="0.2">
      <c r="A914" s="113" t="s">
        <v>3840</v>
      </c>
      <c r="B914" s="109"/>
      <c r="C914" s="109"/>
      <c r="D914" s="117"/>
      <c r="E914" s="109"/>
      <c r="F914" s="109"/>
      <c r="G914" s="127">
        <f>G912+G913</f>
        <v>15.311054999999998</v>
      </c>
      <c r="I914" s="401"/>
      <c r="J914" s="406"/>
      <c r="K914" s="406"/>
      <c r="L914" s="410"/>
    </row>
    <row r="915" spans="1:12" x14ac:dyDescent="0.2">
      <c r="A915" s="113"/>
      <c r="B915" s="109"/>
      <c r="C915" s="109"/>
      <c r="D915" s="117"/>
      <c r="E915" s="109"/>
      <c r="F915" s="109"/>
      <c r="G915" s="127"/>
    </row>
    <row r="916" spans="1:12" ht="24.75" x14ac:dyDescent="0.2">
      <c r="A916" s="110" t="s">
        <v>1015</v>
      </c>
      <c r="B916" s="110" t="s">
        <v>1016</v>
      </c>
      <c r="C916" s="113" t="s">
        <v>4308</v>
      </c>
      <c r="D916" s="117"/>
      <c r="E916" s="109"/>
      <c r="F916" s="109"/>
      <c r="G916" s="120" t="str">
        <f>UPPER(VLOOKUP(B916,'9 - ELETRICA'!$C$5:$E$275,3,FALSE))</f>
        <v>M</v>
      </c>
    </row>
    <row r="917" spans="1:12" x14ac:dyDescent="0.2">
      <c r="A917" s="109"/>
      <c r="B917" s="109"/>
      <c r="C917" s="109"/>
      <c r="D917" s="117"/>
      <c r="E917" s="109"/>
      <c r="F917" s="109"/>
      <c r="G917" s="109"/>
    </row>
    <row r="918" spans="1:12" x14ac:dyDescent="0.2">
      <c r="A918" s="273" t="s">
        <v>3275</v>
      </c>
      <c r="B918" s="109"/>
      <c r="C918" s="109"/>
      <c r="D918" s="128" t="s">
        <v>263</v>
      </c>
      <c r="E918" s="118" t="s">
        <v>262</v>
      </c>
      <c r="F918" s="113" t="s">
        <v>3278</v>
      </c>
      <c r="G918" s="113" t="s">
        <v>3279</v>
      </c>
    </row>
    <row r="919" spans="1:12" ht="16.5" x14ac:dyDescent="0.2">
      <c r="A919" s="109" t="s">
        <v>1884</v>
      </c>
      <c r="B919" s="109"/>
      <c r="C919" s="109"/>
      <c r="D919" s="117"/>
      <c r="E919" s="109"/>
      <c r="F919" s="109"/>
      <c r="G919" s="109"/>
    </row>
    <row r="920" spans="1:12" ht="16.5" x14ac:dyDescent="0.2">
      <c r="A920" s="109" t="s">
        <v>1853</v>
      </c>
      <c r="B920" s="109"/>
      <c r="C920" s="116" t="s">
        <v>1017</v>
      </c>
      <c r="D920" s="129" t="s">
        <v>165</v>
      </c>
      <c r="E920" s="124">
        <v>1.1000000000000001</v>
      </c>
      <c r="F920" s="123">
        <v>4.277925044335082</v>
      </c>
      <c r="G920" s="123">
        <f>E920*F920</f>
        <v>4.7057175487685905</v>
      </c>
    </row>
    <row r="921" spans="1:12" x14ac:dyDescent="0.2">
      <c r="A921" s="112" t="s">
        <v>1854</v>
      </c>
      <c r="B921" s="112"/>
      <c r="C921" s="112"/>
      <c r="D921" s="121"/>
      <c r="E921" s="112"/>
      <c r="F921" s="112"/>
      <c r="G921" s="123">
        <f>SUM(G920)</f>
        <v>4.7057175487685905</v>
      </c>
    </row>
    <row r="922" spans="1:12" ht="16.5" x14ac:dyDescent="0.2">
      <c r="A922" s="109" t="s">
        <v>1886</v>
      </c>
      <c r="B922" s="109"/>
      <c r="C922" s="109"/>
      <c r="D922" s="117"/>
      <c r="E922" s="109"/>
      <c r="F922" s="109"/>
      <c r="G922" s="109"/>
    </row>
    <row r="923" spans="1:12" ht="16.5" x14ac:dyDescent="0.2">
      <c r="A923" s="111" t="s">
        <v>9</v>
      </c>
      <c r="B923" s="111" t="s">
        <v>1868</v>
      </c>
      <c r="C923" s="116" t="s">
        <v>1888</v>
      </c>
      <c r="D923" s="121" t="s">
        <v>1935</v>
      </c>
      <c r="E923" s="124">
        <v>0.3</v>
      </c>
      <c r="F923" s="123">
        <v>13.923959999999999</v>
      </c>
      <c r="G923" s="123">
        <f>E923*F923</f>
        <v>4.1771879999999992</v>
      </c>
    </row>
    <row r="924" spans="1:12" x14ac:dyDescent="0.2">
      <c r="A924" s="111" t="s">
        <v>9</v>
      </c>
      <c r="B924" s="111" t="s">
        <v>1869</v>
      </c>
      <c r="C924" s="116" t="s">
        <v>1887</v>
      </c>
      <c r="D924" s="121" t="s">
        <v>1935</v>
      </c>
      <c r="E924" s="124">
        <v>0.3</v>
      </c>
      <c r="F924" s="123">
        <v>18.456315</v>
      </c>
      <c r="G924" s="123">
        <f>E924*F924</f>
        <v>5.5368944999999998</v>
      </c>
    </row>
    <row r="925" spans="1:12" x14ac:dyDescent="0.2">
      <c r="A925" s="112" t="s">
        <v>1854</v>
      </c>
      <c r="B925" s="112"/>
      <c r="C925" s="112"/>
      <c r="D925" s="121"/>
      <c r="E925" s="112"/>
      <c r="F925" s="112"/>
      <c r="G925" s="123">
        <f>SUM(G923:G924)</f>
        <v>9.7140825</v>
      </c>
    </row>
    <row r="926" spans="1:12" ht="24.75" x14ac:dyDescent="0.2">
      <c r="A926" s="109" t="s">
        <v>1889</v>
      </c>
      <c r="B926" s="109"/>
      <c r="C926" s="109"/>
      <c r="D926" s="117"/>
      <c r="E926" s="109"/>
      <c r="F926" s="109"/>
      <c r="G926" s="109"/>
    </row>
    <row r="927" spans="1:12" x14ac:dyDescent="0.2">
      <c r="A927" s="111"/>
      <c r="B927" s="111"/>
      <c r="C927" s="116"/>
      <c r="D927" s="129"/>
      <c r="E927" s="124"/>
      <c r="F927" s="123"/>
      <c r="G927" s="123"/>
    </row>
    <row r="928" spans="1:12" x14ac:dyDescent="0.2">
      <c r="A928" s="112" t="s">
        <v>1854</v>
      </c>
      <c r="B928" s="112"/>
      <c r="C928" s="112"/>
      <c r="D928" s="121"/>
      <c r="E928" s="112"/>
      <c r="F928" s="112"/>
      <c r="G928" s="125">
        <f>G927</f>
        <v>0</v>
      </c>
    </row>
    <row r="929" spans="1:12" x14ac:dyDescent="0.2">
      <c r="A929" s="112" t="s">
        <v>3274</v>
      </c>
      <c r="B929" s="112"/>
      <c r="C929" s="112"/>
      <c r="D929" s="121"/>
      <c r="E929" s="112"/>
      <c r="F929" s="112"/>
      <c r="G929" s="125">
        <f>G921+G925+G928</f>
        <v>14.41980004876859</v>
      </c>
    </row>
    <row r="930" spans="1:12" x14ac:dyDescent="0.2">
      <c r="A930" s="112" t="s">
        <v>3273</v>
      </c>
      <c r="B930" s="112"/>
      <c r="C930" s="112"/>
      <c r="D930" s="121"/>
      <c r="E930" s="112"/>
      <c r="F930" s="126">
        <v>0.2303</v>
      </c>
      <c r="G930" s="125">
        <f>F930*G929</f>
        <v>3.3208799512314062</v>
      </c>
    </row>
    <row r="931" spans="1:12" ht="24.75" x14ac:dyDescent="0.2">
      <c r="A931" s="113" t="s">
        <v>3840</v>
      </c>
      <c r="B931" s="109"/>
      <c r="C931" s="109"/>
      <c r="D931" s="117"/>
      <c r="E931" s="109"/>
      <c r="F931" s="109"/>
      <c r="G931" s="127">
        <f>G929+G930</f>
        <v>17.740679999999998</v>
      </c>
      <c r="I931" s="401"/>
      <c r="J931" s="406"/>
      <c r="K931" s="406"/>
      <c r="L931" s="410"/>
    </row>
    <row r="932" spans="1:12" ht="24.75" x14ac:dyDescent="0.2">
      <c r="A932" s="110" t="s">
        <v>1018</v>
      </c>
      <c r="B932" s="110" t="s">
        <v>877</v>
      </c>
      <c r="C932" s="109" t="s">
        <v>4245</v>
      </c>
      <c r="D932" s="117"/>
      <c r="E932" s="109"/>
      <c r="F932" s="109"/>
      <c r="G932" s="120" t="str">
        <f>UPPER(VLOOKUP(B932,'9 - ELETRICA'!$C$5:$E$275,3,FALSE))</f>
        <v>M</v>
      </c>
    </row>
    <row r="933" spans="1:12" x14ac:dyDescent="0.2">
      <c r="A933" s="109"/>
      <c r="B933" s="109"/>
      <c r="C933" s="109"/>
      <c r="D933" s="117"/>
      <c r="E933" s="109"/>
      <c r="F933" s="109"/>
      <c r="G933" s="109"/>
    </row>
    <row r="934" spans="1:12" x14ac:dyDescent="0.2">
      <c r="A934" s="273" t="s">
        <v>3275</v>
      </c>
      <c r="B934" s="109"/>
      <c r="C934" s="109"/>
      <c r="D934" s="128" t="s">
        <v>263</v>
      </c>
      <c r="E934" s="118" t="s">
        <v>262</v>
      </c>
      <c r="F934" s="113" t="s">
        <v>3278</v>
      </c>
      <c r="G934" s="113" t="s">
        <v>3279</v>
      </c>
    </row>
    <row r="935" spans="1:12" ht="16.5" x14ac:dyDescent="0.2">
      <c r="A935" s="109" t="s">
        <v>1884</v>
      </c>
      <c r="B935" s="109"/>
      <c r="C935" s="109"/>
      <c r="D935" s="117"/>
      <c r="E935" s="109"/>
      <c r="F935" s="109"/>
      <c r="G935" s="109"/>
    </row>
    <row r="936" spans="1:12" ht="16.5" x14ac:dyDescent="0.2">
      <c r="A936" s="109" t="s">
        <v>9</v>
      </c>
      <c r="B936" s="109" t="s">
        <v>5459</v>
      </c>
      <c r="C936" s="109" t="s">
        <v>5458</v>
      </c>
      <c r="D936" s="117" t="s">
        <v>165</v>
      </c>
      <c r="E936" s="124">
        <v>1.1000000000000001</v>
      </c>
      <c r="F936" s="125">
        <v>10.58</v>
      </c>
      <c r="G936" s="125">
        <f>E936*F936</f>
        <v>11.638000000000002</v>
      </c>
    </row>
    <row r="937" spans="1:12" x14ac:dyDescent="0.2">
      <c r="A937" s="112" t="s">
        <v>1854</v>
      </c>
      <c r="B937" s="112"/>
      <c r="C937" s="112"/>
      <c r="D937" s="121"/>
      <c r="E937" s="112"/>
      <c r="F937" s="125"/>
      <c r="G937" s="125">
        <f>SUM(G936)</f>
        <v>11.638000000000002</v>
      </c>
    </row>
    <row r="938" spans="1:12" ht="16.5" x14ac:dyDescent="0.2">
      <c r="A938" s="109" t="s">
        <v>1886</v>
      </c>
      <c r="B938" s="109"/>
      <c r="C938" s="109"/>
      <c r="D938" s="117"/>
      <c r="E938" s="109"/>
      <c r="F938" s="125"/>
      <c r="G938" s="125"/>
    </row>
    <row r="939" spans="1:12" ht="16.5" x14ac:dyDescent="0.2">
      <c r="A939" s="111" t="s">
        <v>9</v>
      </c>
      <c r="B939" s="111" t="s">
        <v>1868</v>
      </c>
      <c r="C939" s="116" t="s">
        <v>1888</v>
      </c>
      <c r="D939" s="121" t="s">
        <v>1935</v>
      </c>
      <c r="E939" s="124">
        <v>0.45782899989999998</v>
      </c>
      <c r="F939" s="391">
        <v>13.923959999999999</v>
      </c>
      <c r="G939" s="125">
        <f>E939*F939</f>
        <v>6.3747926814476035</v>
      </c>
    </row>
    <row r="940" spans="1:12" x14ac:dyDescent="0.2">
      <c r="A940" s="111" t="s">
        <v>9</v>
      </c>
      <c r="B940" s="111" t="s">
        <v>1869</v>
      </c>
      <c r="C940" s="116" t="s">
        <v>1887</v>
      </c>
      <c r="D940" s="121" t="s">
        <v>1935</v>
      </c>
      <c r="E940" s="124">
        <v>0.45782899998999999</v>
      </c>
      <c r="F940" s="391">
        <v>18.456315</v>
      </c>
      <c r="G940" s="125">
        <f>E940*F940</f>
        <v>8.4498362399504359</v>
      </c>
    </row>
    <row r="941" spans="1:12" x14ac:dyDescent="0.2">
      <c r="A941" s="112" t="s">
        <v>1854</v>
      </c>
      <c r="B941" s="112"/>
      <c r="C941" s="112"/>
      <c r="D941" s="121"/>
      <c r="E941" s="112"/>
      <c r="F941" s="125"/>
      <c r="G941" s="125">
        <f>SUM(G939:G940)</f>
        <v>14.824628921398039</v>
      </c>
    </row>
    <row r="942" spans="1:12" ht="24.75" x14ac:dyDescent="0.2">
      <c r="A942" s="109" t="s">
        <v>1889</v>
      </c>
      <c r="B942" s="109"/>
      <c r="C942" s="109"/>
      <c r="D942" s="117"/>
      <c r="E942" s="109"/>
      <c r="F942" s="125"/>
      <c r="G942" s="125"/>
    </row>
    <row r="943" spans="1:12" x14ac:dyDescent="0.2">
      <c r="A943" s="111"/>
      <c r="B943" s="111"/>
      <c r="C943" s="116"/>
      <c r="D943" s="129"/>
      <c r="E943" s="124"/>
      <c r="F943" s="125"/>
      <c r="G943" s="123"/>
    </row>
    <row r="944" spans="1:12" x14ac:dyDescent="0.2">
      <c r="A944" s="112" t="s">
        <v>1854</v>
      </c>
      <c r="B944" s="112"/>
      <c r="C944" s="112"/>
      <c r="D944" s="121"/>
      <c r="E944" s="112"/>
      <c r="F944" s="112"/>
      <c r="G944" s="125">
        <f>G943</f>
        <v>0</v>
      </c>
    </row>
    <row r="945" spans="1:7" x14ac:dyDescent="0.2">
      <c r="A945" s="112" t="s">
        <v>3274</v>
      </c>
      <c r="B945" s="112"/>
      <c r="C945" s="112"/>
      <c r="D945" s="121"/>
      <c r="E945" s="112"/>
      <c r="F945" s="112"/>
      <c r="G945" s="125">
        <f>G937+G941+G944</f>
        <v>26.462628921398043</v>
      </c>
    </row>
    <row r="946" spans="1:7" x14ac:dyDescent="0.2">
      <c r="A946" s="112" t="s">
        <v>3273</v>
      </c>
      <c r="B946" s="112"/>
      <c r="C946" s="112"/>
      <c r="D946" s="121"/>
      <c r="E946" s="112"/>
      <c r="F946" s="126">
        <v>0.2303</v>
      </c>
      <c r="G946" s="125">
        <f>F946*G945</f>
        <v>6.0943434405979691</v>
      </c>
    </row>
    <row r="947" spans="1:7" ht="24.75" x14ac:dyDescent="0.2">
      <c r="A947" s="113" t="s">
        <v>3840</v>
      </c>
      <c r="B947" s="109"/>
      <c r="C947" s="109"/>
      <c r="D947" s="117"/>
      <c r="E947" s="109"/>
      <c r="F947" s="109"/>
      <c r="G947" s="392">
        <f>G945+G946</f>
        <v>32.55697236199601</v>
      </c>
    </row>
    <row r="948" spans="1:7" ht="24.75" x14ac:dyDescent="0.2">
      <c r="A948" s="110" t="s">
        <v>1020</v>
      </c>
      <c r="B948" s="110" t="s">
        <v>1021</v>
      </c>
      <c r="C948" s="113" t="s">
        <v>4410</v>
      </c>
      <c r="D948" s="117"/>
      <c r="E948" s="109"/>
      <c r="F948" s="109"/>
      <c r="G948" s="120" t="str">
        <f>UPPER(VLOOKUP(B948,'9 - ELETRICA'!$C$5:$E$275,3,FALSE))</f>
        <v>M</v>
      </c>
    </row>
    <row r="949" spans="1:7" x14ac:dyDescent="0.2">
      <c r="A949" s="109"/>
      <c r="B949" s="109"/>
      <c r="C949" s="109"/>
      <c r="D949" s="117"/>
      <c r="E949" s="109"/>
      <c r="F949" s="109"/>
      <c r="G949" s="109"/>
    </row>
    <row r="950" spans="1:7" x14ac:dyDescent="0.2">
      <c r="A950" s="273" t="s">
        <v>3275</v>
      </c>
      <c r="B950" s="109"/>
      <c r="C950" s="109"/>
      <c r="D950" s="128" t="s">
        <v>263</v>
      </c>
      <c r="E950" s="118" t="s">
        <v>262</v>
      </c>
      <c r="F950" s="113" t="s">
        <v>3278</v>
      </c>
      <c r="G950" s="113" t="s">
        <v>3279</v>
      </c>
    </row>
    <row r="951" spans="1:7" ht="16.5" x14ac:dyDescent="0.2">
      <c r="A951" s="109" t="s">
        <v>1884</v>
      </c>
      <c r="B951" s="109"/>
      <c r="C951" s="109"/>
      <c r="D951" s="117"/>
      <c r="E951" s="109"/>
      <c r="F951" s="109"/>
      <c r="G951" s="109"/>
    </row>
    <row r="952" spans="1:7" ht="24.75" x14ac:dyDescent="0.2">
      <c r="A952" s="109" t="s">
        <v>1853</v>
      </c>
      <c r="B952" s="109"/>
      <c r="C952" s="116" t="s">
        <v>1022</v>
      </c>
      <c r="D952" s="129" t="s">
        <v>165</v>
      </c>
      <c r="E952" s="124">
        <v>1.05</v>
      </c>
      <c r="F952" s="123">
        <v>2.0033021137701619</v>
      </c>
      <c r="G952" s="123">
        <f>E952*F952</f>
        <v>2.1034672194586701</v>
      </c>
    </row>
    <row r="953" spans="1:7" x14ac:dyDescent="0.2">
      <c r="A953" s="112" t="s">
        <v>1854</v>
      </c>
      <c r="B953" s="112"/>
      <c r="C953" s="112"/>
      <c r="D953" s="121"/>
      <c r="E953" s="112"/>
      <c r="F953" s="112"/>
      <c r="G953" s="123">
        <f>SUM(G952)</f>
        <v>2.1034672194586701</v>
      </c>
    </row>
    <row r="954" spans="1:7" ht="16.5" x14ac:dyDescent="0.2">
      <c r="A954" s="109" t="s">
        <v>1886</v>
      </c>
      <c r="B954" s="109"/>
      <c r="C954" s="109"/>
      <c r="D954" s="117"/>
      <c r="E954" s="109"/>
      <c r="F954" s="109"/>
      <c r="G954" s="109"/>
    </row>
    <row r="955" spans="1:7" ht="16.5" x14ac:dyDescent="0.2">
      <c r="A955" s="111" t="s">
        <v>9</v>
      </c>
      <c r="B955" s="111" t="s">
        <v>1868</v>
      </c>
      <c r="C955" s="116" t="s">
        <v>1888</v>
      </c>
      <c r="D955" s="121" t="s">
        <v>1935</v>
      </c>
      <c r="E955" s="124">
        <v>0.12</v>
      </c>
      <c r="F955" s="391">
        <v>13.923959999999999</v>
      </c>
      <c r="G955" s="125">
        <f>E955*F955</f>
        <v>1.6708751999999998</v>
      </c>
    </row>
    <row r="956" spans="1:7" x14ac:dyDescent="0.2">
      <c r="A956" s="111" t="s">
        <v>9</v>
      </c>
      <c r="B956" s="111" t="s">
        <v>1869</v>
      </c>
      <c r="C956" s="116" t="s">
        <v>1887</v>
      </c>
      <c r="D956" s="121" t="s">
        <v>1935</v>
      </c>
      <c r="E956" s="124">
        <v>0.12</v>
      </c>
      <c r="F956" s="391">
        <v>18.456315</v>
      </c>
      <c r="G956" s="125">
        <f>E956*F956</f>
        <v>2.2147578000000001</v>
      </c>
    </row>
    <row r="957" spans="1:7" x14ac:dyDescent="0.2">
      <c r="A957" s="112" t="s">
        <v>1854</v>
      </c>
      <c r="B957" s="112"/>
      <c r="C957" s="112"/>
      <c r="D957" s="121"/>
      <c r="E957" s="112"/>
      <c r="F957" s="125"/>
      <c r="G957" s="125">
        <f>SUM(G955:G956)</f>
        <v>3.8856329999999999</v>
      </c>
    </row>
    <row r="958" spans="1:7" ht="24.75" x14ac:dyDescent="0.2">
      <c r="A958" s="109" t="s">
        <v>1889</v>
      </c>
      <c r="B958" s="109"/>
      <c r="C958" s="109"/>
      <c r="D958" s="117"/>
      <c r="E958" s="109"/>
      <c r="F958" s="109"/>
      <c r="G958" s="109"/>
    </row>
    <row r="959" spans="1:7" x14ac:dyDescent="0.2">
      <c r="A959" s="111"/>
      <c r="B959" s="111"/>
      <c r="C959" s="116"/>
      <c r="D959" s="129"/>
      <c r="E959" s="124"/>
      <c r="F959" s="123"/>
      <c r="G959" s="123"/>
    </row>
    <row r="960" spans="1:7" x14ac:dyDescent="0.2">
      <c r="A960" s="112" t="s">
        <v>1854</v>
      </c>
      <c r="B960" s="112"/>
      <c r="C960" s="112"/>
      <c r="D960" s="121"/>
      <c r="E960" s="112"/>
      <c r="F960" s="112"/>
      <c r="G960" s="125">
        <f>G959</f>
        <v>0</v>
      </c>
    </row>
    <row r="961" spans="1:12" x14ac:dyDescent="0.2">
      <c r="A961" s="112" t="s">
        <v>3274</v>
      </c>
      <c r="B961" s="112"/>
      <c r="C961" s="112"/>
      <c r="D961" s="121"/>
      <c r="E961" s="112"/>
      <c r="F961" s="112"/>
      <c r="G961" s="125">
        <f>G953+G957+G960</f>
        <v>5.9891002194586704</v>
      </c>
    </row>
    <row r="962" spans="1:12" x14ac:dyDescent="0.2">
      <c r="A962" s="112" t="s">
        <v>3273</v>
      </c>
      <c r="B962" s="112"/>
      <c r="C962" s="112"/>
      <c r="D962" s="121"/>
      <c r="E962" s="112"/>
      <c r="F962" s="126">
        <v>0.2303</v>
      </c>
      <c r="G962" s="125">
        <f>F962*G961</f>
        <v>1.3792897805413318</v>
      </c>
    </row>
    <row r="963" spans="1:12" ht="24.75" x14ac:dyDescent="0.2">
      <c r="A963" s="113" t="s">
        <v>3840</v>
      </c>
      <c r="B963" s="109"/>
      <c r="C963" s="109"/>
      <c r="D963" s="117"/>
      <c r="E963" s="109"/>
      <c r="F963" s="109"/>
      <c r="G963" s="127">
        <f>G961+G962</f>
        <v>7.3683900000000024</v>
      </c>
      <c r="I963" s="401"/>
      <c r="J963" s="406"/>
      <c r="K963" s="406"/>
      <c r="L963" s="410"/>
    </row>
    <row r="964" spans="1:12" ht="24.75" x14ac:dyDescent="0.2">
      <c r="A964" s="110" t="s">
        <v>1023</v>
      </c>
      <c r="B964" s="110" t="s">
        <v>1000</v>
      </c>
      <c r="C964" s="113" t="s">
        <v>4411</v>
      </c>
      <c r="D964" s="117"/>
      <c r="E964" s="109"/>
      <c r="F964" s="109"/>
      <c r="G964" s="120" t="str">
        <f>UPPER(VLOOKUP(B964,'9 - ELETRICA'!$C$5:$E$275,3,FALSE))</f>
        <v>M</v>
      </c>
    </row>
    <row r="965" spans="1:12" x14ac:dyDescent="0.2">
      <c r="A965" s="109"/>
      <c r="B965" s="109"/>
      <c r="C965" s="109"/>
      <c r="D965" s="117"/>
      <c r="E965" s="109"/>
      <c r="F965" s="109"/>
      <c r="G965" s="109"/>
    </row>
    <row r="966" spans="1:12" x14ac:dyDescent="0.2">
      <c r="A966" s="273" t="s">
        <v>3275</v>
      </c>
      <c r="B966" s="109"/>
      <c r="C966" s="109"/>
      <c r="D966" s="128" t="s">
        <v>263</v>
      </c>
      <c r="E966" s="118" t="s">
        <v>262</v>
      </c>
      <c r="F966" s="113" t="s">
        <v>3278</v>
      </c>
      <c r="G966" s="113" t="s">
        <v>3279</v>
      </c>
    </row>
    <row r="967" spans="1:12" ht="16.5" x14ac:dyDescent="0.2">
      <c r="A967" s="109" t="s">
        <v>1884</v>
      </c>
      <c r="B967" s="109"/>
      <c r="C967" s="109"/>
      <c r="D967" s="117"/>
      <c r="E967" s="109"/>
      <c r="F967" s="109"/>
      <c r="G967" s="109"/>
    </row>
    <row r="968" spans="1:12" ht="16.5" x14ac:dyDescent="0.2">
      <c r="A968" s="109" t="s">
        <v>5477</v>
      </c>
      <c r="B968" s="109"/>
      <c r="C968" s="116" t="s">
        <v>1001</v>
      </c>
      <c r="D968" s="129" t="s">
        <v>165</v>
      </c>
      <c r="E968" s="124">
        <v>1.1000000000000001</v>
      </c>
      <c r="F968" s="123">
        <v>3.9698519701403203</v>
      </c>
      <c r="G968" s="123">
        <f>E968*F968</f>
        <v>4.3668371671543529</v>
      </c>
    </row>
    <row r="969" spans="1:12" x14ac:dyDescent="0.2">
      <c r="A969" s="112" t="s">
        <v>1854</v>
      </c>
      <c r="B969" s="112"/>
      <c r="C969" s="112"/>
      <c r="D969" s="121"/>
      <c r="E969" s="112"/>
      <c r="F969" s="112"/>
      <c r="G969" s="123">
        <f>SUM(G968)</f>
        <v>4.3668371671543529</v>
      </c>
    </row>
    <row r="970" spans="1:12" ht="16.5" x14ac:dyDescent="0.2">
      <c r="A970" s="109" t="s">
        <v>1886</v>
      </c>
      <c r="B970" s="109"/>
      <c r="C970" s="109"/>
      <c r="D970" s="117"/>
      <c r="E970" s="109"/>
      <c r="F970" s="109"/>
      <c r="G970" s="109"/>
    </row>
    <row r="971" spans="1:12" ht="16.5" x14ac:dyDescent="0.2">
      <c r="A971" s="111" t="s">
        <v>9</v>
      </c>
      <c r="B971" s="111" t="s">
        <v>1868</v>
      </c>
      <c r="C971" s="116" t="s">
        <v>1888</v>
      </c>
      <c r="D971" s="121" t="s">
        <v>1935</v>
      </c>
      <c r="E971" s="124">
        <v>0.1</v>
      </c>
      <c r="F971" s="123">
        <v>13.923959999999999</v>
      </c>
      <c r="G971" s="123">
        <f>E971*F971</f>
        <v>1.392396</v>
      </c>
    </row>
    <row r="972" spans="1:12" x14ac:dyDescent="0.2">
      <c r="A972" s="111" t="s">
        <v>9</v>
      </c>
      <c r="B972" s="111" t="s">
        <v>1869</v>
      </c>
      <c r="C972" s="116" t="s">
        <v>1887</v>
      </c>
      <c r="D972" s="121" t="s">
        <v>1935</v>
      </c>
      <c r="E972" s="124">
        <v>0.1</v>
      </c>
      <c r="F972" s="123">
        <v>18.456315</v>
      </c>
      <c r="G972" s="123">
        <f>E972*F972</f>
        <v>1.8456315000000001</v>
      </c>
    </row>
    <row r="973" spans="1:12" x14ac:dyDescent="0.2">
      <c r="A973" s="112" t="s">
        <v>1854</v>
      </c>
      <c r="B973" s="112"/>
      <c r="C973" s="112"/>
      <c r="D973" s="121"/>
      <c r="E973" s="112"/>
      <c r="F973" s="112"/>
      <c r="G973" s="123">
        <f>SUM(G971:G972)</f>
        <v>3.2380275000000003</v>
      </c>
    </row>
    <row r="974" spans="1:12" ht="24.75" x14ac:dyDescent="0.2">
      <c r="A974" s="109" t="s">
        <v>1889</v>
      </c>
      <c r="B974" s="109"/>
      <c r="C974" s="109"/>
      <c r="D974" s="117"/>
      <c r="E974" s="109"/>
      <c r="F974" s="109"/>
      <c r="G974" s="109"/>
    </row>
    <row r="975" spans="1:12" x14ac:dyDescent="0.2">
      <c r="A975" s="111"/>
      <c r="B975" s="111"/>
      <c r="C975" s="116"/>
      <c r="D975" s="129"/>
      <c r="E975" s="124"/>
      <c r="F975" s="123"/>
      <c r="G975" s="123"/>
    </row>
    <row r="976" spans="1:12" x14ac:dyDescent="0.2">
      <c r="A976" s="112" t="s">
        <v>1854</v>
      </c>
      <c r="B976" s="112"/>
      <c r="C976" s="112"/>
      <c r="D976" s="121"/>
      <c r="E976" s="112"/>
      <c r="F976" s="112"/>
      <c r="G976" s="125">
        <f>G975</f>
        <v>0</v>
      </c>
    </row>
    <row r="977" spans="1:7" x14ac:dyDescent="0.2">
      <c r="A977" s="112" t="s">
        <v>3274</v>
      </c>
      <c r="B977" s="112"/>
      <c r="C977" s="112"/>
      <c r="D977" s="121"/>
      <c r="E977" s="112"/>
      <c r="F977" s="112"/>
      <c r="G977" s="125">
        <f>G969+G973+G976</f>
        <v>7.6048646671543532</v>
      </c>
    </row>
    <row r="978" spans="1:7" x14ac:dyDescent="0.2">
      <c r="A978" s="112" t="s">
        <v>3273</v>
      </c>
      <c r="B978" s="112"/>
      <c r="C978" s="112"/>
      <c r="D978" s="121"/>
      <c r="E978" s="112"/>
      <c r="F978" s="126">
        <v>0.2303</v>
      </c>
      <c r="G978" s="125">
        <f>F978*G977</f>
        <v>1.7514003328456476</v>
      </c>
    </row>
    <row r="979" spans="1:7" ht="24.75" x14ac:dyDescent="0.2">
      <c r="A979" s="113" t="s">
        <v>3840</v>
      </c>
      <c r="B979" s="109"/>
      <c r="C979" s="109"/>
      <c r="D979" s="117"/>
      <c r="E979" s="109"/>
      <c r="F979" s="109"/>
      <c r="G979" s="127">
        <f>G977+G978</f>
        <v>9.3562650000000005</v>
      </c>
    </row>
    <row r="980" spans="1:7" ht="24.75" x14ac:dyDescent="0.2">
      <c r="A980" s="110" t="s">
        <v>1025</v>
      </c>
      <c r="B980" s="110" t="s">
        <v>1026</v>
      </c>
      <c r="C980" s="113" t="s">
        <v>4412</v>
      </c>
      <c r="D980" s="117"/>
      <c r="E980" s="109"/>
      <c r="F980" s="109"/>
      <c r="G980" s="120" t="str">
        <f>UPPER(VLOOKUP(B980,'9 - ELETRICA'!$C$5:$E$275,3,FALSE))</f>
        <v>M</v>
      </c>
    </row>
    <row r="981" spans="1:7" x14ac:dyDescent="0.2">
      <c r="A981" s="109"/>
      <c r="B981" s="109"/>
      <c r="C981" s="109"/>
      <c r="D981" s="117"/>
      <c r="E981" s="109"/>
      <c r="F981" s="109"/>
      <c r="G981" s="109"/>
    </row>
    <row r="982" spans="1:7" x14ac:dyDescent="0.2">
      <c r="A982" s="273" t="s">
        <v>3275</v>
      </c>
      <c r="B982" s="109"/>
      <c r="C982" s="109"/>
      <c r="D982" s="128" t="s">
        <v>263</v>
      </c>
      <c r="E982" s="118" t="s">
        <v>262</v>
      </c>
      <c r="F982" s="113" t="s">
        <v>3278</v>
      </c>
      <c r="G982" s="113" t="s">
        <v>3279</v>
      </c>
    </row>
    <row r="983" spans="1:7" ht="16.5" x14ac:dyDescent="0.2">
      <c r="A983" s="109" t="s">
        <v>1884</v>
      </c>
      <c r="B983" s="109"/>
      <c r="C983" s="109"/>
      <c r="D983" s="117"/>
      <c r="E983" s="109"/>
      <c r="F983" s="109"/>
      <c r="G983" s="109"/>
    </row>
    <row r="984" spans="1:7" ht="24.75" x14ac:dyDescent="0.2">
      <c r="A984" s="109" t="s">
        <v>1853</v>
      </c>
      <c r="B984" s="109"/>
      <c r="C984" s="116" t="s">
        <v>1027</v>
      </c>
      <c r="D984" s="129" t="s">
        <v>165</v>
      </c>
      <c r="E984" s="124">
        <v>1.1000000000000001</v>
      </c>
      <c r="F984" s="123">
        <v>1.7603187324045133</v>
      </c>
      <c r="G984" s="123">
        <f>E984*F984</f>
        <v>1.9363506056449649</v>
      </c>
    </row>
    <row r="985" spans="1:7" x14ac:dyDescent="0.2">
      <c r="A985" s="112" t="s">
        <v>1854</v>
      </c>
      <c r="B985" s="112"/>
      <c r="C985" s="112"/>
      <c r="D985" s="121"/>
      <c r="E985" s="112"/>
      <c r="F985" s="112"/>
      <c r="G985" s="123">
        <f>SUM(G984)</f>
        <v>1.9363506056449649</v>
      </c>
    </row>
    <row r="986" spans="1:7" ht="16.5" x14ac:dyDescent="0.2">
      <c r="A986" s="109" t="s">
        <v>1886</v>
      </c>
      <c r="B986" s="109"/>
      <c r="C986" s="109"/>
      <c r="D986" s="117"/>
      <c r="E986" s="109"/>
      <c r="F986" s="109"/>
      <c r="G986" s="109"/>
    </row>
    <row r="987" spans="1:7" ht="16.5" x14ac:dyDescent="0.2">
      <c r="A987" s="111" t="s">
        <v>9</v>
      </c>
      <c r="B987" s="111" t="s">
        <v>1868</v>
      </c>
      <c r="C987" s="116" t="s">
        <v>1888</v>
      </c>
      <c r="D987" s="121" t="s">
        <v>1935</v>
      </c>
      <c r="E987" s="124">
        <v>0.15</v>
      </c>
      <c r="F987" s="123">
        <v>13.923959999999999</v>
      </c>
      <c r="G987" s="123">
        <f>E987*F987</f>
        <v>2.0885939999999996</v>
      </c>
    </row>
    <row r="988" spans="1:7" x14ac:dyDescent="0.2">
      <c r="A988" s="111" t="s">
        <v>9</v>
      </c>
      <c r="B988" s="111" t="s">
        <v>1869</v>
      </c>
      <c r="C988" s="116" t="s">
        <v>1887</v>
      </c>
      <c r="D988" s="121" t="s">
        <v>1935</v>
      </c>
      <c r="E988" s="124">
        <v>0.15</v>
      </c>
      <c r="F988" s="123">
        <v>18.456315</v>
      </c>
      <c r="G988" s="123">
        <f>E988*F988</f>
        <v>2.7684472499999999</v>
      </c>
    </row>
    <row r="989" spans="1:7" x14ac:dyDescent="0.2">
      <c r="A989" s="112" t="s">
        <v>1854</v>
      </c>
      <c r="B989" s="112"/>
      <c r="C989" s="112"/>
      <c r="D989" s="121"/>
      <c r="E989" s="112"/>
      <c r="F989" s="112"/>
      <c r="G989" s="123">
        <f>SUM(G987:G988)</f>
        <v>4.85704125</v>
      </c>
    </row>
    <row r="990" spans="1:7" ht="24.75" x14ac:dyDescent="0.2">
      <c r="A990" s="109" t="s">
        <v>1889</v>
      </c>
      <c r="B990" s="109"/>
      <c r="C990" s="109"/>
      <c r="D990" s="117"/>
      <c r="E990" s="109"/>
      <c r="F990" s="109"/>
      <c r="G990" s="109"/>
    </row>
    <row r="991" spans="1:7" x14ac:dyDescent="0.2">
      <c r="A991" s="111"/>
      <c r="B991" s="111"/>
      <c r="C991" s="116"/>
      <c r="D991" s="129"/>
      <c r="E991" s="124"/>
      <c r="F991" s="123"/>
      <c r="G991" s="123"/>
    </row>
    <row r="992" spans="1:7" x14ac:dyDescent="0.2">
      <c r="A992" s="112" t="s">
        <v>1854</v>
      </c>
      <c r="B992" s="112"/>
      <c r="C992" s="112"/>
      <c r="D992" s="121"/>
      <c r="E992" s="112"/>
      <c r="F992" s="112"/>
      <c r="G992" s="125">
        <f>G991</f>
        <v>0</v>
      </c>
    </row>
    <row r="993" spans="1:12" x14ac:dyDescent="0.2">
      <c r="A993" s="112" t="s">
        <v>3274</v>
      </c>
      <c r="B993" s="112"/>
      <c r="C993" s="112"/>
      <c r="D993" s="121"/>
      <c r="E993" s="112"/>
      <c r="F993" s="112"/>
      <c r="G993" s="125">
        <f>G985+G989+G992</f>
        <v>6.7933918556449644</v>
      </c>
    </row>
    <row r="994" spans="1:12" x14ac:dyDescent="0.2">
      <c r="A994" s="112" t="s">
        <v>3273</v>
      </c>
      <c r="B994" s="112"/>
      <c r="C994" s="112"/>
      <c r="D994" s="121"/>
      <c r="E994" s="112"/>
      <c r="F994" s="126">
        <v>0.2303</v>
      </c>
      <c r="G994" s="125">
        <f>F994*G993</f>
        <v>1.5645181443550353</v>
      </c>
      <c r="J994" s="406"/>
      <c r="K994" s="406"/>
      <c r="L994" s="410"/>
    </row>
    <row r="995" spans="1:12" ht="24.75" x14ac:dyDescent="0.2">
      <c r="A995" s="113" t="s">
        <v>3840</v>
      </c>
      <c r="B995" s="109"/>
      <c r="C995" s="109"/>
      <c r="D995" s="117"/>
      <c r="E995" s="109"/>
      <c r="F995" s="109"/>
      <c r="G995" s="127">
        <f>G993+G994</f>
        <v>8.3579100000000004</v>
      </c>
      <c r="I995" s="401"/>
      <c r="J995" s="408"/>
      <c r="K995" s="408"/>
      <c r="L995" s="408"/>
    </row>
    <row r="996" spans="1:12" ht="16.5" x14ac:dyDescent="0.2">
      <c r="A996" s="110" t="s">
        <v>1030</v>
      </c>
      <c r="B996" s="110" t="s">
        <v>1031</v>
      </c>
      <c r="C996" s="109" t="s">
        <v>4284</v>
      </c>
      <c r="D996" s="117"/>
      <c r="E996" s="109"/>
      <c r="F996" s="109"/>
      <c r="G996" s="120" t="str">
        <f>UPPER(VLOOKUP(B996,'9 - ELETRICA'!$C$5:$E$275,3,FALSE))</f>
        <v>M</v>
      </c>
    </row>
    <row r="997" spans="1:12" x14ac:dyDescent="0.2">
      <c r="A997" s="109"/>
      <c r="B997" s="109"/>
      <c r="C997" s="109"/>
      <c r="D997" s="117"/>
      <c r="E997" s="109"/>
      <c r="F997" s="109"/>
      <c r="G997" s="109"/>
    </row>
    <row r="998" spans="1:12" x14ac:dyDescent="0.2">
      <c r="A998" s="273" t="s">
        <v>3275</v>
      </c>
      <c r="B998" s="109"/>
      <c r="C998" s="109"/>
      <c r="D998" s="128" t="s">
        <v>263</v>
      </c>
      <c r="E998" s="118" t="s">
        <v>262</v>
      </c>
      <c r="F998" s="113" t="s">
        <v>3278</v>
      </c>
      <c r="G998" s="113" t="s">
        <v>3279</v>
      </c>
    </row>
    <row r="999" spans="1:12" ht="16.5" x14ac:dyDescent="0.2">
      <c r="A999" s="109" t="s">
        <v>1884</v>
      </c>
      <c r="B999" s="109"/>
      <c r="C999" s="109"/>
      <c r="D999" s="117"/>
      <c r="E999" s="109"/>
      <c r="F999" s="109"/>
      <c r="G999" s="109"/>
    </row>
    <row r="1000" spans="1:12" ht="16.5" x14ac:dyDescent="0.2">
      <c r="A1000" s="114">
        <v>40401</v>
      </c>
      <c r="B1000" s="111" t="s">
        <v>277</v>
      </c>
      <c r="C1000" s="116" t="s">
        <v>2278</v>
      </c>
      <c r="D1000" s="121" t="s">
        <v>0</v>
      </c>
      <c r="E1000" s="124">
        <v>1.05</v>
      </c>
      <c r="F1000" s="123">
        <v>1.8818549999999998</v>
      </c>
      <c r="G1000" s="123">
        <f>E1000*F1000</f>
        <v>1.97594775</v>
      </c>
    </row>
    <row r="1001" spans="1:12" x14ac:dyDescent="0.2">
      <c r="A1001" s="112" t="s">
        <v>1854</v>
      </c>
      <c r="B1001" s="112"/>
      <c r="C1001" s="112"/>
      <c r="D1001" s="121"/>
      <c r="E1001" s="112"/>
      <c r="F1001" s="112"/>
      <c r="G1001" s="123">
        <f>G1000</f>
        <v>1.97594775</v>
      </c>
    </row>
    <row r="1002" spans="1:12" ht="16.5" x14ac:dyDescent="0.2">
      <c r="A1002" s="109" t="s">
        <v>1886</v>
      </c>
      <c r="B1002" s="109"/>
      <c r="C1002" s="109"/>
      <c r="D1002" s="117"/>
      <c r="E1002" s="109"/>
      <c r="F1002" s="109"/>
      <c r="G1002" s="109"/>
    </row>
    <row r="1003" spans="1:12" ht="16.5" x14ac:dyDescent="0.2">
      <c r="A1003" s="111" t="s">
        <v>9</v>
      </c>
      <c r="B1003" s="111" t="s">
        <v>1868</v>
      </c>
      <c r="C1003" s="116" t="s">
        <v>1888</v>
      </c>
      <c r="D1003" s="121" t="s">
        <v>1935</v>
      </c>
      <c r="E1003" s="124">
        <v>0.15025064044880315</v>
      </c>
      <c r="F1003" s="123">
        <v>13.923959999999999</v>
      </c>
      <c r="G1003" s="123">
        <f>E1003*F1003</f>
        <v>2.0920839075835169</v>
      </c>
    </row>
    <row r="1004" spans="1:12" x14ac:dyDescent="0.2">
      <c r="A1004" s="111" t="s">
        <v>9</v>
      </c>
      <c r="B1004" s="111" t="s">
        <v>1869</v>
      </c>
      <c r="C1004" s="116" t="s">
        <v>1887</v>
      </c>
      <c r="D1004" s="121" t="s">
        <v>1935</v>
      </c>
      <c r="E1004" s="124">
        <v>0.15</v>
      </c>
      <c r="F1004" s="123">
        <v>18.456315</v>
      </c>
      <c r="G1004" s="123">
        <f>E1004*F1004</f>
        <v>2.7684472499999999</v>
      </c>
    </row>
    <row r="1005" spans="1:12" x14ac:dyDescent="0.2">
      <c r="A1005" s="112" t="s">
        <v>1854</v>
      </c>
      <c r="B1005" s="112"/>
      <c r="C1005" s="112"/>
      <c r="D1005" s="121"/>
      <c r="E1005" s="112"/>
      <c r="F1005" s="112"/>
      <c r="G1005" s="123">
        <f>SUM(G1003:G1004)</f>
        <v>4.8605311575835168</v>
      </c>
    </row>
    <row r="1006" spans="1:12" ht="24.75" x14ac:dyDescent="0.2">
      <c r="A1006" s="109" t="s">
        <v>1889</v>
      </c>
      <c r="B1006" s="109"/>
      <c r="C1006" s="109"/>
      <c r="D1006" s="117"/>
      <c r="E1006" s="109"/>
      <c r="F1006" s="109"/>
      <c r="G1006" s="109"/>
    </row>
    <row r="1007" spans="1:12" x14ac:dyDescent="0.2">
      <c r="A1007" s="112" t="s">
        <v>1854</v>
      </c>
      <c r="B1007" s="112"/>
      <c r="C1007" s="112"/>
      <c r="D1007" s="121"/>
      <c r="E1007" s="112"/>
      <c r="F1007" s="112"/>
      <c r="G1007" s="109"/>
    </row>
    <row r="1008" spans="1:12" x14ac:dyDescent="0.2">
      <c r="A1008" s="112" t="s">
        <v>3274</v>
      </c>
      <c r="B1008" s="112"/>
      <c r="C1008" s="112"/>
      <c r="D1008" s="121"/>
      <c r="E1008" s="112"/>
      <c r="F1008" s="112"/>
      <c r="G1008" s="125">
        <f>G1001+G1005+G1007</f>
        <v>6.8364789075835173</v>
      </c>
    </row>
    <row r="1009" spans="1:7" x14ac:dyDescent="0.2">
      <c r="A1009" s="112" t="s">
        <v>3273</v>
      </c>
      <c r="B1009" s="112"/>
      <c r="C1009" s="112"/>
      <c r="D1009" s="121"/>
      <c r="E1009" s="112"/>
      <c r="F1009" s="126">
        <v>0.2303</v>
      </c>
      <c r="G1009" s="125">
        <f>F1009*G1008</f>
        <v>1.574441092416484</v>
      </c>
    </row>
    <row r="1010" spans="1:7" ht="24.75" x14ac:dyDescent="0.2">
      <c r="A1010" s="113" t="s">
        <v>3840</v>
      </c>
      <c r="B1010" s="109"/>
      <c r="C1010" s="109"/>
      <c r="D1010" s="117"/>
      <c r="E1010" s="109"/>
      <c r="F1010" s="109"/>
      <c r="G1010" s="127">
        <f>G1008+G1009</f>
        <v>8.4109200000000008</v>
      </c>
    </row>
    <row r="1011" spans="1:7" ht="33" x14ac:dyDescent="0.2">
      <c r="A1011" s="110" t="s">
        <v>1033</v>
      </c>
      <c r="B1011" s="110" t="s">
        <v>1034</v>
      </c>
      <c r="C1011" s="113" t="s">
        <v>4413</v>
      </c>
      <c r="D1011" s="117"/>
      <c r="E1011" s="109"/>
      <c r="F1011" s="109"/>
      <c r="G1011" s="120" t="str">
        <f>UPPER(VLOOKUP(B1011,'9 - ELETRICA'!$C$5:$E$275,3,FALSE))</f>
        <v>M</v>
      </c>
    </row>
    <row r="1012" spans="1:7" x14ac:dyDescent="0.2">
      <c r="A1012" s="109"/>
      <c r="B1012" s="109"/>
      <c r="C1012" s="109"/>
      <c r="D1012" s="117"/>
      <c r="E1012" s="109"/>
      <c r="F1012" s="109"/>
      <c r="G1012" s="109"/>
    </row>
    <row r="1013" spans="1:7" x14ac:dyDescent="0.2">
      <c r="A1013" s="273" t="s">
        <v>3275</v>
      </c>
      <c r="B1013" s="109"/>
      <c r="C1013" s="109"/>
      <c r="D1013" s="128" t="s">
        <v>263</v>
      </c>
      <c r="E1013" s="118" t="s">
        <v>262</v>
      </c>
      <c r="F1013" s="113" t="s">
        <v>3278</v>
      </c>
      <c r="G1013" s="113" t="s">
        <v>3279</v>
      </c>
    </row>
    <row r="1014" spans="1:7" ht="16.5" x14ac:dyDescent="0.2">
      <c r="A1014" s="109" t="s">
        <v>1884</v>
      </c>
      <c r="B1014" s="109"/>
      <c r="C1014" s="109"/>
      <c r="D1014" s="117"/>
      <c r="E1014" s="109"/>
      <c r="F1014" s="109"/>
      <c r="G1014" s="109"/>
    </row>
    <row r="1015" spans="1:7" ht="24.75" x14ac:dyDescent="0.2">
      <c r="A1015" s="109" t="s">
        <v>1853</v>
      </c>
      <c r="B1015" s="109"/>
      <c r="C1015" s="116" t="s">
        <v>1035</v>
      </c>
      <c r="D1015" s="129" t="s">
        <v>165</v>
      </c>
      <c r="E1015" s="124">
        <v>1.03</v>
      </c>
      <c r="F1015" s="123">
        <v>4.8551731143007952</v>
      </c>
      <c r="G1015" s="123">
        <f>E1015*F1015</f>
        <v>5.0008283077298188</v>
      </c>
    </row>
    <row r="1016" spans="1:7" x14ac:dyDescent="0.2">
      <c r="A1016" s="112" t="s">
        <v>1854</v>
      </c>
      <c r="B1016" s="112"/>
      <c r="C1016" s="112"/>
      <c r="D1016" s="121"/>
      <c r="E1016" s="112"/>
      <c r="F1016" s="112"/>
      <c r="G1016" s="123">
        <f>SUM(G1015)</f>
        <v>5.0008283077298188</v>
      </c>
    </row>
    <row r="1017" spans="1:7" ht="16.5" x14ac:dyDescent="0.2">
      <c r="A1017" s="109" t="s">
        <v>1886</v>
      </c>
      <c r="B1017" s="109"/>
      <c r="C1017" s="109"/>
      <c r="D1017" s="117"/>
      <c r="E1017" s="109"/>
      <c r="F1017" s="109"/>
      <c r="G1017" s="109"/>
    </row>
    <row r="1018" spans="1:7" ht="16.5" x14ac:dyDescent="0.2">
      <c r="A1018" s="111" t="s">
        <v>9</v>
      </c>
      <c r="B1018" s="111" t="s">
        <v>1868</v>
      </c>
      <c r="C1018" s="116" t="s">
        <v>1888</v>
      </c>
      <c r="D1018" s="121" t="s">
        <v>1935</v>
      </c>
      <c r="E1018" s="124">
        <v>0.4</v>
      </c>
      <c r="F1018" s="123">
        <v>13.923959999999999</v>
      </c>
      <c r="G1018" s="123">
        <f>E1018*F1018</f>
        <v>5.5695839999999999</v>
      </c>
    </row>
    <row r="1019" spans="1:7" x14ac:dyDescent="0.2">
      <c r="A1019" s="111" t="s">
        <v>9</v>
      </c>
      <c r="B1019" s="111" t="s">
        <v>1869</v>
      </c>
      <c r="C1019" s="116" t="s">
        <v>1887</v>
      </c>
      <c r="D1019" s="121" t="s">
        <v>1935</v>
      </c>
      <c r="E1019" s="124">
        <v>0.4</v>
      </c>
      <c r="F1019" s="123">
        <v>18.456315</v>
      </c>
      <c r="G1019" s="123">
        <f>E1019*F1019</f>
        <v>7.3825260000000004</v>
      </c>
    </row>
    <row r="1020" spans="1:7" x14ac:dyDescent="0.2">
      <c r="A1020" s="112" t="s">
        <v>1854</v>
      </c>
      <c r="B1020" s="112"/>
      <c r="C1020" s="112"/>
      <c r="D1020" s="121"/>
      <c r="E1020" s="112"/>
      <c r="F1020" s="112"/>
      <c r="G1020" s="123">
        <f>SUM(G1018:G1019)</f>
        <v>12.952110000000001</v>
      </c>
    </row>
    <row r="1021" spans="1:7" ht="24.75" x14ac:dyDescent="0.2">
      <c r="A1021" s="109" t="s">
        <v>1889</v>
      </c>
      <c r="B1021" s="109"/>
      <c r="C1021" s="109"/>
      <c r="D1021" s="117"/>
      <c r="E1021" s="109"/>
      <c r="F1021" s="109"/>
      <c r="G1021" s="109"/>
    </row>
    <row r="1022" spans="1:7" x14ac:dyDescent="0.2">
      <c r="A1022" s="111"/>
      <c r="B1022" s="111"/>
      <c r="C1022" s="116"/>
      <c r="D1022" s="129"/>
      <c r="E1022" s="124"/>
      <c r="F1022" s="123"/>
      <c r="G1022" s="123"/>
    </row>
    <row r="1023" spans="1:7" x14ac:dyDescent="0.2">
      <c r="A1023" s="112" t="s">
        <v>1854</v>
      </c>
      <c r="B1023" s="112"/>
      <c r="C1023" s="112"/>
      <c r="D1023" s="121"/>
      <c r="E1023" s="112"/>
      <c r="F1023" s="112"/>
      <c r="G1023" s="125">
        <f>G1022</f>
        <v>0</v>
      </c>
    </row>
    <row r="1024" spans="1:7" x14ac:dyDescent="0.2">
      <c r="A1024" s="112" t="s">
        <v>3274</v>
      </c>
      <c r="B1024" s="112"/>
      <c r="C1024" s="112"/>
      <c r="D1024" s="121"/>
      <c r="E1024" s="112"/>
      <c r="F1024" s="112"/>
      <c r="G1024" s="125">
        <f>G1016+G1020+G1023</f>
        <v>17.95293830772982</v>
      </c>
    </row>
    <row r="1025" spans="1:12" x14ac:dyDescent="0.2">
      <c r="A1025" s="112" t="s">
        <v>3273</v>
      </c>
      <c r="B1025" s="112"/>
      <c r="C1025" s="112"/>
      <c r="D1025" s="121"/>
      <c r="E1025" s="112"/>
      <c r="F1025" s="126">
        <v>0.2303</v>
      </c>
      <c r="G1025" s="125">
        <f>F1025*G1024</f>
        <v>4.1345616922701778</v>
      </c>
    </row>
    <row r="1026" spans="1:12" ht="24.75" x14ac:dyDescent="0.2">
      <c r="A1026" s="113" t="s">
        <v>3840</v>
      </c>
      <c r="B1026" s="109"/>
      <c r="C1026" s="109"/>
      <c r="D1026" s="117"/>
      <c r="E1026" s="109"/>
      <c r="F1026" s="109"/>
      <c r="G1026" s="127">
        <f>G1024+G1025</f>
        <v>22.087499999999999</v>
      </c>
      <c r="I1026" s="401"/>
      <c r="J1026" s="408"/>
      <c r="K1026" s="413"/>
      <c r="L1026" s="408"/>
    </row>
    <row r="1027" spans="1:12" ht="24.75" x14ac:dyDescent="0.2">
      <c r="A1027" s="110" t="s">
        <v>1036</v>
      </c>
      <c r="B1027" s="110" t="s">
        <v>1037</v>
      </c>
      <c r="C1027" s="113" t="s">
        <v>4377</v>
      </c>
      <c r="D1027" s="117"/>
      <c r="E1027" s="109"/>
      <c r="F1027" s="109"/>
      <c r="G1027" s="120" t="str">
        <f>UPPER(VLOOKUP(B1027,'9 - ELETRICA'!$C$5:$E$275,3,FALSE))</f>
        <v>M</v>
      </c>
    </row>
    <row r="1028" spans="1:12" x14ac:dyDescent="0.2">
      <c r="A1028" s="109"/>
      <c r="B1028" s="109"/>
      <c r="C1028" s="109"/>
      <c r="D1028" s="117"/>
      <c r="E1028" s="109"/>
      <c r="F1028" s="109"/>
      <c r="G1028" s="109"/>
    </row>
    <row r="1029" spans="1:12" x14ac:dyDescent="0.2">
      <c r="A1029" s="273" t="s">
        <v>3275</v>
      </c>
      <c r="B1029" s="109"/>
      <c r="C1029" s="109"/>
      <c r="D1029" s="128" t="s">
        <v>263</v>
      </c>
      <c r="E1029" s="118" t="s">
        <v>262</v>
      </c>
      <c r="F1029" s="113" t="s">
        <v>3278</v>
      </c>
      <c r="G1029" s="113" t="s">
        <v>3279</v>
      </c>
    </row>
    <row r="1030" spans="1:12" ht="16.5" x14ac:dyDescent="0.2">
      <c r="A1030" s="109" t="s">
        <v>1884</v>
      </c>
      <c r="B1030" s="109"/>
      <c r="C1030" s="109"/>
      <c r="D1030" s="117"/>
      <c r="E1030" s="109"/>
      <c r="F1030" s="109"/>
      <c r="G1030" s="109"/>
    </row>
    <row r="1031" spans="1:12" ht="16.5" x14ac:dyDescent="0.2">
      <c r="A1031" s="114">
        <v>40400</v>
      </c>
      <c r="B1031" s="111" t="s">
        <v>277</v>
      </c>
      <c r="C1031" s="116" t="s">
        <v>2366</v>
      </c>
      <c r="D1031" s="121" t="s">
        <v>0</v>
      </c>
      <c r="E1031" s="124">
        <v>1.05</v>
      </c>
      <c r="F1031" s="123">
        <v>1.281075</v>
      </c>
      <c r="G1031" s="123">
        <f>E1031*F1031</f>
        <v>1.34512875</v>
      </c>
    </row>
    <row r="1032" spans="1:12" x14ac:dyDescent="0.2">
      <c r="A1032" s="112" t="s">
        <v>1854</v>
      </c>
      <c r="B1032" s="112"/>
      <c r="C1032" s="112"/>
      <c r="D1032" s="121"/>
      <c r="E1032" s="112"/>
      <c r="F1032" s="112"/>
      <c r="G1032" s="123">
        <f>G1031</f>
        <v>1.34512875</v>
      </c>
    </row>
    <row r="1033" spans="1:12" ht="16.5" x14ac:dyDescent="0.2">
      <c r="A1033" s="109" t="s">
        <v>1886</v>
      </c>
      <c r="B1033" s="109"/>
      <c r="C1033" s="109"/>
      <c r="D1033" s="117"/>
      <c r="E1033" s="109"/>
      <c r="F1033" s="109"/>
      <c r="G1033" s="109"/>
    </row>
    <row r="1034" spans="1:12" ht="16.5" x14ac:dyDescent="0.2">
      <c r="A1034" s="111" t="s">
        <v>1868</v>
      </c>
      <c r="B1034" s="111" t="s">
        <v>9</v>
      </c>
      <c r="C1034" s="116" t="s">
        <v>1888</v>
      </c>
      <c r="D1034" s="121" t="s">
        <v>1935</v>
      </c>
      <c r="E1034" s="124">
        <v>0.15</v>
      </c>
      <c r="F1034" s="123">
        <v>13.923959999999999</v>
      </c>
      <c r="G1034" s="123">
        <f>E1034*F1034</f>
        <v>2.0885939999999996</v>
      </c>
    </row>
    <row r="1035" spans="1:12" x14ac:dyDescent="0.2">
      <c r="A1035" s="111" t="s">
        <v>1869</v>
      </c>
      <c r="B1035" s="111" t="s">
        <v>9</v>
      </c>
      <c r="C1035" s="116" t="s">
        <v>1887</v>
      </c>
      <c r="D1035" s="121" t="s">
        <v>1935</v>
      </c>
      <c r="E1035" s="124">
        <v>0.15012814976503794</v>
      </c>
      <c r="F1035" s="123">
        <v>18.456315</v>
      </c>
      <c r="G1035" s="123">
        <f>E1035*F1035</f>
        <v>2.770812422430716</v>
      </c>
    </row>
    <row r="1036" spans="1:12" x14ac:dyDescent="0.2">
      <c r="A1036" s="112" t="s">
        <v>1854</v>
      </c>
      <c r="B1036" s="112"/>
      <c r="C1036" s="112"/>
      <c r="D1036" s="121"/>
      <c r="E1036" s="112"/>
      <c r="F1036" s="112"/>
      <c r="G1036" s="123">
        <f>SUM(G1034:G1035)</f>
        <v>4.8594064224307161</v>
      </c>
    </row>
    <row r="1037" spans="1:12" ht="24.75" x14ac:dyDescent="0.2">
      <c r="A1037" s="109" t="s">
        <v>1889</v>
      </c>
      <c r="B1037" s="109"/>
      <c r="C1037" s="109"/>
      <c r="D1037" s="117"/>
      <c r="E1037" s="109"/>
      <c r="F1037" s="109"/>
      <c r="G1037" s="109"/>
    </row>
    <row r="1038" spans="1:12" x14ac:dyDescent="0.2">
      <c r="A1038" s="112" t="s">
        <v>1854</v>
      </c>
      <c r="B1038" s="112"/>
      <c r="C1038" s="112"/>
      <c r="D1038" s="121"/>
      <c r="E1038" s="112"/>
      <c r="F1038" s="112"/>
      <c r="G1038" s="109"/>
    </row>
    <row r="1039" spans="1:12" x14ac:dyDescent="0.2">
      <c r="A1039" s="112" t="s">
        <v>3274</v>
      </c>
      <c r="B1039" s="112"/>
      <c r="C1039" s="112"/>
      <c r="D1039" s="121"/>
      <c r="E1039" s="112"/>
      <c r="F1039" s="112"/>
      <c r="G1039" s="125">
        <f>G1032+G1036+G1038</f>
        <v>6.2045351724307158</v>
      </c>
    </row>
    <row r="1040" spans="1:12" x14ac:dyDescent="0.2">
      <c r="A1040" s="112" t="s">
        <v>3273</v>
      </c>
      <c r="B1040" s="112"/>
      <c r="C1040" s="112"/>
      <c r="D1040" s="121"/>
      <c r="E1040" s="112"/>
      <c r="F1040" s="126">
        <v>0.2303</v>
      </c>
      <c r="G1040" s="125">
        <f>F1040*G1039</f>
        <v>1.4289044502107939</v>
      </c>
    </row>
    <row r="1041" spans="1:7" ht="24.75" x14ac:dyDescent="0.2">
      <c r="A1041" s="113" t="s">
        <v>3840</v>
      </c>
      <c r="B1041" s="109"/>
      <c r="C1041" s="109"/>
      <c r="D1041" s="117"/>
      <c r="E1041" s="109"/>
      <c r="F1041" s="109"/>
      <c r="G1041" s="127">
        <f>G1039+G1040</f>
        <v>7.63343962264151</v>
      </c>
    </row>
    <row r="1042" spans="1:7" ht="24.75" x14ac:dyDescent="0.2">
      <c r="A1042" s="110" t="s">
        <v>1040</v>
      </c>
      <c r="B1042" s="110" t="s">
        <v>1041</v>
      </c>
      <c r="C1042" s="113" t="s">
        <v>4288</v>
      </c>
      <c r="D1042" s="117"/>
      <c r="E1042" s="109"/>
      <c r="F1042" s="109"/>
      <c r="G1042" s="120" t="str">
        <f>UPPER(VLOOKUP(B1042,'9 - ELETRICA'!$C$5:$E$275,3,FALSE))</f>
        <v>UN</v>
      </c>
    </row>
    <row r="1043" spans="1:7" x14ac:dyDescent="0.2">
      <c r="A1043" s="109"/>
      <c r="B1043" s="109"/>
      <c r="C1043" s="109"/>
      <c r="D1043" s="117"/>
      <c r="E1043" s="109"/>
      <c r="F1043" s="109"/>
      <c r="G1043" s="109"/>
    </row>
    <row r="1044" spans="1:7" x14ac:dyDescent="0.2">
      <c r="A1044" s="273" t="s">
        <v>3275</v>
      </c>
      <c r="B1044" s="109"/>
      <c r="C1044" s="109"/>
      <c r="D1044" s="128" t="s">
        <v>263</v>
      </c>
      <c r="E1044" s="118" t="s">
        <v>262</v>
      </c>
      <c r="F1044" s="113" t="s">
        <v>3278</v>
      </c>
      <c r="G1044" s="113" t="s">
        <v>3279</v>
      </c>
    </row>
    <row r="1045" spans="1:7" ht="16.5" x14ac:dyDescent="0.2">
      <c r="A1045" s="109" t="s">
        <v>1884</v>
      </c>
      <c r="B1045" s="109"/>
      <c r="C1045" s="109"/>
      <c r="D1045" s="117"/>
      <c r="E1045" s="109"/>
      <c r="F1045" s="109"/>
      <c r="G1045" s="109"/>
    </row>
    <row r="1046" spans="1:7" ht="16.5" x14ac:dyDescent="0.2">
      <c r="A1046" s="109" t="s">
        <v>1853</v>
      </c>
      <c r="B1046" s="109"/>
      <c r="C1046" s="116" t="s">
        <v>1042</v>
      </c>
      <c r="D1046" s="129" t="s">
        <v>0</v>
      </c>
      <c r="E1046" s="124">
        <v>1</v>
      </c>
      <c r="F1046" s="123">
        <v>1.3050570376737378</v>
      </c>
      <c r="G1046" s="123">
        <f>E1046*F1046</f>
        <v>1.3050570376737378</v>
      </c>
    </row>
    <row r="1047" spans="1:7" x14ac:dyDescent="0.2">
      <c r="A1047" s="112" t="s">
        <v>1854</v>
      </c>
      <c r="B1047" s="112"/>
      <c r="C1047" s="112"/>
      <c r="D1047" s="121"/>
      <c r="E1047" s="112"/>
      <c r="F1047" s="112"/>
      <c r="G1047" s="123">
        <f>SUM(G1046)</f>
        <v>1.3050570376737378</v>
      </c>
    </row>
    <row r="1048" spans="1:7" ht="16.5" x14ac:dyDescent="0.2">
      <c r="A1048" s="109" t="s">
        <v>1886</v>
      </c>
      <c r="B1048" s="109"/>
      <c r="C1048" s="109"/>
      <c r="D1048" s="117"/>
      <c r="E1048" s="109"/>
      <c r="F1048" s="109"/>
      <c r="G1048" s="109"/>
    </row>
    <row r="1049" spans="1:7" ht="16.5" x14ac:dyDescent="0.2">
      <c r="A1049" s="111" t="s">
        <v>9</v>
      </c>
      <c r="B1049" s="111" t="s">
        <v>1868</v>
      </c>
      <c r="C1049" s="116" t="s">
        <v>1888</v>
      </c>
      <c r="D1049" s="121" t="s">
        <v>1935</v>
      </c>
      <c r="E1049" s="124">
        <v>0.14000000000000001</v>
      </c>
      <c r="F1049" s="123">
        <v>13.923959999999999</v>
      </c>
      <c r="G1049" s="123">
        <f>E1049*F1049</f>
        <v>1.9493544</v>
      </c>
    </row>
    <row r="1050" spans="1:7" x14ac:dyDescent="0.2">
      <c r="A1050" s="111" t="s">
        <v>9</v>
      </c>
      <c r="B1050" s="111" t="s">
        <v>1869</v>
      </c>
      <c r="C1050" s="116" t="s">
        <v>1887</v>
      </c>
      <c r="D1050" s="121" t="s">
        <v>1935</v>
      </c>
      <c r="E1050" s="124">
        <v>0.14000000000000001</v>
      </c>
      <c r="F1050" s="123">
        <v>18.456315</v>
      </c>
      <c r="G1050" s="123">
        <f>E1050*F1050</f>
        <v>2.5838841000000001</v>
      </c>
    </row>
    <row r="1051" spans="1:7" x14ac:dyDescent="0.2">
      <c r="A1051" s="112" t="s">
        <v>1854</v>
      </c>
      <c r="B1051" s="112"/>
      <c r="C1051" s="112"/>
      <c r="D1051" s="121"/>
      <c r="E1051" s="112"/>
      <c r="F1051" s="112"/>
      <c r="G1051" s="123">
        <f>SUM(G1049:G1050)</f>
        <v>4.5332385000000004</v>
      </c>
    </row>
    <row r="1052" spans="1:7" ht="24.75" x14ac:dyDescent="0.2">
      <c r="A1052" s="109" t="s">
        <v>1889</v>
      </c>
      <c r="B1052" s="109"/>
      <c r="C1052" s="109"/>
      <c r="D1052" s="117"/>
      <c r="E1052" s="109"/>
      <c r="F1052" s="109"/>
      <c r="G1052" s="109"/>
    </row>
    <row r="1053" spans="1:7" x14ac:dyDescent="0.2">
      <c r="A1053" s="111"/>
      <c r="B1053" s="111"/>
      <c r="C1053" s="116"/>
      <c r="D1053" s="129"/>
      <c r="E1053" s="124"/>
      <c r="F1053" s="123"/>
      <c r="G1053" s="123"/>
    </row>
    <row r="1054" spans="1:7" x14ac:dyDescent="0.2">
      <c r="A1054" s="112" t="s">
        <v>1854</v>
      </c>
      <c r="B1054" s="112"/>
      <c r="C1054" s="112"/>
      <c r="D1054" s="121"/>
      <c r="E1054" s="112"/>
      <c r="F1054" s="112"/>
      <c r="G1054" s="125">
        <f>G1053</f>
        <v>0</v>
      </c>
    </row>
    <row r="1055" spans="1:7" x14ac:dyDescent="0.2">
      <c r="A1055" s="112" t="s">
        <v>3274</v>
      </c>
      <c r="B1055" s="112"/>
      <c r="C1055" s="112"/>
      <c r="D1055" s="121"/>
      <c r="E1055" s="112"/>
      <c r="F1055" s="112"/>
      <c r="G1055" s="125">
        <f>G1047+G1051+G1054</f>
        <v>5.838295537673738</v>
      </c>
    </row>
    <row r="1056" spans="1:7" x14ac:dyDescent="0.2">
      <c r="A1056" s="112" t="s">
        <v>3273</v>
      </c>
      <c r="B1056" s="112"/>
      <c r="C1056" s="112"/>
      <c r="D1056" s="121"/>
      <c r="E1056" s="112"/>
      <c r="F1056" s="126">
        <v>0.2303</v>
      </c>
      <c r="G1056" s="125">
        <f>F1056*G1055</f>
        <v>1.3445594623262618</v>
      </c>
    </row>
    <row r="1057" spans="1:12" ht="24.75" x14ac:dyDescent="0.2">
      <c r="A1057" s="113" t="s">
        <v>3840</v>
      </c>
      <c r="B1057" s="109"/>
      <c r="C1057" s="109"/>
      <c r="D1057" s="117"/>
      <c r="E1057" s="109"/>
      <c r="F1057" s="109"/>
      <c r="G1057" s="127">
        <f>G1055+G1056</f>
        <v>7.182855</v>
      </c>
      <c r="I1057" s="401"/>
      <c r="J1057" s="408"/>
      <c r="K1057" s="413"/>
      <c r="L1057" s="413"/>
    </row>
    <row r="1058" spans="1:12" ht="24.75" x14ac:dyDescent="0.2">
      <c r="A1058" s="110" t="s">
        <v>1043</v>
      </c>
      <c r="B1058" s="110" t="s">
        <v>1044</v>
      </c>
      <c r="C1058" s="113" t="s">
        <v>4269</v>
      </c>
      <c r="D1058" s="117"/>
      <c r="E1058" s="109"/>
      <c r="F1058" s="109"/>
      <c r="G1058" s="120" t="str">
        <f>UPPER(VLOOKUP(B1058,'9 - ELETRICA'!$C$5:$E$275,3,FALSE))</f>
        <v>UN</v>
      </c>
    </row>
    <row r="1059" spans="1:12" x14ac:dyDescent="0.2">
      <c r="A1059" s="109"/>
      <c r="B1059" s="109"/>
      <c r="C1059" s="109"/>
      <c r="D1059" s="117"/>
      <c r="E1059" s="109"/>
      <c r="F1059" s="109"/>
      <c r="G1059" s="109"/>
    </row>
    <row r="1060" spans="1:12" x14ac:dyDescent="0.2">
      <c r="A1060" s="273" t="s">
        <v>3275</v>
      </c>
      <c r="B1060" s="109"/>
      <c r="C1060" s="109"/>
      <c r="D1060" s="128" t="s">
        <v>263</v>
      </c>
      <c r="E1060" s="118" t="s">
        <v>262</v>
      </c>
      <c r="F1060" s="113" t="s">
        <v>3278</v>
      </c>
      <c r="G1060" s="113" t="s">
        <v>3279</v>
      </c>
    </row>
    <row r="1061" spans="1:12" ht="16.5" x14ac:dyDescent="0.2">
      <c r="A1061" s="109" t="s">
        <v>1884</v>
      </c>
      <c r="B1061" s="109"/>
      <c r="C1061" s="109"/>
      <c r="D1061" s="117"/>
      <c r="E1061" s="109"/>
      <c r="F1061" s="109"/>
      <c r="G1061" s="109"/>
    </row>
    <row r="1062" spans="1:12" ht="16.5" x14ac:dyDescent="0.2">
      <c r="A1062" s="109" t="s">
        <v>1853</v>
      </c>
      <c r="B1062" s="109"/>
      <c r="C1062" s="116" t="s">
        <v>1045</v>
      </c>
      <c r="D1062" s="129" t="s">
        <v>0</v>
      </c>
      <c r="E1062" s="124">
        <v>1</v>
      </c>
      <c r="F1062" s="123">
        <v>2.2314286543525959</v>
      </c>
      <c r="G1062" s="123">
        <f>E1062*F1062</f>
        <v>2.2314286543525959</v>
      </c>
    </row>
    <row r="1063" spans="1:12" x14ac:dyDescent="0.2">
      <c r="A1063" s="112" t="s">
        <v>1854</v>
      </c>
      <c r="B1063" s="112"/>
      <c r="C1063" s="112"/>
      <c r="D1063" s="121"/>
      <c r="E1063" s="112"/>
      <c r="F1063" s="112"/>
      <c r="G1063" s="123">
        <f>SUM(G1062)</f>
        <v>2.2314286543525959</v>
      </c>
    </row>
    <row r="1064" spans="1:12" ht="16.5" x14ac:dyDescent="0.2">
      <c r="A1064" s="109" t="s">
        <v>1886</v>
      </c>
      <c r="B1064" s="109"/>
      <c r="C1064" s="109"/>
      <c r="D1064" s="117"/>
      <c r="E1064" s="109"/>
      <c r="F1064" s="109"/>
      <c r="G1064" s="109"/>
    </row>
    <row r="1065" spans="1:12" ht="16.5" x14ac:dyDescent="0.2">
      <c r="A1065" s="111" t="s">
        <v>9</v>
      </c>
      <c r="B1065" s="111" t="s">
        <v>1868</v>
      </c>
      <c r="C1065" s="116" t="s">
        <v>1888</v>
      </c>
      <c r="D1065" s="121" t="s">
        <v>1935</v>
      </c>
      <c r="E1065" s="124">
        <v>0.14000000000000001</v>
      </c>
      <c r="F1065" s="123">
        <v>13.923959999999999</v>
      </c>
      <c r="G1065" s="123">
        <f>E1065*F1065</f>
        <v>1.9493544</v>
      </c>
    </row>
    <row r="1066" spans="1:12" x14ac:dyDescent="0.2">
      <c r="A1066" s="111" t="s">
        <v>9</v>
      </c>
      <c r="B1066" s="111" t="s">
        <v>1869</v>
      </c>
      <c r="C1066" s="116" t="s">
        <v>1887</v>
      </c>
      <c r="D1066" s="121" t="s">
        <v>1935</v>
      </c>
      <c r="E1066" s="124">
        <v>0.14000000000000001</v>
      </c>
      <c r="F1066" s="123">
        <v>18.456315</v>
      </c>
      <c r="G1066" s="123">
        <f>E1066*F1066</f>
        <v>2.5838841000000001</v>
      </c>
    </row>
    <row r="1067" spans="1:12" x14ac:dyDescent="0.2">
      <c r="A1067" s="112" t="s">
        <v>1854</v>
      </c>
      <c r="B1067" s="112"/>
      <c r="C1067" s="112"/>
      <c r="D1067" s="121"/>
      <c r="E1067" s="112"/>
      <c r="F1067" s="112"/>
      <c r="G1067" s="123">
        <f>SUM(G1065:G1066)</f>
        <v>4.5332385000000004</v>
      </c>
    </row>
    <row r="1068" spans="1:12" ht="24.75" x14ac:dyDescent="0.2">
      <c r="A1068" s="109" t="s">
        <v>1889</v>
      </c>
      <c r="B1068" s="109"/>
      <c r="C1068" s="109"/>
      <c r="D1068" s="117"/>
      <c r="E1068" s="109"/>
      <c r="F1068" s="109"/>
      <c r="G1068" s="109"/>
    </row>
    <row r="1069" spans="1:12" x14ac:dyDescent="0.2">
      <c r="A1069" s="111"/>
      <c r="B1069" s="111"/>
      <c r="C1069" s="116"/>
      <c r="D1069" s="129"/>
      <c r="E1069" s="124"/>
      <c r="F1069" s="123"/>
      <c r="G1069" s="123"/>
    </row>
    <row r="1070" spans="1:12" x14ac:dyDescent="0.2">
      <c r="A1070" s="112" t="s">
        <v>1854</v>
      </c>
      <c r="B1070" s="112"/>
      <c r="C1070" s="112"/>
      <c r="D1070" s="121"/>
      <c r="E1070" s="112"/>
      <c r="F1070" s="112"/>
      <c r="G1070" s="125">
        <f>G1069</f>
        <v>0</v>
      </c>
    </row>
    <row r="1071" spans="1:12" x14ac:dyDescent="0.2">
      <c r="A1071" s="112" t="s">
        <v>3274</v>
      </c>
      <c r="B1071" s="112"/>
      <c r="C1071" s="112"/>
      <c r="D1071" s="121"/>
      <c r="E1071" s="112"/>
      <c r="F1071" s="112"/>
      <c r="G1071" s="125">
        <f>G1063+G1067+G1070</f>
        <v>6.7646671543525958</v>
      </c>
    </row>
    <row r="1072" spans="1:12" x14ac:dyDescent="0.2">
      <c r="A1072" s="112" t="s">
        <v>3273</v>
      </c>
      <c r="B1072" s="112"/>
      <c r="C1072" s="112"/>
      <c r="D1072" s="121"/>
      <c r="E1072" s="112"/>
      <c r="F1072" s="126">
        <v>0.2303</v>
      </c>
      <c r="G1072" s="125">
        <f>F1072*G1071</f>
        <v>1.5579028456474029</v>
      </c>
    </row>
    <row r="1073" spans="1:12" ht="24.75" x14ac:dyDescent="0.2">
      <c r="A1073" s="113" t="s">
        <v>3840</v>
      </c>
      <c r="B1073" s="109"/>
      <c r="C1073" s="109"/>
      <c r="D1073" s="117"/>
      <c r="E1073" s="109"/>
      <c r="F1073" s="109"/>
      <c r="G1073" s="127">
        <f>G1071+G1072</f>
        <v>8.3225699999999989</v>
      </c>
      <c r="I1073" s="401"/>
      <c r="J1073" s="408"/>
      <c r="K1073" s="413"/>
      <c r="L1073" s="413"/>
    </row>
    <row r="1074" spans="1:12" ht="16.5" x14ac:dyDescent="0.2">
      <c r="A1074" s="110" t="s">
        <v>1046</v>
      </c>
      <c r="B1074" s="110" t="s">
        <v>1047</v>
      </c>
      <c r="C1074" s="113" t="s">
        <v>4414</v>
      </c>
      <c r="D1074" s="117"/>
      <c r="E1074" s="109"/>
      <c r="F1074" s="109"/>
      <c r="G1074" s="120" t="str">
        <f>UPPER(VLOOKUP(B1074,'9 - ELETRICA'!$C$5:$E$275,3,FALSE))</f>
        <v>UN</v>
      </c>
    </row>
    <row r="1075" spans="1:12" x14ac:dyDescent="0.2">
      <c r="A1075" s="109"/>
      <c r="B1075" s="109"/>
      <c r="C1075" s="109"/>
      <c r="D1075" s="117"/>
      <c r="E1075" s="109"/>
      <c r="F1075" s="109"/>
      <c r="G1075" s="109"/>
    </row>
    <row r="1076" spans="1:12" x14ac:dyDescent="0.2">
      <c r="A1076" s="273" t="s">
        <v>3275</v>
      </c>
      <c r="B1076" s="109"/>
      <c r="C1076" s="109"/>
      <c r="D1076" s="128" t="s">
        <v>263</v>
      </c>
      <c r="E1076" s="118" t="s">
        <v>262</v>
      </c>
      <c r="F1076" s="113" t="s">
        <v>3278</v>
      </c>
      <c r="G1076" s="113" t="s">
        <v>3279</v>
      </c>
    </row>
    <row r="1077" spans="1:12" ht="16.5" x14ac:dyDescent="0.2">
      <c r="A1077" s="109" t="s">
        <v>1884</v>
      </c>
      <c r="B1077" s="109"/>
      <c r="C1077" s="109"/>
      <c r="D1077" s="117"/>
      <c r="E1077" s="109"/>
      <c r="F1077" s="109"/>
      <c r="G1077" s="109"/>
    </row>
    <row r="1078" spans="1:12" ht="16.5" x14ac:dyDescent="0.2">
      <c r="A1078" s="109"/>
      <c r="B1078" s="109"/>
      <c r="C1078" s="116" t="s">
        <v>1048</v>
      </c>
      <c r="D1078" s="129" t="s">
        <v>0</v>
      </c>
      <c r="E1078" s="124">
        <v>1</v>
      </c>
      <c r="F1078" s="123">
        <v>39.031380124969516</v>
      </c>
      <c r="G1078" s="123">
        <f>E1078*F1078</f>
        <v>39.031380124969516</v>
      </c>
    </row>
    <row r="1079" spans="1:12" x14ac:dyDescent="0.2">
      <c r="A1079" s="112" t="s">
        <v>1854</v>
      </c>
      <c r="B1079" s="112"/>
      <c r="C1079" s="112"/>
      <c r="D1079" s="121"/>
      <c r="E1079" s="112"/>
      <c r="F1079" s="112"/>
      <c r="G1079" s="123">
        <f>SUM(G1078)</f>
        <v>39.031380124969516</v>
      </c>
    </row>
    <row r="1080" spans="1:12" ht="16.5" x14ac:dyDescent="0.2">
      <c r="A1080" s="109" t="s">
        <v>1886</v>
      </c>
      <c r="B1080" s="109"/>
      <c r="C1080" s="109"/>
      <c r="D1080" s="117"/>
      <c r="E1080" s="109"/>
      <c r="F1080" s="109"/>
      <c r="G1080" s="109"/>
    </row>
    <row r="1081" spans="1:12" ht="16.5" x14ac:dyDescent="0.2">
      <c r="A1081" s="111" t="s">
        <v>9</v>
      </c>
      <c r="B1081" s="111" t="s">
        <v>1868</v>
      </c>
      <c r="C1081" s="116" t="s">
        <v>1888</v>
      </c>
      <c r="D1081" s="121" t="s">
        <v>1935</v>
      </c>
      <c r="E1081" s="124">
        <v>1.3</v>
      </c>
      <c r="F1081" s="123">
        <v>13.923959999999999</v>
      </c>
      <c r="G1081" s="123">
        <f>E1081*F1081</f>
        <v>18.101147999999998</v>
      </c>
    </row>
    <row r="1082" spans="1:12" x14ac:dyDescent="0.2">
      <c r="A1082" s="111" t="s">
        <v>9</v>
      </c>
      <c r="B1082" s="111" t="s">
        <v>1869</v>
      </c>
      <c r="C1082" s="116" t="s">
        <v>1887</v>
      </c>
      <c r="D1082" s="121" t="s">
        <v>1935</v>
      </c>
      <c r="E1082" s="124">
        <v>1.3</v>
      </c>
      <c r="F1082" s="123">
        <v>18.456315</v>
      </c>
      <c r="G1082" s="123">
        <f>E1082*F1082</f>
        <v>23.993209500000003</v>
      </c>
    </row>
    <row r="1083" spans="1:12" x14ac:dyDescent="0.2">
      <c r="A1083" s="112" t="s">
        <v>1854</v>
      </c>
      <c r="B1083" s="112"/>
      <c r="C1083" s="112"/>
      <c r="D1083" s="121"/>
      <c r="E1083" s="112"/>
      <c r="F1083" s="112"/>
      <c r="G1083" s="123">
        <f>SUM(G1081:G1082)</f>
        <v>42.094357500000001</v>
      </c>
    </row>
    <row r="1084" spans="1:12" ht="24.75" x14ac:dyDescent="0.2">
      <c r="A1084" s="109" t="s">
        <v>1889</v>
      </c>
      <c r="B1084" s="109"/>
      <c r="C1084" s="109"/>
      <c r="D1084" s="117"/>
      <c r="E1084" s="109"/>
      <c r="F1084" s="109"/>
      <c r="G1084" s="109"/>
    </row>
    <row r="1085" spans="1:12" x14ac:dyDescent="0.2">
      <c r="A1085" s="111"/>
      <c r="B1085" s="111"/>
      <c r="C1085" s="116"/>
      <c r="D1085" s="129"/>
      <c r="E1085" s="124"/>
      <c r="F1085" s="123"/>
      <c r="G1085" s="123"/>
    </row>
    <row r="1086" spans="1:12" x14ac:dyDescent="0.2">
      <c r="A1086" s="112" t="s">
        <v>1854</v>
      </c>
      <c r="B1086" s="112"/>
      <c r="C1086" s="112"/>
      <c r="D1086" s="121"/>
      <c r="E1086" s="112"/>
      <c r="F1086" s="112"/>
      <c r="G1086" s="125">
        <f>G1085</f>
        <v>0</v>
      </c>
    </row>
    <row r="1087" spans="1:12" x14ac:dyDescent="0.2">
      <c r="A1087" s="112" t="s">
        <v>3274</v>
      </c>
      <c r="B1087" s="112"/>
      <c r="C1087" s="112"/>
      <c r="D1087" s="121"/>
      <c r="E1087" s="112"/>
      <c r="F1087" s="112"/>
      <c r="G1087" s="125">
        <f>G1079+G1083+G1086</f>
        <v>81.125737624969517</v>
      </c>
    </row>
    <row r="1088" spans="1:12" x14ac:dyDescent="0.2">
      <c r="A1088" s="112" t="s">
        <v>3273</v>
      </c>
      <c r="B1088" s="112"/>
      <c r="C1088" s="112"/>
      <c r="D1088" s="121"/>
      <c r="E1088" s="112"/>
      <c r="F1088" s="126">
        <v>0.2303</v>
      </c>
      <c r="G1088" s="125">
        <f>F1088*G1087</f>
        <v>18.683257375030479</v>
      </c>
    </row>
    <row r="1089" spans="1:12" ht="24.75" x14ac:dyDescent="0.2">
      <c r="A1089" s="113" t="s">
        <v>3840</v>
      </c>
      <c r="B1089" s="109"/>
      <c r="C1089" s="109"/>
      <c r="D1089" s="117"/>
      <c r="E1089" s="109"/>
      <c r="F1089" s="109"/>
      <c r="G1089" s="127">
        <f>G1087+G1088</f>
        <v>99.808994999999996</v>
      </c>
      <c r="I1089" s="401"/>
      <c r="J1089" s="414"/>
      <c r="K1089" s="408"/>
      <c r="L1089" s="408"/>
    </row>
    <row r="1090" spans="1:12" ht="24.75" x14ac:dyDescent="0.2">
      <c r="A1090" s="110" t="s">
        <v>1049</v>
      </c>
      <c r="B1090" s="110">
        <v>83399</v>
      </c>
      <c r="C1090" s="113" t="s">
        <v>4395</v>
      </c>
      <c r="D1090" s="117"/>
      <c r="E1090" s="109"/>
      <c r="F1090" s="109"/>
      <c r="G1090" s="120" t="str">
        <f>UPPER(VLOOKUP(B1090,'9 - ELETRICA'!$C$5:$E$275,3,FALSE))</f>
        <v>UN</v>
      </c>
    </row>
    <row r="1091" spans="1:12" x14ac:dyDescent="0.2">
      <c r="A1091" s="109"/>
      <c r="B1091" s="109"/>
      <c r="C1091" s="109"/>
      <c r="D1091" s="117"/>
      <c r="E1091" s="109"/>
      <c r="F1091" s="109"/>
      <c r="G1091" s="109"/>
    </row>
    <row r="1092" spans="1:12" x14ac:dyDescent="0.2">
      <c r="A1092" s="273" t="s">
        <v>3275</v>
      </c>
      <c r="B1092" s="109"/>
      <c r="C1092" s="109"/>
      <c r="D1092" s="128" t="s">
        <v>263</v>
      </c>
      <c r="E1092" s="118" t="s">
        <v>262</v>
      </c>
      <c r="F1092" s="113" t="s">
        <v>3278</v>
      </c>
      <c r="G1092" s="113" t="s">
        <v>3279</v>
      </c>
    </row>
    <row r="1093" spans="1:12" ht="16.5" x14ac:dyDescent="0.2">
      <c r="A1093" s="109" t="s">
        <v>1884</v>
      </c>
      <c r="B1093" s="109"/>
      <c r="C1093" s="109"/>
      <c r="D1093" s="117"/>
      <c r="E1093" s="109"/>
      <c r="F1093" s="109"/>
      <c r="G1093" s="109"/>
    </row>
    <row r="1094" spans="1:12" ht="16.5" x14ac:dyDescent="0.2">
      <c r="A1094" s="109" t="s">
        <v>1853</v>
      </c>
      <c r="B1094" s="109"/>
      <c r="C1094" s="116" t="s">
        <v>1050</v>
      </c>
      <c r="D1094" s="129" t="s">
        <v>0</v>
      </c>
      <c r="E1094" s="124">
        <v>1</v>
      </c>
      <c r="F1094" s="125">
        <v>14.942824257193372</v>
      </c>
      <c r="G1094" s="125">
        <f>E1094*F1094</f>
        <v>14.942824257193372</v>
      </c>
    </row>
    <row r="1095" spans="1:12" x14ac:dyDescent="0.2">
      <c r="A1095" s="112" t="s">
        <v>1854</v>
      </c>
      <c r="B1095" s="112"/>
      <c r="C1095" s="112"/>
      <c r="D1095" s="121"/>
      <c r="E1095" s="112"/>
      <c r="F1095" s="125"/>
      <c r="G1095" s="125">
        <f>G1094</f>
        <v>14.942824257193372</v>
      </c>
    </row>
    <row r="1096" spans="1:12" ht="16.5" x14ac:dyDescent="0.2">
      <c r="A1096" s="109" t="s">
        <v>1886</v>
      </c>
      <c r="B1096" s="109"/>
      <c r="C1096" s="109"/>
      <c r="D1096" s="117"/>
      <c r="E1096" s="109"/>
      <c r="F1096" s="125"/>
      <c r="G1096" s="125"/>
    </row>
    <row r="1097" spans="1:12" ht="16.5" x14ac:dyDescent="0.2">
      <c r="A1097" s="111" t="s">
        <v>9</v>
      </c>
      <c r="B1097" s="111" t="s">
        <v>1868</v>
      </c>
      <c r="C1097" s="116" t="s">
        <v>1888</v>
      </c>
      <c r="D1097" s="121" t="s">
        <v>1935</v>
      </c>
      <c r="E1097" s="124">
        <v>0.35</v>
      </c>
      <c r="F1097" s="125">
        <v>13.923959999999999</v>
      </c>
      <c r="G1097" s="125">
        <f>E1097*F1097</f>
        <v>4.8733859999999991</v>
      </c>
    </row>
    <row r="1098" spans="1:12" x14ac:dyDescent="0.2">
      <c r="A1098" s="111" t="s">
        <v>9</v>
      </c>
      <c r="B1098" s="111" t="s">
        <v>1869</v>
      </c>
      <c r="C1098" s="116" t="s">
        <v>1887</v>
      </c>
      <c r="D1098" s="121" t="s">
        <v>1935</v>
      </c>
      <c r="E1098" s="124">
        <v>0.35</v>
      </c>
      <c r="F1098" s="125">
        <v>18.456315</v>
      </c>
      <c r="G1098" s="125">
        <f>E1098*F1098</f>
        <v>6.4597102499999997</v>
      </c>
    </row>
    <row r="1099" spans="1:12" x14ac:dyDescent="0.2">
      <c r="A1099" s="112" t="s">
        <v>1854</v>
      </c>
      <c r="B1099" s="112"/>
      <c r="C1099" s="112"/>
      <c r="D1099" s="121"/>
      <c r="E1099" s="112"/>
      <c r="F1099" s="125"/>
      <c r="G1099" s="125">
        <f>SUM(G1097:G1098)</f>
        <v>11.333096249999999</v>
      </c>
    </row>
    <row r="1100" spans="1:12" ht="24.75" x14ac:dyDescent="0.2">
      <c r="A1100" s="109" t="s">
        <v>1889</v>
      </c>
      <c r="B1100" s="109"/>
      <c r="C1100" s="109"/>
      <c r="D1100" s="117"/>
      <c r="E1100" s="109"/>
      <c r="F1100" s="109"/>
      <c r="G1100" s="125"/>
    </row>
    <row r="1101" spans="1:12" x14ac:dyDescent="0.2">
      <c r="A1101" s="111"/>
      <c r="B1101" s="111"/>
      <c r="C1101" s="116"/>
      <c r="D1101" s="129"/>
      <c r="E1101" s="124"/>
      <c r="F1101" s="123"/>
      <c r="G1101" s="125"/>
    </row>
    <row r="1102" spans="1:12" x14ac:dyDescent="0.2">
      <c r="A1102" s="112" t="s">
        <v>1854</v>
      </c>
      <c r="B1102" s="112"/>
      <c r="C1102" s="112"/>
      <c r="D1102" s="121"/>
      <c r="E1102" s="112"/>
      <c r="F1102" s="112"/>
      <c r="G1102" s="125">
        <f>G1101</f>
        <v>0</v>
      </c>
    </row>
    <row r="1103" spans="1:12" x14ac:dyDescent="0.2">
      <c r="A1103" s="112" t="s">
        <v>3274</v>
      </c>
      <c r="B1103" s="112"/>
      <c r="C1103" s="112"/>
      <c r="D1103" s="121"/>
      <c r="E1103" s="112"/>
      <c r="F1103" s="112"/>
      <c r="G1103" s="125">
        <f>G1095+G1099+G1102</f>
        <v>26.275920507193369</v>
      </c>
    </row>
    <row r="1104" spans="1:12" x14ac:dyDescent="0.2">
      <c r="A1104" s="112" t="s">
        <v>3273</v>
      </c>
      <c r="B1104" s="112"/>
      <c r="C1104" s="112"/>
      <c r="D1104" s="121"/>
      <c r="E1104" s="112"/>
      <c r="F1104" s="126">
        <v>0.2303</v>
      </c>
      <c r="G1104" s="125">
        <f>F1104*G1103</f>
        <v>6.0513444928066331</v>
      </c>
    </row>
    <row r="1105" spans="1:12" ht="24.75" x14ac:dyDescent="0.2">
      <c r="A1105" s="113" t="s">
        <v>3840</v>
      </c>
      <c r="B1105" s="109"/>
      <c r="C1105" s="109"/>
      <c r="D1105" s="117"/>
      <c r="E1105" s="109"/>
      <c r="F1105" s="109"/>
      <c r="G1105" s="127">
        <f>G1103+G1104</f>
        <v>32.327265000000004</v>
      </c>
      <c r="I1105" s="401"/>
      <c r="J1105" s="414"/>
      <c r="K1105" s="408"/>
      <c r="L1105" s="408"/>
    </row>
    <row r="1106" spans="1:12" ht="16.5" x14ac:dyDescent="0.2">
      <c r="A1106" s="110" t="s">
        <v>1051</v>
      </c>
      <c r="B1106" s="110" t="s">
        <v>1052</v>
      </c>
      <c r="C1106" s="113" t="s">
        <v>4415</v>
      </c>
      <c r="D1106" s="117"/>
      <c r="E1106" s="109"/>
      <c r="F1106" s="109"/>
      <c r="G1106" s="120" t="str">
        <f>UPPER(VLOOKUP(B1106,'9 - ELETRICA'!$C$5:$E$275,3,FALSE))</f>
        <v>UN</v>
      </c>
    </row>
    <row r="1107" spans="1:12" x14ac:dyDescent="0.2">
      <c r="A1107" s="109"/>
      <c r="B1107" s="109"/>
      <c r="C1107" s="109"/>
      <c r="D1107" s="117"/>
      <c r="E1107" s="109"/>
      <c r="F1107" s="109"/>
      <c r="G1107" s="109"/>
    </row>
    <row r="1108" spans="1:12" x14ac:dyDescent="0.2">
      <c r="A1108" s="273" t="s">
        <v>3275</v>
      </c>
      <c r="B1108" s="109"/>
      <c r="C1108" s="109"/>
      <c r="D1108" s="128" t="s">
        <v>263</v>
      </c>
      <c r="E1108" s="118" t="s">
        <v>262</v>
      </c>
      <c r="F1108" s="113" t="s">
        <v>3278</v>
      </c>
      <c r="G1108" s="113" t="s">
        <v>3279</v>
      </c>
    </row>
    <row r="1109" spans="1:12" ht="16.5" x14ac:dyDescent="0.2">
      <c r="A1109" s="109" t="s">
        <v>1884</v>
      </c>
      <c r="B1109" s="109"/>
      <c r="C1109" s="109"/>
      <c r="D1109" s="117"/>
      <c r="E1109" s="109"/>
      <c r="F1109" s="109"/>
      <c r="G1109" s="109"/>
    </row>
    <row r="1110" spans="1:12" ht="16.5" x14ac:dyDescent="0.2">
      <c r="A1110" s="109" t="s">
        <v>1853</v>
      </c>
      <c r="B1110" s="109"/>
      <c r="C1110" s="109" t="s">
        <v>5479</v>
      </c>
      <c r="D1110" s="117" t="s">
        <v>0</v>
      </c>
      <c r="E1110" s="124">
        <v>1</v>
      </c>
      <c r="F1110" s="125">
        <v>116.51615778839771</v>
      </c>
      <c r="G1110" s="125">
        <f>E1110*F1110</f>
        <v>116.51615778839771</v>
      </c>
    </row>
    <row r="1111" spans="1:12" x14ac:dyDescent="0.2">
      <c r="A1111" s="112" t="s">
        <v>1854</v>
      </c>
      <c r="B1111" s="112"/>
      <c r="C1111" s="112"/>
      <c r="D1111" s="121"/>
      <c r="E1111" s="112"/>
      <c r="F1111" s="112"/>
      <c r="G1111" s="123">
        <f>SUM(G1110)</f>
        <v>116.51615778839771</v>
      </c>
    </row>
    <row r="1112" spans="1:12" ht="16.5" x14ac:dyDescent="0.2">
      <c r="A1112" s="109" t="s">
        <v>1886</v>
      </c>
      <c r="B1112" s="109"/>
      <c r="C1112" s="109"/>
      <c r="D1112" s="117"/>
      <c r="E1112" s="109"/>
      <c r="F1112" s="109"/>
      <c r="G1112" s="109"/>
    </row>
    <row r="1113" spans="1:12" ht="24.75" x14ac:dyDescent="0.2">
      <c r="A1113" s="147" t="s">
        <v>9</v>
      </c>
      <c r="B1113" s="146" t="s">
        <v>1860</v>
      </c>
      <c r="C1113" s="144" t="s">
        <v>2734</v>
      </c>
      <c r="D1113" s="197" t="s">
        <v>1935</v>
      </c>
      <c r="E1113" s="389">
        <v>0.5</v>
      </c>
      <c r="F1113" s="172">
        <v>18.261945000000001</v>
      </c>
      <c r="G1113" s="170">
        <f>F1113*E1113</f>
        <v>9.1309725000000004</v>
      </c>
    </row>
    <row r="1114" spans="1:12" ht="16.5" x14ac:dyDescent="0.2">
      <c r="A1114" s="147" t="s">
        <v>9</v>
      </c>
      <c r="B1114" s="146" t="s">
        <v>1861</v>
      </c>
      <c r="C1114" s="144" t="s">
        <v>2646</v>
      </c>
      <c r="D1114" s="197" t="s">
        <v>1935</v>
      </c>
      <c r="E1114" s="389">
        <v>0.5</v>
      </c>
      <c r="F1114" s="172">
        <v>13.040459999999999</v>
      </c>
      <c r="G1114" s="170">
        <f>F1114*E1114</f>
        <v>6.5202299999999997</v>
      </c>
    </row>
    <row r="1115" spans="1:12" x14ac:dyDescent="0.2">
      <c r="A1115" s="137" t="s">
        <v>1854</v>
      </c>
      <c r="B1115" s="137"/>
      <c r="C1115" s="137"/>
      <c r="D1115" s="205"/>
      <c r="E1115" s="387"/>
      <c r="F1115" s="215"/>
      <c r="G1115" s="170">
        <f>SUM(G1113:G1114)</f>
        <v>15.6512025</v>
      </c>
    </row>
    <row r="1116" spans="1:12" ht="24.75" x14ac:dyDescent="0.2">
      <c r="A1116" s="109" t="s">
        <v>1889</v>
      </c>
      <c r="B1116" s="109"/>
      <c r="C1116" s="109"/>
      <c r="D1116" s="117"/>
      <c r="E1116" s="109"/>
      <c r="F1116" s="109"/>
      <c r="G1116" s="109"/>
    </row>
    <row r="1117" spans="1:12" ht="33" x14ac:dyDescent="0.2">
      <c r="A1117" s="109" t="s">
        <v>5481</v>
      </c>
      <c r="B1117" s="109" t="s">
        <v>399</v>
      </c>
      <c r="C1117" s="109" t="s">
        <v>5480</v>
      </c>
      <c r="D1117" s="117" t="s">
        <v>3281</v>
      </c>
      <c r="E1117" s="109">
        <v>0.60799999999999998</v>
      </c>
      <c r="F1117" s="398">
        <v>42.591552174820947</v>
      </c>
      <c r="G1117" s="170">
        <f>F1117*E1117</f>
        <v>25.895663722291136</v>
      </c>
    </row>
    <row r="1118" spans="1:12" x14ac:dyDescent="0.2">
      <c r="A1118" s="109" t="s">
        <v>9</v>
      </c>
      <c r="B1118" s="109" t="s">
        <v>1637</v>
      </c>
      <c r="C1118" s="109" t="s">
        <v>5482</v>
      </c>
      <c r="D1118" s="117" t="s">
        <v>3281</v>
      </c>
      <c r="E1118" s="109">
        <v>0.23039999999999999</v>
      </c>
      <c r="F1118" s="109">
        <v>16.97</v>
      </c>
      <c r="G1118" s="170">
        <f>F1118*E1118</f>
        <v>3.9098879999999996</v>
      </c>
    </row>
    <row r="1119" spans="1:12" ht="24.75" x14ac:dyDescent="0.2">
      <c r="A1119" s="109" t="s">
        <v>9</v>
      </c>
      <c r="B1119" s="109" t="s">
        <v>1859</v>
      </c>
      <c r="C1119" s="109" t="s">
        <v>5483</v>
      </c>
      <c r="D1119" s="117" t="s">
        <v>3297</v>
      </c>
      <c r="E1119" s="109">
        <v>3.0000000000000001E-3</v>
      </c>
      <c r="F1119" s="398">
        <v>295.73395499999998</v>
      </c>
      <c r="G1119" s="170">
        <f>F1119*E1119</f>
        <v>0.88720186499999998</v>
      </c>
    </row>
    <row r="1120" spans="1:12" ht="24.75" x14ac:dyDescent="0.2">
      <c r="A1120" s="109" t="s">
        <v>9</v>
      </c>
      <c r="B1120" s="109" t="s">
        <v>5372</v>
      </c>
      <c r="C1120" s="109" t="s">
        <v>5366</v>
      </c>
      <c r="D1120" s="117" t="s">
        <v>3297</v>
      </c>
      <c r="E1120" s="109">
        <v>0.15190000000000001</v>
      </c>
      <c r="F1120" s="109">
        <v>239.49</v>
      </c>
      <c r="G1120" s="170">
        <f>F1120*E1120</f>
        <v>36.378531000000002</v>
      </c>
    </row>
    <row r="1121" spans="1:12" x14ac:dyDescent="0.2">
      <c r="A1121" s="109" t="s">
        <v>9</v>
      </c>
      <c r="B1121" s="109" t="s">
        <v>202</v>
      </c>
      <c r="C1121" s="109" t="s">
        <v>3309</v>
      </c>
      <c r="D1121" s="117" t="s">
        <v>3297</v>
      </c>
      <c r="E1121" s="109">
        <v>0.23119999999999999</v>
      </c>
      <c r="F1121" s="109">
        <v>44.34</v>
      </c>
      <c r="G1121" s="170">
        <f t="shared" ref="G1121:G1125" si="6">F1121*E1121</f>
        <v>10.251408</v>
      </c>
    </row>
    <row r="1122" spans="1:12" ht="24.75" x14ac:dyDescent="0.2">
      <c r="A1122" s="109" t="s">
        <v>9</v>
      </c>
      <c r="B1122" s="109" t="s">
        <v>5485</v>
      </c>
      <c r="C1122" s="109" t="s">
        <v>5484</v>
      </c>
      <c r="D1122" s="117" t="s">
        <v>3281</v>
      </c>
      <c r="E1122" s="109">
        <v>0.15359999999999999</v>
      </c>
      <c r="F1122" s="109">
        <v>42.07</v>
      </c>
      <c r="G1122" s="170">
        <f t="shared" si="6"/>
        <v>6.4619519999999993</v>
      </c>
    </row>
    <row r="1123" spans="1:12" x14ac:dyDescent="0.2">
      <c r="A1123" s="109" t="s">
        <v>9</v>
      </c>
      <c r="B1123" s="109" t="s">
        <v>172</v>
      </c>
      <c r="C1123" s="109" t="s">
        <v>5486</v>
      </c>
      <c r="D1123" s="117" t="s">
        <v>3297</v>
      </c>
      <c r="E1123" s="109">
        <v>2.3040000000000001E-2</v>
      </c>
      <c r="F1123" s="109">
        <v>79.62</v>
      </c>
      <c r="G1123" s="170">
        <f t="shared" si="6"/>
        <v>1.8344448000000002</v>
      </c>
    </row>
    <row r="1124" spans="1:12" x14ac:dyDescent="0.2">
      <c r="A1124" s="109" t="s">
        <v>9</v>
      </c>
      <c r="B1124" s="109" t="s">
        <v>1633</v>
      </c>
      <c r="C1124" s="109" t="s">
        <v>5368</v>
      </c>
      <c r="D1124" s="117" t="s">
        <v>3297</v>
      </c>
      <c r="E1124" s="109">
        <v>0.11600000000000001</v>
      </c>
      <c r="F1124" s="109">
        <v>27.79</v>
      </c>
      <c r="G1124" s="170">
        <f t="shared" si="6"/>
        <v>3.2236400000000001</v>
      </c>
    </row>
    <row r="1125" spans="1:12" ht="33" x14ac:dyDescent="0.2">
      <c r="A1125" s="109" t="s">
        <v>9</v>
      </c>
      <c r="B1125" s="109" t="s">
        <v>5488</v>
      </c>
      <c r="C1125" s="109" t="s">
        <v>5487</v>
      </c>
      <c r="D1125" s="117" t="s">
        <v>3281</v>
      </c>
      <c r="E1125" s="109">
        <v>0.44800000000000001</v>
      </c>
      <c r="F1125" s="109">
        <v>28.88</v>
      </c>
      <c r="G1125" s="170">
        <f t="shared" si="6"/>
        <v>12.93824</v>
      </c>
    </row>
    <row r="1126" spans="1:12" x14ac:dyDescent="0.2">
      <c r="A1126" s="112" t="s">
        <v>1854</v>
      </c>
      <c r="B1126" s="112"/>
      <c r="C1126" s="112"/>
      <c r="D1126" s="121"/>
      <c r="E1126" s="112"/>
      <c r="F1126" s="112"/>
      <c r="G1126" s="125">
        <f>SUM(G1117:G1125)</f>
        <v>101.78096938729112</v>
      </c>
    </row>
    <row r="1127" spans="1:12" x14ac:dyDescent="0.2">
      <c r="A1127" s="112" t="s">
        <v>3274</v>
      </c>
      <c r="B1127" s="112"/>
      <c r="C1127" s="112"/>
      <c r="D1127" s="121"/>
      <c r="E1127" s="112"/>
      <c r="F1127" s="112"/>
      <c r="G1127" s="125">
        <f>G1111+G1115+G1126</f>
        <v>233.94832967568883</v>
      </c>
    </row>
    <row r="1128" spans="1:12" x14ac:dyDescent="0.2">
      <c r="A1128" s="112" t="s">
        <v>3273</v>
      </c>
      <c r="B1128" s="112"/>
      <c r="C1128" s="112"/>
      <c r="D1128" s="121"/>
      <c r="E1128" s="112"/>
      <c r="F1128" s="126">
        <v>0.2303</v>
      </c>
      <c r="G1128" s="125">
        <f>F1128*G1127</f>
        <v>53.878300324311141</v>
      </c>
    </row>
    <row r="1129" spans="1:12" ht="24.75" x14ac:dyDescent="0.2">
      <c r="A1129" s="113" t="s">
        <v>3840</v>
      </c>
      <c r="B1129" s="109"/>
      <c r="C1129" s="109"/>
      <c r="D1129" s="117"/>
      <c r="E1129" s="109"/>
      <c r="F1129" s="109"/>
      <c r="G1129" s="127">
        <f>G1127+G1128</f>
        <v>287.82662999999997</v>
      </c>
      <c r="I1129" s="401"/>
      <c r="J1129" s="414"/>
      <c r="K1129" s="408"/>
      <c r="L1129" s="408"/>
    </row>
    <row r="1130" spans="1:12" ht="24.75" x14ac:dyDescent="0.2">
      <c r="A1130" s="110" t="s">
        <v>1054</v>
      </c>
      <c r="B1130" s="110" t="s">
        <v>1055</v>
      </c>
      <c r="C1130" s="113" t="s">
        <v>4416</v>
      </c>
      <c r="D1130" s="117"/>
      <c r="E1130" s="109"/>
      <c r="F1130" s="109"/>
      <c r="G1130" s="120" t="str">
        <f>UPPER(VLOOKUP(B1130,'9 - ELETRICA'!$C$5:$E$275,3,FALSE))</f>
        <v>UN</v>
      </c>
    </row>
    <row r="1131" spans="1:12" x14ac:dyDescent="0.2">
      <c r="A1131" s="109"/>
      <c r="B1131" s="109"/>
      <c r="C1131" s="109"/>
      <c r="D1131" s="117"/>
      <c r="E1131" s="109"/>
      <c r="F1131" s="109"/>
      <c r="G1131" s="109"/>
    </row>
    <row r="1132" spans="1:12" x14ac:dyDescent="0.2">
      <c r="A1132" s="273" t="s">
        <v>3275</v>
      </c>
      <c r="B1132" s="109"/>
      <c r="C1132" s="109"/>
      <c r="D1132" s="128" t="s">
        <v>263</v>
      </c>
      <c r="E1132" s="118" t="s">
        <v>262</v>
      </c>
      <c r="F1132" s="113" t="s">
        <v>3278</v>
      </c>
      <c r="G1132" s="113" t="s">
        <v>3279</v>
      </c>
    </row>
    <row r="1133" spans="1:12" ht="16.5" x14ac:dyDescent="0.2">
      <c r="A1133" s="109" t="s">
        <v>1884</v>
      </c>
      <c r="B1133" s="109"/>
      <c r="C1133" s="109"/>
      <c r="D1133" s="117"/>
      <c r="E1133" s="109"/>
      <c r="F1133" s="109"/>
      <c r="G1133" s="109"/>
    </row>
    <row r="1134" spans="1:12" ht="24.75" x14ac:dyDescent="0.2">
      <c r="A1134" s="109" t="s">
        <v>1853</v>
      </c>
      <c r="B1134" s="109"/>
      <c r="C1134" s="116" t="s">
        <v>1056</v>
      </c>
      <c r="D1134" s="129" t="s">
        <v>0</v>
      </c>
      <c r="E1134" s="124">
        <v>1</v>
      </c>
      <c r="F1134" s="123">
        <v>4.2924259720799798</v>
      </c>
      <c r="G1134" s="123">
        <f>E1134*F1134</f>
        <v>4.2924259720799798</v>
      </c>
    </row>
    <row r="1135" spans="1:12" x14ac:dyDescent="0.2">
      <c r="A1135" s="112" t="s">
        <v>1854</v>
      </c>
      <c r="B1135" s="112"/>
      <c r="C1135" s="112"/>
      <c r="D1135" s="121"/>
      <c r="E1135" s="112"/>
      <c r="F1135" s="112"/>
      <c r="G1135" s="123">
        <f>SUM(G1134)</f>
        <v>4.2924259720799798</v>
      </c>
    </row>
    <row r="1136" spans="1:12" ht="16.5" x14ac:dyDescent="0.2">
      <c r="A1136" s="109" t="s">
        <v>1886</v>
      </c>
      <c r="B1136" s="109"/>
      <c r="C1136" s="109"/>
      <c r="D1136" s="117"/>
      <c r="E1136" s="109"/>
      <c r="F1136" s="109"/>
      <c r="G1136" s="109"/>
    </row>
    <row r="1137" spans="1:11" ht="16.5" x14ac:dyDescent="0.2">
      <c r="A1137" s="111" t="s">
        <v>9</v>
      </c>
      <c r="B1137" s="111" t="s">
        <v>1868</v>
      </c>
      <c r="C1137" s="116" t="s">
        <v>1888</v>
      </c>
      <c r="D1137" s="121" t="s">
        <v>1935</v>
      </c>
      <c r="E1137" s="124">
        <v>0.14000000000000001</v>
      </c>
      <c r="F1137" s="125">
        <v>13.923959999999999</v>
      </c>
      <c r="G1137" s="125">
        <f>E1137*F1137</f>
        <v>1.9493544</v>
      </c>
    </row>
    <row r="1138" spans="1:11" x14ac:dyDescent="0.2">
      <c r="A1138" s="111" t="s">
        <v>9</v>
      </c>
      <c r="B1138" s="111" t="s">
        <v>1869</v>
      </c>
      <c r="C1138" s="116" t="s">
        <v>1887</v>
      </c>
      <c r="D1138" s="121" t="s">
        <v>1935</v>
      </c>
      <c r="E1138" s="124">
        <v>0.14000000000000001</v>
      </c>
      <c r="F1138" s="125">
        <v>18.456315</v>
      </c>
      <c r="G1138" s="125">
        <f>E1138*F1138</f>
        <v>2.5838841000000001</v>
      </c>
    </row>
    <row r="1139" spans="1:11" x14ac:dyDescent="0.2">
      <c r="A1139" s="112" t="s">
        <v>1854</v>
      </c>
      <c r="B1139" s="112"/>
      <c r="C1139" s="112"/>
      <c r="D1139" s="121"/>
      <c r="E1139" s="112"/>
      <c r="F1139" s="125"/>
      <c r="G1139" s="125">
        <f>SUM(G1137:G1138)</f>
        <v>4.5332385000000004</v>
      </c>
    </row>
    <row r="1140" spans="1:11" ht="24.75" x14ac:dyDescent="0.2">
      <c r="A1140" s="109" t="s">
        <v>1889</v>
      </c>
      <c r="B1140" s="109"/>
      <c r="C1140" s="109"/>
      <c r="D1140" s="117"/>
      <c r="E1140" s="109"/>
      <c r="F1140" s="109"/>
      <c r="G1140" s="109"/>
    </row>
    <row r="1141" spans="1:11" x14ac:dyDescent="0.2">
      <c r="A1141" s="111"/>
      <c r="B1141" s="111"/>
      <c r="C1141" s="116"/>
      <c r="D1141" s="129"/>
      <c r="E1141" s="124"/>
      <c r="F1141" s="123"/>
      <c r="G1141" s="123"/>
    </row>
    <row r="1142" spans="1:11" x14ac:dyDescent="0.2">
      <c r="A1142" s="112" t="s">
        <v>1854</v>
      </c>
      <c r="B1142" s="112"/>
      <c r="C1142" s="112"/>
      <c r="D1142" s="121"/>
      <c r="E1142" s="112"/>
      <c r="F1142" s="112"/>
      <c r="G1142" s="125">
        <f>G1141</f>
        <v>0</v>
      </c>
    </row>
    <row r="1143" spans="1:11" x14ac:dyDescent="0.2">
      <c r="A1143" s="112" t="s">
        <v>3274</v>
      </c>
      <c r="B1143" s="112"/>
      <c r="C1143" s="112"/>
      <c r="D1143" s="121"/>
      <c r="E1143" s="112"/>
      <c r="F1143" s="112"/>
      <c r="G1143" s="125">
        <f>G1135+G1139+G1142</f>
        <v>8.8256644720799802</v>
      </c>
    </row>
    <row r="1144" spans="1:11" x14ac:dyDescent="0.2">
      <c r="A1144" s="112" t="s">
        <v>3273</v>
      </c>
      <c r="B1144" s="112"/>
      <c r="C1144" s="112"/>
      <c r="D1144" s="121"/>
      <c r="E1144" s="112"/>
      <c r="F1144" s="126">
        <v>0.2303</v>
      </c>
      <c r="G1144" s="125">
        <f>F1144*G1143</f>
        <v>2.0325505279200193</v>
      </c>
    </row>
    <row r="1145" spans="1:11" ht="24.75" x14ac:dyDescent="0.2">
      <c r="A1145" s="113" t="s">
        <v>3840</v>
      </c>
      <c r="B1145" s="109"/>
      <c r="C1145" s="109"/>
      <c r="D1145" s="117"/>
      <c r="E1145" s="109"/>
      <c r="F1145" s="109"/>
      <c r="G1145" s="127">
        <f>G1143+G1144</f>
        <v>10.858215</v>
      </c>
      <c r="J1145" s="414"/>
      <c r="K1145" s="408"/>
    </row>
    <row r="1146" spans="1:11" ht="33" x14ac:dyDescent="0.2">
      <c r="A1146" s="110" t="s">
        <v>1057</v>
      </c>
      <c r="B1146" s="110" t="s">
        <v>1058</v>
      </c>
      <c r="C1146" s="113" t="s">
        <v>4306</v>
      </c>
      <c r="D1146" s="117"/>
      <c r="E1146" s="109"/>
      <c r="F1146" s="109"/>
      <c r="G1146" s="120" t="str">
        <f>UPPER(VLOOKUP(B1146,'9 - ELETRICA'!$C$5:$E$275,3,FALSE))</f>
        <v>UN</v>
      </c>
    </row>
    <row r="1147" spans="1:11" x14ac:dyDescent="0.2">
      <c r="A1147" s="109"/>
      <c r="B1147" s="109"/>
      <c r="C1147" s="109"/>
      <c r="D1147" s="117"/>
      <c r="E1147" s="109"/>
      <c r="F1147" s="109"/>
      <c r="G1147" s="109"/>
    </row>
    <row r="1148" spans="1:11" x14ac:dyDescent="0.2">
      <c r="A1148" s="273" t="s">
        <v>3275</v>
      </c>
      <c r="B1148" s="109"/>
      <c r="C1148" s="109"/>
      <c r="D1148" s="128" t="s">
        <v>263</v>
      </c>
      <c r="E1148" s="118" t="s">
        <v>262</v>
      </c>
      <c r="F1148" s="113" t="s">
        <v>3278</v>
      </c>
      <c r="G1148" s="113" t="s">
        <v>3279</v>
      </c>
    </row>
    <row r="1149" spans="1:11" ht="16.5" x14ac:dyDescent="0.2">
      <c r="A1149" s="109" t="s">
        <v>1884</v>
      </c>
      <c r="B1149" s="109"/>
      <c r="C1149" s="109"/>
      <c r="D1149" s="117"/>
      <c r="E1149" s="109"/>
      <c r="F1149" s="109"/>
      <c r="G1149" s="109"/>
    </row>
    <row r="1150" spans="1:11" ht="16.5" x14ac:dyDescent="0.2">
      <c r="A1150" s="109" t="s">
        <v>1853</v>
      </c>
      <c r="B1150" s="109"/>
      <c r="C1150" s="116" t="s">
        <v>1059</v>
      </c>
      <c r="D1150" s="129" t="s">
        <v>0</v>
      </c>
      <c r="E1150" s="124">
        <v>1</v>
      </c>
      <c r="F1150" s="123">
        <v>23.254149577907828</v>
      </c>
      <c r="G1150" s="123">
        <f>E1150*F1150</f>
        <v>23.254149577907828</v>
      </c>
    </row>
    <row r="1151" spans="1:11" x14ac:dyDescent="0.2">
      <c r="A1151" s="112" t="s">
        <v>1854</v>
      </c>
      <c r="B1151" s="112"/>
      <c r="C1151" s="112"/>
      <c r="D1151" s="121"/>
      <c r="E1151" s="112"/>
      <c r="F1151" s="112"/>
      <c r="G1151" s="123">
        <f>SUM(G1150)</f>
        <v>23.254149577907828</v>
      </c>
    </row>
    <row r="1152" spans="1:11" ht="16.5" x14ac:dyDescent="0.2">
      <c r="A1152" s="109" t="s">
        <v>1886</v>
      </c>
      <c r="B1152" s="109"/>
      <c r="C1152" s="109"/>
      <c r="D1152" s="117"/>
      <c r="E1152" s="109"/>
      <c r="F1152" s="109"/>
      <c r="G1152" s="109"/>
    </row>
    <row r="1153" spans="1:11" x14ac:dyDescent="0.2">
      <c r="A1153" s="147" t="s">
        <v>9</v>
      </c>
      <c r="B1153" s="146" t="s">
        <v>1860</v>
      </c>
      <c r="C1153" s="142" t="s">
        <v>1980</v>
      </c>
      <c r="D1153" s="200" t="s">
        <v>1935</v>
      </c>
      <c r="E1153" s="179">
        <v>0.2</v>
      </c>
      <c r="F1153" s="180">
        <v>18.261945000000001</v>
      </c>
      <c r="G1153" s="170">
        <f t="shared" ref="G1153:G1154" si="7">F1153*E1153</f>
        <v>3.6523890000000003</v>
      </c>
    </row>
    <row r="1154" spans="1:11" x14ac:dyDescent="0.2">
      <c r="A1154" s="147" t="s">
        <v>9</v>
      </c>
      <c r="B1154" s="146" t="s">
        <v>1861</v>
      </c>
      <c r="C1154" s="142" t="s">
        <v>1977</v>
      </c>
      <c r="D1154" s="200" t="s">
        <v>1935</v>
      </c>
      <c r="E1154" s="179">
        <v>0.2</v>
      </c>
      <c r="F1154" s="180">
        <v>13.040459999999999</v>
      </c>
      <c r="G1154" s="170">
        <f t="shared" si="7"/>
        <v>2.6080920000000001</v>
      </c>
    </row>
    <row r="1155" spans="1:11" x14ac:dyDescent="0.2">
      <c r="A1155" s="146" t="s">
        <v>1854</v>
      </c>
      <c r="B1155" s="146"/>
      <c r="C1155" s="146"/>
      <c r="D1155" s="197"/>
      <c r="E1155" s="168"/>
      <c r="F1155" s="169"/>
      <c r="G1155" s="170">
        <f>SUM(G1153:G1154)</f>
        <v>6.2604810000000004</v>
      </c>
    </row>
    <row r="1156" spans="1:11" ht="24.75" x14ac:dyDescent="0.2">
      <c r="A1156" s="109" t="s">
        <v>1889</v>
      </c>
      <c r="B1156" s="109"/>
      <c r="C1156" s="109"/>
      <c r="D1156" s="117"/>
      <c r="E1156" s="109"/>
      <c r="F1156" s="109"/>
      <c r="G1156" s="109"/>
    </row>
    <row r="1157" spans="1:11" x14ac:dyDescent="0.2">
      <c r="A1157" s="111"/>
      <c r="B1157" s="111"/>
      <c r="C1157" s="116"/>
      <c r="D1157" s="129"/>
      <c r="E1157" s="124"/>
      <c r="F1157" s="123"/>
      <c r="G1157" s="123"/>
    </row>
    <row r="1158" spans="1:11" x14ac:dyDescent="0.2">
      <c r="A1158" s="112" t="s">
        <v>1854</v>
      </c>
      <c r="B1158" s="112"/>
      <c r="C1158" s="112"/>
      <c r="D1158" s="121"/>
      <c r="E1158" s="112"/>
      <c r="F1158" s="112"/>
      <c r="G1158" s="125">
        <f>G1157</f>
        <v>0</v>
      </c>
    </row>
    <row r="1159" spans="1:11" x14ac:dyDescent="0.2">
      <c r="A1159" s="112" t="s">
        <v>3274</v>
      </c>
      <c r="B1159" s="112"/>
      <c r="C1159" s="112"/>
      <c r="D1159" s="121"/>
      <c r="E1159" s="112"/>
      <c r="F1159" s="112"/>
      <c r="G1159" s="125">
        <f>G1151+G1155+G1158</f>
        <v>29.51463057790783</v>
      </c>
    </row>
    <row r="1160" spans="1:11" x14ac:dyDescent="0.2">
      <c r="A1160" s="112" t="s">
        <v>3273</v>
      </c>
      <c r="B1160" s="112"/>
      <c r="C1160" s="112"/>
      <c r="D1160" s="121"/>
      <c r="E1160" s="112"/>
      <c r="F1160" s="126">
        <v>0.2303</v>
      </c>
      <c r="G1160" s="125">
        <f>F1160*G1159</f>
        <v>6.7972194220921738</v>
      </c>
    </row>
    <row r="1161" spans="1:11" ht="24.75" x14ac:dyDescent="0.2">
      <c r="A1161" s="113" t="s">
        <v>3840</v>
      </c>
      <c r="B1161" s="109"/>
      <c r="C1161" s="109"/>
      <c r="D1161" s="117"/>
      <c r="E1161" s="109"/>
      <c r="F1161" s="109"/>
      <c r="G1161" s="127">
        <f>G1159+G1160</f>
        <v>36.311850000000007</v>
      </c>
      <c r="I1161" s="401"/>
      <c r="J1161" s="408"/>
      <c r="K1161" s="408"/>
    </row>
    <row r="1162" spans="1:11" ht="24.75" x14ac:dyDescent="0.2">
      <c r="A1162" s="110" t="s">
        <v>1060</v>
      </c>
      <c r="B1162" s="110" t="s">
        <v>1061</v>
      </c>
      <c r="C1162" s="113" t="s">
        <v>4396</v>
      </c>
      <c r="D1162" s="117"/>
      <c r="E1162" s="109"/>
      <c r="F1162" s="109"/>
      <c r="G1162" s="120" t="str">
        <f>UPPER(VLOOKUP(B1162,'9 - ELETRICA'!$C$5:$E$275,3,FALSE))</f>
        <v>UN</v>
      </c>
    </row>
    <row r="1163" spans="1:11" x14ac:dyDescent="0.2">
      <c r="A1163" s="109"/>
      <c r="B1163" s="109"/>
      <c r="C1163" s="109"/>
      <c r="D1163" s="117"/>
      <c r="E1163" s="109"/>
      <c r="F1163" s="109"/>
      <c r="G1163" s="109"/>
    </row>
    <row r="1164" spans="1:11" x14ac:dyDescent="0.2">
      <c r="A1164" s="273" t="s">
        <v>3275</v>
      </c>
      <c r="B1164" s="109"/>
      <c r="C1164" s="109"/>
      <c r="D1164" s="128" t="s">
        <v>263</v>
      </c>
      <c r="E1164" s="118" t="s">
        <v>262</v>
      </c>
      <c r="F1164" s="113" t="s">
        <v>3278</v>
      </c>
      <c r="G1164" s="113" t="s">
        <v>3279</v>
      </c>
    </row>
    <row r="1165" spans="1:11" ht="16.5" x14ac:dyDescent="0.2">
      <c r="A1165" s="109" t="s">
        <v>1884</v>
      </c>
      <c r="B1165" s="109"/>
      <c r="C1165" s="109"/>
      <c r="D1165" s="117"/>
      <c r="E1165" s="109"/>
      <c r="F1165" s="109"/>
      <c r="G1165" s="109"/>
    </row>
    <row r="1166" spans="1:11" ht="16.5" x14ac:dyDescent="0.2">
      <c r="A1166" s="109" t="s">
        <v>1853</v>
      </c>
      <c r="B1166" s="109"/>
      <c r="C1166" s="116" t="s">
        <v>1062</v>
      </c>
      <c r="D1166" s="129" t="s">
        <v>0</v>
      </c>
      <c r="E1166" s="124">
        <v>1</v>
      </c>
      <c r="F1166" s="123">
        <v>2.219665745549865</v>
      </c>
      <c r="G1166" s="123">
        <f>E1166*F1166</f>
        <v>2.219665745549865</v>
      </c>
    </row>
    <row r="1167" spans="1:11" x14ac:dyDescent="0.2">
      <c r="A1167" s="112" t="s">
        <v>1854</v>
      </c>
      <c r="B1167" s="112"/>
      <c r="C1167" s="112"/>
      <c r="D1167" s="121"/>
      <c r="E1167" s="112"/>
      <c r="F1167" s="112"/>
      <c r="G1167" s="123">
        <f>SUM(G1166)</f>
        <v>2.219665745549865</v>
      </c>
    </row>
    <row r="1168" spans="1:11" ht="16.5" x14ac:dyDescent="0.2">
      <c r="A1168" s="109" t="s">
        <v>1886</v>
      </c>
      <c r="B1168" s="109"/>
      <c r="C1168" s="109"/>
      <c r="D1168" s="117"/>
      <c r="E1168" s="109"/>
      <c r="F1168" s="109"/>
      <c r="G1168" s="109"/>
    </row>
    <row r="1169" spans="1:11" ht="16.5" x14ac:dyDescent="0.2">
      <c r="A1169" s="111" t="s">
        <v>9</v>
      </c>
      <c r="B1169" s="111" t="s">
        <v>1868</v>
      </c>
      <c r="C1169" s="116" t="s">
        <v>1888</v>
      </c>
      <c r="D1169" s="121" t="s">
        <v>1935</v>
      </c>
      <c r="E1169" s="124">
        <v>0.1</v>
      </c>
      <c r="F1169" s="125">
        <v>13.923959999999999</v>
      </c>
      <c r="G1169" s="125">
        <f>E1169*F1169</f>
        <v>1.392396</v>
      </c>
    </row>
    <row r="1170" spans="1:11" x14ac:dyDescent="0.2">
      <c r="A1170" s="111" t="s">
        <v>9</v>
      </c>
      <c r="B1170" s="111" t="s">
        <v>1869</v>
      </c>
      <c r="C1170" s="116" t="s">
        <v>1887</v>
      </c>
      <c r="D1170" s="121" t="s">
        <v>1935</v>
      </c>
      <c r="E1170" s="124">
        <v>0.1</v>
      </c>
      <c r="F1170" s="125">
        <v>18.456315</v>
      </c>
      <c r="G1170" s="125">
        <f>E1170*F1170</f>
        <v>1.8456315000000001</v>
      </c>
    </row>
    <row r="1171" spans="1:11" x14ac:dyDescent="0.2">
      <c r="A1171" s="112" t="s">
        <v>1854</v>
      </c>
      <c r="B1171" s="112"/>
      <c r="C1171" s="112"/>
      <c r="D1171" s="121"/>
      <c r="E1171" s="112"/>
      <c r="F1171" s="125"/>
      <c r="G1171" s="125">
        <f>SUM(G1169:G1170)</f>
        <v>3.2380275000000003</v>
      </c>
    </row>
    <row r="1172" spans="1:11" ht="24.75" x14ac:dyDescent="0.2">
      <c r="A1172" s="109" t="s">
        <v>1889</v>
      </c>
      <c r="B1172" s="109"/>
      <c r="C1172" s="109"/>
      <c r="D1172" s="117"/>
      <c r="E1172" s="109"/>
      <c r="F1172" s="109"/>
      <c r="G1172" s="109"/>
    </row>
    <row r="1173" spans="1:11" x14ac:dyDescent="0.2">
      <c r="A1173" s="111"/>
      <c r="B1173" s="111"/>
      <c r="C1173" s="116"/>
      <c r="D1173" s="129"/>
      <c r="E1173" s="124"/>
      <c r="F1173" s="123"/>
      <c r="G1173" s="123"/>
    </row>
    <row r="1174" spans="1:11" x14ac:dyDescent="0.2">
      <c r="A1174" s="112" t="s">
        <v>1854</v>
      </c>
      <c r="B1174" s="112"/>
      <c r="C1174" s="112"/>
      <c r="D1174" s="121"/>
      <c r="E1174" s="112"/>
      <c r="F1174" s="112"/>
      <c r="G1174" s="125">
        <f>G1173</f>
        <v>0</v>
      </c>
    </row>
    <row r="1175" spans="1:11" x14ac:dyDescent="0.2">
      <c r="A1175" s="112" t="s">
        <v>3274</v>
      </c>
      <c r="B1175" s="112"/>
      <c r="C1175" s="112"/>
      <c r="D1175" s="121"/>
      <c r="E1175" s="112"/>
      <c r="F1175" s="112"/>
      <c r="G1175" s="125">
        <f>G1167+G1171+G1174</f>
        <v>5.4576932455498657</v>
      </c>
    </row>
    <row r="1176" spans="1:11" x14ac:dyDescent="0.2">
      <c r="A1176" s="112" t="s">
        <v>3273</v>
      </c>
      <c r="B1176" s="112"/>
      <c r="C1176" s="112"/>
      <c r="D1176" s="121"/>
      <c r="E1176" s="112"/>
      <c r="F1176" s="126">
        <v>0.2303</v>
      </c>
      <c r="G1176" s="125">
        <f>F1176*G1175</f>
        <v>1.256906754450134</v>
      </c>
    </row>
    <row r="1177" spans="1:11" ht="24.75" x14ac:dyDescent="0.2">
      <c r="A1177" s="113" t="s">
        <v>3840</v>
      </c>
      <c r="B1177" s="109"/>
      <c r="C1177" s="109"/>
      <c r="D1177" s="117"/>
      <c r="E1177" s="109"/>
      <c r="F1177" s="109"/>
      <c r="G1177" s="127">
        <f>G1175+G1176</f>
        <v>6.7145999999999999</v>
      </c>
      <c r="I1177" s="401"/>
      <c r="J1177" s="408"/>
      <c r="K1177" s="408"/>
    </row>
    <row r="1178" spans="1:11" ht="24.75" x14ac:dyDescent="0.2">
      <c r="A1178" s="110" t="s">
        <v>1063</v>
      </c>
      <c r="B1178" s="110" t="s">
        <v>1064</v>
      </c>
      <c r="C1178" s="113" t="s">
        <v>4397</v>
      </c>
      <c r="D1178" s="117"/>
      <c r="E1178" s="109"/>
      <c r="F1178" s="109"/>
      <c r="G1178" s="120" t="str">
        <f>UPPER(VLOOKUP(B1178,'9 - ELETRICA'!$C$5:$E$275,3,FALSE))</f>
        <v>UN</v>
      </c>
    </row>
    <row r="1179" spans="1:11" x14ac:dyDescent="0.2">
      <c r="A1179" s="109"/>
      <c r="B1179" s="109"/>
      <c r="C1179" s="109"/>
      <c r="D1179" s="117"/>
      <c r="E1179" s="109"/>
      <c r="F1179" s="109"/>
      <c r="G1179" s="109"/>
    </row>
    <row r="1180" spans="1:11" x14ac:dyDescent="0.2">
      <c r="A1180" s="273" t="s">
        <v>3275</v>
      </c>
      <c r="B1180" s="109"/>
      <c r="C1180" s="109"/>
      <c r="D1180" s="128" t="s">
        <v>263</v>
      </c>
      <c r="E1180" s="118" t="s">
        <v>262</v>
      </c>
      <c r="F1180" s="113" t="s">
        <v>3278</v>
      </c>
      <c r="G1180" s="113" t="s">
        <v>3279</v>
      </c>
    </row>
    <row r="1181" spans="1:11" ht="16.5" x14ac:dyDescent="0.2">
      <c r="A1181" s="109" t="s">
        <v>1884</v>
      </c>
      <c r="B1181" s="109"/>
      <c r="C1181" s="109"/>
      <c r="D1181" s="117"/>
      <c r="E1181" s="109"/>
      <c r="F1181" s="109"/>
      <c r="G1181" s="109"/>
    </row>
    <row r="1182" spans="1:11" ht="16.5" x14ac:dyDescent="0.2">
      <c r="A1182" s="109" t="s">
        <v>1853</v>
      </c>
      <c r="B1182" s="109"/>
      <c r="C1182" s="116" t="s">
        <v>1065</v>
      </c>
      <c r="D1182" s="129" t="s">
        <v>0</v>
      </c>
      <c r="E1182" s="124">
        <v>1</v>
      </c>
      <c r="F1182" s="123">
        <v>1.6484210220068272</v>
      </c>
      <c r="G1182" s="123">
        <f>E1182*F1182</f>
        <v>1.6484210220068272</v>
      </c>
    </row>
    <row r="1183" spans="1:11" x14ac:dyDescent="0.2">
      <c r="A1183" s="112" t="s">
        <v>1854</v>
      </c>
      <c r="B1183" s="112"/>
      <c r="C1183" s="112"/>
      <c r="D1183" s="121"/>
      <c r="E1183" s="112"/>
      <c r="F1183" s="112"/>
      <c r="G1183" s="123">
        <f>SUM(G1182)</f>
        <v>1.6484210220068272</v>
      </c>
    </row>
    <row r="1184" spans="1:11" ht="16.5" x14ac:dyDescent="0.2">
      <c r="A1184" s="109" t="s">
        <v>1886</v>
      </c>
      <c r="B1184" s="109"/>
      <c r="C1184" s="109"/>
      <c r="D1184" s="117"/>
      <c r="E1184" s="109"/>
      <c r="F1184" s="109"/>
      <c r="G1184" s="109"/>
    </row>
    <row r="1185" spans="1:11" ht="16.5" x14ac:dyDescent="0.2">
      <c r="A1185" s="111" t="s">
        <v>9</v>
      </c>
      <c r="B1185" s="111" t="s">
        <v>1868</v>
      </c>
      <c r="C1185" s="116" t="s">
        <v>1888</v>
      </c>
      <c r="D1185" s="121" t="s">
        <v>1935</v>
      </c>
      <c r="E1185" s="124">
        <v>0.05</v>
      </c>
      <c r="F1185" s="125">
        <v>13.923959999999999</v>
      </c>
      <c r="G1185" s="125">
        <f>E1185*F1185</f>
        <v>0.69619799999999998</v>
      </c>
    </row>
    <row r="1186" spans="1:11" x14ac:dyDescent="0.2">
      <c r="A1186" s="111" t="s">
        <v>9</v>
      </c>
      <c r="B1186" s="111" t="s">
        <v>1869</v>
      </c>
      <c r="C1186" s="116" t="s">
        <v>1887</v>
      </c>
      <c r="D1186" s="121" t="s">
        <v>1935</v>
      </c>
      <c r="E1186" s="124">
        <v>0.05</v>
      </c>
      <c r="F1186" s="125">
        <v>18.456315</v>
      </c>
      <c r="G1186" s="125">
        <f>E1186*F1186</f>
        <v>0.92281575000000005</v>
      </c>
    </row>
    <row r="1187" spans="1:11" x14ac:dyDescent="0.2">
      <c r="A1187" s="112" t="s">
        <v>1854</v>
      </c>
      <c r="B1187" s="112"/>
      <c r="C1187" s="112"/>
      <c r="D1187" s="121"/>
      <c r="E1187" s="112"/>
      <c r="F1187" s="112"/>
      <c r="G1187" s="123">
        <f>SUM(G1185:G1186)</f>
        <v>1.6190137500000001</v>
      </c>
    </row>
    <row r="1188" spans="1:11" ht="24.75" x14ac:dyDescent="0.2">
      <c r="A1188" s="109" t="s">
        <v>1889</v>
      </c>
      <c r="B1188" s="109"/>
      <c r="C1188" s="109"/>
      <c r="D1188" s="117"/>
      <c r="E1188" s="109"/>
      <c r="F1188" s="109"/>
      <c r="G1188" s="109"/>
    </row>
    <row r="1189" spans="1:11" x14ac:dyDescent="0.2">
      <c r="A1189" s="111"/>
      <c r="B1189" s="111"/>
      <c r="C1189" s="116"/>
      <c r="D1189" s="129"/>
      <c r="E1189" s="124"/>
      <c r="F1189" s="123"/>
      <c r="G1189" s="123"/>
    </row>
    <row r="1190" spans="1:11" x14ac:dyDescent="0.2">
      <c r="A1190" s="112" t="s">
        <v>1854</v>
      </c>
      <c r="B1190" s="112"/>
      <c r="C1190" s="112"/>
      <c r="D1190" s="121"/>
      <c r="E1190" s="112"/>
      <c r="F1190" s="112"/>
      <c r="G1190" s="125">
        <f>G1189</f>
        <v>0</v>
      </c>
    </row>
    <row r="1191" spans="1:11" x14ac:dyDescent="0.2">
      <c r="A1191" s="112" t="s">
        <v>3274</v>
      </c>
      <c r="B1191" s="112"/>
      <c r="C1191" s="112"/>
      <c r="D1191" s="121"/>
      <c r="E1191" s="112"/>
      <c r="F1191" s="112"/>
      <c r="G1191" s="125">
        <f>G1183+G1187+G1190</f>
        <v>3.2674347720068271</v>
      </c>
    </row>
    <row r="1192" spans="1:11" x14ac:dyDescent="0.2">
      <c r="A1192" s="112" t="s">
        <v>3273</v>
      </c>
      <c r="B1192" s="112"/>
      <c r="C1192" s="112"/>
      <c r="D1192" s="121"/>
      <c r="E1192" s="112"/>
      <c r="F1192" s="126">
        <v>0.2303</v>
      </c>
      <c r="G1192" s="125">
        <f>F1192*G1191</f>
        <v>0.75249022799317233</v>
      </c>
    </row>
    <row r="1193" spans="1:11" ht="24.75" x14ac:dyDescent="0.2">
      <c r="A1193" s="113" t="s">
        <v>3840</v>
      </c>
      <c r="B1193" s="109"/>
      <c r="C1193" s="109"/>
      <c r="D1193" s="117"/>
      <c r="E1193" s="109"/>
      <c r="F1193" s="109"/>
      <c r="G1193" s="127">
        <f>G1191+G1192</f>
        <v>4.0199249999999997</v>
      </c>
      <c r="I1193" s="401"/>
      <c r="J1193" s="408"/>
      <c r="K1193" s="408"/>
    </row>
    <row r="1194" spans="1:11" ht="16.5" x14ac:dyDescent="0.2">
      <c r="A1194" s="110" t="s">
        <v>1066</v>
      </c>
      <c r="B1194" s="110" t="s">
        <v>1067</v>
      </c>
      <c r="C1194" s="113" t="s">
        <v>4398</v>
      </c>
      <c r="D1194" s="117"/>
      <c r="E1194" s="109"/>
      <c r="F1194" s="109"/>
      <c r="G1194" s="120" t="str">
        <f>UPPER(VLOOKUP(B1194,'9 - ELETRICA'!$C$5:$E$275,3,FALSE))</f>
        <v>UN</v>
      </c>
    </row>
    <row r="1195" spans="1:11" x14ac:dyDescent="0.2">
      <c r="A1195" s="109"/>
      <c r="B1195" s="109"/>
      <c r="C1195" s="109"/>
      <c r="D1195" s="117"/>
      <c r="E1195" s="109"/>
      <c r="F1195" s="109"/>
      <c r="G1195" s="109"/>
    </row>
    <row r="1196" spans="1:11" x14ac:dyDescent="0.2">
      <c r="A1196" s="273" t="s">
        <v>3275</v>
      </c>
      <c r="B1196" s="109"/>
      <c r="C1196" s="109"/>
      <c r="D1196" s="128" t="s">
        <v>263</v>
      </c>
      <c r="E1196" s="118" t="s">
        <v>262</v>
      </c>
      <c r="F1196" s="113" t="s">
        <v>3278</v>
      </c>
      <c r="G1196" s="113" t="s">
        <v>3279</v>
      </c>
    </row>
    <row r="1197" spans="1:11" ht="16.5" x14ac:dyDescent="0.2">
      <c r="A1197" s="109" t="s">
        <v>1884</v>
      </c>
      <c r="B1197" s="109"/>
      <c r="C1197" s="109"/>
      <c r="D1197" s="117"/>
      <c r="E1197" s="109"/>
      <c r="F1197" s="109"/>
      <c r="G1197" s="109"/>
    </row>
    <row r="1198" spans="1:11" ht="16.5" x14ac:dyDescent="0.2">
      <c r="A1198" s="109" t="s">
        <v>1853</v>
      </c>
      <c r="B1198" s="109"/>
      <c r="C1198" s="116" t="s">
        <v>1068</v>
      </c>
      <c r="D1198" s="129" t="s">
        <v>0</v>
      </c>
      <c r="E1198" s="124">
        <v>1</v>
      </c>
      <c r="F1198" s="408">
        <v>4.89236268666179</v>
      </c>
      <c r="G1198" s="123">
        <f>E1198*F1198</f>
        <v>4.89236268666179</v>
      </c>
    </row>
    <row r="1199" spans="1:11" x14ac:dyDescent="0.2">
      <c r="A1199" s="112" t="s">
        <v>1854</v>
      </c>
      <c r="B1199" s="112"/>
      <c r="C1199" s="112"/>
      <c r="D1199" s="121"/>
      <c r="E1199" s="112"/>
      <c r="F1199" s="112"/>
      <c r="G1199" s="123">
        <f>SUM(G1198)</f>
        <v>4.89236268666179</v>
      </c>
    </row>
    <row r="1200" spans="1:11" ht="16.5" x14ac:dyDescent="0.2">
      <c r="A1200" s="109" t="s">
        <v>1886</v>
      </c>
      <c r="B1200" s="109"/>
      <c r="C1200" s="109"/>
      <c r="D1200" s="117"/>
      <c r="E1200" s="109"/>
      <c r="F1200" s="109"/>
      <c r="G1200" s="109"/>
    </row>
    <row r="1201" spans="1:12" ht="16.5" x14ac:dyDescent="0.2">
      <c r="A1201" s="111" t="s">
        <v>9</v>
      </c>
      <c r="B1201" s="111" t="s">
        <v>1868</v>
      </c>
      <c r="C1201" s="116" t="s">
        <v>1888</v>
      </c>
      <c r="D1201" s="121" t="s">
        <v>1935</v>
      </c>
      <c r="E1201" s="124">
        <v>0.08</v>
      </c>
      <c r="F1201" s="125">
        <v>13.923959999999999</v>
      </c>
      <c r="G1201" s="125">
        <f>E1201*F1201</f>
        <v>1.1139167999999999</v>
      </c>
    </row>
    <row r="1202" spans="1:12" x14ac:dyDescent="0.2">
      <c r="A1202" s="111" t="s">
        <v>9</v>
      </c>
      <c r="B1202" s="111" t="s">
        <v>1869</v>
      </c>
      <c r="C1202" s="116" t="s">
        <v>1887</v>
      </c>
      <c r="D1202" s="121" t="s">
        <v>1935</v>
      </c>
      <c r="E1202" s="124">
        <v>0.08</v>
      </c>
      <c r="F1202" s="125">
        <v>18.456315</v>
      </c>
      <c r="G1202" s="125">
        <f>E1202*F1202</f>
        <v>1.4765052000000001</v>
      </c>
    </row>
    <row r="1203" spans="1:12" x14ac:dyDescent="0.2">
      <c r="A1203" s="112" t="s">
        <v>1854</v>
      </c>
      <c r="B1203" s="112"/>
      <c r="C1203" s="112"/>
      <c r="D1203" s="121"/>
      <c r="E1203" s="112"/>
      <c r="F1203" s="112"/>
      <c r="G1203" s="123">
        <f>SUM(G1201:G1202)</f>
        <v>2.5904220000000002</v>
      </c>
    </row>
    <row r="1204" spans="1:12" ht="24.75" x14ac:dyDescent="0.2">
      <c r="A1204" s="109" t="s">
        <v>1889</v>
      </c>
      <c r="B1204" s="109"/>
      <c r="C1204" s="109"/>
      <c r="D1204" s="117"/>
      <c r="E1204" s="109"/>
      <c r="F1204" s="109"/>
      <c r="G1204" s="109"/>
    </row>
    <row r="1205" spans="1:12" x14ac:dyDescent="0.2">
      <c r="A1205" s="111"/>
      <c r="B1205" s="111"/>
      <c r="C1205" s="116"/>
      <c r="D1205" s="129"/>
      <c r="E1205" s="124"/>
      <c r="F1205" s="123"/>
      <c r="G1205" s="123"/>
    </row>
    <row r="1206" spans="1:12" x14ac:dyDescent="0.2">
      <c r="A1206" s="112" t="s">
        <v>1854</v>
      </c>
      <c r="B1206" s="112"/>
      <c r="C1206" s="112"/>
      <c r="D1206" s="121"/>
      <c r="E1206" s="112"/>
      <c r="F1206" s="112"/>
      <c r="G1206" s="125">
        <f>G1205</f>
        <v>0</v>
      </c>
    </row>
    <row r="1207" spans="1:12" x14ac:dyDescent="0.2">
      <c r="A1207" s="112" t="s">
        <v>3274</v>
      </c>
      <c r="B1207" s="112"/>
      <c r="C1207" s="112"/>
      <c r="D1207" s="121"/>
      <c r="E1207" s="112"/>
      <c r="F1207" s="112"/>
      <c r="G1207" s="125">
        <f>G1199+G1203+G1206</f>
        <v>7.4827846866617902</v>
      </c>
    </row>
    <row r="1208" spans="1:12" x14ac:dyDescent="0.2">
      <c r="A1208" s="112" t="s">
        <v>3273</v>
      </c>
      <c r="B1208" s="112"/>
      <c r="C1208" s="112"/>
      <c r="D1208" s="121"/>
      <c r="E1208" s="112"/>
      <c r="F1208" s="126">
        <v>0.2303</v>
      </c>
      <c r="G1208" s="125">
        <f>F1208*G1207</f>
        <v>1.7232853133382102</v>
      </c>
    </row>
    <row r="1209" spans="1:12" ht="24.75" x14ac:dyDescent="0.2">
      <c r="A1209" s="113" t="s">
        <v>3840</v>
      </c>
      <c r="B1209" s="109"/>
      <c r="C1209" s="109"/>
      <c r="D1209" s="117"/>
      <c r="E1209" s="109"/>
      <c r="F1209" s="109"/>
      <c r="G1209" s="127">
        <f>G1207+G1208</f>
        <v>9.2060700000000004</v>
      </c>
      <c r="J1209" s="401"/>
      <c r="K1209" s="408"/>
      <c r="L1209" s="408"/>
    </row>
    <row r="1210" spans="1:12" ht="16.5" x14ac:dyDescent="0.2">
      <c r="A1210" s="110" t="s">
        <v>1070</v>
      </c>
      <c r="B1210" s="110" t="s">
        <v>1071</v>
      </c>
      <c r="C1210" s="113" t="s">
        <v>4417</v>
      </c>
      <c r="D1210" s="117"/>
      <c r="E1210" s="109"/>
      <c r="F1210" s="109"/>
      <c r="G1210" s="120" t="str">
        <f>UPPER(VLOOKUP(B1210,'9 - ELETRICA'!$C$5:$E$275,3,FALSE))</f>
        <v>UN</v>
      </c>
    </row>
    <row r="1211" spans="1:12" x14ac:dyDescent="0.2">
      <c r="A1211" s="109"/>
      <c r="B1211" s="109"/>
      <c r="C1211" s="109"/>
      <c r="D1211" s="117"/>
      <c r="E1211" s="109"/>
      <c r="F1211" s="109"/>
      <c r="G1211" s="109"/>
    </row>
    <row r="1212" spans="1:12" x14ac:dyDescent="0.2">
      <c r="A1212" s="273" t="s">
        <v>3275</v>
      </c>
      <c r="B1212" s="109"/>
      <c r="C1212" s="109"/>
      <c r="D1212" s="128" t="s">
        <v>263</v>
      </c>
      <c r="E1212" s="118" t="s">
        <v>262</v>
      </c>
      <c r="F1212" s="113" t="s">
        <v>3278</v>
      </c>
      <c r="G1212" s="113" t="s">
        <v>3279</v>
      </c>
    </row>
    <row r="1213" spans="1:12" ht="16.5" x14ac:dyDescent="0.2">
      <c r="A1213" s="109" t="s">
        <v>1884</v>
      </c>
      <c r="B1213" s="109"/>
      <c r="C1213" s="109"/>
      <c r="D1213" s="117"/>
      <c r="E1213" s="109"/>
      <c r="F1213" s="109"/>
      <c r="G1213" s="109"/>
    </row>
    <row r="1214" spans="1:12" ht="16.5" x14ac:dyDescent="0.2">
      <c r="A1214" s="109" t="s">
        <v>1853</v>
      </c>
      <c r="B1214" s="109"/>
      <c r="C1214" s="116" t="s">
        <v>1072</v>
      </c>
      <c r="D1214" s="129" t="s">
        <v>0</v>
      </c>
      <c r="E1214" s="124">
        <v>1</v>
      </c>
      <c r="F1214" s="123">
        <v>5.2025837874908545</v>
      </c>
      <c r="G1214" s="123">
        <f>E1214*F1214</f>
        <v>5.2025837874908545</v>
      </c>
    </row>
    <row r="1215" spans="1:12" x14ac:dyDescent="0.2">
      <c r="A1215" s="112" t="s">
        <v>1854</v>
      </c>
      <c r="B1215" s="112"/>
      <c r="C1215" s="112"/>
      <c r="D1215" s="121"/>
      <c r="E1215" s="112"/>
      <c r="F1215" s="112"/>
      <c r="G1215" s="125">
        <f>G1214</f>
        <v>5.2025837874908545</v>
      </c>
    </row>
    <row r="1216" spans="1:12" ht="16.5" x14ac:dyDescent="0.2">
      <c r="A1216" s="109" t="s">
        <v>1886</v>
      </c>
      <c r="B1216" s="109"/>
      <c r="C1216" s="109"/>
      <c r="D1216" s="117"/>
      <c r="E1216" s="109"/>
      <c r="F1216" s="109"/>
      <c r="G1216" s="109"/>
    </row>
    <row r="1217" spans="1:11" ht="16.5" x14ac:dyDescent="0.2">
      <c r="A1217" s="111" t="s">
        <v>9</v>
      </c>
      <c r="B1217" s="111" t="s">
        <v>1868</v>
      </c>
      <c r="C1217" s="116" t="s">
        <v>1888</v>
      </c>
      <c r="D1217" s="121" t="s">
        <v>1935</v>
      </c>
      <c r="E1217" s="124">
        <v>0.5</v>
      </c>
      <c r="F1217" s="125">
        <v>13.923959999999999</v>
      </c>
      <c r="G1217" s="125">
        <f>E1217*F1217</f>
        <v>6.9619799999999996</v>
      </c>
    </row>
    <row r="1218" spans="1:11" x14ac:dyDescent="0.2">
      <c r="A1218" s="111" t="s">
        <v>9</v>
      </c>
      <c r="B1218" s="111" t="s">
        <v>1869</v>
      </c>
      <c r="C1218" s="116" t="s">
        <v>1887</v>
      </c>
      <c r="D1218" s="121" t="s">
        <v>1935</v>
      </c>
      <c r="E1218" s="124">
        <v>0.5</v>
      </c>
      <c r="F1218" s="125">
        <v>18.456315</v>
      </c>
      <c r="G1218" s="125">
        <f>E1218*F1218</f>
        <v>9.2281575</v>
      </c>
    </row>
    <row r="1219" spans="1:11" x14ac:dyDescent="0.2">
      <c r="A1219" s="112" t="s">
        <v>1854</v>
      </c>
      <c r="B1219" s="112"/>
      <c r="C1219" s="112"/>
      <c r="D1219" s="121"/>
      <c r="E1219" s="112"/>
      <c r="F1219" s="112"/>
      <c r="G1219" s="123">
        <f>SUM(G1217:G1218)</f>
        <v>16.190137499999999</v>
      </c>
    </row>
    <row r="1220" spans="1:11" ht="24.75" x14ac:dyDescent="0.2">
      <c r="A1220" s="109" t="s">
        <v>1889</v>
      </c>
      <c r="B1220" s="109"/>
      <c r="C1220" s="109"/>
      <c r="D1220" s="117"/>
      <c r="E1220" s="109"/>
      <c r="F1220" s="109"/>
      <c r="G1220" s="109"/>
    </row>
    <row r="1221" spans="1:11" x14ac:dyDescent="0.2">
      <c r="A1221" s="111"/>
      <c r="B1221" s="111"/>
      <c r="C1221" s="116"/>
      <c r="D1221" s="129"/>
      <c r="E1221" s="124"/>
      <c r="F1221" s="123"/>
      <c r="G1221" s="123"/>
    </row>
    <row r="1222" spans="1:11" x14ac:dyDescent="0.2">
      <c r="A1222" s="112" t="s">
        <v>1854</v>
      </c>
      <c r="B1222" s="112"/>
      <c r="C1222" s="112"/>
      <c r="D1222" s="121"/>
      <c r="E1222" s="112"/>
      <c r="F1222" s="112"/>
      <c r="G1222" s="125">
        <f>G1221</f>
        <v>0</v>
      </c>
    </row>
    <row r="1223" spans="1:11" x14ac:dyDescent="0.2">
      <c r="A1223" s="112" t="s">
        <v>3274</v>
      </c>
      <c r="B1223" s="112"/>
      <c r="C1223" s="112"/>
      <c r="D1223" s="121"/>
      <c r="E1223" s="112"/>
      <c r="F1223" s="112"/>
      <c r="G1223" s="125">
        <f>G1215+G1219+G1222</f>
        <v>21.392721287490854</v>
      </c>
    </row>
    <row r="1224" spans="1:11" x14ac:dyDescent="0.2">
      <c r="A1224" s="112" t="s">
        <v>3273</v>
      </c>
      <c r="B1224" s="112"/>
      <c r="C1224" s="112"/>
      <c r="D1224" s="121"/>
      <c r="E1224" s="112"/>
      <c r="F1224" s="126">
        <v>0.2303</v>
      </c>
      <c r="G1224" s="125">
        <f>F1224*G1223</f>
        <v>4.9267437125091442</v>
      </c>
    </row>
    <row r="1225" spans="1:11" ht="24.75" x14ac:dyDescent="0.2">
      <c r="A1225" s="113" t="s">
        <v>3840</v>
      </c>
      <c r="B1225" s="109"/>
      <c r="C1225" s="109"/>
      <c r="D1225" s="117"/>
      <c r="E1225" s="109"/>
      <c r="F1225" s="109"/>
      <c r="G1225" s="127">
        <f>G1223+G1224</f>
        <v>26.319464999999997</v>
      </c>
      <c r="I1225" s="401"/>
      <c r="J1225" s="408"/>
      <c r="K1225" s="408"/>
    </row>
    <row r="1226" spans="1:11" ht="16.5" x14ac:dyDescent="0.2">
      <c r="A1226" s="110" t="s">
        <v>1073</v>
      </c>
      <c r="B1226" s="110" t="s">
        <v>1074</v>
      </c>
      <c r="C1226" s="113" t="s">
        <v>4310</v>
      </c>
      <c r="D1226" s="117"/>
      <c r="E1226" s="109"/>
      <c r="F1226" s="109"/>
      <c r="G1226" s="120" t="str">
        <f>UPPER(VLOOKUP(B1226,'9 - ELETRICA'!$C$5:$E$275,3,FALSE))</f>
        <v>UN</v>
      </c>
    </row>
    <row r="1227" spans="1:11" x14ac:dyDescent="0.2">
      <c r="A1227" s="109"/>
      <c r="B1227" s="109"/>
      <c r="C1227" s="109"/>
      <c r="D1227" s="117"/>
      <c r="E1227" s="109"/>
      <c r="F1227" s="109"/>
      <c r="G1227" s="109"/>
    </row>
    <row r="1228" spans="1:11" x14ac:dyDescent="0.2">
      <c r="A1228" s="273" t="s">
        <v>3275</v>
      </c>
      <c r="B1228" s="109"/>
      <c r="C1228" s="109"/>
      <c r="D1228" s="128" t="s">
        <v>263</v>
      </c>
      <c r="E1228" s="118" t="s">
        <v>262</v>
      </c>
      <c r="F1228" s="113" t="s">
        <v>3278</v>
      </c>
      <c r="G1228" s="113" t="s">
        <v>3279</v>
      </c>
    </row>
    <row r="1229" spans="1:11" ht="16.5" x14ac:dyDescent="0.2">
      <c r="A1229" s="109" t="s">
        <v>1884</v>
      </c>
      <c r="B1229" s="109"/>
      <c r="C1229" s="109"/>
      <c r="D1229" s="117"/>
      <c r="E1229" s="109"/>
      <c r="F1229" s="109"/>
      <c r="G1229" s="109"/>
    </row>
    <row r="1230" spans="1:11" ht="16.5" x14ac:dyDescent="0.2">
      <c r="A1230" s="109" t="s">
        <v>1853</v>
      </c>
      <c r="B1230" s="109"/>
      <c r="C1230" s="116" t="s">
        <v>1075</v>
      </c>
      <c r="D1230" s="129" t="s">
        <v>0</v>
      </c>
      <c r="E1230" s="124">
        <v>1</v>
      </c>
      <c r="F1230" s="123">
        <v>4.5275533071202148</v>
      </c>
      <c r="G1230" s="123">
        <f>E1230*F1230</f>
        <v>4.5275533071202148</v>
      </c>
    </row>
    <row r="1231" spans="1:11" x14ac:dyDescent="0.2">
      <c r="A1231" s="112" t="s">
        <v>1854</v>
      </c>
      <c r="B1231" s="112"/>
      <c r="C1231" s="112"/>
      <c r="D1231" s="121"/>
      <c r="E1231" s="112"/>
      <c r="F1231" s="112"/>
      <c r="G1231" s="125">
        <f>G1230</f>
        <v>4.5275533071202148</v>
      </c>
    </row>
    <row r="1232" spans="1:11" ht="16.5" x14ac:dyDescent="0.2">
      <c r="A1232" s="109" t="s">
        <v>1886</v>
      </c>
      <c r="B1232" s="109"/>
      <c r="C1232" s="109"/>
      <c r="D1232" s="117"/>
      <c r="E1232" s="109"/>
      <c r="F1232" s="109"/>
      <c r="G1232" s="109"/>
    </row>
    <row r="1233" spans="1:11" ht="16.5" x14ac:dyDescent="0.2">
      <c r="A1233" s="111" t="s">
        <v>9</v>
      </c>
      <c r="B1233" s="111" t="s">
        <v>1868</v>
      </c>
      <c r="C1233" s="116" t="s">
        <v>1888</v>
      </c>
      <c r="D1233" s="121" t="s">
        <v>1935</v>
      </c>
      <c r="E1233" s="124">
        <v>0.5</v>
      </c>
      <c r="F1233" s="125">
        <v>13.923959999999999</v>
      </c>
      <c r="G1233" s="125">
        <f>E1233*F1233</f>
        <v>6.9619799999999996</v>
      </c>
    </row>
    <row r="1234" spans="1:11" x14ac:dyDescent="0.2">
      <c r="A1234" s="111" t="s">
        <v>9</v>
      </c>
      <c r="B1234" s="111" t="s">
        <v>1869</v>
      </c>
      <c r="C1234" s="116" t="s">
        <v>1887</v>
      </c>
      <c r="D1234" s="121" t="s">
        <v>1935</v>
      </c>
      <c r="E1234" s="124">
        <v>0.5</v>
      </c>
      <c r="F1234" s="125">
        <v>18.456315</v>
      </c>
      <c r="G1234" s="125">
        <f>E1234*F1234</f>
        <v>9.2281575</v>
      </c>
    </row>
    <row r="1235" spans="1:11" x14ac:dyDescent="0.2">
      <c r="A1235" s="112" t="s">
        <v>1854</v>
      </c>
      <c r="B1235" s="112"/>
      <c r="C1235" s="112"/>
      <c r="D1235" s="121"/>
      <c r="E1235" s="112"/>
      <c r="F1235" s="112"/>
      <c r="G1235" s="123">
        <f>SUM(G1233:G1234)</f>
        <v>16.190137499999999</v>
      </c>
    </row>
    <row r="1236" spans="1:11" ht="24.75" x14ac:dyDescent="0.2">
      <c r="A1236" s="109" t="s">
        <v>1889</v>
      </c>
      <c r="B1236" s="109"/>
      <c r="C1236" s="109"/>
      <c r="D1236" s="117"/>
      <c r="E1236" s="109"/>
      <c r="F1236" s="109"/>
      <c r="G1236" s="109"/>
    </row>
    <row r="1237" spans="1:11" x14ac:dyDescent="0.2">
      <c r="A1237" s="111"/>
      <c r="B1237" s="111"/>
      <c r="C1237" s="116"/>
      <c r="D1237" s="129"/>
      <c r="E1237" s="124"/>
      <c r="F1237" s="123"/>
      <c r="G1237" s="123"/>
    </row>
    <row r="1238" spans="1:11" x14ac:dyDescent="0.2">
      <c r="A1238" s="112" t="s">
        <v>1854</v>
      </c>
      <c r="B1238" s="112"/>
      <c r="C1238" s="112"/>
      <c r="D1238" s="121"/>
      <c r="E1238" s="112"/>
      <c r="F1238" s="112"/>
      <c r="G1238" s="125">
        <f>G1237</f>
        <v>0</v>
      </c>
    </row>
    <row r="1239" spans="1:11" x14ac:dyDescent="0.2">
      <c r="A1239" s="112" t="s">
        <v>3274</v>
      </c>
      <c r="B1239" s="112"/>
      <c r="C1239" s="112"/>
      <c r="D1239" s="121"/>
      <c r="E1239" s="112"/>
      <c r="F1239" s="112"/>
      <c r="G1239" s="125">
        <f>G1231+G1235+G1238</f>
        <v>20.717690807120213</v>
      </c>
    </row>
    <row r="1240" spans="1:11" x14ac:dyDescent="0.2">
      <c r="A1240" s="112" t="s">
        <v>3273</v>
      </c>
      <c r="B1240" s="112"/>
      <c r="C1240" s="112"/>
      <c r="D1240" s="121"/>
      <c r="E1240" s="112"/>
      <c r="F1240" s="126">
        <v>0.2303</v>
      </c>
      <c r="G1240" s="125">
        <f>F1240*G1239</f>
        <v>4.7712841928797856</v>
      </c>
    </row>
    <row r="1241" spans="1:11" ht="24.75" x14ac:dyDescent="0.2">
      <c r="A1241" s="113" t="s">
        <v>3840</v>
      </c>
      <c r="B1241" s="109"/>
      <c r="C1241" s="109"/>
      <c r="D1241" s="117"/>
      <c r="E1241" s="109"/>
      <c r="F1241" s="109"/>
      <c r="G1241" s="127">
        <f>G1239+G1240</f>
        <v>25.488975</v>
      </c>
      <c r="I1241" s="401"/>
      <c r="J1241" s="408"/>
      <c r="K1241" s="408"/>
    </row>
    <row r="1242" spans="1:11" ht="16.5" x14ac:dyDescent="0.2">
      <c r="A1242" s="110" t="s">
        <v>1076</v>
      </c>
      <c r="B1242" s="110" t="s">
        <v>1077</v>
      </c>
      <c r="C1242" s="113" t="s">
        <v>4311</v>
      </c>
      <c r="D1242" s="117"/>
      <c r="E1242" s="109"/>
      <c r="F1242" s="109"/>
      <c r="G1242" s="120" t="str">
        <f>UPPER(VLOOKUP(B1242,'9 - ELETRICA'!$C$5:$E$275,3,FALSE))</f>
        <v>UN</v>
      </c>
    </row>
    <row r="1243" spans="1:11" x14ac:dyDescent="0.2">
      <c r="A1243" s="109"/>
      <c r="B1243" s="109"/>
      <c r="C1243" s="109"/>
      <c r="D1243" s="117"/>
      <c r="E1243" s="109"/>
      <c r="F1243" s="109"/>
      <c r="G1243" s="109"/>
    </row>
    <row r="1244" spans="1:11" x14ac:dyDescent="0.2">
      <c r="A1244" s="273" t="s">
        <v>3275</v>
      </c>
      <c r="B1244" s="109"/>
      <c r="C1244" s="109"/>
      <c r="D1244" s="128" t="s">
        <v>263</v>
      </c>
      <c r="E1244" s="118" t="s">
        <v>262</v>
      </c>
      <c r="F1244" s="113" t="s">
        <v>3278</v>
      </c>
      <c r="G1244" s="113" t="s">
        <v>3279</v>
      </c>
    </row>
    <row r="1245" spans="1:11" ht="16.5" x14ac:dyDescent="0.2">
      <c r="A1245" s="109" t="s">
        <v>1884</v>
      </c>
      <c r="B1245" s="109"/>
      <c r="C1245" s="109"/>
      <c r="D1245" s="117"/>
      <c r="E1245" s="109"/>
      <c r="F1245" s="109"/>
      <c r="G1245" s="109"/>
    </row>
    <row r="1246" spans="1:11" ht="16.5" x14ac:dyDescent="0.2">
      <c r="A1246" s="109" t="s">
        <v>1853</v>
      </c>
      <c r="B1246" s="109"/>
      <c r="C1246" s="116" t="s">
        <v>1078</v>
      </c>
      <c r="D1246" s="129" t="s">
        <v>0</v>
      </c>
      <c r="E1246" s="124">
        <v>1</v>
      </c>
      <c r="F1246" s="123">
        <v>5.3749319952450616</v>
      </c>
      <c r="G1246" s="123">
        <f>E1246*F1246</f>
        <v>5.3749319952450616</v>
      </c>
    </row>
    <row r="1247" spans="1:11" x14ac:dyDescent="0.2">
      <c r="A1247" s="112" t="s">
        <v>1854</v>
      </c>
      <c r="B1247" s="112"/>
      <c r="C1247" s="112"/>
      <c r="D1247" s="121"/>
      <c r="E1247" s="112"/>
      <c r="F1247" s="112"/>
      <c r="G1247" s="123">
        <f>SUM(G1246)</f>
        <v>5.3749319952450616</v>
      </c>
    </row>
    <row r="1248" spans="1:11" ht="16.5" x14ac:dyDescent="0.2">
      <c r="A1248" s="109" t="s">
        <v>1886</v>
      </c>
      <c r="B1248" s="109"/>
      <c r="C1248" s="109"/>
      <c r="D1248" s="117"/>
      <c r="E1248" s="109"/>
      <c r="F1248" s="109"/>
      <c r="G1248" s="109"/>
    </row>
    <row r="1249" spans="1:7" ht="16.5" x14ac:dyDescent="0.2">
      <c r="A1249" s="111" t="s">
        <v>9</v>
      </c>
      <c r="B1249" s="111" t="s">
        <v>1868</v>
      </c>
      <c r="C1249" s="116" t="s">
        <v>1888</v>
      </c>
      <c r="D1249" s="121" t="s">
        <v>1935</v>
      </c>
      <c r="E1249" s="124">
        <v>0.5</v>
      </c>
      <c r="F1249" s="125">
        <v>13.923959999999999</v>
      </c>
      <c r="G1249" s="125">
        <f>E1249*F1249</f>
        <v>6.9619799999999996</v>
      </c>
    </row>
    <row r="1250" spans="1:7" x14ac:dyDescent="0.2">
      <c r="A1250" s="111" t="s">
        <v>9</v>
      </c>
      <c r="B1250" s="111" t="s">
        <v>1869</v>
      </c>
      <c r="C1250" s="116" t="s">
        <v>1887</v>
      </c>
      <c r="D1250" s="121" t="s">
        <v>1935</v>
      </c>
      <c r="E1250" s="124">
        <v>0.5</v>
      </c>
      <c r="F1250" s="125">
        <v>18.456315</v>
      </c>
      <c r="G1250" s="125">
        <f>E1250*F1250</f>
        <v>9.2281575</v>
      </c>
    </row>
    <row r="1251" spans="1:7" x14ac:dyDescent="0.2">
      <c r="A1251" s="112" t="s">
        <v>1854</v>
      </c>
      <c r="B1251" s="112"/>
      <c r="C1251" s="112"/>
      <c r="D1251" s="121"/>
      <c r="E1251" s="112"/>
      <c r="F1251" s="112"/>
      <c r="G1251" s="123">
        <f>SUM(G1249:G1250)</f>
        <v>16.190137499999999</v>
      </c>
    </row>
    <row r="1252" spans="1:7" ht="24.75" x14ac:dyDescent="0.2">
      <c r="A1252" s="109" t="s">
        <v>1889</v>
      </c>
      <c r="B1252" s="109"/>
      <c r="C1252" s="109"/>
      <c r="D1252" s="117"/>
      <c r="E1252" s="109"/>
      <c r="F1252" s="109"/>
      <c r="G1252" s="109"/>
    </row>
    <row r="1253" spans="1:7" x14ac:dyDescent="0.2">
      <c r="A1253" s="111"/>
      <c r="B1253" s="111"/>
      <c r="C1253" s="116"/>
      <c r="D1253" s="129"/>
      <c r="E1253" s="124"/>
      <c r="F1253" s="123"/>
      <c r="G1253" s="123"/>
    </row>
    <row r="1254" spans="1:7" x14ac:dyDescent="0.2">
      <c r="A1254" s="112" t="s">
        <v>1854</v>
      </c>
      <c r="B1254" s="112"/>
      <c r="C1254" s="112"/>
      <c r="D1254" s="121"/>
      <c r="E1254" s="112"/>
      <c r="F1254" s="112"/>
      <c r="G1254" s="125">
        <f>G1253</f>
        <v>0</v>
      </c>
    </row>
    <row r="1255" spans="1:7" x14ac:dyDescent="0.2">
      <c r="A1255" s="112" t="s">
        <v>3274</v>
      </c>
      <c r="B1255" s="112"/>
      <c r="C1255" s="112"/>
      <c r="D1255" s="121"/>
      <c r="E1255" s="112"/>
      <c r="F1255" s="112"/>
      <c r="G1255" s="125">
        <f>G1247+G1251+G1254</f>
        <v>21.565069495245062</v>
      </c>
    </row>
    <row r="1256" spans="1:7" x14ac:dyDescent="0.2">
      <c r="A1256" s="112" t="s">
        <v>3273</v>
      </c>
      <c r="B1256" s="112"/>
      <c r="C1256" s="112"/>
      <c r="D1256" s="121"/>
      <c r="E1256" s="112"/>
      <c r="F1256" s="126">
        <v>0.2303</v>
      </c>
      <c r="G1256" s="125">
        <f>F1256*G1255</f>
        <v>4.966435504754938</v>
      </c>
    </row>
    <row r="1257" spans="1:7" ht="24.75" x14ac:dyDescent="0.2">
      <c r="A1257" s="113" t="s">
        <v>3840</v>
      </c>
      <c r="B1257" s="109"/>
      <c r="C1257" s="109"/>
      <c r="D1257" s="117"/>
      <c r="E1257" s="109"/>
      <c r="F1257" s="109"/>
      <c r="G1257" s="127">
        <f>G1255+G1256</f>
        <v>26.531504999999999</v>
      </c>
    </row>
    <row r="1258" spans="1:7" ht="16.5" x14ac:dyDescent="0.2">
      <c r="A1258" s="110" t="s">
        <v>1079</v>
      </c>
      <c r="B1258" s="110" t="s">
        <v>1080</v>
      </c>
      <c r="C1258" s="113" t="s">
        <v>4312</v>
      </c>
      <c r="D1258" s="117"/>
      <c r="E1258" s="109"/>
      <c r="F1258" s="109"/>
      <c r="G1258" s="120" t="str">
        <f>UPPER(VLOOKUP(B1258,'9 - ELETRICA'!$C$5:$E$275,3,FALSE))</f>
        <v>UN</v>
      </c>
    </row>
    <row r="1259" spans="1:7" x14ac:dyDescent="0.2">
      <c r="A1259" s="109"/>
      <c r="B1259" s="109"/>
      <c r="C1259" s="109"/>
      <c r="D1259" s="117"/>
      <c r="E1259" s="109"/>
      <c r="F1259" s="109"/>
      <c r="G1259" s="109"/>
    </row>
    <row r="1260" spans="1:7" x14ac:dyDescent="0.2">
      <c r="A1260" s="273" t="s">
        <v>3275</v>
      </c>
      <c r="B1260" s="109"/>
      <c r="C1260" s="109"/>
      <c r="D1260" s="128" t="s">
        <v>263</v>
      </c>
      <c r="E1260" s="118" t="s">
        <v>262</v>
      </c>
      <c r="F1260" s="113" t="s">
        <v>3278</v>
      </c>
      <c r="G1260" s="113" t="s">
        <v>3279</v>
      </c>
    </row>
    <row r="1261" spans="1:7" ht="16.5" x14ac:dyDescent="0.2">
      <c r="A1261" s="109" t="s">
        <v>1884</v>
      </c>
      <c r="B1261" s="109"/>
      <c r="C1261" s="109"/>
      <c r="D1261" s="117"/>
      <c r="E1261" s="109"/>
      <c r="F1261" s="109"/>
      <c r="G1261" s="109"/>
    </row>
    <row r="1262" spans="1:7" ht="16.5" x14ac:dyDescent="0.2">
      <c r="A1262" s="109" t="s">
        <v>1853</v>
      </c>
      <c r="B1262" s="109"/>
      <c r="C1262" s="116" t="s">
        <v>1081</v>
      </c>
      <c r="D1262" s="129" t="s">
        <v>0</v>
      </c>
      <c r="E1262" s="124">
        <v>1</v>
      </c>
      <c r="F1262" s="406">
        <v>9.4322960527920028</v>
      </c>
      <c r="G1262" s="123">
        <f>E1262*F1262</f>
        <v>9.4322960527920028</v>
      </c>
    </row>
    <row r="1263" spans="1:7" x14ac:dyDescent="0.2">
      <c r="A1263" s="112" t="s">
        <v>1854</v>
      </c>
      <c r="B1263" s="112"/>
      <c r="C1263" s="112"/>
      <c r="D1263" s="121"/>
      <c r="E1263" s="112"/>
      <c r="F1263" s="112"/>
      <c r="G1263" s="123">
        <f>SUM(G1262)</f>
        <v>9.4322960527920028</v>
      </c>
    </row>
    <row r="1264" spans="1:7" ht="16.5" x14ac:dyDescent="0.2">
      <c r="A1264" s="109" t="s">
        <v>1886</v>
      </c>
      <c r="B1264" s="109"/>
      <c r="C1264" s="109"/>
      <c r="D1264" s="117"/>
      <c r="E1264" s="109"/>
      <c r="F1264" s="109"/>
      <c r="G1264" s="109"/>
    </row>
    <row r="1265" spans="1:11" ht="16.5" x14ac:dyDescent="0.2">
      <c r="A1265" s="111" t="s">
        <v>9</v>
      </c>
      <c r="B1265" s="111" t="s">
        <v>1868</v>
      </c>
      <c r="C1265" s="116" t="s">
        <v>1888</v>
      </c>
      <c r="D1265" s="121" t="s">
        <v>1935</v>
      </c>
      <c r="E1265" s="124">
        <v>0.5</v>
      </c>
      <c r="F1265" s="125">
        <v>13.923959999999999</v>
      </c>
      <c r="G1265" s="125">
        <f>E1265*F1265</f>
        <v>6.9619799999999996</v>
      </c>
    </row>
    <row r="1266" spans="1:11" x14ac:dyDescent="0.2">
      <c r="A1266" s="111" t="s">
        <v>9</v>
      </c>
      <c r="B1266" s="111" t="s">
        <v>1869</v>
      </c>
      <c r="C1266" s="116" t="s">
        <v>1887</v>
      </c>
      <c r="D1266" s="121" t="s">
        <v>1935</v>
      </c>
      <c r="E1266" s="124">
        <v>0.5</v>
      </c>
      <c r="F1266" s="125">
        <v>18.456315</v>
      </c>
      <c r="G1266" s="125">
        <f>E1266*F1266</f>
        <v>9.2281575</v>
      </c>
    </row>
    <row r="1267" spans="1:11" x14ac:dyDescent="0.2">
      <c r="A1267" s="112" t="s">
        <v>1854</v>
      </c>
      <c r="B1267" s="112"/>
      <c r="C1267" s="112"/>
      <c r="D1267" s="121"/>
      <c r="E1267" s="112"/>
      <c r="F1267" s="112"/>
      <c r="G1267" s="123">
        <f>SUM(G1265:G1266)</f>
        <v>16.190137499999999</v>
      </c>
    </row>
    <row r="1268" spans="1:11" ht="24.75" x14ac:dyDescent="0.2">
      <c r="A1268" s="109" t="s">
        <v>1889</v>
      </c>
      <c r="B1268" s="109"/>
      <c r="C1268" s="109"/>
      <c r="D1268" s="117"/>
      <c r="E1268" s="109"/>
      <c r="F1268" s="109"/>
      <c r="G1268" s="109"/>
    </row>
    <row r="1269" spans="1:11" x14ac:dyDescent="0.2">
      <c r="A1269" s="111"/>
      <c r="B1269" s="111"/>
      <c r="C1269" s="116"/>
      <c r="D1269" s="129"/>
      <c r="E1269" s="124"/>
      <c r="F1269" s="123"/>
      <c r="G1269" s="123"/>
    </row>
    <row r="1270" spans="1:11" x14ac:dyDescent="0.2">
      <c r="A1270" s="112" t="s">
        <v>1854</v>
      </c>
      <c r="B1270" s="112"/>
      <c r="C1270" s="112"/>
      <c r="D1270" s="121"/>
      <c r="E1270" s="112"/>
      <c r="F1270" s="112"/>
      <c r="G1270" s="125">
        <f>G1269</f>
        <v>0</v>
      </c>
    </row>
    <row r="1271" spans="1:11" x14ac:dyDescent="0.2">
      <c r="A1271" s="112" t="s">
        <v>3274</v>
      </c>
      <c r="B1271" s="112"/>
      <c r="C1271" s="112"/>
      <c r="D1271" s="121"/>
      <c r="E1271" s="112"/>
      <c r="F1271" s="112"/>
      <c r="G1271" s="125">
        <f>G1263+G1267+G1270</f>
        <v>25.622433552792003</v>
      </c>
    </row>
    <row r="1272" spans="1:11" x14ac:dyDescent="0.2">
      <c r="A1272" s="112" t="s">
        <v>3273</v>
      </c>
      <c r="B1272" s="112"/>
      <c r="C1272" s="112"/>
      <c r="D1272" s="121"/>
      <c r="E1272" s="112"/>
      <c r="F1272" s="126">
        <v>0.2303</v>
      </c>
      <c r="G1272" s="125">
        <f>F1272*G1271</f>
        <v>5.9008464472079982</v>
      </c>
    </row>
    <row r="1273" spans="1:11" ht="24.75" x14ac:dyDescent="0.2">
      <c r="A1273" s="113" t="s">
        <v>3840</v>
      </c>
      <c r="B1273" s="109"/>
      <c r="C1273" s="109"/>
      <c r="D1273" s="117"/>
      <c r="E1273" s="109"/>
      <c r="F1273" s="109"/>
      <c r="G1273" s="127">
        <f>G1271+G1272</f>
        <v>31.52328</v>
      </c>
      <c r="J1273" s="406"/>
      <c r="K1273" s="406"/>
    </row>
    <row r="1274" spans="1:11" ht="16.5" x14ac:dyDescent="0.2">
      <c r="A1274" s="110" t="s">
        <v>1082</v>
      </c>
      <c r="B1274" s="110" t="s">
        <v>1083</v>
      </c>
      <c r="C1274" s="113" t="s">
        <v>4418</v>
      </c>
      <c r="D1274" s="117"/>
      <c r="E1274" s="109"/>
      <c r="F1274" s="109"/>
      <c r="G1274" s="120" t="str">
        <f>UPPER(VLOOKUP(B1274,'9 - ELETRICA'!$C$5:$E$275,3,FALSE))</f>
        <v>UN</v>
      </c>
    </row>
    <row r="1275" spans="1:11" x14ac:dyDescent="0.2">
      <c r="A1275" s="109"/>
      <c r="B1275" s="109"/>
      <c r="C1275" s="109"/>
      <c r="D1275" s="117"/>
      <c r="E1275" s="109"/>
      <c r="F1275" s="109"/>
      <c r="G1275" s="109"/>
    </row>
    <row r="1276" spans="1:11" x14ac:dyDescent="0.2">
      <c r="A1276" s="273" t="s">
        <v>3275</v>
      </c>
      <c r="B1276" s="109"/>
      <c r="C1276" s="109"/>
      <c r="D1276" s="128" t="s">
        <v>263</v>
      </c>
      <c r="E1276" s="118" t="s">
        <v>262</v>
      </c>
      <c r="F1276" s="113" t="s">
        <v>3278</v>
      </c>
      <c r="G1276" s="113" t="s">
        <v>3279</v>
      </c>
    </row>
    <row r="1277" spans="1:11" ht="16.5" x14ac:dyDescent="0.2">
      <c r="A1277" s="109" t="s">
        <v>1884</v>
      </c>
      <c r="B1277" s="109"/>
      <c r="C1277" s="109"/>
      <c r="D1277" s="117"/>
      <c r="E1277" s="109"/>
      <c r="F1277" s="109"/>
      <c r="G1277" s="109"/>
    </row>
    <row r="1278" spans="1:11" ht="16.5" x14ac:dyDescent="0.2">
      <c r="A1278" s="109" t="s">
        <v>1853</v>
      </c>
      <c r="B1278" s="109"/>
      <c r="C1278" s="116" t="s">
        <v>1084</v>
      </c>
      <c r="D1278" s="129" t="s">
        <v>0</v>
      </c>
      <c r="E1278" s="124">
        <v>1</v>
      </c>
      <c r="F1278" s="123">
        <v>14.660191688002927</v>
      </c>
      <c r="G1278" s="123">
        <f>E1278*F1278</f>
        <v>14.660191688002927</v>
      </c>
    </row>
    <row r="1279" spans="1:11" x14ac:dyDescent="0.2">
      <c r="A1279" s="112" t="s">
        <v>1854</v>
      </c>
      <c r="B1279" s="112"/>
      <c r="C1279" s="112"/>
      <c r="D1279" s="121"/>
      <c r="E1279" s="112"/>
      <c r="F1279" s="112"/>
      <c r="G1279" s="125">
        <f>G1278</f>
        <v>14.660191688002927</v>
      </c>
    </row>
    <row r="1280" spans="1:11" ht="16.5" x14ac:dyDescent="0.2">
      <c r="A1280" s="109" t="s">
        <v>1886</v>
      </c>
      <c r="B1280" s="109"/>
      <c r="C1280" s="109"/>
      <c r="D1280" s="117"/>
      <c r="E1280" s="109"/>
      <c r="F1280" s="109"/>
      <c r="G1280" s="109"/>
    </row>
    <row r="1281" spans="1:11" ht="16.5" x14ac:dyDescent="0.2">
      <c r="A1281" s="111" t="s">
        <v>9</v>
      </c>
      <c r="B1281" s="111" t="s">
        <v>1868</v>
      </c>
      <c r="C1281" s="116" t="s">
        <v>1888</v>
      </c>
      <c r="D1281" s="121" t="s">
        <v>1935</v>
      </c>
      <c r="E1281" s="124">
        <v>0.5</v>
      </c>
      <c r="F1281" s="125">
        <v>13.923959999999999</v>
      </c>
      <c r="G1281" s="125">
        <f>E1281*F1281</f>
        <v>6.9619799999999996</v>
      </c>
    </row>
    <row r="1282" spans="1:11" x14ac:dyDescent="0.2">
      <c r="A1282" s="111" t="s">
        <v>9</v>
      </c>
      <c r="B1282" s="111" t="s">
        <v>1869</v>
      </c>
      <c r="C1282" s="116" t="s">
        <v>1887</v>
      </c>
      <c r="D1282" s="121" t="s">
        <v>1935</v>
      </c>
      <c r="E1282" s="124">
        <v>0.5</v>
      </c>
      <c r="F1282" s="125">
        <v>18.456315</v>
      </c>
      <c r="G1282" s="125">
        <f>E1282*F1282</f>
        <v>9.2281575</v>
      </c>
    </row>
    <row r="1283" spans="1:11" x14ac:dyDescent="0.2">
      <c r="A1283" s="112" t="s">
        <v>1854</v>
      </c>
      <c r="B1283" s="112"/>
      <c r="C1283" s="112"/>
      <c r="D1283" s="121"/>
      <c r="E1283" s="112"/>
      <c r="F1283" s="112"/>
      <c r="G1283" s="123">
        <f>SUM(G1281:G1282)</f>
        <v>16.190137499999999</v>
      </c>
    </row>
    <row r="1284" spans="1:11" ht="24.75" x14ac:dyDescent="0.2">
      <c r="A1284" s="109" t="s">
        <v>1889</v>
      </c>
      <c r="B1284" s="109"/>
      <c r="C1284" s="109"/>
      <c r="D1284" s="117"/>
      <c r="E1284" s="109"/>
      <c r="F1284" s="109"/>
      <c r="G1284" s="109"/>
    </row>
    <row r="1285" spans="1:11" x14ac:dyDescent="0.2">
      <c r="A1285" s="111"/>
      <c r="B1285" s="111"/>
      <c r="C1285" s="116"/>
      <c r="D1285" s="129"/>
      <c r="E1285" s="124"/>
      <c r="F1285" s="123"/>
      <c r="G1285" s="123"/>
    </row>
    <row r="1286" spans="1:11" x14ac:dyDescent="0.2">
      <c r="A1286" s="112" t="s">
        <v>1854</v>
      </c>
      <c r="B1286" s="112"/>
      <c r="C1286" s="112"/>
      <c r="D1286" s="121"/>
      <c r="E1286" s="112"/>
      <c r="F1286" s="112"/>
      <c r="G1286" s="125">
        <f>G1285</f>
        <v>0</v>
      </c>
    </row>
    <row r="1287" spans="1:11" x14ac:dyDescent="0.2">
      <c r="A1287" s="112" t="s">
        <v>3274</v>
      </c>
      <c r="B1287" s="112"/>
      <c r="C1287" s="112"/>
      <c r="D1287" s="121"/>
      <c r="E1287" s="112"/>
      <c r="F1287" s="112"/>
      <c r="G1287" s="125">
        <f>G1279+G1283+G1286</f>
        <v>30.850329188002924</v>
      </c>
    </row>
    <row r="1288" spans="1:11" x14ac:dyDescent="0.2">
      <c r="A1288" s="112" t="s">
        <v>3273</v>
      </c>
      <c r="B1288" s="112"/>
      <c r="C1288" s="112"/>
      <c r="D1288" s="121"/>
      <c r="E1288" s="112"/>
      <c r="F1288" s="126">
        <v>0.2303</v>
      </c>
      <c r="G1288" s="125">
        <f>F1288*G1287</f>
        <v>7.1048308119970738</v>
      </c>
    </row>
    <row r="1289" spans="1:11" ht="24.75" x14ac:dyDescent="0.2">
      <c r="A1289" s="113" t="s">
        <v>3840</v>
      </c>
      <c r="B1289" s="109"/>
      <c r="C1289" s="109"/>
      <c r="D1289" s="117"/>
      <c r="E1289" s="109"/>
      <c r="F1289" s="109"/>
      <c r="G1289" s="127">
        <f>G1287+G1288</f>
        <v>37.955159999999999</v>
      </c>
      <c r="I1289" s="401"/>
      <c r="J1289" s="406"/>
      <c r="K1289" s="406"/>
    </row>
    <row r="1290" spans="1:11" ht="16.5" x14ac:dyDescent="0.2">
      <c r="A1290" s="110" t="s">
        <v>1085</v>
      </c>
      <c r="B1290" s="110" t="s">
        <v>1086</v>
      </c>
      <c r="C1290" s="109" t="s">
        <v>3371</v>
      </c>
      <c r="D1290" s="117"/>
      <c r="E1290" s="109"/>
      <c r="F1290" s="109"/>
      <c r="G1290" s="120" t="str">
        <f>UPPER(VLOOKUP(B1290,'9 - ELETRICA'!$C$5:$E$275,3,FALSE))</f>
        <v>UN</v>
      </c>
    </row>
    <row r="1291" spans="1:11" x14ac:dyDescent="0.2">
      <c r="A1291" s="109"/>
      <c r="B1291" s="109"/>
      <c r="C1291" s="109"/>
      <c r="D1291" s="117"/>
      <c r="E1291" s="109"/>
      <c r="F1291" s="109"/>
      <c r="G1291" s="109"/>
    </row>
    <row r="1292" spans="1:11" x14ac:dyDescent="0.2">
      <c r="A1292" s="273" t="s">
        <v>3275</v>
      </c>
      <c r="B1292" s="109"/>
      <c r="C1292" s="109"/>
      <c r="D1292" s="128" t="s">
        <v>263</v>
      </c>
      <c r="E1292" s="118" t="s">
        <v>262</v>
      </c>
      <c r="F1292" s="113" t="s">
        <v>3278</v>
      </c>
      <c r="G1292" s="113" t="s">
        <v>3279</v>
      </c>
    </row>
    <row r="1293" spans="1:11" ht="16.5" x14ac:dyDescent="0.2">
      <c r="A1293" s="109" t="s">
        <v>1884</v>
      </c>
      <c r="B1293" s="109"/>
      <c r="C1293" s="109"/>
      <c r="D1293" s="117"/>
      <c r="E1293" s="109"/>
      <c r="F1293" s="109"/>
      <c r="G1293" s="109"/>
    </row>
    <row r="1294" spans="1:11" ht="16.5" x14ac:dyDescent="0.2">
      <c r="A1294" s="111" t="s">
        <v>1853</v>
      </c>
      <c r="B1294" s="116"/>
      <c r="C1294" s="116" t="s">
        <v>3372</v>
      </c>
      <c r="D1294" s="121" t="s">
        <v>0</v>
      </c>
      <c r="E1294" s="122">
        <v>1</v>
      </c>
      <c r="F1294" s="123">
        <v>8.2077149999999985</v>
      </c>
      <c r="G1294" s="123">
        <f>E1294*F1294</f>
        <v>8.2077149999999985</v>
      </c>
    </row>
    <row r="1295" spans="1:11" x14ac:dyDescent="0.2">
      <c r="A1295" s="112" t="s">
        <v>1854</v>
      </c>
      <c r="B1295" s="112"/>
      <c r="C1295" s="112"/>
      <c r="D1295" s="121"/>
      <c r="E1295" s="112"/>
      <c r="F1295" s="112"/>
      <c r="G1295" s="123">
        <f>G1294</f>
        <v>8.2077149999999985</v>
      </c>
    </row>
    <row r="1296" spans="1:11" ht="16.5" x14ac:dyDescent="0.2">
      <c r="A1296" s="109" t="s">
        <v>1886</v>
      </c>
      <c r="B1296" s="109"/>
      <c r="C1296" s="109"/>
      <c r="D1296" s="117"/>
      <c r="E1296" s="109"/>
      <c r="F1296" s="109"/>
      <c r="G1296" s="109"/>
    </row>
    <row r="1297" spans="1:7" ht="16.5" x14ac:dyDescent="0.2">
      <c r="A1297" s="111" t="s">
        <v>1868</v>
      </c>
      <c r="B1297" s="111" t="s">
        <v>9</v>
      </c>
      <c r="C1297" s="116" t="s">
        <v>1888</v>
      </c>
      <c r="D1297" s="121" t="s">
        <v>1935</v>
      </c>
      <c r="E1297" s="124">
        <v>0.49975583570115417</v>
      </c>
      <c r="F1297" s="123">
        <v>13.923959999999999</v>
      </c>
      <c r="G1297" s="123">
        <f>E1297*F1297</f>
        <v>6.9585802660694425</v>
      </c>
    </row>
    <row r="1298" spans="1:7" x14ac:dyDescent="0.2">
      <c r="A1298" s="111" t="s">
        <v>1869</v>
      </c>
      <c r="B1298" s="111" t="s">
        <v>9</v>
      </c>
      <c r="C1298" s="116" t="s">
        <v>1887</v>
      </c>
      <c r="D1298" s="121" t="s">
        <v>1935</v>
      </c>
      <c r="E1298" s="124">
        <v>0.5</v>
      </c>
      <c r="F1298" s="123">
        <v>18.456315</v>
      </c>
      <c r="G1298" s="123">
        <f>E1298*F1298</f>
        <v>9.2281575</v>
      </c>
    </row>
    <row r="1299" spans="1:7" x14ac:dyDescent="0.2">
      <c r="A1299" s="112" t="s">
        <v>1854</v>
      </c>
      <c r="B1299" s="112"/>
      <c r="C1299" s="112"/>
      <c r="D1299" s="121"/>
      <c r="E1299" s="112"/>
      <c r="F1299" s="112"/>
      <c r="G1299" s="123">
        <f>SUM(G1297:G1298)</f>
        <v>16.186737766069442</v>
      </c>
    </row>
    <row r="1300" spans="1:7" ht="24.75" x14ac:dyDescent="0.2">
      <c r="A1300" s="109" t="s">
        <v>1889</v>
      </c>
      <c r="B1300" s="109"/>
      <c r="C1300" s="109"/>
      <c r="D1300" s="117"/>
      <c r="E1300" s="109"/>
      <c r="F1300" s="109"/>
      <c r="G1300" s="109"/>
    </row>
    <row r="1301" spans="1:7" x14ac:dyDescent="0.2">
      <c r="A1301" s="112" t="s">
        <v>1854</v>
      </c>
      <c r="B1301" s="112"/>
      <c r="C1301" s="112"/>
      <c r="D1301" s="121"/>
      <c r="E1301" s="112"/>
      <c r="F1301" s="112"/>
      <c r="G1301" s="109"/>
    </row>
    <row r="1302" spans="1:7" x14ac:dyDescent="0.2">
      <c r="A1302" s="112" t="s">
        <v>3274</v>
      </c>
      <c r="B1302" s="112"/>
      <c r="C1302" s="112"/>
      <c r="D1302" s="121"/>
      <c r="E1302" s="112"/>
      <c r="F1302" s="112"/>
      <c r="G1302" s="125">
        <f>G1295+G1299+G1301</f>
        <v>24.394452766069442</v>
      </c>
    </row>
    <row r="1303" spans="1:7" x14ac:dyDescent="0.2">
      <c r="A1303" s="112" t="s">
        <v>3273</v>
      </c>
      <c r="B1303" s="112"/>
      <c r="C1303" s="112"/>
      <c r="D1303" s="121"/>
      <c r="E1303" s="112"/>
      <c r="F1303" s="126">
        <v>0.2303</v>
      </c>
      <c r="G1303" s="125">
        <f>F1303*G1302</f>
        <v>5.6180424720257927</v>
      </c>
    </row>
    <row r="1304" spans="1:7" ht="24.75" x14ac:dyDescent="0.2">
      <c r="A1304" s="113" t="s">
        <v>3840</v>
      </c>
      <c r="B1304" s="109"/>
      <c r="C1304" s="109"/>
      <c r="D1304" s="117"/>
      <c r="E1304" s="109"/>
      <c r="F1304" s="109"/>
      <c r="G1304" s="127">
        <f>G1302+G1303</f>
        <v>30.012495238095234</v>
      </c>
    </row>
    <row r="1305" spans="1:7" ht="16.5" x14ac:dyDescent="0.2">
      <c r="A1305" s="110" t="s">
        <v>1088</v>
      </c>
      <c r="B1305" s="110" t="s">
        <v>1089</v>
      </c>
      <c r="C1305" s="109" t="s">
        <v>3373</v>
      </c>
      <c r="D1305" s="117"/>
      <c r="E1305" s="109"/>
      <c r="F1305" s="109"/>
      <c r="G1305" s="120" t="str">
        <f>UPPER(VLOOKUP(B1305,'9 - ELETRICA'!$C$5:$E$275,3,FALSE))</f>
        <v>UN</v>
      </c>
    </row>
    <row r="1306" spans="1:7" x14ac:dyDescent="0.2">
      <c r="A1306" s="109"/>
      <c r="B1306" s="109"/>
      <c r="C1306" s="109"/>
      <c r="D1306" s="117"/>
      <c r="E1306" s="109"/>
      <c r="F1306" s="109"/>
      <c r="G1306" s="109"/>
    </row>
    <row r="1307" spans="1:7" x14ac:dyDescent="0.2">
      <c r="A1307" s="273" t="s">
        <v>3275</v>
      </c>
      <c r="B1307" s="109"/>
      <c r="C1307" s="109"/>
      <c r="D1307" s="128" t="s">
        <v>263</v>
      </c>
      <c r="E1307" s="118" t="s">
        <v>262</v>
      </c>
      <c r="F1307" s="113" t="s">
        <v>3278</v>
      </c>
      <c r="G1307" s="113" t="s">
        <v>3279</v>
      </c>
    </row>
    <row r="1308" spans="1:7" ht="16.5" x14ac:dyDescent="0.2">
      <c r="A1308" s="109" t="s">
        <v>1884</v>
      </c>
      <c r="B1308" s="109"/>
      <c r="C1308" s="109"/>
      <c r="D1308" s="117"/>
      <c r="E1308" s="109"/>
      <c r="F1308" s="109"/>
      <c r="G1308" s="109"/>
    </row>
    <row r="1309" spans="1:7" ht="16.5" x14ac:dyDescent="0.2">
      <c r="A1309" s="111" t="s">
        <v>1853</v>
      </c>
      <c r="B1309" s="116"/>
      <c r="C1309" s="116" t="s">
        <v>3374</v>
      </c>
      <c r="D1309" s="121" t="s">
        <v>0</v>
      </c>
      <c r="E1309" s="122">
        <v>1</v>
      </c>
      <c r="F1309" s="123">
        <v>9.7803450000000005</v>
      </c>
      <c r="G1309" s="123">
        <f>E1309*F1309</f>
        <v>9.7803450000000005</v>
      </c>
    </row>
    <row r="1310" spans="1:7" x14ac:dyDescent="0.2">
      <c r="A1310" s="112" t="s">
        <v>1854</v>
      </c>
      <c r="B1310" s="112"/>
      <c r="C1310" s="112"/>
      <c r="D1310" s="121"/>
      <c r="E1310" s="112"/>
      <c r="F1310" s="112"/>
      <c r="G1310" s="123">
        <f>G1309</f>
        <v>9.7803450000000005</v>
      </c>
    </row>
    <row r="1311" spans="1:7" ht="16.5" x14ac:dyDescent="0.2">
      <c r="A1311" s="109" t="s">
        <v>1886</v>
      </c>
      <c r="B1311" s="109"/>
      <c r="C1311" s="109"/>
      <c r="D1311" s="117"/>
      <c r="E1311" s="109"/>
      <c r="F1311" s="109"/>
      <c r="G1311" s="109"/>
    </row>
    <row r="1312" spans="1:7" ht="16.5" x14ac:dyDescent="0.2">
      <c r="A1312" s="111" t="s">
        <v>1868</v>
      </c>
      <c r="B1312" s="111" t="s">
        <v>9</v>
      </c>
      <c r="C1312" s="116" t="s">
        <v>1888</v>
      </c>
      <c r="D1312" s="121" t="s">
        <v>1935</v>
      </c>
      <c r="E1312" s="124">
        <v>0.500274968013662</v>
      </c>
      <c r="F1312" s="123">
        <v>13.923959999999999</v>
      </c>
      <c r="G1312" s="123">
        <f>E1312*F1312</f>
        <v>6.9658086436235092</v>
      </c>
    </row>
    <row r="1313" spans="1:7" x14ac:dyDescent="0.2">
      <c r="A1313" s="111" t="s">
        <v>1869</v>
      </c>
      <c r="B1313" s="111" t="s">
        <v>9</v>
      </c>
      <c r="C1313" s="116" t="s">
        <v>1887</v>
      </c>
      <c r="D1313" s="121" t="s">
        <v>1935</v>
      </c>
      <c r="E1313" s="124">
        <v>0.5</v>
      </c>
      <c r="F1313" s="123">
        <v>18.456315</v>
      </c>
      <c r="G1313" s="123">
        <f>E1313*F1313</f>
        <v>9.2281575</v>
      </c>
    </row>
    <row r="1314" spans="1:7" x14ac:dyDescent="0.2">
      <c r="A1314" s="112" t="s">
        <v>1854</v>
      </c>
      <c r="B1314" s="112"/>
      <c r="C1314" s="112"/>
      <c r="D1314" s="121"/>
      <c r="E1314" s="112"/>
      <c r="F1314" s="112"/>
      <c r="G1314" s="123">
        <f>SUM(G1312:G1313)</f>
        <v>16.193966143623509</v>
      </c>
    </row>
    <row r="1315" spans="1:7" ht="24.75" x14ac:dyDescent="0.2">
      <c r="A1315" s="109" t="s">
        <v>1889</v>
      </c>
      <c r="B1315" s="109"/>
      <c r="C1315" s="109"/>
      <c r="D1315" s="117"/>
      <c r="E1315" s="109"/>
      <c r="F1315" s="109"/>
      <c r="G1315" s="109"/>
    </row>
    <row r="1316" spans="1:7" x14ac:dyDescent="0.2">
      <c r="A1316" s="112" t="s">
        <v>1854</v>
      </c>
      <c r="B1316" s="112"/>
      <c r="C1316" s="112"/>
      <c r="D1316" s="121"/>
      <c r="E1316" s="112"/>
      <c r="F1316" s="112"/>
      <c r="G1316" s="109"/>
    </row>
    <row r="1317" spans="1:7" x14ac:dyDescent="0.2">
      <c r="A1317" s="112" t="s">
        <v>3274</v>
      </c>
      <c r="B1317" s="112"/>
      <c r="C1317" s="112"/>
      <c r="D1317" s="121"/>
      <c r="E1317" s="112"/>
      <c r="F1317" s="112"/>
      <c r="G1317" s="125">
        <f>G1310+G1314+G1316</f>
        <v>25.97431114362351</v>
      </c>
    </row>
    <row r="1318" spans="1:7" x14ac:dyDescent="0.2">
      <c r="A1318" s="112" t="s">
        <v>3273</v>
      </c>
      <c r="B1318" s="112"/>
      <c r="C1318" s="112"/>
      <c r="D1318" s="121"/>
      <c r="E1318" s="112"/>
      <c r="F1318" s="126">
        <v>0.2303</v>
      </c>
      <c r="G1318" s="125">
        <f>F1318*G1317</f>
        <v>5.981883856376494</v>
      </c>
    </row>
    <row r="1319" spans="1:7" ht="24.75" x14ac:dyDescent="0.2">
      <c r="A1319" s="113" t="s">
        <v>3840</v>
      </c>
      <c r="B1319" s="109"/>
      <c r="C1319" s="109"/>
      <c r="D1319" s="117"/>
      <c r="E1319" s="109"/>
      <c r="F1319" s="109"/>
      <c r="G1319" s="127">
        <f>G1317+G1318</f>
        <v>31.956195000000005</v>
      </c>
    </row>
    <row r="1320" spans="1:7" ht="16.5" x14ac:dyDescent="0.2">
      <c r="A1320" s="110" t="s">
        <v>1091</v>
      </c>
      <c r="B1320" s="110" t="s">
        <v>5489</v>
      </c>
      <c r="C1320" s="113" t="s">
        <v>4399</v>
      </c>
      <c r="D1320" s="117"/>
      <c r="E1320" s="109"/>
      <c r="F1320" s="109"/>
      <c r="G1320" s="120" t="str">
        <f>UPPER(VLOOKUP(B1320,'9 - ELETRICA'!$C$5:$E$275,3,FALSE))</f>
        <v>UN</v>
      </c>
    </row>
    <row r="1321" spans="1:7" x14ac:dyDescent="0.2">
      <c r="A1321" s="109"/>
      <c r="B1321" s="109"/>
      <c r="C1321" s="109"/>
      <c r="D1321" s="117"/>
      <c r="E1321" s="109"/>
      <c r="F1321" s="109"/>
      <c r="G1321" s="109"/>
    </row>
    <row r="1322" spans="1:7" x14ac:dyDescent="0.2">
      <c r="A1322" s="273" t="s">
        <v>3275</v>
      </c>
      <c r="B1322" s="109"/>
      <c r="C1322" s="109"/>
      <c r="D1322" s="128" t="s">
        <v>263</v>
      </c>
      <c r="E1322" s="118" t="s">
        <v>262</v>
      </c>
      <c r="F1322" s="113" t="s">
        <v>3278</v>
      </c>
      <c r="G1322" s="113" t="s">
        <v>3279</v>
      </c>
    </row>
    <row r="1323" spans="1:7" ht="16.5" x14ac:dyDescent="0.2">
      <c r="A1323" s="109" t="s">
        <v>1884</v>
      </c>
      <c r="B1323" s="109"/>
      <c r="C1323" s="109"/>
      <c r="D1323" s="117"/>
      <c r="E1323" s="109"/>
      <c r="F1323" s="109"/>
      <c r="G1323" s="109"/>
    </row>
    <row r="1324" spans="1:7" x14ac:dyDescent="0.2">
      <c r="A1324" s="109" t="s">
        <v>1853</v>
      </c>
      <c r="B1324" s="109"/>
      <c r="C1324" s="116" t="s">
        <v>1092</v>
      </c>
      <c r="D1324" s="129" t="s">
        <v>0</v>
      </c>
      <c r="E1324" s="124">
        <v>1</v>
      </c>
      <c r="F1324" s="125">
        <v>1.7972761224091685</v>
      </c>
      <c r="G1324" s="125">
        <f>E1324*F1324</f>
        <v>1.7972761224091685</v>
      </c>
    </row>
    <row r="1325" spans="1:7" x14ac:dyDescent="0.2">
      <c r="A1325" s="112" t="s">
        <v>1854</v>
      </c>
      <c r="B1325" s="112"/>
      <c r="C1325" s="112"/>
      <c r="D1325" s="121"/>
      <c r="E1325" s="112"/>
      <c r="F1325" s="112"/>
      <c r="G1325" s="125">
        <f>G1324</f>
        <v>1.7972761224091685</v>
      </c>
    </row>
    <row r="1326" spans="1:7" ht="16.5" x14ac:dyDescent="0.2">
      <c r="A1326" s="109" t="s">
        <v>1886</v>
      </c>
      <c r="B1326" s="109"/>
      <c r="C1326" s="109"/>
      <c r="D1326" s="117"/>
      <c r="E1326" s="109"/>
      <c r="F1326" s="109"/>
      <c r="G1326" s="109"/>
    </row>
    <row r="1327" spans="1:7" ht="16.5" x14ac:dyDescent="0.2">
      <c r="A1327" s="111" t="s">
        <v>1868</v>
      </c>
      <c r="B1327" s="111" t="s">
        <v>9</v>
      </c>
      <c r="C1327" s="116" t="s">
        <v>1888</v>
      </c>
      <c r="D1327" s="121" t="s">
        <v>1935</v>
      </c>
      <c r="E1327" s="124">
        <v>0.08</v>
      </c>
      <c r="F1327" s="125">
        <v>13.923959999999999</v>
      </c>
      <c r="G1327" s="125">
        <f>E1327*F1327</f>
        <v>1.1139167999999999</v>
      </c>
    </row>
    <row r="1328" spans="1:7" x14ac:dyDescent="0.2">
      <c r="A1328" s="111" t="s">
        <v>1869</v>
      </c>
      <c r="B1328" s="111" t="s">
        <v>9</v>
      </c>
      <c r="C1328" s="116" t="s">
        <v>1887</v>
      </c>
      <c r="D1328" s="121" t="s">
        <v>1935</v>
      </c>
      <c r="E1328" s="124">
        <v>0.08</v>
      </c>
      <c r="F1328" s="125">
        <v>18.456315</v>
      </c>
      <c r="G1328" s="125">
        <f>E1328*F1328</f>
        <v>1.4765052000000001</v>
      </c>
    </row>
    <row r="1329" spans="1:11" x14ac:dyDescent="0.2">
      <c r="A1329" s="112" t="s">
        <v>1854</v>
      </c>
      <c r="B1329" s="112"/>
      <c r="C1329" s="112"/>
      <c r="D1329" s="121"/>
      <c r="E1329" s="112"/>
      <c r="F1329" s="125"/>
      <c r="G1329" s="125">
        <f>SUM(G1327:G1328)</f>
        <v>2.5904220000000002</v>
      </c>
    </row>
    <row r="1330" spans="1:11" ht="24.75" x14ac:dyDescent="0.2">
      <c r="A1330" s="109" t="s">
        <v>1889</v>
      </c>
      <c r="B1330" s="109"/>
      <c r="C1330" s="109"/>
      <c r="D1330" s="117"/>
      <c r="E1330" s="109"/>
      <c r="F1330" s="109"/>
      <c r="G1330" s="109"/>
    </row>
    <row r="1331" spans="1:11" x14ac:dyDescent="0.2">
      <c r="A1331" s="111"/>
      <c r="B1331" s="111"/>
      <c r="C1331" s="116"/>
      <c r="D1331" s="129"/>
      <c r="E1331" s="124"/>
      <c r="F1331" s="123"/>
      <c r="G1331" s="123"/>
    </row>
    <row r="1332" spans="1:11" x14ac:dyDescent="0.2">
      <c r="A1332" s="112" t="s">
        <v>1854</v>
      </c>
      <c r="B1332" s="112"/>
      <c r="C1332" s="112"/>
      <c r="D1332" s="121"/>
      <c r="E1332" s="112"/>
      <c r="F1332" s="112"/>
      <c r="G1332" s="125">
        <f>G1331</f>
        <v>0</v>
      </c>
    </row>
    <row r="1333" spans="1:11" x14ac:dyDescent="0.2">
      <c r="A1333" s="112" t="s">
        <v>3274</v>
      </c>
      <c r="B1333" s="112"/>
      <c r="C1333" s="112"/>
      <c r="D1333" s="121"/>
      <c r="E1333" s="112"/>
      <c r="F1333" s="112"/>
      <c r="G1333" s="125">
        <f>G1325+G1329+G1332</f>
        <v>4.3876981224091685</v>
      </c>
    </row>
    <row r="1334" spans="1:11" x14ac:dyDescent="0.2">
      <c r="A1334" s="112" t="s">
        <v>3273</v>
      </c>
      <c r="B1334" s="112"/>
      <c r="C1334" s="112"/>
      <c r="D1334" s="121"/>
      <c r="E1334" s="112"/>
      <c r="F1334" s="126">
        <v>0.2303</v>
      </c>
      <c r="G1334" s="125">
        <f>F1334*G1333</f>
        <v>1.0104868775908316</v>
      </c>
    </row>
    <row r="1335" spans="1:11" ht="24.75" x14ac:dyDescent="0.2">
      <c r="A1335" s="113" t="s">
        <v>3840</v>
      </c>
      <c r="B1335" s="109"/>
      <c r="C1335" s="109"/>
      <c r="D1335" s="117"/>
      <c r="E1335" s="109"/>
      <c r="F1335" s="109"/>
      <c r="G1335" s="127">
        <f>G1333+G1334</f>
        <v>5.3981849999999998</v>
      </c>
      <c r="I1335" s="401"/>
      <c r="J1335" s="408"/>
      <c r="K1335" s="408"/>
    </row>
    <row r="1336" spans="1:11" ht="49.5" x14ac:dyDescent="0.2">
      <c r="A1336" s="110" t="s">
        <v>1093</v>
      </c>
      <c r="B1336" s="110" t="s">
        <v>1094</v>
      </c>
      <c r="C1336" s="109" t="s">
        <v>3375</v>
      </c>
      <c r="D1336" s="117"/>
      <c r="E1336" s="109"/>
      <c r="F1336" s="109"/>
      <c r="G1336" s="120" t="str">
        <f>UPPER(VLOOKUP(B1336,'9 - ELETRICA'!$C$5:$E$275,3,FALSE))</f>
        <v>UN</v>
      </c>
    </row>
    <row r="1337" spans="1:11" x14ac:dyDescent="0.2">
      <c r="A1337" s="109"/>
      <c r="B1337" s="109"/>
      <c r="C1337" s="109"/>
      <c r="D1337" s="117"/>
      <c r="E1337" s="109"/>
      <c r="F1337" s="109"/>
      <c r="G1337" s="109"/>
    </row>
    <row r="1338" spans="1:11" x14ac:dyDescent="0.2">
      <c r="A1338" s="273" t="s">
        <v>3275</v>
      </c>
      <c r="B1338" s="109"/>
      <c r="C1338" s="109"/>
      <c r="D1338" s="128" t="s">
        <v>263</v>
      </c>
      <c r="E1338" s="118" t="s">
        <v>262</v>
      </c>
      <c r="F1338" s="113" t="s">
        <v>3278</v>
      </c>
      <c r="G1338" s="113" t="s">
        <v>3279</v>
      </c>
    </row>
    <row r="1339" spans="1:11" ht="16.5" x14ac:dyDescent="0.2">
      <c r="A1339" s="109" t="s">
        <v>1884</v>
      </c>
      <c r="B1339" s="109"/>
      <c r="C1339" s="109"/>
      <c r="D1339" s="117"/>
      <c r="E1339" s="109"/>
      <c r="F1339" s="109"/>
      <c r="G1339" s="109"/>
    </row>
    <row r="1340" spans="1:11" ht="41.25" x14ac:dyDescent="0.2">
      <c r="A1340" s="111" t="s">
        <v>1853</v>
      </c>
      <c r="B1340" s="116"/>
      <c r="C1340" s="116" t="s">
        <v>3376</v>
      </c>
      <c r="D1340" s="121" t="s">
        <v>0</v>
      </c>
      <c r="E1340" s="122">
        <v>1</v>
      </c>
      <c r="F1340" s="123">
        <v>12.006765</v>
      </c>
      <c r="G1340" s="123">
        <f>E1340*F1340</f>
        <v>12.006765</v>
      </c>
    </row>
    <row r="1341" spans="1:11" x14ac:dyDescent="0.2">
      <c r="A1341" s="112" t="s">
        <v>1854</v>
      </c>
      <c r="B1341" s="112"/>
      <c r="C1341" s="112"/>
      <c r="D1341" s="121"/>
      <c r="E1341" s="112"/>
      <c r="F1341" s="112"/>
      <c r="G1341" s="123">
        <f>G1340</f>
        <v>12.006765</v>
      </c>
    </row>
    <row r="1342" spans="1:11" ht="16.5" x14ac:dyDescent="0.2">
      <c r="A1342" s="109" t="s">
        <v>1886</v>
      </c>
      <c r="B1342" s="109"/>
      <c r="C1342" s="109"/>
      <c r="D1342" s="117"/>
      <c r="E1342" s="109"/>
      <c r="F1342" s="109"/>
      <c r="G1342" s="109"/>
    </row>
    <row r="1343" spans="1:11" ht="16.5" x14ac:dyDescent="0.2">
      <c r="A1343" s="111" t="s">
        <v>1868</v>
      </c>
      <c r="B1343" s="111" t="s">
        <v>9</v>
      </c>
      <c r="C1343" s="116" t="s">
        <v>1888</v>
      </c>
      <c r="D1343" s="121" t="s">
        <v>1935</v>
      </c>
      <c r="E1343" s="124">
        <v>0.5</v>
      </c>
      <c r="F1343" s="123">
        <v>13.923959999999999</v>
      </c>
      <c r="G1343" s="123">
        <f>E1343*F1343</f>
        <v>6.9619799999999996</v>
      </c>
    </row>
    <row r="1344" spans="1:11" x14ac:dyDescent="0.2">
      <c r="A1344" s="111" t="s">
        <v>1869</v>
      </c>
      <c r="B1344" s="111" t="s">
        <v>9</v>
      </c>
      <c r="C1344" s="116" t="s">
        <v>1887</v>
      </c>
      <c r="D1344" s="121" t="s">
        <v>1935</v>
      </c>
      <c r="E1344" s="124">
        <v>0.49980494191596464</v>
      </c>
      <c r="F1344" s="123">
        <v>18.456315</v>
      </c>
      <c r="G1344" s="123">
        <f>E1344*F1344</f>
        <v>9.2245574465577462</v>
      </c>
    </row>
    <row r="1345" spans="1:7" x14ac:dyDescent="0.2">
      <c r="A1345" s="112" t="s">
        <v>1854</v>
      </c>
      <c r="B1345" s="112"/>
      <c r="C1345" s="112"/>
      <c r="D1345" s="121"/>
      <c r="E1345" s="112"/>
      <c r="F1345" s="112"/>
      <c r="G1345" s="123">
        <f>SUM(G1343:G1344)</f>
        <v>16.186537446557747</v>
      </c>
    </row>
    <row r="1346" spans="1:7" ht="24.75" x14ac:dyDescent="0.2">
      <c r="A1346" s="109" t="s">
        <v>1889</v>
      </c>
      <c r="B1346" s="109"/>
      <c r="C1346" s="109"/>
      <c r="D1346" s="117"/>
      <c r="E1346" s="109"/>
      <c r="F1346" s="109"/>
      <c r="G1346" s="109"/>
    </row>
    <row r="1347" spans="1:7" x14ac:dyDescent="0.2">
      <c r="A1347" s="112" t="s">
        <v>1854</v>
      </c>
      <c r="B1347" s="112"/>
      <c r="C1347" s="112"/>
      <c r="D1347" s="121"/>
      <c r="E1347" s="112"/>
      <c r="F1347" s="112"/>
      <c r="G1347" s="109"/>
    </row>
    <row r="1348" spans="1:7" x14ac:dyDescent="0.2">
      <c r="A1348" s="112" t="s">
        <v>3274</v>
      </c>
      <c r="B1348" s="112"/>
      <c r="C1348" s="112"/>
      <c r="D1348" s="121"/>
      <c r="E1348" s="112"/>
      <c r="F1348" s="112"/>
      <c r="G1348" s="125">
        <f>G1341+G1345+G1347</f>
        <v>28.193302446557745</v>
      </c>
    </row>
    <row r="1349" spans="1:7" x14ac:dyDescent="0.2">
      <c r="A1349" s="112" t="s">
        <v>3273</v>
      </c>
      <c r="B1349" s="112"/>
      <c r="C1349" s="112"/>
      <c r="D1349" s="121"/>
      <c r="E1349" s="112"/>
      <c r="F1349" s="126">
        <v>0.2303</v>
      </c>
      <c r="G1349" s="125">
        <f>F1349*G1348</f>
        <v>6.4929175534422487</v>
      </c>
    </row>
    <row r="1350" spans="1:7" ht="24.75" x14ac:dyDescent="0.2">
      <c r="A1350" s="113" t="s">
        <v>3840</v>
      </c>
      <c r="B1350" s="109"/>
      <c r="C1350" s="109"/>
      <c r="D1350" s="117"/>
      <c r="E1350" s="109"/>
      <c r="F1350" s="109"/>
      <c r="G1350" s="127">
        <f>G1348+G1349</f>
        <v>34.686219999999992</v>
      </c>
    </row>
    <row r="1351" spans="1:7" ht="49.5" x14ac:dyDescent="0.2">
      <c r="A1351" s="110" t="s">
        <v>1096</v>
      </c>
      <c r="B1351" s="110" t="s">
        <v>1097</v>
      </c>
      <c r="C1351" s="109" t="s">
        <v>3377</v>
      </c>
      <c r="D1351" s="117"/>
      <c r="E1351" s="109"/>
      <c r="F1351" s="109"/>
      <c r="G1351" s="120" t="str">
        <f>UPPER(VLOOKUP(B1351,'9 - ELETRICA'!$C$5:$E$275,3,FALSE))</f>
        <v>UN</v>
      </c>
    </row>
    <row r="1352" spans="1:7" x14ac:dyDescent="0.2">
      <c r="A1352" s="109"/>
      <c r="B1352" s="109"/>
      <c r="C1352" s="109"/>
      <c r="D1352" s="117"/>
      <c r="E1352" s="109"/>
      <c r="F1352" s="109"/>
      <c r="G1352" s="109"/>
    </row>
    <row r="1353" spans="1:7" x14ac:dyDescent="0.2">
      <c r="A1353" s="273" t="s">
        <v>3275</v>
      </c>
      <c r="B1353" s="109"/>
      <c r="C1353" s="109"/>
      <c r="D1353" s="128" t="s">
        <v>263</v>
      </c>
      <c r="E1353" s="118" t="s">
        <v>262</v>
      </c>
      <c r="F1353" s="113" t="s">
        <v>3278</v>
      </c>
      <c r="G1353" s="113" t="s">
        <v>3279</v>
      </c>
    </row>
    <row r="1354" spans="1:7" ht="16.5" x14ac:dyDescent="0.2">
      <c r="A1354" s="109" t="s">
        <v>1884</v>
      </c>
      <c r="B1354" s="109"/>
      <c r="C1354" s="109"/>
      <c r="D1354" s="117"/>
      <c r="E1354" s="109"/>
      <c r="F1354" s="109"/>
      <c r="G1354" s="109"/>
    </row>
    <row r="1355" spans="1:7" ht="41.25" x14ac:dyDescent="0.2">
      <c r="A1355" s="111" t="s">
        <v>1853</v>
      </c>
      <c r="B1355" s="116"/>
      <c r="C1355" s="116" t="s">
        <v>3378</v>
      </c>
      <c r="D1355" s="121" t="s">
        <v>0</v>
      </c>
      <c r="E1355" s="122">
        <v>1</v>
      </c>
      <c r="F1355" s="123">
        <v>11.732879999999998</v>
      </c>
      <c r="G1355" s="123">
        <f>E1355*F1355</f>
        <v>11.732879999999998</v>
      </c>
    </row>
    <row r="1356" spans="1:7" x14ac:dyDescent="0.2">
      <c r="A1356" s="112" t="s">
        <v>1854</v>
      </c>
      <c r="B1356" s="112"/>
      <c r="C1356" s="112"/>
      <c r="D1356" s="121"/>
      <c r="E1356" s="112"/>
      <c r="F1356" s="112"/>
      <c r="G1356" s="123">
        <f>G1355</f>
        <v>11.732879999999998</v>
      </c>
    </row>
    <row r="1357" spans="1:7" ht="16.5" x14ac:dyDescent="0.2">
      <c r="A1357" s="109" t="s">
        <v>1886</v>
      </c>
      <c r="B1357" s="109"/>
      <c r="C1357" s="109"/>
      <c r="D1357" s="117"/>
      <c r="E1357" s="109"/>
      <c r="F1357" s="109"/>
      <c r="G1357" s="109"/>
    </row>
    <row r="1358" spans="1:7" ht="16.5" x14ac:dyDescent="0.2">
      <c r="A1358" s="111" t="s">
        <v>1868</v>
      </c>
      <c r="B1358" s="111" t="s">
        <v>9</v>
      </c>
      <c r="C1358" s="116" t="s">
        <v>1888</v>
      </c>
      <c r="D1358" s="121" t="s">
        <v>1935</v>
      </c>
      <c r="E1358" s="124">
        <v>0.50032822347788908</v>
      </c>
      <c r="F1358" s="123">
        <v>13.923959999999999</v>
      </c>
      <c r="G1358" s="123">
        <f>E1358*F1358</f>
        <v>6.9665501705771877</v>
      </c>
    </row>
    <row r="1359" spans="1:7" x14ac:dyDescent="0.2">
      <c r="A1359" s="111" t="s">
        <v>1869</v>
      </c>
      <c r="B1359" s="111" t="s">
        <v>9</v>
      </c>
      <c r="C1359" s="116" t="s">
        <v>1887</v>
      </c>
      <c r="D1359" s="121" t="s">
        <v>1935</v>
      </c>
      <c r="E1359" s="124">
        <v>0.5</v>
      </c>
      <c r="F1359" s="123">
        <v>18.456315</v>
      </c>
      <c r="G1359" s="123">
        <f>E1359*F1359</f>
        <v>9.2281575</v>
      </c>
    </row>
    <row r="1360" spans="1:7" x14ac:dyDescent="0.2">
      <c r="A1360" s="112" t="s">
        <v>1854</v>
      </c>
      <c r="B1360" s="112"/>
      <c r="C1360" s="112"/>
      <c r="D1360" s="121"/>
      <c r="E1360" s="112"/>
      <c r="F1360" s="112"/>
      <c r="G1360" s="123">
        <f>SUM(G1358:G1359)</f>
        <v>16.194707670577188</v>
      </c>
    </row>
    <row r="1361" spans="1:7" ht="24.75" x14ac:dyDescent="0.2">
      <c r="A1361" s="109" t="s">
        <v>1889</v>
      </c>
      <c r="B1361" s="109"/>
      <c r="C1361" s="109"/>
      <c r="D1361" s="117"/>
      <c r="E1361" s="109"/>
      <c r="F1361" s="109"/>
      <c r="G1361" s="109"/>
    </row>
    <row r="1362" spans="1:7" x14ac:dyDescent="0.2">
      <c r="A1362" s="112" t="s">
        <v>1854</v>
      </c>
      <c r="B1362" s="112"/>
      <c r="C1362" s="112"/>
      <c r="D1362" s="121"/>
      <c r="E1362" s="112"/>
      <c r="F1362" s="112"/>
      <c r="G1362" s="109"/>
    </row>
    <row r="1363" spans="1:7" x14ac:dyDescent="0.2">
      <c r="A1363" s="112" t="s">
        <v>3274</v>
      </c>
      <c r="B1363" s="112"/>
      <c r="C1363" s="112"/>
      <c r="D1363" s="121"/>
      <c r="E1363" s="112"/>
      <c r="F1363" s="112"/>
      <c r="G1363" s="125">
        <f>G1356+G1360+G1362</f>
        <v>27.927587670577186</v>
      </c>
    </row>
    <row r="1364" spans="1:7" x14ac:dyDescent="0.2">
      <c r="A1364" s="112" t="s">
        <v>3273</v>
      </c>
      <c r="B1364" s="112"/>
      <c r="C1364" s="112"/>
      <c r="D1364" s="121"/>
      <c r="E1364" s="112"/>
      <c r="F1364" s="126">
        <v>0.2303</v>
      </c>
      <c r="G1364" s="125">
        <f>F1364*G1363</f>
        <v>6.4317234405339256</v>
      </c>
    </row>
    <row r="1365" spans="1:7" ht="24.75" x14ac:dyDescent="0.2">
      <c r="A1365" s="113" t="s">
        <v>3840</v>
      </c>
      <c r="B1365" s="109"/>
      <c r="C1365" s="109"/>
      <c r="D1365" s="117"/>
      <c r="E1365" s="109"/>
      <c r="F1365" s="109"/>
      <c r="G1365" s="127">
        <f>G1363+G1364</f>
        <v>34.359311111111111</v>
      </c>
    </row>
    <row r="1366" spans="1:7" ht="49.5" x14ac:dyDescent="0.2">
      <c r="A1366" s="110" t="s">
        <v>1099</v>
      </c>
      <c r="B1366" s="110" t="s">
        <v>1100</v>
      </c>
      <c r="C1366" s="113" t="s">
        <v>4378</v>
      </c>
      <c r="D1366" s="117"/>
      <c r="E1366" s="109"/>
      <c r="F1366" s="109"/>
      <c r="G1366" s="120" t="str">
        <f>UPPER(VLOOKUP(B1366,'9 - ELETRICA'!$C$5:$E$275,3,FALSE))</f>
        <v>UN</v>
      </c>
    </row>
    <row r="1367" spans="1:7" x14ac:dyDescent="0.2">
      <c r="A1367" s="109"/>
      <c r="B1367" s="109"/>
      <c r="C1367" s="109"/>
      <c r="D1367" s="117"/>
      <c r="E1367" s="109"/>
      <c r="F1367" s="109"/>
      <c r="G1367" s="109"/>
    </row>
    <row r="1368" spans="1:7" x14ac:dyDescent="0.2">
      <c r="A1368" s="273" t="s">
        <v>3275</v>
      </c>
      <c r="B1368" s="109"/>
      <c r="C1368" s="109"/>
      <c r="D1368" s="128" t="s">
        <v>263</v>
      </c>
      <c r="E1368" s="118" t="s">
        <v>262</v>
      </c>
      <c r="F1368" s="113" t="s">
        <v>3278</v>
      </c>
      <c r="G1368" s="113" t="s">
        <v>3279</v>
      </c>
    </row>
    <row r="1369" spans="1:7" ht="16.5" x14ac:dyDescent="0.2">
      <c r="A1369" s="109" t="s">
        <v>1884</v>
      </c>
      <c r="B1369" s="109"/>
      <c r="C1369" s="109"/>
      <c r="D1369" s="117"/>
      <c r="E1369" s="109"/>
      <c r="F1369" s="109"/>
      <c r="G1369" s="109"/>
    </row>
    <row r="1370" spans="1:7" ht="41.25" x14ac:dyDescent="0.2">
      <c r="A1370" s="111" t="s">
        <v>1853</v>
      </c>
      <c r="B1370" s="116"/>
      <c r="C1370" s="116" t="s">
        <v>5472</v>
      </c>
      <c r="D1370" s="121" t="s">
        <v>0</v>
      </c>
      <c r="E1370" s="122">
        <v>1</v>
      </c>
      <c r="F1370" s="123">
        <v>14.639595</v>
      </c>
      <c r="G1370" s="123">
        <f>E1370*F1370</f>
        <v>14.639595</v>
      </c>
    </row>
    <row r="1371" spans="1:7" x14ac:dyDescent="0.2">
      <c r="A1371" s="112" t="s">
        <v>1854</v>
      </c>
      <c r="B1371" s="112"/>
      <c r="C1371" s="112"/>
      <c r="D1371" s="121"/>
      <c r="E1371" s="112"/>
      <c r="F1371" s="112"/>
      <c r="G1371" s="123">
        <f>G1370</f>
        <v>14.639595</v>
      </c>
    </row>
    <row r="1372" spans="1:7" ht="16.5" x14ac:dyDescent="0.2">
      <c r="A1372" s="109" t="s">
        <v>1886</v>
      </c>
      <c r="B1372" s="109"/>
      <c r="C1372" s="109"/>
      <c r="D1372" s="117"/>
      <c r="E1372" s="109"/>
      <c r="F1372" s="109"/>
      <c r="G1372" s="109"/>
    </row>
    <row r="1373" spans="1:7" ht="16.5" x14ac:dyDescent="0.2">
      <c r="A1373" s="111" t="s">
        <v>1868</v>
      </c>
      <c r="B1373" s="111" t="s">
        <v>9</v>
      </c>
      <c r="C1373" s="116" t="s">
        <v>1888</v>
      </c>
      <c r="D1373" s="121" t="s">
        <v>1935</v>
      </c>
      <c r="E1373" s="124">
        <v>0.49993462624701751</v>
      </c>
      <c r="F1373" s="123">
        <v>13.923959999999999</v>
      </c>
      <c r="G1373" s="123">
        <f>E1373*F1373</f>
        <v>6.9610697384784217</v>
      </c>
    </row>
    <row r="1374" spans="1:7" x14ac:dyDescent="0.2">
      <c r="A1374" s="111" t="s">
        <v>1869</v>
      </c>
      <c r="B1374" s="111" t="s">
        <v>9</v>
      </c>
      <c r="C1374" s="116" t="s">
        <v>1887</v>
      </c>
      <c r="D1374" s="121" t="s">
        <v>1935</v>
      </c>
      <c r="E1374" s="124">
        <v>0.5</v>
      </c>
      <c r="F1374" s="123">
        <v>18.456315</v>
      </c>
      <c r="G1374" s="123">
        <f>E1374*F1374</f>
        <v>9.2281575</v>
      </c>
    </row>
    <row r="1375" spans="1:7" x14ac:dyDescent="0.2">
      <c r="A1375" s="112" t="s">
        <v>1854</v>
      </c>
      <c r="B1375" s="112"/>
      <c r="C1375" s="112"/>
      <c r="D1375" s="121"/>
      <c r="E1375" s="112"/>
      <c r="F1375" s="112"/>
      <c r="G1375" s="123">
        <f>SUM(G1373:G1374)</f>
        <v>16.189227238478423</v>
      </c>
    </row>
    <row r="1376" spans="1:7" ht="24.75" x14ac:dyDescent="0.2">
      <c r="A1376" s="109" t="s">
        <v>1889</v>
      </c>
      <c r="B1376" s="109"/>
      <c r="C1376" s="109"/>
      <c r="D1376" s="117"/>
      <c r="E1376" s="109"/>
      <c r="F1376" s="109"/>
      <c r="G1376" s="109"/>
    </row>
    <row r="1377" spans="1:7" x14ac:dyDescent="0.2">
      <c r="A1377" s="112" t="s">
        <v>1854</v>
      </c>
      <c r="B1377" s="112"/>
      <c r="C1377" s="112"/>
      <c r="D1377" s="121"/>
      <c r="E1377" s="112"/>
      <c r="F1377" s="112"/>
      <c r="G1377" s="109"/>
    </row>
    <row r="1378" spans="1:7" x14ac:dyDescent="0.2">
      <c r="A1378" s="112" t="s">
        <v>3274</v>
      </c>
      <c r="B1378" s="112"/>
      <c r="C1378" s="112"/>
      <c r="D1378" s="121"/>
      <c r="E1378" s="112"/>
      <c r="F1378" s="112"/>
      <c r="G1378" s="125">
        <f>G1371+G1375+G1377</f>
        <v>30.828822238478423</v>
      </c>
    </row>
    <row r="1379" spans="1:7" x14ac:dyDescent="0.2">
      <c r="A1379" s="112" t="s">
        <v>3273</v>
      </c>
      <c r="B1379" s="112"/>
      <c r="C1379" s="112"/>
      <c r="D1379" s="121"/>
      <c r="E1379" s="112"/>
      <c r="F1379" s="126">
        <v>0.2303</v>
      </c>
      <c r="G1379" s="125">
        <f>F1379*G1378</f>
        <v>7.0998777615215811</v>
      </c>
    </row>
    <row r="1380" spans="1:7" ht="24.75" x14ac:dyDescent="0.2">
      <c r="A1380" s="113" t="s">
        <v>3840</v>
      </c>
      <c r="B1380" s="109"/>
      <c r="C1380" s="109"/>
      <c r="D1380" s="117"/>
      <c r="E1380" s="109"/>
      <c r="F1380" s="109"/>
      <c r="G1380" s="127">
        <f>G1378+G1379</f>
        <v>37.928700000000006</v>
      </c>
    </row>
    <row r="1381" spans="1:7" ht="16.5" x14ac:dyDescent="0.2">
      <c r="A1381" s="110" t="s">
        <v>1102</v>
      </c>
      <c r="B1381" s="110" t="s">
        <v>1103</v>
      </c>
      <c r="C1381" s="113" t="s">
        <v>4419</v>
      </c>
      <c r="D1381" s="117"/>
      <c r="E1381" s="109"/>
      <c r="F1381" s="109"/>
      <c r="G1381" s="120" t="str">
        <f>UPPER(VLOOKUP(B1381,'9 - ELETRICA'!$C$5:$E$275,3,FALSE))</f>
        <v>UN</v>
      </c>
    </row>
    <row r="1382" spans="1:7" x14ac:dyDescent="0.2">
      <c r="A1382" s="109"/>
      <c r="B1382" s="109"/>
      <c r="C1382" s="109"/>
      <c r="D1382" s="117"/>
      <c r="E1382" s="109"/>
      <c r="F1382" s="109"/>
      <c r="G1382" s="109"/>
    </row>
    <row r="1383" spans="1:7" x14ac:dyDescent="0.2">
      <c r="A1383" s="273" t="s">
        <v>3275</v>
      </c>
      <c r="B1383" s="109"/>
      <c r="C1383" s="109"/>
      <c r="D1383" s="128" t="s">
        <v>263</v>
      </c>
      <c r="E1383" s="118" t="s">
        <v>262</v>
      </c>
      <c r="F1383" s="113" t="s">
        <v>3278</v>
      </c>
      <c r="G1383" s="113" t="s">
        <v>3279</v>
      </c>
    </row>
    <row r="1384" spans="1:7" ht="16.5" x14ac:dyDescent="0.2">
      <c r="A1384" s="109" t="s">
        <v>1884</v>
      </c>
      <c r="B1384" s="109"/>
      <c r="C1384" s="109"/>
      <c r="D1384" s="117"/>
      <c r="E1384" s="109"/>
      <c r="F1384" s="109"/>
      <c r="G1384" s="109"/>
    </row>
    <row r="1385" spans="1:7" ht="16.5" x14ac:dyDescent="0.2">
      <c r="A1385" s="109" t="s">
        <v>1853</v>
      </c>
      <c r="B1385" s="109"/>
      <c r="C1385" s="116" t="s">
        <v>1104</v>
      </c>
      <c r="D1385" s="129" t="s">
        <v>0</v>
      </c>
      <c r="E1385" s="124">
        <v>1</v>
      </c>
      <c r="F1385" s="123">
        <v>18.079341403316263</v>
      </c>
      <c r="G1385" s="123">
        <f>E1385*F1385</f>
        <v>18.079341403316263</v>
      </c>
    </row>
    <row r="1386" spans="1:7" x14ac:dyDescent="0.2">
      <c r="A1386" s="112" t="s">
        <v>1854</v>
      </c>
      <c r="B1386" s="112"/>
      <c r="C1386" s="112"/>
      <c r="D1386" s="121"/>
      <c r="E1386" s="112"/>
      <c r="F1386" s="112"/>
      <c r="G1386" s="125">
        <f>G1385</f>
        <v>18.079341403316263</v>
      </c>
    </row>
    <row r="1387" spans="1:7" ht="16.5" x14ac:dyDescent="0.2">
      <c r="A1387" s="109" t="s">
        <v>1886</v>
      </c>
      <c r="B1387" s="109"/>
      <c r="C1387" s="109"/>
      <c r="D1387" s="117"/>
      <c r="E1387" s="109"/>
      <c r="F1387" s="109"/>
      <c r="G1387" s="109"/>
    </row>
    <row r="1388" spans="1:7" ht="16.5" x14ac:dyDescent="0.2">
      <c r="A1388" s="111" t="s">
        <v>1868</v>
      </c>
      <c r="B1388" s="111" t="s">
        <v>9</v>
      </c>
      <c r="C1388" s="116" t="s">
        <v>1888</v>
      </c>
      <c r="D1388" s="121" t="s">
        <v>1935</v>
      </c>
      <c r="E1388" s="124">
        <v>0.49993462624701751</v>
      </c>
      <c r="F1388" s="123">
        <v>13.923959999999999</v>
      </c>
      <c r="G1388" s="123">
        <f>E1388*F1388</f>
        <v>6.9610697384784217</v>
      </c>
    </row>
    <row r="1389" spans="1:7" x14ac:dyDescent="0.2">
      <c r="A1389" s="111" t="s">
        <v>1869</v>
      </c>
      <c r="B1389" s="111" t="s">
        <v>9</v>
      </c>
      <c r="C1389" s="116" t="s">
        <v>1887</v>
      </c>
      <c r="D1389" s="121" t="s">
        <v>1935</v>
      </c>
      <c r="E1389" s="124">
        <v>0.5</v>
      </c>
      <c r="F1389" s="123">
        <v>18.456315</v>
      </c>
      <c r="G1389" s="123">
        <f>E1389*F1389</f>
        <v>9.2281575</v>
      </c>
    </row>
    <row r="1390" spans="1:7" x14ac:dyDescent="0.2">
      <c r="A1390" s="112" t="s">
        <v>1854</v>
      </c>
      <c r="B1390" s="112"/>
      <c r="C1390" s="112"/>
      <c r="D1390" s="121"/>
      <c r="E1390" s="112"/>
      <c r="F1390" s="112"/>
      <c r="G1390" s="123">
        <f>SUM(G1388:G1389)</f>
        <v>16.189227238478423</v>
      </c>
    </row>
    <row r="1391" spans="1:7" ht="24.75" x14ac:dyDescent="0.2">
      <c r="A1391" s="109" t="s">
        <v>1889</v>
      </c>
      <c r="B1391" s="109"/>
      <c r="C1391" s="109"/>
      <c r="D1391" s="117"/>
      <c r="E1391" s="109"/>
      <c r="F1391" s="109"/>
      <c r="G1391" s="109"/>
    </row>
    <row r="1392" spans="1:7" x14ac:dyDescent="0.2">
      <c r="A1392" s="111"/>
      <c r="B1392" s="111"/>
      <c r="C1392" s="116"/>
      <c r="D1392" s="129"/>
      <c r="E1392" s="124"/>
      <c r="F1392" s="123"/>
      <c r="G1392" s="123"/>
    </row>
    <row r="1393" spans="1:11" x14ac:dyDescent="0.2">
      <c r="A1393" s="112" t="s">
        <v>1854</v>
      </c>
      <c r="B1393" s="112"/>
      <c r="C1393" s="112"/>
      <c r="D1393" s="121"/>
      <c r="E1393" s="112"/>
      <c r="F1393" s="112"/>
      <c r="G1393" s="125">
        <f>G1392</f>
        <v>0</v>
      </c>
    </row>
    <row r="1394" spans="1:11" x14ac:dyDescent="0.2">
      <c r="A1394" s="112" t="s">
        <v>3274</v>
      </c>
      <c r="B1394" s="112"/>
      <c r="C1394" s="112"/>
      <c r="D1394" s="121"/>
      <c r="E1394" s="112"/>
      <c r="F1394" s="112"/>
      <c r="G1394" s="125">
        <f>G1386+G1390+G1393</f>
        <v>34.268568641794687</v>
      </c>
    </row>
    <row r="1395" spans="1:11" x14ac:dyDescent="0.2">
      <c r="A1395" s="112" t="s">
        <v>3273</v>
      </c>
      <c r="B1395" s="112"/>
      <c r="C1395" s="112"/>
      <c r="D1395" s="121"/>
      <c r="E1395" s="112"/>
      <c r="F1395" s="126">
        <v>0.2303</v>
      </c>
      <c r="G1395" s="125">
        <f>F1395*G1394</f>
        <v>7.8920513582053164</v>
      </c>
    </row>
    <row r="1396" spans="1:11" ht="24.75" x14ac:dyDescent="0.2">
      <c r="A1396" s="113" t="s">
        <v>3840</v>
      </c>
      <c r="B1396" s="109"/>
      <c r="C1396" s="109"/>
      <c r="D1396" s="117"/>
      <c r="E1396" s="109"/>
      <c r="F1396" s="109"/>
      <c r="G1396" s="127">
        <f>G1394+G1395</f>
        <v>42.160620000000002</v>
      </c>
      <c r="J1396" s="406"/>
      <c r="K1396" s="406"/>
    </row>
    <row r="1397" spans="1:11" ht="16.5" x14ac:dyDescent="0.2">
      <c r="A1397" s="110" t="s">
        <v>1105</v>
      </c>
      <c r="B1397" s="110" t="s">
        <v>1106</v>
      </c>
      <c r="C1397" s="113" t="s">
        <v>4379</v>
      </c>
      <c r="D1397" s="117"/>
      <c r="E1397" s="109"/>
      <c r="F1397" s="109"/>
      <c r="G1397" s="120" t="str">
        <f>UPPER(VLOOKUP(B1397,'9 - ELETRICA'!$C$5:$E$275,3,FALSE))</f>
        <v>UN</v>
      </c>
    </row>
    <row r="1398" spans="1:11" x14ac:dyDescent="0.2">
      <c r="A1398" s="109"/>
      <c r="B1398" s="109"/>
      <c r="C1398" s="109"/>
      <c r="D1398" s="117"/>
      <c r="E1398" s="109"/>
      <c r="F1398" s="109"/>
      <c r="G1398" s="109"/>
    </row>
    <row r="1399" spans="1:11" x14ac:dyDescent="0.2">
      <c r="A1399" s="273" t="s">
        <v>3275</v>
      </c>
      <c r="B1399" s="109"/>
      <c r="C1399" s="109"/>
      <c r="D1399" s="128" t="s">
        <v>263</v>
      </c>
      <c r="E1399" s="118" t="s">
        <v>262</v>
      </c>
      <c r="F1399" s="113" t="s">
        <v>3278</v>
      </c>
      <c r="G1399" s="113" t="s">
        <v>3279</v>
      </c>
    </row>
    <row r="1400" spans="1:11" ht="16.5" x14ac:dyDescent="0.2">
      <c r="A1400" s="109" t="s">
        <v>1884</v>
      </c>
      <c r="B1400" s="109"/>
      <c r="C1400" s="109"/>
      <c r="D1400" s="117"/>
      <c r="E1400" s="109"/>
      <c r="F1400" s="109"/>
      <c r="G1400" s="109"/>
    </row>
    <row r="1401" spans="1:11" ht="16.5" x14ac:dyDescent="0.2">
      <c r="A1401" s="111" t="s">
        <v>3435</v>
      </c>
      <c r="B1401" s="111" t="s">
        <v>168</v>
      </c>
      <c r="C1401" s="116" t="s">
        <v>2383</v>
      </c>
      <c r="D1401" s="121" t="s">
        <v>0</v>
      </c>
      <c r="E1401" s="124">
        <v>1</v>
      </c>
      <c r="F1401" s="123">
        <v>2.5621499999999999</v>
      </c>
      <c r="G1401" s="123">
        <f>E1401*F1401</f>
        <v>2.5621499999999999</v>
      </c>
    </row>
    <row r="1402" spans="1:11" x14ac:dyDescent="0.2">
      <c r="A1402" s="112" t="s">
        <v>1854</v>
      </c>
      <c r="B1402" s="112"/>
      <c r="C1402" s="112"/>
      <c r="D1402" s="121"/>
      <c r="E1402" s="112"/>
      <c r="F1402" s="112"/>
      <c r="G1402" s="123">
        <f>G1401</f>
        <v>2.5621499999999999</v>
      </c>
    </row>
    <row r="1403" spans="1:11" ht="16.5" x14ac:dyDescent="0.2">
      <c r="A1403" s="109" t="s">
        <v>1886</v>
      </c>
      <c r="B1403" s="109"/>
      <c r="C1403" s="109"/>
      <c r="D1403" s="117"/>
      <c r="E1403" s="109"/>
      <c r="F1403" s="109"/>
      <c r="G1403" s="109"/>
    </row>
    <row r="1404" spans="1:11" ht="16.5" x14ac:dyDescent="0.2">
      <c r="A1404" s="111" t="s">
        <v>1868</v>
      </c>
      <c r="B1404" s="111" t="s">
        <v>9</v>
      </c>
      <c r="C1404" s="116" t="s">
        <v>1888</v>
      </c>
      <c r="D1404" s="121" t="s">
        <v>1935</v>
      </c>
      <c r="E1404" s="124">
        <v>0.05</v>
      </c>
      <c r="F1404" s="123">
        <v>13.923959999999999</v>
      </c>
      <c r="G1404" s="123">
        <f>E1404*F1404</f>
        <v>0.69619799999999998</v>
      </c>
    </row>
    <row r="1405" spans="1:11" x14ac:dyDescent="0.2">
      <c r="A1405" s="111" t="s">
        <v>1869</v>
      </c>
      <c r="B1405" s="111" t="s">
        <v>9</v>
      </c>
      <c r="C1405" s="116" t="s">
        <v>1887</v>
      </c>
      <c r="D1405" s="121" t="s">
        <v>1935</v>
      </c>
      <c r="E1405" s="124">
        <v>4.9906675773209529E-2</v>
      </c>
      <c r="F1405" s="123">
        <v>18.456315</v>
      </c>
      <c r="G1405" s="123">
        <f>E1405*F1405</f>
        <v>0.92109332867322358</v>
      </c>
    </row>
    <row r="1406" spans="1:11" x14ac:dyDescent="0.2">
      <c r="A1406" s="112" t="s">
        <v>1854</v>
      </c>
      <c r="B1406" s="112"/>
      <c r="C1406" s="112"/>
      <c r="D1406" s="121"/>
      <c r="E1406" s="112"/>
      <c r="F1406" s="112"/>
      <c r="G1406" s="123">
        <f>SUM(G1404:G1405)</f>
        <v>1.6172913286732236</v>
      </c>
    </row>
    <row r="1407" spans="1:11" ht="24.75" x14ac:dyDescent="0.2">
      <c r="A1407" s="109" t="s">
        <v>1889</v>
      </c>
      <c r="B1407" s="109"/>
      <c r="C1407" s="109"/>
      <c r="D1407" s="117"/>
      <c r="E1407" s="109"/>
      <c r="F1407" s="109"/>
      <c r="G1407" s="109"/>
    </row>
    <row r="1408" spans="1:11" x14ac:dyDescent="0.2">
      <c r="A1408" s="112" t="s">
        <v>1854</v>
      </c>
      <c r="B1408" s="112"/>
      <c r="C1408" s="112"/>
      <c r="D1408" s="121"/>
      <c r="E1408" s="112"/>
      <c r="F1408" s="112"/>
      <c r="G1408" s="109"/>
    </row>
    <row r="1409" spans="1:7" x14ac:dyDescent="0.2">
      <c r="A1409" s="112" t="s">
        <v>3274</v>
      </c>
      <c r="B1409" s="112"/>
      <c r="C1409" s="112"/>
      <c r="D1409" s="121"/>
      <c r="E1409" s="112"/>
      <c r="F1409" s="112"/>
      <c r="G1409" s="125">
        <f>G1402+G1406+G1408</f>
        <v>4.1794413286732235</v>
      </c>
    </row>
    <row r="1410" spans="1:7" x14ac:dyDescent="0.2">
      <c r="A1410" s="112" t="s">
        <v>3273</v>
      </c>
      <c r="B1410" s="112"/>
      <c r="C1410" s="112"/>
      <c r="D1410" s="121"/>
      <c r="E1410" s="112"/>
      <c r="F1410" s="126">
        <v>0.2303</v>
      </c>
      <c r="G1410" s="125">
        <f>F1410*G1409</f>
        <v>0.96252533799344342</v>
      </c>
    </row>
    <row r="1411" spans="1:7" ht="24.75" x14ac:dyDescent="0.2">
      <c r="A1411" s="113" t="s">
        <v>3840</v>
      </c>
      <c r="B1411" s="109"/>
      <c r="C1411" s="109"/>
      <c r="D1411" s="117"/>
      <c r="E1411" s="109"/>
      <c r="F1411" s="109"/>
      <c r="G1411" s="127">
        <f>G1409+G1410</f>
        <v>5.1419666666666668</v>
      </c>
    </row>
    <row r="1412" spans="1:7" ht="41.25" x14ac:dyDescent="0.2">
      <c r="A1412" s="110" t="s">
        <v>1109</v>
      </c>
      <c r="B1412" s="110" t="s">
        <v>927</v>
      </c>
      <c r="C1412" s="113" t="s">
        <v>4344</v>
      </c>
      <c r="D1412" s="117"/>
      <c r="E1412" s="109"/>
      <c r="F1412" s="109"/>
      <c r="G1412" s="120" t="str">
        <f>UPPER(VLOOKUP(B1412,'9 - ELETRICA'!$C$5:$E$275,3,FALSE))</f>
        <v>M</v>
      </c>
    </row>
    <row r="1413" spans="1:7" x14ac:dyDescent="0.2">
      <c r="A1413" s="109"/>
      <c r="B1413" s="109"/>
      <c r="C1413" s="109"/>
      <c r="D1413" s="117"/>
      <c r="E1413" s="109"/>
      <c r="F1413" s="109"/>
      <c r="G1413" s="109"/>
    </row>
    <row r="1414" spans="1:7" x14ac:dyDescent="0.2">
      <c r="A1414" s="273" t="s">
        <v>3275</v>
      </c>
      <c r="B1414" s="109"/>
      <c r="C1414" s="109"/>
      <c r="D1414" s="128" t="s">
        <v>263</v>
      </c>
      <c r="E1414" s="118" t="s">
        <v>262</v>
      </c>
      <c r="F1414" s="113" t="s">
        <v>3278</v>
      </c>
      <c r="G1414" s="113" t="s">
        <v>3279</v>
      </c>
    </row>
    <row r="1415" spans="1:7" ht="16.5" x14ac:dyDescent="0.2">
      <c r="A1415" s="109" t="s">
        <v>1884</v>
      </c>
      <c r="B1415" s="109"/>
      <c r="C1415" s="109"/>
      <c r="D1415" s="117"/>
      <c r="E1415" s="109"/>
      <c r="F1415" s="109"/>
      <c r="G1415" s="109"/>
    </row>
    <row r="1416" spans="1:7" ht="33" x14ac:dyDescent="0.2">
      <c r="A1416" s="109" t="s">
        <v>1853</v>
      </c>
      <c r="B1416" s="109"/>
      <c r="C1416" s="116" t="s">
        <v>928</v>
      </c>
      <c r="D1416" s="129" t="s">
        <v>165</v>
      </c>
      <c r="E1416" s="124">
        <v>1.02</v>
      </c>
      <c r="F1416" s="123">
        <v>0.90494104106419204</v>
      </c>
      <c r="G1416" s="123">
        <f>E1416*F1416</f>
        <v>0.92303986188547593</v>
      </c>
    </row>
    <row r="1417" spans="1:7" x14ac:dyDescent="0.2">
      <c r="A1417" s="109" t="s">
        <v>1853</v>
      </c>
      <c r="B1417" s="109"/>
      <c r="C1417" s="109" t="s">
        <v>5475</v>
      </c>
      <c r="D1417" s="117" t="s">
        <v>165</v>
      </c>
      <c r="E1417" s="109">
        <v>4.4999999999999998E-2</v>
      </c>
      <c r="F1417" s="109">
        <v>0.32</v>
      </c>
      <c r="G1417" s="123">
        <f>F1417*E1417</f>
        <v>1.44E-2</v>
      </c>
    </row>
    <row r="1418" spans="1:7" x14ac:dyDescent="0.2">
      <c r="A1418" s="112" t="s">
        <v>1854</v>
      </c>
      <c r="B1418" s="112"/>
      <c r="C1418" s="112"/>
      <c r="D1418" s="121"/>
      <c r="E1418" s="112"/>
      <c r="F1418" s="112"/>
      <c r="G1418" s="123">
        <f>SUM(G1416:G1417)</f>
        <v>0.9374398618854759</v>
      </c>
    </row>
    <row r="1419" spans="1:7" ht="16.5" x14ac:dyDescent="0.2">
      <c r="A1419" s="109" t="s">
        <v>1886</v>
      </c>
      <c r="B1419" s="109"/>
      <c r="C1419" s="109"/>
      <c r="D1419" s="117"/>
      <c r="E1419" s="109"/>
      <c r="F1419" s="109"/>
      <c r="G1419" s="109"/>
    </row>
    <row r="1420" spans="1:7" ht="16.5" x14ac:dyDescent="0.2">
      <c r="A1420" s="111" t="s">
        <v>9</v>
      </c>
      <c r="B1420" s="111" t="s">
        <v>1868</v>
      </c>
      <c r="C1420" s="116" t="s">
        <v>1888</v>
      </c>
      <c r="D1420" s="121" t="s">
        <v>1935</v>
      </c>
      <c r="E1420" s="124">
        <v>3.4920600000000003E-2</v>
      </c>
      <c r="F1420" s="123">
        <v>13.923959999999999</v>
      </c>
      <c r="G1420" s="123">
        <f>E1420*F1420</f>
        <v>0.486233037576</v>
      </c>
    </row>
    <row r="1421" spans="1:7" x14ac:dyDescent="0.2">
      <c r="A1421" s="111" t="s">
        <v>9</v>
      </c>
      <c r="B1421" s="111" t="s">
        <v>1869</v>
      </c>
      <c r="C1421" s="116" t="s">
        <v>1887</v>
      </c>
      <c r="D1421" s="121" t="s">
        <v>1935</v>
      </c>
      <c r="E1421" s="124">
        <v>3.4920600000000003E-2</v>
      </c>
      <c r="F1421" s="123">
        <v>18.456315</v>
      </c>
      <c r="G1421" s="123">
        <f>E1421*F1421</f>
        <v>0.64450559358900006</v>
      </c>
    </row>
    <row r="1422" spans="1:7" x14ac:dyDescent="0.2">
      <c r="A1422" s="112" t="s">
        <v>1854</v>
      </c>
      <c r="B1422" s="112"/>
      <c r="C1422" s="112"/>
      <c r="D1422" s="121"/>
      <c r="E1422" s="112"/>
      <c r="F1422" s="112"/>
      <c r="G1422" s="123">
        <f>SUM(G1420:G1421)</f>
        <v>1.1307386311650001</v>
      </c>
    </row>
    <row r="1423" spans="1:7" ht="24.75" x14ac:dyDescent="0.2">
      <c r="A1423" s="109" t="s">
        <v>1889</v>
      </c>
      <c r="B1423" s="109"/>
      <c r="C1423" s="109"/>
      <c r="D1423" s="117"/>
      <c r="E1423" s="109"/>
      <c r="F1423" s="109"/>
      <c r="G1423" s="109"/>
    </row>
    <row r="1424" spans="1:7" x14ac:dyDescent="0.2">
      <c r="A1424" s="111"/>
      <c r="B1424" s="111"/>
      <c r="C1424" s="116"/>
      <c r="D1424" s="129"/>
      <c r="E1424" s="124"/>
      <c r="F1424" s="123"/>
      <c r="G1424" s="123"/>
    </row>
    <row r="1425" spans="1:7" x14ac:dyDescent="0.2">
      <c r="A1425" s="112" t="s">
        <v>1854</v>
      </c>
      <c r="B1425" s="112"/>
      <c r="C1425" s="112"/>
      <c r="D1425" s="121"/>
      <c r="E1425" s="112"/>
      <c r="F1425" s="112"/>
      <c r="G1425" s="125">
        <f>G1424</f>
        <v>0</v>
      </c>
    </row>
    <row r="1426" spans="1:7" x14ac:dyDescent="0.2">
      <c r="A1426" s="112" t="s">
        <v>3274</v>
      </c>
      <c r="B1426" s="112"/>
      <c r="C1426" s="112"/>
      <c r="D1426" s="121"/>
      <c r="E1426" s="112"/>
      <c r="F1426" s="112"/>
      <c r="G1426" s="125">
        <f>G1418+G1422+G1425</f>
        <v>2.0681784930504761</v>
      </c>
    </row>
    <row r="1427" spans="1:7" x14ac:dyDescent="0.2">
      <c r="A1427" s="112" t="s">
        <v>3273</v>
      </c>
      <c r="B1427" s="112"/>
      <c r="C1427" s="112"/>
      <c r="D1427" s="121"/>
      <c r="E1427" s="112"/>
      <c r="F1427" s="126">
        <v>0.2303</v>
      </c>
      <c r="G1427" s="125">
        <f>F1427*G1426</f>
        <v>0.47630150694952467</v>
      </c>
    </row>
    <row r="1428" spans="1:7" ht="24.75" x14ac:dyDescent="0.2">
      <c r="A1428" s="113" t="s">
        <v>3840</v>
      </c>
      <c r="B1428" s="109"/>
      <c r="C1428" s="109"/>
      <c r="D1428" s="117"/>
      <c r="E1428" s="109"/>
      <c r="F1428" s="109"/>
      <c r="G1428" s="127">
        <f>G1426+G1427</f>
        <v>2.544480000000001</v>
      </c>
    </row>
    <row r="1429" spans="1:7" ht="41.25" x14ac:dyDescent="0.2">
      <c r="A1429" s="110" t="s">
        <v>1110</v>
      </c>
      <c r="B1429" s="110" t="s">
        <v>930</v>
      </c>
      <c r="C1429" s="113" t="s">
        <v>4346</v>
      </c>
      <c r="D1429" s="117"/>
      <c r="E1429" s="109"/>
      <c r="F1429" s="109"/>
      <c r="G1429" s="120" t="str">
        <f>UPPER(VLOOKUP(B1429,'9 - ELETRICA'!$C$5:$E$275,3,FALSE))</f>
        <v>M</v>
      </c>
    </row>
    <row r="1430" spans="1:7" x14ac:dyDescent="0.2">
      <c r="A1430" s="109"/>
      <c r="B1430" s="109"/>
      <c r="C1430" s="109"/>
      <c r="D1430" s="117"/>
      <c r="E1430" s="109"/>
      <c r="F1430" s="109"/>
      <c r="G1430" s="109"/>
    </row>
    <row r="1431" spans="1:7" x14ac:dyDescent="0.2">
      <c r="A1431" s="273" t="s">
        <v>3275</v>
      </c>
      <c r="B1431" s="109"/>
      <c r="C1431" s="109"/>
      <c r="D1431" s="128" t="s">
        <v>263</v>
      </c>
      <c r="E1431" s="118" t="s">
        <v>262</v>
      </c>
      <c r="F1431" s="113" t="s">
        <v>3278</v>
      </c>
      <c r="G1431" s="113" t="s">
        <v>3279</v>
      </c>
    </row>
    <row r="1432" spans="1:7" ht="16.5" x14ac:dyDescent="0.2">
      <c r="A1432" s="109" t="s">
        <v>1884</v>
      </c>
      <c r="B1432" s="109"/>
      <c r="C1432" s="109"/>
      <c r="D1432" s="117"/>
      <c r="E1432" s="109"/>
      <c r="F1432" s="109"/>
      <c r="G1432" s="109"/>
    </row>
    <row r="1433" spans="1:7" ht="33" x14ac:dyDescent="0.2">
      <c r="A1433" s="112" t="s">
        <v>1853</v>
      </c>
      <c r="B1433" s="112"/>
      <c r="C1433" s="116" t="s">
        <v>931</v>
      </c>
      <c r="D1433" s="129" t="s">
        <v>165</v>
      </c>
      <c r="E1433" s="124">
        <v>1.02</v>
      </c>
      <c r="F1433" s="123">
        <v>1.6089778374457533</v>
      </c>
      <c r="G1433" s="123">
        <f>E1433*F1433</f>
        <v>1.6411573941946684</v>
      </c>
    </row>
    <row r="1434" spans="1:7" x14ac:dyDescent="0.2">
      <c r="A1434" s="109" t="s">
        <v>1853</v>
      </c>
      <c r="B1434" s="109"/>
      <c r="C1434" s="109" t="s">
        <v>5475</v>
      </c>
      <c r="D1434" s="117" t="s">
        <v>165</v>
      </c>
      <c r="E1434" s="109">
        <v>4.4999999999999998E-2</v>
      </c>
      <c r="F1434" s="109">
        <v>0.32</v>
      </c>
      <c r="G1434" s="123">
        <f>F1434*E1434</f>
        <v>1.44E-2</v>
      </c>
    </row>
    <row r="1435" spans="1:7" x14ac:dyDescent="0.2">
      <c r="A1435" s="112" t="s">
        <v>1854</v>
      </c>
      <c r="B1435" s="112"/>
      <c r="C1435" s="112"/>
      <c r="D1435" s="121"/>
      <c r="E1435" s="112"/>
      <c r="F1435" s="112"/>
      <c r="G1435" s="123">
        <f>SUM(G1433:G1434)</f>
        <v>1.6555573941946684</v>
      </c>
    </row>
    <row r="1436" spans="1:7" ht="16.5" x14ac:dyDescent="0.2">
      <c r="A1436" s="109" t="s">
        <v>1886</v>
      </c>
      <c r="B1436" s="109"/>
      <c r="C1436" s="109"/>
      <c r="D1436" s="117"/>
      <c r="E1436" s="109"/>
      <c r="F1436" s="109"/>
      <c r="G1436" s="109"/>
    </row>
    <row r="1437" spans="1:7" ht="16.5" x14ac:dyDescent="0.2">
      <c r="A1437" s="111" t="s">
        <v>9</v>
      </c>
      <c r="B1437" s="111" t="s">
        <v>1868</v>
      </c>
      <c r="C1437" s="116" t="s">
        <v>1888</v>
      </c>
      <c r="D1437" s="121" t="s">
        <v>1935</v>
      </c>
      <c r="E1437" s="124">
        <v>3.4920600000000003E-2</v>
      </c>
      <c r="F1437" s="123">
        <v>13.923959999999999</v>
      </c>
      <c r="G1437" s="123">
        <f>E1437*F1437</f>
        <v>0.486233037576</v>
      </c>
    </row>
    <row r="1438" spans="1:7" x14ac:dyDescent="0.2">
      <c r="A1438" s="111" t="s">
        <v>9</v>
      </c>
      <c r="B1438" s="111" t="s">
        <v>1869</v>
      </c>
      <c r="C1438" s="116" t="s">
        <v>1887</v>
      </c>
      <c r="D1438" s="121" t="s">
        <v>1935</v>
      </c>
      <c r="E1438" s="124">
        <v>3.4920600000000003E-2</v>
      </c>
      <c r="F1438" s="123">
        <v>18.456315</v>
      </c>
      <c r="G1438" s="123">
        <f>E1438*F1438</f>
        <v>0.64450559358900006</v>
      </c>
    </row>
    <row r="1439" spans="1:7" x14ac:dyDescent="0.2">
      <c r="A1439" s="112" t="s">
        <v>1854</v>
      </c>
      <c r="B1439" s="112"/>
      <c r="C1439" s="112"/>
      <c r="D1439" s="121"/>
      <c r="E1439" s="112"/>
      <c r="F1439" s="112"/>
      <c r="G1439" s="123">
        <f>SUM(G1437:G1438)</f>
        <v>1.1307386311650001</v>
      </c>
    </row>
    <row r="1440" spans="1:7" ht="24.75" x14ac:dyDescent="0.2">
      <c r="A1440" s="109" t="s">
        <v>1889</v>
      </c>
      <c r="B1440" s="109"/>
      <c r="C1440" s="109"/>
      <c r="D1440" s="117"/>
      <c r="E1440" s="109"/>
      <c r="F1440" s="109"/>
      <c r="G1440" s="109"/>
    </row>
    <row r="1441" spans="1:7" x14ac:dyDescent="0.2">
      <c r="A1441" s="111"/>
      <c r="B1441" s="111"/>
      <c r="C1441" s="116"/>
      <c r="D1441" s="129"/>
      <c r="E1441" s="124"/>
      <c r="F1441" s="123"/>
      <c r="G1441" s="123"/>
    </row>
    <row r="1442" spans="1:7" x14ac:dyDescent="0.2">
      <c r="A1442" s="112" t="s">
        <v>1854</v>
      </c>
      <c r="B1442" s="112"/>
      <c r="C1442" s="112"/>
      <c r="D1442" s="121"/>
      <c r="E1442" s="112"/>
      <c r="F1442" s="112"/>
      <c r="G1442" s="125">
        <f>G1441</f>
        <v>0</v>
      </c>
    </row>
    <row r="1443" spans="1:7" x14ac:dyDescent="0.2">
      <c r="A1443" s="112" t="s">
        <v>3274</v>
      </c>
      <c r="B1443" s="112"/>
      <c r="C1443" s="112"/>
      <c r="D1443" s="121"/>
      <c r="E1443" s="112"/>
      <c r="F1443" s="112"/>
      <c r="G1443" s="125">
        <f>G1435+G1439+G1442</f>
        <v>2.7862960253596682</v>
      </c>
    </row>
    <row r="1444" spans="1:7" x14ac:dyDescent="0.2">
      <c r="A1444" s="112" t="s">
        <v>3273</v>
      </c>
      <c r="B1444" s="112"/>
      <c r="C1444" s="112"/>
      <c r="D1444" s="121"/>
      <c r="E1444" s="112"/>
      <c r="F1444" s="126">
        <v>0.2303</v>
      </c>
      <c r="G1444" s="125">
        <f>F1444*G1443</f>
        <v>0.64168397464033156</v>
      </c>
    </row>
    <row r="1445" spans="1:7" ht="24.75" x14ac:dyDescent="0.2">
      <c r="A1445" s="113" t="s">
        <v>3840</v>
      </c>
      <c r="B1445" s="109"/>
      <c r="C1445" s="109"/>
      <c r="D1445" s="117"/>
      <c r="E1445" s="109"/>
      <c r="F1445" s="109"/>
      <c r="G1445" s="127">
        <f>G1443+G1444</f>
        <v>3.4279799999999998</v>
      </c>
    </row>
    <row r="1446" spans="1:7" ht="41.25" x14ac:dyDescent="0.2">
      <c r="A1446" s="110" t="s">
        <v>1111</v>
      </c>
      <c r="B1446" s="110" t="s">
        <v>1112</v>
      </c>
      <c r="C1446" s="113" t="s">
        <v>4420</v>
      </c>
      <c r="D1446" s="117"/>
      <c r="E1446" s="109"/>
      <c r="F1446" s="109"/>
      <c r="G1446" s="120" t="str">
        <f>UPPER(VLOOKUP(B1446,'9 - ELETRICA'!$C$5:$E$275,3,FALSE))</f>
        <v>M</v>
      </c>
    </row>
    <row r="1447" spans="1:7" x14ac:dyDescent="0.2">
      <c r="A1447" s="109"/>
      <c r="B1447" s="109"/>
      <c r="C1447" s="109"/>
      <c r="D1447" s="117"/>
      <c r="E1447" s="109"/>
      <c r="F1447" s="109"/>
      <c r="G1447" s="109"/>
    </row>
    <row r="1448" spans="1:7" x14ac:dyDescent="0.2">
      <c r="A1448" s="273" t="s">
        <v>3275</v>
      </c>
      <c r="B1448" s="109"/>
      <c r="C1448" s="109"/>
      <c r="D1448" s="128" t="s">
        <v>263</v>
      </c>
      <c r="E1448" s="118" t="s">
        <v>262</v>
      </c>
      <c r="F1448" s="113" t="s">
        <v>3278</v>
      </c>
      <c r="G1448" s="113" t="s">
        <v>3279</v>
      </c>
    </row>
    <row r="1449" spans="1:7" ht="16.5" x14ac:dyDescent="0.2">
      <c r="A1449" s="109" t="s">
        <v>1884</v>
      </c>
      <c r="B1449" s="109"/>
      <c r="C1449" s="109"/>
      <c r="D1449" s="117"/>
      <c r="E1449" s="109"/>
      <c r="F1449" s="109"/>
      <c r="G1449" s="109"/>
    </row>
    <row r="1450" spans="1:7" ht="33" x14ac:dyDescent="0.2">
      <c r="A1450" s="109" t="s">
        <v>1853</v>
      </c>
      <c r="B1450" s="109"/>
      <c r="C1450" s="116" t="s">
        <v>1113</v>
      </c>
      <c r="D1450" s="129" t="s">
        <v>165</v>
      </c>
      <c r="E1450" s="124">
        <v>1.03</v>
      </c>
      <c r="F1450" s="123">
        <v>4.6959833645239275</v>
      </c>
      <c r="G1450" s="123">
        <f>E1450*F1450</f>
        <v>4.8368628654596453</v>
      </c>
    </row>
    <row r="1451" spans="1:7" x14ac:dyDescent="0.2">
      <c r="A1451" s="112" t="s">
        <v>1854</v>
      </c>
      <c r="B1451" s="112"/>
      <c r="C1451" s="112"/>
      <c r="D1451" s="121"/>
      <c r="E1451" s="112"/>
      <c r="F1451" s="112"/>
      <c r="G1451" s="123">
        <f>SUM(G1450)</f>
        <v>4.8368628654596453</v>
      </c>
    </row>
    <row r="1452" spans="1:7" ht="16.5" x14ac:dyDescent="0.2">
      <c r="A1452" s="109" t="s">
        <v>1886</v>
      </c>
      <c r="B1452" s="109"/>
      <c r="C1452" s="109"/>
      <c r="D1452" s="117"/>
      <c r="E1452" s="109"/>
      <c r="F1452" s="109"/>
      <c r="G1452" s="109"/>
    </row>
    <row r="1453" spans="1:7" ht="16.5" x14ac:dyDescent="0.2">
      <c r="A1453" s="111" t="s">
        <v>9</v>
      </c>
      <c r="B1453" s="111" t="s">
        <v>1868</v>
      </c>
      <c r="C1453" s="116" t="s">
        <v>1888</v>
      </c>
      <c r="D1453" s="121" t="s">
        <v>1935</v>
      </c>
      <c r="E1453" s="124">
        <v>0.05</v>
      </c>
      <c r="F1453" s="123">
        <v>13.923959999999999</v>
      </c>
      <c r="G1453" s="123">
        <f>E1453*F1453</f>
        <v>0.69619799999999998</v>
      </c>
    </row>
    <row r="1454" spans="1:7" x14ac:dyDescent="0.2">
      <c r="A1454" s="111" t="s">
        <v>9</v>
      </c>
      <c r="B1454" s="111" t="s">
        <v>1869</v>
      </c>
      <c r="C1454" s="116" t="s">
        <v>1887</v>
      </c>
      <c r="D1454" s="121" t="s">
        <v>1935</v>
      </c>
      <c r="E1454" s="124">
        <v>0.05</v>
      </c>
      <c r="F1454" s="123">
        <v>18.456315</v>
      </c>
      <c r="G1454" s="123">
        <f>E1454*F1454</f>
        <v>0.92281575000000005</v>
      </c>
    </row>
    <row r="1455" spans="1:7" x14ac:dyDescent="0.2">
      <c r="A1455" s="112" t="s">
        <v>1854</v>
      </c>
      <c r="B1455" s="112"/>
      <c r="C1455" s="112"/>
      <c r="D1455" s="121"/>
      <c r="E1455" s="112"/>
      <c r="F1455" s="112"/>
      <c r="G1455" s="123">
        <f>SUM(G1453:G1454)</f>
        <v>1.6190137500000001</v>
      </c>
    </row>
    <row r="1456" spans="1:7" ht="24.75" x14ac:dyDescent="0.2">
      <c r="A1456" s="109" t="s">
        <v>1889</v>
      </c>
      <c r="B1456" s="109"/>
      <c r="C1456" s="109"/>
      <c r="D1456" s="117"/>
      <c r="E1456" s="109"/>
      <c r="F1456" s="109"/>
      <c r="G1456" s="109"/>
    </row>
    <row r="1457" spans="1:12" x14ac:dyDescent="0.2">
      <c r="A1457" s="111"/>
      <c r="B1457" s="111"/>
      <c r="C1457" s="116"/>
      <c r="D1457" s="129"/>
      <c r="E1457" s="124"/>
      <c r="F1457" s="123"/>
      <c r="G1457" s="123"/>
    </row>
    <row r="1458" spans="1:12" x14ac:dyDescent="0.2">
      <c r="A1458" s="112" t="s">
        <v>1854</v>
      </c>
      <c r="B1458" s="112"/>
      <c r="C1458" s="112"/>
      <c r="D1458" s="121"/>
      <c r="E1458" s="112"/>
      <c r="F1458" s="112"/>
      <c r="G1458" s="125">
        <f>G1457</f>
        <v>0</v>
      </c>
    </row>
    <row r="1459" spans="1:12" x14ac:dyDescent="0.2">
      <c r="A1459" s="112" t="s">
        <v>3274</v>
      </c>
      <c r="B1459" s="112"/>
      <c r="C1459" s="112"/>
      <c r="D1459" s="121"/>
      <c r="E1459" s="112"/>
      <c r="F1459" s="112"/>
      <c r="G1459" s="125">
        <f>G1451+G1455+G1458</f>
        <v>6.4558766154596459</v>
      </c>
    </row>
    <row r="1460" spans="1:12" x14ac:dyDescent="0.2">
      <c r="A1460" s="112" t="s">
        <v>3273</v>
      </c>
      <c r="B1460" s="112"/>
      <c r="C1460" s="112"/>
      <c r="D1460" s="121"/>
      <c r="E1460" s="112"/>
      <c r="F1460" s="126">
        <v>0.2303</v>
      </c>
      <c r="G1460" s="125">
        <f>F1460*G1459</f>
        <v>1.4867883845403564</v>
      </c>
    </row>
    <row r="1461" spans="1:12" ht="24.75" x14ac:dyDescent="0.2">
      <c r="A1461" s="113" t="s">
        <v>3840</v>
      </c>
      <c r="B1461" s="109"/>
      <c r="C1461" s="109"/>
      <c r="D1461" s="117"/>
      <c r="E1461" s="109"/>
      <c r="F1461" s="109"/>
      <c r="G1461" s="127">
        <f>G1459+G1460</f>
        <v>7.9426650000000025</v>
      </c>
      <c r="I1461" s="401"/>
      <c r="J1461" s="408"/>
      <c r="K1461" s="408"/>
      <c r="L1461" s="408"/>
    </row>
    <row r="1462" spans="1:12" ht="41.25" x14ac:dyDescent="0.2">
      <c r="A1462" s="110" t="s">
        <v>1114</v>
      </c>
      <c r="B1462" s="110" t="s">
        <v>1115</v>
      </c>
      <c r="C1462" s="113" t="s">
        <v>4421</v>
      </c>
      <c r="D1462" s="117"/>
      <c r="E1462" s="109"/>
      <c r="F1462" s="109"/>
      <c r="G1462" s="120" t="str">
        <f>UPPER(VLOOKUP(B1462,'9 - ELETRICA'!$C$5:$E$275,3,FALSE))</f>
        <v>M</v>
      </c>
    </row>
    <row r="1463" spans="1:12" x14ac:dyDescent="0.2">
      <c r="A1463" s="109"/>
      <c r="B1463" s="109"/>
      <c r="C1463" s="109"/>
      <c r="D1463" s="117"/>
      <c r="E1463" s="109"/>
      <c r="F1463" s="109"/>
      <c r="G1463" s="109"/>
    </row>
    <row r="1464" spans="1:12" x14ac:dyDescent="0.2">
      <c r="A1464" s="273" t="s">
        <v>3275</v>
      </c>
      <c r="B1464" s="109"/>
      <c r="C1464" s="109"/>
      <c r="D1464" s="128" t="s">
        <v>263</v>
      </c>
      <c r="E1464" s="118" t="s">
        <v>262</v>
      </c>
      <c r="F1464" s="113" t="s">
        <v>3278</v>
      </c>
      <c r="G1464" s="113" t="s">
        <v>3279</v>
      </c>
    </row>
    <row r="1465" spans="1:12" ht="16.5" x14ac:dyDescent="0.2">
      <c r="A1465" s="109" t="s">
        <v>1884</v>
      </c>
      <c r="B1465" s="109"/>
      <c r="C1465" s="109"/>
      <c r="D1465" s="117"/>
      <c r="E1465" s="109"/>
      <c r="F1465" s="109"/>
      <c r="G1465" s="109"/>
    </row>
    <row r="1466" spans="1:12" ht="33" x14ac:dyDescent="0.2">
      <c r="A1466" s="109" t="s">
        <v>1853</v>
      </c>
      <c r="B1466" s="109"/>
      <c r="C1466" s="116" t="s">
        <v>1116</v>
      </c>
      <c r="D1466" s="129" t="s">
        <v>165</v>
      </c>
      <c r="E1466" s="124">
        <v>1.02</v>
      </c>
      <c r="F1466" s="125">
        <v>1.4270284951183594</v>
      </c>
      <c r="G1466" s="125">
        <f>E1466*F1466</f>
        <v>1.4555690650207267</v>
      </c>
    </row>
    <row r="1467" spans="1:12" x14ac:dyDescent="0.2">
      <c r="A1467" s="112" t="s">
        <v>1854</v>
      </c>
      <c r="B1467" s="112"/>
      <c r="C1467" s="112"/>
      <c r="D1467" s="121"/>
      <c r="E1467" s="112"/>
      <c r="F1467" s="125"/>
      <c r="G1467" s="125">
        <f>G1466</f>
        <v>1.4555690650207267</v>
      </c>
    </row>
    <row r="1468" spans="1:12" ht="16.5" x14ac:dyDescent="0.2">
      <c r="A1468" s="109" t="s">
        <v>1886</v>
      </c>
      <c r="B1468" s="109"/>
      <c r="C1468" s="109"/>
      <c r="D1468" s="117"/>
      <c r="E1468" s="109"/>
      <c r="F1468" s="125"/>
      <c r="G1468" s="125"/>
    </row>
    <row r="1469" spans="1:12" ht="16.5" x14ac:dyDescent="0.2">
      <c r="A1469" s="111" t="s">
        <v>9</v>
      </c>
      <c r="B1469" s="111" t="s">
        <v>1868</v>
      </c>
      <c r="C1469" s="116" t="s">
        <v>1888</v>
      </c>
      <c r="D1469" s="121" t="s">
        <v>1935</v>
      </c>
      <c r="E1469" s="124">
        <v>3.4000000000000002E-2</v>
      </c>
      <c r="F1469" s="125">
        <v>13.923959999999999</v>
      </c>
      <c r="G1469" s="125">
        <f>E1469*F1469</f>
        <v>0.47341464</v>
      </c>
    </row>
    <row r="1470" spans="1:12" x14ac:dyDescent="0.2">
      <c r="A1470" s="111" t="s">
        <v>9</v>
      </c>
      <c r="B1470" s="111" t="s">
        <v>1869</v>
      </c>
      <c r="C1470" s="116" t="s">
        <v>1887</v>
      </c>
      <c r="D1470" s="121" t="s">
        <v>1935</v>
      </c>
      <c r="E1470" s="124">
        <v>3.4000000000000002E-2</v>
      </c>
      <c r="F1470" s="125">
        <v>18.456315</v>
      </c>
      <c r="G1470" s="125">
        <f>E1470*F1470</f>
        <v>0.62751471000000003</v>
      </c>
    </row>
    <row r="1471" spans="1:12" x14ac:dyDescent="0.2">
      <c r="A1471" s="112" t="s">
        <v>1854</v>
      </c>
      <c r="B1471" s="112"/>
      <c r="C1471" s="112"/>
      <c r="D1471" s="121"/>
      <c r="E1471" s="112"/>
      <c r="F1471" s="125"/>
      <c r="G1471" s="125">
        <f>SUM(G1469:G1470)</f>
        <v>1.1009293499999999</v>
      </c>
    </row>
    <row r="1472" spans="1:12" ht="24.75" x14ac:dyDescent="0.2">
      <c r="A1472" s="109" t="s">
        <v>1889</v>
      </c>
      <c r="B1472" s="109"/>
      <c r="C1472" s="109"/>
      <c r="D1472" s="117"/>
      <c r="E1472" s="109"/>
      <c r="F1472" s="109"/>
      <c r="G1472" s="109"/>
    </row>
    <row r="1473" spans="1:7" x14ac:dyDescent="0.2">
      <c r="A1473" s="111"/>
      <c r="B1473" s="111"/>
      <c r="C1473" s="116"/>
      <c r="D1473" s="129"/>
      <c r="E1473" s="124"/>
      <c r="F1473" s="123"/>
      <c r="G1473" s="123"/>
    </row>
    <row r="1474" spans="1:7" x14ac:dyDescent="0.2">
      <c r="A1474" s="112" t="s">
        <v>1854</v>
      </c>
      <c r="B1474" s="112"/>
      <c r="C1474" s="112"/>
      <c r="D1474" s="121"/>
      <c r="E1474" s="112"/>
      <c r="F1474" s="112"/>
      <c r="G1474" s="125">
        <f>G1473</f>
        <v>0</v>
      </c>
    </row>
    <row r="1475" spans="1:7" x14ac:dyDescent="0.2">
      <c r="A1475" s="112" t="s">
        <v>3274</v>
      </c>
      <c r="B1475" s="112"/>
      <c r="C1475" s="112"/>
      <c r="D1475" s="121"/>
      <c r="E1475" s="112"/>
      <c r="F1475" s="112"/>
      <c r="G1475" s="125">
        <f>G1467+G1471+G1474</f>
        <v>2.5564984150207266</v>
      </c>
    </row>
    <row r="1476" spans="1:7" x14ac:dyDescent="0.2">
      <c r="A1476" s="112" t="s">
        <v>3273</v>
      </c>
      <c r="B1476" s="112"/>
      <c r="C1476" s="112"/>
      <c r="D1476" s="121"/>
      <c r="E1476" s="112"/>
      <c r="F1476" s="126">
        <v>0.2303</v>
      </c>
      <c r="G1476" s="125">
        <f>F1476*G1475</f>
        <v>0.58876158497927333</v>
      </c>
    </row>
    <row r="1477" spans="1:7" ht="24.75" x14ac:dyDescent="0.2">
      <c r="A1477" s="113" t="s">
        <v>3840</v>
      </c>
      <c r="B1477" s="109"/>
      <c r="C1477" s="109"/>
      <c r="D1477" s="117"/>
      <c r="E1477" s="109"/>
      <c r="F1477" s="109"/>
      <c r="G1477" s="127">
        <f>G1475+G1476</f>
        <v>3.1452599999999999</v>
      </c>
    </row>
    <row r="1478" spans="1:7" ht="41.25" x14ac:dyDescent="0.2">
      <c r="A1478" s="110" t="s">
        <v>1117</v>
      </c>
      <c r="B1478" s="110" t="s">
        <v>1118</v>
      </c>
      <c r="C1478" s="113" t="s">
        <v>4422</v>
      </c>
      <c r="D1478" s="117"/>
      <c r="E1478" s="109"/>
      <c r="F1478" s="109"/>
      <c r="G1478" s="120" t="str">
        <f>UPPER(VLOOKUP(B1478,'9 - ELETRICA'!$C$5:$E$275,3,FALSE))</f>
        <v>M</v>
      </c>
    </row>
    <row r="1479" spans="1:7" x14ac:dyDescent="0.2">
      <c r="A1479" s="109"/>
      <c r="B1479" s="109"/>
      <c r="C1479" s="109"/>
      <c r="D1479" s="117"/>
      <c r="E1479" s="109"/>
      <c r="F1479" s="109"/>
      <c r="G1479" s="109"/>
    </row>
    <row r="1480" spans="1:7" x14ac:dyDescent="0.2">
      <c r="A1480" s="273" t="s">
        <v>3275</v>
      </c>
      <c r="B1480" s="109"/>
      <c r="C1480" s="109"/>
      <c r="D1480" s="128" t="s">
        <v>263</v>
      </c>
      <c r="E1480" s="118" t="s">
        <v>262</v>
      </c>
      <c r="F1480" s="113" t="s">
        <v>3278</v>
      </c>
      <c r="G1480" s="113" t="s">
        <v>3279</v>
      </c>
    </row>
    <row r="1481" spans="1:7" ht="16.5" x14ac:dyDescent="0.2">
      <c r="A1481" s="109" t="s">
        <v>1884</v>
      </c>
      <c r="B1481" s="109"/>
      <c r="C1481" s="109"/>
      <c r="D1481" s="117"/>
      <c r="E1481" s="109"/>
      <c r="F1481" s="109"/>
      <c r="G1481" s="109"/>
    </row>
    <row r="1482" spans="1:7" ht="33" x14ac:dyDescent="0.2">
      <c r="A1482" s="109" t="s">
        <v>1853</v>
      </c>
      <c r="B1482" s="109"/>
      <c r="C1482" s="116" t="s">
        <v>1119</v>
      </c>
      <c r="D1482" s="129" t="s">
        <v>165</v>
      </c>
      <c r="E1482" s="124">
        <v>1.02</v>
      </c>
      <c r="F1482" s="125">
        <v>2.1873882352104457</v>
      </c>
      <c r="G1482" s="125">
        <f>E1482*F1482</f>
        <v>2.2311359999146547</v>
      </c>
    </row>
    <row r="1483" spans="1:7" x14ac:dyDescent="0.2">
      <c r="A1483" s="112" t="s">
        <v>1854</v>
      </c>
      <c r="B1483" s="112"/>
      <c r="C1483" s="112"/>
      <c r="D1483" s="121"/>
      <c r="E1483" s="112"/>
      <c r="F1483" s="125"/>
      <c r="G1483" s="125">
        <f>SUM(G1482)</f>
        <v>2.2311359999146547</v>
      </c>
    </row>
    <row r="1484" spans="1:7" ht="16.5" x14ac:dyDescent="0.2">
      <c r="A1484" s="109" t="s">
        <v>1886</v>
      </c>
      <c r="B1484" s="109"/>
      <c r="C1484" s="109"/>
      <c r="D1484" s="117"/>
      <c r="E1484" s="109"/>
      <c r="F1484" s="125"/>
      <c r="G1484" s="125"/>
    </row>
    <row r="1485" spans="1:7" ht="16.5" x14ac:dyDescent="0.2">
      <c r="A1485" s="111" t="s">
        <v>9</v>
      </c>
      <c r="B1485" s="111" t="s">
        <v>1868</v>
      </c>
      <c r="C1485" s="116" t="s">
        <v>1888</v>
      </c>
      <c r="D1485" s="121" t="s">
        <v>1935</v>
      </c>
      <c r="E1485" s="124">
        <v>3.4000000000000002E-2</v>
      </c>
      <c r="F1485" s="125">
        <v>13.923959999999999</v>
      </c>
      <c r="G1485" s="125">
        <f>E1485*F1485</f>
        <v>0.47341464</v>
      </c>
    </row>
    <row r="1486" spans="1:7" x14ac:dyDescent="0.2">
      <c r="A1486" s="111" t="s">
        <v>9</v>
      </c>
      <c r="B1486" s="111" t="s">
        <v>1869</v>
      </c>
      <c r="C1486" s="116" t="s">
        <v>1887</v>
      </c>
      <c r="D1486" s="121" t="s">
        <v>1935</v>
      </c>
      <c r="E1486" s="124">
        <v>3.4000000000000002E-2</v>
      </c>
      <c r="F1486" s="125">
        <v>18.456315</v>
      </c>
      <c r="G1486" s="125">
        <f>E1486*F1486</f>
        <v>0.62751471000000003</v>
      </c>
    </row>
    <row r="1487" spans="1:7" x14ac:dyDescent="0.2">
      <c r="A1487" s="112" t="s">
        <v>1854</v>
      </c>
      <c r="B1487" s="112"/>
      <c r="C1487" s="112"/>
      <c r="D1487" s="121"/>
      <c r="E1487" s="112"/>
      <c r="F1487" s="125"/>
      <c r="G1487" s="125">
        <f>SUM(G1485:G1486)</f>
        <v>1.1009293499999999</v>
      </c>
    </row>
    <row r="1488" spans="1:7" ht="24.75" x14ac:dyDescent="0.2">
      <c r="A1488" s="109" t="s">
        <v>1889</v>
      </c>
      <c r="B1488" s="109"/>
      <c r="C1488" s="109"/>
      <c r="D1488" s="117"/>
      <c r="E1488" s="109"/>
      <c r="F1488" s="125"/>
      <c r="G1488" s="125"/>
    </row>
    <row r="1489" spans="1:12" x14ac:dyDescent="0.2">
      <c r="A1489" s="111"/>
      <c r="B1489" s="111"/>
      <c r="C1489" s="116"/>
      <c r="D1489" s="129"/>
      <c r="E1489" s="124"/>
      <c r="F1489" s="123"/>
      <c r="G1489" s="123"/>
    </row>
    <row r="1490" spans="1:12" x14ac:dyDescent="0.2">
      <c r="A1490" s="112" t="s">
        <v>1854</v>
      </c>
      <c r="B1490" s="112"/>
      <c r="C1490" s="112"/>
      <c r="D1490" s="121"/>
      <c r="E1490" s="112"/>
      <c r="F1490" s="112"/>
      <c r="G1490" s="125">
        <f>G1489</f>
        <v>0</v>
      </c>
    </row>
    <row r="1491" spans="1:12" x14ac:dyDescent="0.2">
      <c r="A1491" s="112" t="s">
        <v>3274</v>
      </c>
      <c r="B1491" s="112"/>
      <c r="C1491" s="112"/>
      <c r="D1491" s="121"/>
      <c r="E1491" s="112"/>
      <c r="F1491" s="112"/>
      <c r="G1491" s="125">
        <f>G1483+G1487+G1490</f>
        <v>3.3320653499146546</v>
      </c>
    </row>
    <row r="1492" spans="1:12" x14ac:dyDescent="0.2">
      <c r="A1492" s="112" t="s">
        <v>3273</v>
      </c>
      <c r="B1492" s="112"/>
      <c r="C1492" s="112"/>
      <c r="D1492" s="121"/>
      <c r="E1492" s="112"/>
      <c r="F1492" s="126">
        <v>0.2303</v>
      </c>
      <c r="G1492" s="125">
        <f>F1492*G1491</f>
        <v>0.767374650085345</v>
      </c>
    </row>
    <row r="1493" spans="1:12" ht="24.75" x14ac:dyDescent="0.2">
      <c r="A1493" s="113" t="s">
        <v>3840</v>
      </c>
      <c r="B1493" s="109"/>
      <c r="C1493" s="109"/>
      <c r="D1493" s="117"/>
      <c r="E1493" s="109"/>
      <c r="F1493" s="109"/>
      <c r="G1493" s="127">
        <f>G1491+G1492</f>
        <v>4.0994399999999995</v>
      </c>
      <c r="J1493" s="406"/>
      <c r="K1493" s="406"/>
      <c r="L1493" s="410"/>
    </row>
    <row r="1494" spans="1:12" ht="33" x14ac:dyDescent="0.2">
      <c r="A1494" s="110" t="s">
        <v>1122</v>
      </c>
      <c r="B1494" s="110" t="s">
        <v>3431</v>
      </c>
      <c r="C1494" s="113" t="s">
        <v>4353</v>
      </c>
      <c r="D1494" s="117"/>
      <c r="E1494" s="109"/>
      <c r="F1494" s="109"/>
      <c r="G1494" s="120" t="str">
        <f>UPPER(VLOOKUP(B1494,'9 - ELETRICA'!$C$5:$E$275,3,FALSE))</f>
        <v>UN</v>
      </c>
    </row>
    <row r="1495" spans="1:12" x14ac:dyDescent="0.2">
      <c r="A1495" s="109"/>
      <c r="B1495" s="109"/>
      <c r="C1495" s="109"/>
      <c r="D1495" s="117"/>
      <c r="E1495" s="109"/>
      <c r="F1495" s="109"/>
      <c r="G1495" s="109"/>
    </row>
    <row r="1496" spans="1:12" x14ac:dyDescent="0.2">
      <c r="A1496" s="273" t="s">
        <v>3275</v>
      </c>
      <c r="B1496" s="109"/>
      <c r="C1496" s="109"/>
      <c r="D1496" s="128" t="s">
        <v>263</v>
      </c>
      <c r="E1496" s="118" t="s">
        <v>262</v>
      </c>
      <c r="F1496" s="113" t="s">
        <v>3278</v>
      </c>
      <c r="G1496" s="113" t="s">
        <v>3279</v>
      </c>
    </row>
    <row r="1497" spans="1:12" ht="16.5" x14ac:dyDescent="0.2">
      <c r="A1497" s="109" t="s">
        <v>1884</v>
      </c>
      <c r="B1497" s="109"/>
      <c r="C1497" s="109"/>
      <c r="D1497" s="117"/>
      <c r="E1497" s="109"/>
      <c r="F1497" s="109"/>
      <c r="G1497" s="109"/>
    </row>
    <row r="1498" spans="1:12" x14ac:dyDescent="0.2">
      <c r="A1498" s="112" t="s">
        <v>1854</v>
      </c>
      <c r="B1498" s="112"/>
      <c r="C1498" s="112"/>
      <c r="D1498" s="121"/>
      <c r="E1498" s="112"/>
      <c r="F1498" s="112"/>
      <c r="G1498" s="109"/>
    </row>
    <row r="1499" spans="1:12" ht="16.5" x14ac:dyDescent="0.2">
      <c r="A1499" s="109" t="s">
        <v>1886</v>
      </c>
      <c r="B1499" s="109"/>
      <c r="C1499" s="109"/>
      <c r="D1499" s="117"/>
      <c r="E1499" s="109"/>
      <c r="F1499" s="109"/>
      <c r="G1499" s="109"/>
    </row>
    <row r="1500" spans="1:12" x14ac:dyDescent="0.2">
      <c r="A1500" s="112" t="s">
        <v>1854</v>
      </c>
      <c r="B1500" s="112"/>
      <c r="C1500" s="112"/>
      <c r="D1500" s="121"/>
      <c r="E1500" s="112"/>
      <c r="F1500" s="112"/>
      <c r="G1500" s="109"/>
    </row>
    <row r="1501" spans="1:12" ht="24.75" x14ac:dyDescent="0.2">
      <c r="A1501" s="109" t="s">
        <v>1889</v>
      </c>
      <c r="B1501" s="109"/>
      <c r="C1501" s="109"/>
      <c r="D1501" s="117"/>
      <c r="E1501" s="109"/>
      <c r="F1501" s="109"/>
      <c r="G1501" s="109"/>
    </row>
    <row r="1502" spans="1:12" ht="16.5" x14ac:dyDescent="0.2">
      <c r="A1502" s="111" t="s">
        <v>1411</v>
      </c>
      <c r="B1502" s="111" t="s">
        <v>168</v>
      </c>
      <c r="C1502" s="116" t="s">
        <v>3432</v>
      </c>
      <c r="D1502" s="121" t="s">
        <v>0</v>
      </c>
      <c r="E1502" s="124">
        <v>1.0000344240414138</v>
      </c>
      <c r="F1502" s="123">
        <v>23.907509999999998</v>
      </c>
      <c r="G1502" s="123">
        <f>E1502*F1502</f>
        <v>23.908332993114339</v>
      </c>
    </row>
    <row r="1503" spans="1:12" ht="16.5" x14ac:dyDescent="0.2">
      <c r="A1503" s="111" t="s">
        <v>1214</v>
      </c>
      <c r="B1503" s="111" t="s">
        <v>168</v>
      </c>
      <c r="C1503" s="116" t="s">
        <v>3433</v>
      </c>
      <c r="D1503" s="121" t="s">
        <v>0</v>
      </c>
      <c r="E1503" s="124">
        <v>1</v>
      </c>
      <c r="F1503" s="123">
        <v>3.1982699999999999</v>
      </c>
      <c r="G1503" s="123">
        <f>E1503*F1503</f>
        <v>3.1982699999999999</v>
      </c>
    </row>
    <row r="1504" spans="1:12" x14ac:dyDescent="0.2">
      <c r="A1504" s="111" t="s">
        <v>1061</v>
      </c>
      <c r="B1504" s="111" t="s">
        <v>168</v>
      </c>
      <c r="C1504" s="116" t="s">
        <v>3434</v>
      </c>
      <c r="D1504" s="121" t="s">
        <v>0</v>
      </c>
      <c r="E1504" s="124">
        <v>1</v>
      </c>
      <c r="F1504" s="123">
        <v>5.4600299999999997</v>
      </c>
      <c r="G1504" s="123">
        <f>E1504*F1504</f>
        <v>5.4600299999999997</v>
      </c>
    </row>
    <row r="1505" spans="1:7" x14ac:dyDescent="0.2">
      <c r="A1505" s="112" t="s">
        <v>1854</v>
      </c>
      <c r="B1505" s="112"/>
      <c r="C1505" s="112"/>
      <c r="D1505" s="121"/>
      <c r="E1505" s="112"/>
      <c r="F1505" s="112"/>
      <c r="G1505" s="130">
        <f>SUM(G1502:G1504)</f>
        <v>32.566632993114339</v>
      </c>
    </row>
    <row r="1506" spans="1:7" x14ac:dyDescent="0.2">
      <c r="A1506" s="112" t="s">
        <v>3274</v>
      </c>
      <c r="B1506" s="112"/>
      <c r="C1506" s="112"/>
      <c r="D1506" s="121"/>
      <c r="E1506" s="112"/>
      <c r="F1506" s="112"/>
      <c r="G1506" s="125">
        <f>G1498+G1500+G1505</f>
        <v>32.566632993114339</v>
      </c>
    </row>
    <row r="1507" spans="1:7" x14ac:dyDescent="0.2">
      <c r="A1507" s="112" t="s">
        <v>3273</v>
      </c>
      <c r="B1507" s="112"/>
      <c r="C1507" s="112"/>
      <c r="D1507" s="121"/>
      <c r="E1507" s="112"/>
      <c r="F1507" s="126">
        <v>0.2303</v>
      </c>
      <c r="G1507" s="125">
        <f>F1507*G1506</f>
        <v>7.5000955783142329</v>
      </c>
    </row>
    <row r="1508" spans="1:7" ht="24.75" x14ac:dyDescent="0.2">
      <c r="A1508" s="113" t="s">
        <v>3840</v>
      </c>
      <c r="B1508" s="109"/>
      <c r="C1508" s="109"/>
      <c r="D1508" s="117"/>
      <c r="E1508" s="109"/>
      <c r="F1508" s="109"/>
      <c r="G1508" s="127">
        <f>G1506+G1507</f>
        <v>40.06672857142857</v>
      </c>
    </row>
    <row r="1509" spans="1:7" ht="41.25" x14ac:dyDescent="0.2">
      <c r="A1509" s="110" t="s">
        <v>1123</v>
      </c>
      <c r="B1509" s="110" t="s">
        <v>1124</v>
      </c>
      <c r="C1509" s="113" t="s">
        <v>4380</v>
      </c>
      <c r="D1509" s="117"/>
      <c r="E1509" s="109"/>
      <c r="F1509" s="109"/>
      <c r="G1509" s="120" t="str">
        <f>UPPER(VLOOKUP(B1509,'9 - ELETRICA'!$C$5:$E$275,3,FALSE))</f>
        <v>UN</v>
      </c>
    </row>
    <row r="1510" spans="1:7" x14ac:dyDescent="0.2">
      <c r="A1510" s="109"/>
      <c r="B1510" s="109"/>
      <c r="C1510" s="109"/>
      <c r="D1510" s="117"/>
      <c r="E1510" s="109"/>
      <c r="F1510" s="109"/>
      <c r="G1510" s="109"/>
    </row>
    <row r="1511" spans="1:7" x14ac:dyDescent="0.2">
      <c r="A1511" s="273" t="s">
        <v>3275</v>
      </c>
      <c r="B1511" s="109"/>
      <c r="C1511" s="109"/>
      <c r="D1511" s="128" t="s">
        <v>263</v>
      </c>
      <c r="E1511" s="118" t="s">
        <v>262</v>
      </c>
      <c r="F1511" s="113" t="s">
        <v>3278</v>
      </c>
      <c r="G1511" s="113" t="s">
        <v>3279</v>
      </c>
    </row>
    <row r="1512" spans="1:7" ht="16.5" x14ac:dyDescent="0.2">
      <c r="A1512" s="109" t="s">
        <v>1884</v>
      </c>
      <c r="B1512" s="109"/>
      <c r="C1512" s="109"/>
      <c r="D1512" s="117"/>
      <c r="E1512" s="109"/>
      <c r="F1512" s="109"/>
      <c r="G1512" s="109"/>
    </row>
    <row r="1513" spans="1:7" x14ac:dyDescent="0.2">
      <c r="A1513" s="112" t="s">
        <v>1854</v>
      </c>
      <c r="B1513" s="112"/>
      <c r="C1513" s="112"/>
      <c r="D1513" s="121"/>
      <c r="E1513" s="112"/>
      <c r="F1513" s="112"/>
      <c r="G1513" s="109"/>
    </row>
    <row r="1514" spans="1:7" ht="16.5" x14ac:dyDescent="0.2">
      <c r="A1514" s="109" t="s">
        <v>1886</v>
      </c>
      <c r="B1514" s="109"/>
      <c r="C1514" s="109"/>
      <c r="D1514" s="117"/>
      <c r="E1514" s="109"/>
      <c r="F1514" s="109"/>
      <c r="G1514" s="109"/>
    </row>
    <row r="1515" spans="1:7" x14ac:dyDescent="0.2">
      <c r="A1515" s="112" t="s">
        <v>1854</v>
      </c>
      <c r="B1515" s="112"/>
      <c r="C1515" s="112"/>
      <c r="D1515" s="121"/>
      <c r="E1515" s="112"/>
      <c r="F1515" s="112"/>
      <c r="G1515" s="109"/>
    </row>
    <row r="1516" spans="1:7" ht="24.75" x14ac:dyDescent="0.2">
      <c r="A1516" s="109" t="s">
        <v>1889</v>
      </c>
      <c r="B1516" s="109"/>
      <c r="C1516" s="109"/>
      <c r="D1516" s="117"/>
      <c r="E1516" s="109"/>
      <c r="F1516" s="109"/>
      <c r="G1516" s="109"/>
    </row>
    <row r="1517" spans="1:7" ht="16.5" x14ac:dyDescent="0.2">
      <c r="A1517" s="111" t="s">
        <v>1411</v>
      </c>
      <c r="B1517" s="111" t="s">
        <v>168</v>
      </c>
      <c r="C1517" s="116" t="s">
        <v>3432</v>
      </c>
      <c r="D1517" s="121" t="s">
        <v>0</v>
      </c>
      <c r="E1517" s="124">
        <v>1.0000679418080953</v>
      </c>
      <c r="F1517" s="123">
        <v>23.907509999999998</v>
      </c>
      <c r="G1517" s="123">
        <f>E1517*F1517</f>
        <v>23.909134319456456</v>
      </c>
    </row>
    <row r="1518" spans="1:7" ht="16.5" x14ac:dyDescent="0.2">
      <c r="A1518" s="111" t="s">
        <v>3436</v>
      </c>
      <c r="B1518" s="111" t="s">
        <v>168</v>
      </c>
      <c r="C1518" s="116" t="s">
        <v>3437</v>
      </c>
      <c r="D1518" s="121" t="s">
        <v>0</v>
      </c>
      <c r="E1518" s="124">
        <v>1</v>
      </c>
      <c r="F1518" s="123">
        <v>9.3562649999999987</v>
      </c>
      <c r="G1518" s="123">
        <f>E1518*F1518</f>
        <v>9.3562649999999987</v>
      </c>
    </row>
    <row r="1519" spans="1:7" ht="16.5" x14ac:dyDescent="0.2">
      <c r="A1519" s="111" t="s">
        <v>1214</v>
      </c>
      <c r="B1519" s="111" t="s">
        <v>168</v>
      </c>
      <c r="C1519" s="116" t="s">
        <v>3433</v>
      </c>
      <c r="D1519" s="121" t="s">
        <v>0</v>
      </c>
      <c r="E1519" s="124">
        <v>1</v>
      </c>
      <c r="F1519" s="123">
        <v>3.1982699999999999</v>
      </c>
      <c r="G1519" s="123">
        <f>E1519*F1519</f>
        <v>3.1982699999999999</v>
      </c>
    </row>
    <row r="1520" spans="1:7" x14ac:dyDescent="0.2">
      <c r="A1520" s="111" t="s">
        <v>1061</v>
      </c>
      <c r="B1520" s="111" t="s">
        <v>168</v>
      </c>
      <c r="C1520" s="116" t="s">
        <v>3434</v>
      </c>
      <c r="D1520" s="121" t="s">
        <v>0</v>
      </c>
      <c r="E1520" s="124">
        <v>1</v>
      </c>
      <c r="F1520" s="123">
        <v>5.4600299999999997</v>
      </c>
      <c r="G1520" s="123">
        <f>E1520*F1520</f>
        <v>5.4600299999999997</v>
      </c>
    </row>
    <row r="1521" spans="1:7" x14ac:dyDescent="0.2">
      <c r="A1521" s="112" t="s">
        <v>1854</v>
      </c>
      <c r="B1521" s="112"/>
      <c r="C1521" s="112"/>
      <c r="D1521" s="121"/>
      <c r="E1521" s="112"/>
      <c r="F1521" s="112"/>
      <c r="G1521" s="125">
        <f>SUM(G1517:G1520)</f>
        <v>41.92369931945646</v>
      </c>
    </row>
    <row r="1522" spans="1:7" x14ac:dyDescent="0.2">
      <c r="A1522" s="112" t="s">
        <v>3274</v>
      </c>
      <c r="B1522" s="112"/>
      <c r="C1522" s="112"/>
      <c r="D1522" s="121"/>
      <c r="E1522" s="112"/>
      <c r="F1522" s="112"/>
      <c r="G1522" s="125">
        <f>G1513+G1515+G1521</f>
        <v>41.92369931945646</v>
      </c>
    </row>
    <row r="1523" spans="1:7" x14ac:dyDescent="0.2">
      <c r="A1523" s="112" t="s">
        <v>3273</v>
      </c>
      <c r="B1523" s="112"/>
      <c r="C1523" s="112"/>
      <c r="D1523" s="121"/>
      <c r="E1523" s="112"/>
      <c r="F1523" s="126">
        <v>0.2303</v>
      </c>
      <c r="G1523" s="125">
        <f>F1523*G1522</f>
        <v>9.6550279532708227</v>
      </c>
    </row>
    <row r="1524" spans="1:7" ht="24.75" x14ac:dyDescent="0.2">
      <c r="A1524" s="113" t="s">
        <v>3840</v>
      </c>
      <c r="B1524" s="109"/>
      <c r="C1524" s="109"/>
      <c r="D1524" s="117"/>
      <c r="E1524" s="109"/>
      <c r="F1524" s="109"/>
      <c r="G1524" s="127">
        <f>G1522+G1523</f>
        <v>51.578727272727285</v>
      </c>
    </row>
    <row r="1525" spans="1:7" ht="41.25" x14ac:dyDescent="0.2">
      <c r="A1525" s="110" t="s">
        <v>1126</v>
      </c>
      <c r="B1525" s="110" t="s">
        <v>1127</v>
      </c>
      <c r="C1525" s="113" t="s">
        <v>4381</v>
      </c>
      <c r="D1525" s="117"/>
      <c r="E1525" s="109"/>
      <c r="F1525" s="109"/>
      <c r="G1525" s="120" t="str">
        <f>UPPER(VLOOKUP(B1525,'9 - ELETRICA'!$C$5:$E$275,3,FALSE))</f>
        <v>UN</v>
      </c>
    </row>
    <row r="1526" spans="1:7" x14ac:dyDescent="0.2">
      <c r="A1526" s="109"/>
      <c r="B1526" s="109"/>
      <c r="C1526" s="109"/>
      <c r="D1526" s="117"/>
      <c r="E1526" s="109"/>
      <c r="F1526" s="109"/>
      <c r="G1526" s="109"/>
    </row>
    <row r="1527" spans="1:7" x14ac:dyDescent="0.2">
      <c r="A1527" s="273" t="s">
        <v>3275</v>
      </c>
      <c r="B1527" s="109"/>
      <c r="C1527" s="109"/>
      <c r="D1527" s="128" t="s">
        <v>263</v>
      </c>
      <c r="E1527" s="118" t="s">
        <v>262</v>
      </c>
      <c r="F1527" s="113" t="s">
        <v>3278</v>
      </c>
      <c r="G1527" s="113" t="s">
        <v>3279</v>
      </c>
    </row>
    <row r="1528" spans="1:7" ht="16.5" x14ac:dyDescent="0.2">
      <c r="A1528" s="109" t="s">
        <v>1884</v>
      </c>
      <c r="B1528" s="109"/>
      <c r="C1528" s="109"/>
      <c r="D1528" s="117"/>
      <c r="E1528" s="109"/>
      <c r="F1528" s="109"/>
      <c r="G1528" s="109"/>
    </row>
    <row r="1529" spans="1:7" x14ac:dyDescent="0.2">
      <c r="A1529" s="112" t="s">
        <v>1854</v>
      </c>
      <c r="B1529" s="112"/>
      <c r="C1529" s="112"/>
      <c r="D1529" s="121"/>
      <c r="E1529" s="112"/>
      <c r="F1529" s="112"/>
      <c r="G1529" s="109"/>
    </row>
    <row r="1530" spans="1:7" ht="16.5" x14ac:dyDescent="0.2">
      <c r="A1530" s="109" t="s">
        <v>1886</v>
      </c>
      <c r="B1530" s="109"/>
      <c r="C1530" s="109"/>
      <c r="D1530" s="117"/>
      <c r="E1530" s="109"/>
      <c r="F1530" s="109"/>
      <c r="G1530" s="109"/>
    </row>
    <row r="1531" spans="1:7" x14ac:dyDescent="0.2">
      <c r="A1531" s="112" t="s">
        <v>1854</v>
      </c>
      <c r="B1531" s="112"/>
      <c r="C1531" s="112"/>
      <c r="D1531" s="121"/>
      <c r="E1531" s="112"/>
      <c r="F1531" s="112"/>
      <c r="G1531" s="109"/>
    </row>
    <row r="1532" spans="1:7" ht="24.75" x14ac:dyDescent="0.2">
      <c r="A1532" s="109" t="s">
        <v>1889</v>
      </c>
      <c r="B1532" s="109"/>
      <c r="C1532" s="109"/>
      <c r="D1532" s="117"/>
      <c r="E1532" s="109"/>
      <c r="F1532" s="109"/>
      <c r="G1532" s="109"/>
    </row>
    <row r="1533" spans="1:7" ht="16.5" x14ac:dyDescent="0.2">
      <c r="A1533" s="111" t="s">
        <v>3436</v>
      </c>
      <c r="B1533" s="111" t="s">
        <v>168</v>
      </c>
      <c r="C1533" s="116" t="s">
        <v>3437</v>
      </c>
      <c r="D1533" s="121" t="s">
        <v>0</v>
      </c>
      <c r="E1533" s="124">
        <v>1.0003209376028295</v>
      </c>
      <c r="F1533" s="123">
        <v>9.3562649999999987</v>
      </c>
      <c r="G1533" s="123">
        <f>E1533*F1533</f>
        <v>9.3592677772605359</v>
      </c>
    </row>
    <row r="1534" spans="1:7" ht="16.5" x14ac:dyDescent="0.2">
      <c r="A1534" s="111" t="s">
        <v>1214</v>
      </c>
      <c r="B1534" s="111" t="s">
        <v>168</v>
      </c>
      <c r="C1534" s="116" t="s">
        <v>3433</v>
      </c>
      <c r="D1534" s="121" t="s">
        <v>0</v>
      </c>
      <c r="E1534" s="124">
        <v>1</v>
      </c>
      <c r="F1534" s="123">
        <v>3.1982699999999999</v>
      </c>
      <c r="G1534" s="123">
        <f>E1534*F1534</f>
        <v>3.1982699999999999</v>
      </c>
    </row>
    <row r="1535" spans="1:7" x14ac:dyDescent="0.2">
      <c r="A1535" s="111" t="s">
        <v>1061</v>
      </c>
      <c r="B1535" s="111" t="s">
        <v>168</v>
      </c>
      <c r="C1535" s="116" t="s">
        <v>3434</v>
      </c>
      <c r="D1535" s="121" t="s">
        <v>0</v>
      </c>
      <c r="E1535" s="124">
        <v>1</v>
      </c>
      <c r="F1535" s="123">
        <v>5.4600299999999997</v>
      </c>
      <c r="G1535" s="123">
        <f>E1535*F1535</f>
        <v>5.4600299999999997</v>
      </c>
    </row>
    <row r="1536" spans="1:7" x14ac:dyDescent="0.2">
      <c r="A1536" s="112" t="s">
        <v>1854</v>
      </c>
      <c r="B1536" s="112"/>
      <c r="C1536" s="112"/>
      <c r="D1536" s="121"/>
      <c r="E1536" s="112"/>
      <c r="F1536" s="112"/>
      <c r="G1536" s="130">
        <f>SUM(G1533:G1535)</f>
        <v>18.017567777260535</v>
      </c>
    </row>
    <row r="1537" spans="1:7" x14ac:dyDescent="0.2">
      <c r="A1537" s="112" t="s">
        <v>3274</v>
      </c>
      <c r="B1537" s="112"/>
      <c r="C1537" s="112"/>
      <c r="D1537" s="121"/>
      <c r="E1537" s="112"/>
      <c r="F1537" s="112"/>
      <c r="G1537" s="125">
        <f>G1529+G1531+G1536</f>
        <v>18.017567777260535</v>
      </c>
    </row>
    <row r="1538" spans="1:7" x14ac:dyDescent="0.2">
      <c r="A1538" s="112" t="s">
        <v>3273</v>
      </c>
      <c r="B1538" s="112"/>
      <c r="C1538" s="112"/>
      <c r="D1538" s="121"/>
      <c r="E1538" s="112"/>
      <c r="F1538" s="126">
        <v>0.2303</v>
      </c>
      <c r="G1538" s="125">
        <f>F1538*G1537</f>
        <v>4.1494458591031016</v>
      </c>
    </row>
    <row r="1539" spans="1:7" ht="24.75" x14ac:dyDescent="0.2">
      <c r="A1539" s="113" t="s">
        <v>3840</v>
      </c>
      <c r="B1539" s="109"/>
      <c r="C1539" s="109"/>
      <c r="D1539" s="117"/>
      <c r="E1539" s="109"/>
      <c r="F1539" s="109"/>
      <c r="G1539" s="127">
        <f>G1537+G1538</f>
        <v>22.167013636363635</v>
      </c>
    </row>
    <row r="1540" spans="1:7" ht="33" x14ac:dyDescent="0.2">
      <c r="A1540" s="110" t="s">
        <v>1129</v>
      </c>
      <c r="B1540" s="110" t="s">
        <v>1130</v>
      </c>
      <c r="C1540" s="113" t="s">
        <v>4382</v>
      </c>
      <c r="D1540" s="117"/>
      <c r="E1540" s="109"/>
      <c r="F1540" s="109"/>
      <c r="G1540" s="120" t="str">
        <f>UPPER(VLOOKUP(B1540,'9 - ELETRICA'!$C$5:$E$275,3,FALSE))</f>
        <v>UN</v>
      </c>
    </row>
    <row r="1541" spans="1:7" x14ac:dyDescent="0.2">
      <c r="A1541" s="109"/>
      <c r="B1541" s="109"/>
      <c r="C1541" s="109"/>
      <c r="D1541" s="117"/>
      <c r="E1541" s="109"/>
      <c r="F1541" s="109"/>
      <c r="G1541" s="109"/>
    </row>
    <row r="1542" spans="1:7" x14ac:dyDescent="0.2">
      <c r="A1542" s="273" t="s">
        <v>3275</v>
      </c>
      <c r="B1542" s="109"/>
      <c r="C1542" s="109"/>
      <c r="D1542" s="128" t="s">
        <v>263</v>
      </c>
      <c r="E1542" s="118" t="s">
        <v>262</v>
      </c>
      <c r="F1542" s="113" t="s">
        <v>3278</v>
      </c>
      <c r="G1542" s="113" t="s">
        <v>3279</v>
      </c>
    </row>
    <row r="1543" spans="1:7" ht="16.5" x14ac:dyDescent="0.2">
      <c r="A1543" s="109" t="s">
        <v>1884</v>
      </c>
      <c r="B1543" s="109"/>
      <c r="C1543" s="109"/>
      <c r="D1543" s="117"/>
      <c r="E1543" s="109"/>
      <c r="F1543" s="109"/>
      <c r="G1543" s="109"/>
    </row>
    <row r="1544" spans="1:7" x14ac:dyDescent="0.2">
      <c r="A1544" s="112" t="s">
        <v>1854</v>
      </c>
      <c r="B1544" s="112"/>
      <c r="C1544" s="112"/>
      <c r="D1544" s="121"/>
      <c r="E1544" s="112"/>
      <c r="F1544" s="112"/>
      <c r="G1544" s="109"/>
    </row>
    <row r="1545" spans="1:7" ht="16.5" x14ac:dyDescent="0.2">
      <c r="A1545" s="109" t="s">
        <v>1886</v>
      </c>
      <c r="B1545" s="109"/>
      <c r="C1545" s="109"/>
      <c r="D1545" s="117"/>
      <c r="E1545" s="109"/>
      <c r="F1545" s="109"/>
      <c r="G1545" s="109"/>
    </row>
    <row r="1546" spans="1:7" x14ac:dyDescent="0.2">
      <c r="A1546" s="112" t="s">
        <v>1854</v>
      </c>
      <c r="B1546" s="112"/>
      <c r="C1546" s="112"/>
      <c r="D1546" s="121"/>
      <c r="E1546" s="112"/>
      <c r="F1546" s="112"/>
      <c r="G1546" s="109"/>
    </row>
    <row r="1547" spans="1:7" ht="24.75" x14ac:dyDescent="0.2">
      <c r="A1547" s="109" t="s">
        <v>1889</v>
      </c>
      <c r="B1547" s="109"/>
      <c r="C1547" s="109"/>
      <c r="D1547" s="117"/>
      <c r="E1547" s="109"/>
      <c r="F1547" s="109"/>
      <c r="G1547" s="109"/>
    </row>
    <row r="1548" spans="1:7" ht="16.5" x14ac:dyDescent="0.2">
      <c r="A1548" s="111" t="s">
        <v>3436</v>
      </c>
      <c r="B1548" s="111" t="s">
        <v>168</v>
      </c>
      <c r="C1548" s="116" t="s">
        <v>3437</v>
      </c>
      <c r="D1548" s="121" t="s">
        <v>0</v>
      </c>
      <c r="E1548" s="124">
        <v>1.9996395785733094</v>
      </c>
      <c r="F1548" s="123">
        <v>9.3562649999999987</v>
      </c>
      <c r="G1548" s="123">
        <f>E1548*F1548</f>
        <v>18.709157801620201</v>
      </c>
    </row>
    <row r="1549" spans="1:7" ht="16.5" x14ac:dyDescent="0.2">
      <c r="A1549" s="111" t="s">
        <v>1214</v>
      </c>
      <c r="B1549" s="111" t="s">
        <v>168</v>
      </c>
      <c r="C1549" s="116" t="s">
        <v>3433</v>
      </c>
      <c r="D1549" s="121" t="s">
        <v>0</v>
      </c>
      <c r="E1549" s="124">
        <v>1</v>
      </c>
      <c r="F1549" s="123">
        <v>3.1982699999999999</v>
      </c>
      <c r="G1549" s="123">
        <f>E1549*F1549</f>
        <v>3.1982699999999999</v>
      </c>
    </row>
    <row r="1550" spans="1:7" x14ac:dyDescent="0.2">
      <c r="A1550" s="111" t="s">
        <v>1061</v>
      </c>
      <c r="B1550" s="111" t="s">
        <v>168</v>
      </c>
      <c r="C1550" s="116" t="s">
        <v>3434</v>
      </c>
      <c r="D1550" s="121" t="s">
        <v>0</v>
      </c>
      <c r="E1550" s="124">
        <v>1</v>
      </c>
      <c r="F1550" s="123">
        <v>5.4600299999999997</v>
      </c>
      <c r="G1550" s="123">
        <f>E1550*F1550</f>
        <v>5.4600299999999997</v>
      </c>
    </row>
    <row r="1551" spans="1:7" x14ac:dyDescent="0.2">
      <c r="A1551" s="112" t="s">
        <v>1854</v>
      </c>
      <c r="B1551" s="112"/>
      <c r="C1551" s="112"/>
      <c r="D1551" s="121"/>
      <c r="E1551" s="112"/>
      <c r="F1551" s="112"/>
      <c r="G1551" s="130">
        <f>SUM(G1548:G1550)</f>
        <v>27.367457801620201</v>
      </c>
    </row>
    <row r="1552" spans="1:7" x14ac:dyDescent="0.2">
      <c r="A1552" s="112" t="s">
        <v>3274</v>
      </c>
      <c r="B1552" s="112"/>
      <c r="C1552" s="112"/>
      <c r="D1552" s="121"/>
      <c r="E1552" s="112"/>
      <c r="F1552" s="112"/>
      <c r="G1552" s="125">
        <f>G1544+G1546+G1551</f>
        <v>27.367457801620201</v>
      </c>
    </row>
    <row r="1553" spans="1:7" x14ac:dyDescent="0.2">
      <c r="A1553" s="112" t="s">
        <v>3273</v>
      </c>
      <c r="B1553" s="112"/>
      <c r="C1553" s="112"/>
      <c r="D1553" s="121"/>
      <c r="E1553" s="112"/>
      <c r="F1553" s="126">
        <v>0.2303</v>
      </c>
      <c r="G1553" s="125">
        <f>F1553*G1552</f>
        <v>6.3027255317131328</v>
      </c>
    </row>
    <row r="1554" spans="1:7" ht="24.75" x14ac:dyDescent="0.2">
      <c r="A1554" s="113" t="s">
        <v>3840</v>
      </c>
      <c r="B1554" s="109"/>
      <c r="C1554" s="109"/>
      <c r="D1554" s="117"/>
      <c r="E1554" s="109"/>
      <c r="F1554" s="109"/>
      <c r="G1554" s="127">
        <f>G1552+G1553</f>
        <v>33.670183333333334</v>
      </c>
    </row>
    <row r="1555" spans="1:7" ht="33" x14ac:dyDescent="0.2">
      <c r="A1555" s="110" t="s">
        <v>1132</v>
      </c>
      <c r="B1555" s="110" t="s">
        <v>1133</v>
      </c>
      <c r="C1555" s="113" t="s">
        <v>4383</v>
      </c>
      <c r="D1555" s="117"/>
      <c r="E1555" s="109"/>
      <c r="F1555" s="109"/>
      <c r="G1555" s="120" t="str">
        <f>UPPER(VLOOKUP(B1555,'9 - ELETRICA'!$C$5:$E$275,3,FALSE))</f>
        <v>UN</v>
      </c>
    </row>
    <row r="1556" spans="1:7" x14ac:dyDescent="0.2">
      <c r="A1556" s="109"/>
      <c r="B1556" s="109"/>
      <c r="C1556" s="109"/>
      <c r="D1556" s="117"/>
      <c r="E1556" s="109"/>
      <c r="F1556" s="109"/>
      <c r="G1556" s="109"/>
    </row>
    <row r="1557" spans="1:7" x14ac:dyDescent="0.2">
      <c r="A1557" s="273" t="s">
        <v>3275</v>
      </c>
      <c r="B1557" s="109"/>
      <c r="C1557" s="109"/>
      <c r="D1557" s="128" t="s">
        <v>263</v>
      </c>
      <c r="E1557" s="118" t="s">
        <v>262</v>
      </c>
      <c r="F1557" s="113" t="s">
        <v>3278</v>
      </c>
      <c r="G1557" s="113" t="s">
        <v>3279</v>
      </c>
    </row>
    <row r="1558" spans="1:7" ht="16.5" x14ac:dyDescent="0.2">
      <c r="A1558" s="109" t="s">
        <v>1884</v>
      </c>
      <c r="B1558" s="109"/>
      <c r="C1558" s="109"/>
      <c r="D1558" s="117"/>
      <c r="E1558" s="109"/>
      <c r="F1558" s="109"/>
      <c r="G1558" s="109"/>
    </row>
    <row r="1559" spans="1:7" x14ac:dyDescent="0.2">
      <c r="A1559" s="112" t="s">
        <v>1854</v>
      </c>
      <c r="B1559" s="112"/>
      <c r="C1559" s="112"/>
      <c r="D1559" s="121"/>
      <c r="E1559" s="112"/>
      <c r="F1559" s="112"/>
      <c r="G1559" s="109"/>
    </row>
    <row r="1560" spans="1:7" ht="16.5" x14ac:dyDescent="0.2">
      <c r="A1560" s="109" t="s">
        <v>1886</v>
      </c>
      <c r="B1560" s="109"/>
      <c r="C1560" s="109"/>
      <c r="D1560" s="117"/>
      <c r="E1560" s="109"/>
      <c r="F1560" s="109"/>
      <c r="G1560" s="109"/>
    </row>
    <row r="1561" spans="1:7" x14ac:dyDescent="0.2">
      <c r="A1561" s="112" t="s">
        <v>1854</v>
      </c>
      <c r="B1561" s="112"/>
      <c r="C1561" s="112"/>
      <c r="D1561" s="121"/>
      <c r="E1561" s="112"/>
      <c r="F1561" s="112"/>
      <c r="G1561" s="109"/>
    </row>
    <row r="1562" spans="1:7" ht="24.75" x14ac:dyDescent="0.2">
      <c r="A1562" s="109" t="s">
        <v>1889</v>
      </c>
      <c r="B1562" s="109"/>
      <c r="C1562" s="109"/>
      <c r="D1562" s="117"/>
      <c r="E1562" s="109"/>
      <c r="F1562" s="109"/>
      <c r="G1562" s="109"/>
    </row>
    <row r="1563" spans="1:7" ht="16.5" x14ac:dyDescent="0.2">
      <c r="A1563" s="111" t="s">
        <v>3436</v>
      </c>
      <c r="B1563" s="111" t="s">
        <v>168</v>
      </c>
      <c r="C1563" s="116" t="s">
        <v>3437</v>
      </c>
      <c r="D1563" s="121" t="s">
        <v>0</v>
      </c>
      <c r="E1563" s="124">
        <v>3.0003353075925792</v>
      </c>
      <c r="F1563" s="123">
        <v>9.3562649999999987</v>
      </c>
      <c r="G1563" s="123">
        <f>E1563*F1563</f>
        <v>28.071932226692677</v>
      </c>
    </row>
    <row r="1564" spans="1:7" ht="16.5" x14ac:dyDescent="0.2">
      <c r="A1564" s="111" t="s">
        <v>3438</v>
      </c>
      <c r="B1564" s="111" t="s">
        <v>168</v>
      </c>
      <c r="C1564" s="116" t="s">
        <v>3439</v>
      </c>
      <c r="D1564" s="121" t="s">
        <v>0</v>
      </c>
      <c r="E1564" s="124">
        <v>1</v>
      </c>
      <c r="F1564" s="123">
        <v>3.7637099999999997</v>
      </c>
      <c r="G1564" s="123">
        <f>E1564*F1564</f>
        <v>3.7637099999999997</v>
      </c>
    </row>
    <row r="1565" spans="1:7" x14ac:dyDescent="0.2">
      <c r="A1565" s="111" t="s">
        <v>1210</v>
      </c>
      <c r="B1565" s="111" t="s">
        <v>168</v>
      </c>
      <c r="C1565" s="116" t="s">
        <v>3440</v>
      </c>
      <c r="D1565" s="121" t="s">
        <v>0</v>
      </c>
      <c r="E1565" s="124">
        <v>1</v>
      </c>
      <c r="F1565" s="123">
        <v>8.2783949999999997</v>
      </c>
      <c r="G1565" s="123">
        <f>E1565*F1565</f>
        <v>8.2783949999999997</v>
      </c>
    </row>
    <row r="1566" spans="1:7" x14ac:dyDescent="0.2">
      <c r="A1566" s="112" t="s">
        <v>1854</v>
      </c>
      <c r="B1566" s="112"/>
      <c r="C1566" s="112"/>
      <c r="D1566" s="121"/>
      <c r="E1566" s="112"/>
      <c r="F1566" s="112"/>
      <c r="G1566" s="130">
        <f>SUM(G1563:G1565)</f>
        <v>40.114037226692673</v>
      </c>
    </row>
    <row r="1567" spans="1:7" x14ac:dyDescent="0.2">
      <c r="A1567" s="112" t="s">
        <v>3274</v>
      </c>
      <c r="B1567" s="112"/>
      <c r="C1567" s="112"/>
      <c r="D1567" s="121"/>
      <c r="E1567" s="112"/>
      <c r="F1567" s="112"/>
      <c r="G1567" s="125">
        <f>G1559+G1561+G1566</f>
        <v>40.114037226692673</v>
      </c>
    </row>
    <row r="1568" spans="1:7" x14ac:dyDescent="0.2">
      <c r="A1568" s="112" t="s">
        <v>3273</v>
      </c>
      <c r="B1568" s="112"/>
      <c r="C1568" s="112"/>
      <c r="D1568" s="121"/>
      <c r="E1568" s="112"/>
      <c r="F1568" s="126">
        <v>0.2303</v>
      </c>
      <c r="G1568" s="125">
        <f>F1568*G1567</f>
        <v>9.2382627733073228</v>
      </c>
    </row>
    <row r="1569" spans="1:7" ht="24.75" x14ac:dyDescent="0.2">
      <c r="A1569" s="113" t="s">
        <v>3840</v>
      </c>
      <c r="B1569" s="109"/>
      <c r="C1569" s="109"/>
      <c r="D1569" s="117"/>
      <c r="E1569" s="109"/>
      <c r="F1569" s="109"/>
      <c r="G1569" s="127">
        <f>G1567+G1568</f>
        <v>49.3523</v>
      </c>
    </row>
    <row r="1570" spans="1:7" ht="41.25" x14ac:dyDescent="0.2">
      <c r="A1570" s="110" t="s">
        <v>1135</v>
      </c>
      <c r="B1570" s="110" t="s">
        <v>1136</v>
      </c>
      <c r="C1570" s="113" t="s">
        <v>4384</v>
      </c>
      <c r="D1570" s="117"/>
      <c r="E1570" s="109"/>
      <c r="F1570" s="109"/>
      <c r="G1570" s="120" t="str">
        <f>UPPER(VLOOKUP(B1570,'9 - ELETRICA'!$C$5:$E$275,3,FALSE))</f>
        <v>UN</v>
      </c>
    </row>
    <row r="1571" spans="1:7" x14ac:dyDescent="0.2">
      <c r="A1571" s="109"/>
      <c r="B1571" s="109"/>
      <c r="C1571" s="109"/>
      <c r="D1571" s="117"/>
      <c r="E1571" s="109"/>
      <c r="F1571" s="109"/>
      <c r="G1571" s="109"/>
    </row>
    <row r="1572" spans="1:7" x14ac:dyDescent="0.2">
      <c r="A1572" s="273" t="s">
        <v>3275</v>
      </c>
      <c r="B1572" s="109"/>
      <c r="C1572" s="109"/>
      <c r="D1572" s="128" t="s">
        <v>263</v>
      </c>
      <c r="E1572" s="118" t="s">
        <v>262</v>
      </c>
      <c r="F1572" s="113" t="s">
        <v>3278</v>
      </c>
      <c r="G1572" s="113" t="s">
        <v>3279</v>
      </c>
    </row>
    <row r="1573" spans="1:7" ht="16.5" x14ac:dyDescent="0.2">
      <c r="A1573" s="109" t="s">
        <v>1884</v>
      </c>
      <c r="B1573" s="109"/>
      <c r="C1573" s="109"/>
      <c r="D1573" s="117"/>
      <c r="E1573" s="109"/>
      <c r="F1573" s="109"/>
      <c r="G1573" s="109"/>
    </row>
    <row r="1574" spans="1:7" x14ac:dyDescent="0.2">
      <c r="A1574" s="112" t="s">
        <v>1854</v>
      </c>
      <c r="B1574" s="112"/>
      <c r="C1574" s="112"/>
      <c r="D1574" s="121"/>
      <c r="E1574" s="112"/>
      <c r="F1574" s="112"/>
      <c r="G1574" s="109"/>
    </row>
    <row r="1575" spans="1:7" ht="16.5" x14ac:dyDescent="0.2">
      <c r="A1575" s="109" t="s">
        <v>1886</v>
      </c>
      <c r="B1575" s="109"/>
      <c r="C1575" s="109"/>
      <c r="D1575" s="117"/>
      <c r="E1575" s="109"/>
      <c r="F1575" s="109"/>
      <c r="G1575" s="109"/>
    </row>
    <row r="1576" spans="1:7" x14ac:dyDescent="0.2">
      <c r="A1576" s="112" t="s">
        <v>1854</v>
      </c>
      <c r="B1576" s="112"/>
      <c r="C1576" s="112"/>
      <c r="D1576" s="121"/>
      <c r="E1576" s="112"/>
      <c r="F1576" s="112"/>
      <c r="G1576" s="109"/>
    </row>
    <row r="1577" spans="1:7" ht="24.75" x14ac:dyDescent="0.2">
      <c r="A1577" s="109" t="s">
        <v>1889</v>
      </c>
      <c r="B1577" s="109"/>
      <c r="C1577" s="109"/>
      <c r="D1577" s="117"/>
      <c r="E1577" s="109"/>
      <c r="F1577" s="109"/>
      <c r="G1577" s="109"/>
    </row>
    <row r="1578" spans="1:7" ht="16.5" x14ac:dyDescent="0.2">
      <c r="A1578" s="111" t="s">
        <v>3441</v>
      </c>
      <c r="B1578" s="111" t="s">
        <v>168</v>
      </c>
      <c r="C1578" s="116" t="s">
        <v>3442</v>
      </c>
      <c r="D1578" s="121" t="s">
        <v>0</v>
      </c>
      <c r="E1578" s="124">
        <v>1.0003297346843945</v>
      </c>
      <c r="F1578" s="123">
        <v>10.849379999999998</v>
      </c>
      <c r="G1578" s="123">
        <f>E1578*F1578</f>
        <v>10.852957416890174</v>
      </c>
    </row>
    <row r="1579" spans="1:7" ht="16.5" x14ac:dyDescent="0.2">
      <c r="A1579" s="111" t="s">
        <v>1214</v>
      </c>
      <c r="B1579" s="111" t="s">
        <v>168</v>
      </c>
      <c r="C1579" s="116" t="s">
        <v>3433</v>
      </c>
      <c r="D1579" s="121" t="s">
        <v>0</v>
      </c>
      <c r="E1579" s="124">
        <v>1</v>
      </c>
      <c r="F1579" s="123">
        <v>3.1982699999999999</v>
      </c>
      <c r="G1579" s="123">
        <f>E1579*F1579</f>
        <v>3.1982699999999999</v>
      </c>
    </row>
    <row r="1580" spans="1:7" x14ac:dyDescent="0.2">
      <c r="A1580" s="111" t="s">
        <v>1061</v>
      </c>
      <c r="B1580" s="111" t="s">
        <v>168</v>
      </c>
      <c r="C1580" s="116" t="s">
        <v>3434</v>
      </c>
      <c r="D1580" s="121" t="s">
        <v>0</v>
      </c>
      <c r="E1580" s="124">
        <v>1</v>
      </c>
      <c r="F1580" s="123">
        <v>5.4600299999999997</v>
      </c>
      <c r="G1580" s="123">
        <f>E1580*F1580</f>
        <v>5.4600299999999997</v>
      </c>
    </row>
    <row r="1581" spans="1:7" x14ac:dyDescent="0.2">
      <c r="A1581" s="112" t="s">
        <v>1854</v>
      </c>
      <c r="B1581" s="112"/>
      <c r="C1581" s="112"/>
      <c r="D1581" s="121"/>
      <c r="E1581" s="112"/>
      <c r="F1581" s="112"/>
      <c r="G1581" s="130">
        <f>SUM(G1578:G1580)</f>
        <v>19.511257416890174</v>
      </c>
    </row>
    <row r="1582" spans="1:7" x14ac:dyDescent="0.2">
      <c r="A1582" s="112" t="s">
        <v>3274</v>
      </c>
      <c r="B1582" s="112"/>
      <c r="C1582" s="112"/>
      <c r="D1582" s="121"/>
      <c r="E1582" s="112"/>
      <c r="F1582" s="112"/>
      <c r="G1582" s="125">
        <f>G1574+G1576+G1581</f>
        <v>19.511257416890174</v>
      </c>
    </row>
    <row r="1583" spans="1:7" x14ac:dyDescent="0.2">
      <c r="A1583" s="112" t="s">
        <v>3273</v>
      </c>
      <c r="B1583" s="112"/>
      <c r="C1583" s="112"/>
      <c r="D1583" s="121"/>
      <c r="E1583" s="112"/>
      <c r="F1583" s="126">
        <v>0.2303</v>
      </c>
      <c r="G1583" s="125">
        <f>F1583*G1582</f>
        <v>4.4934425831098075</v>
      </c>
    </row>
    <row r="1584" spans="1:7" ht="24.75" x14ac:dyDescent="0.2">
      <c r="A1584" s="113" t="s">
        <v>3840</v>
      </c>
      <c r="B1584" s="109"/>
      <c r="C1584" s="109"/>
      <c r="D1584" s="117"/>
      <c r="E1584" s="109"/>
      <c r="F1584" s="109"/>
      <c r="G1584" s="127">
        <f>G1582+G1583</f>
        <v>24.004699999999982</v>
      </c>
    </row>
    <row r="1585" spans="1:7" ht="33" x14ac:dyDescent="0.2">
      <c r="A1585" s="110" t="s">
        <v>1138</v>
      </c>
      <c r="B1585" s="110" t="s">
        <v>1139</v>
      </c>
      <c r="C1585" s="113" t="s">
        <v>4385</v>
      </c>
      <c r="D1585" s="117"/>
      <c r="E1585" s="109"/>
      <c r="F1585" s="109"/>
      <c r="G1585" s="120" t="str">
        <f>UPPER(VLOOKUP(B1585,'9 - ELETRICA'!$C$5:$E$275,3,FALSE))</f>
        <v>UN</v>
      </c>
    </row>
    <row r="1586" spans="1:7" x14ac:dyDescent="0.2">
      <c r="A1586" s="109"/>
      <c r="B1586" s="109"/>
      <c r="C1586" s="109"/>
      <c r="D1586" s="117"/>
      <c r="E1586" s="109"/>
      <c r="F1586" s="109"/>
      <c r="G1586" s="109"/>
    </row>
    <row r="1587" spans="1:7" x14ac:dyDescent="0.2">
      <c r="A1587" s="273" t="s">
        <v>3275</v>
      </c>
      <c r="B1587" s="109"/>
      <c r="C1587" s="109"/>
      <c r="D1587" s="128" t="s">
        <v>263</v>
      </c>
      <c r="E1587" s="118" t="s">
        <v>262</v>
      </c>
      <c r="F1587" s="113" t="s">
        <v>3278</v>
      </c>
      <c r="G1587" s="113" t="s">
        <v>3279</v>
      </c>
    </row>
    <row r="1588" spans="1:7" ht="16.5" x14ac:dyDescent="0.2">
      <c r="A1588" s="109" t="s">
        <v>1884</v>
      </c>
      <c r="B1588" s="109"/>
      <c r="C1588" s="109"/>
      <c r="D1588" s="117"/>
      <c r="E1588" s="109"/>
      <c r="F1588" s="109"/>
      <c r="G1588" s="109"/>
    </row>
    <row r="1589" spans="1:7" x14ac:dyDescent="0.2">
      <c r="A1589" s="112" t="s">
        <v>1854</v>
      </c>
      <c r="B1589" s="112"/>
      <c r="C1589" s="112"/>
      <c r="D1589" s="121"/>
      <c r="E1589" s="112"/>
      <c r="F1589" s="112"/>
      <c r="G1589" s="109"/>
    </row>
    <row r="1590" spans="1:7" ht="16.5" x14ac:dyDescent="0.2">
      <c r="A1590" s="109" t="s">
        <v>1886</v>
      </c>
      <c r="B1590" s="109"/>
      <c r="C1590" s="109"/>
      <c r="D1590" s="117"/>
      <c r="E1590" s="109"/>
      <c r="F1590" s="109"/>
      <c r="G1590" s="109"/>
    </row>
    <row r="1591" spans="1:7" x14ac:dyDescent="0.2">
      <c r="A1591" s="112" t="s">
        <v>1854</v>
      </c>
      <c r="B1591" s="112"/>
      <c r="C1591" s="112"/>
      <c r="D1591" s="121"/>
      <c r="E1591" s="112"/>
      <c r="F1591" s="112"/>
      <c r="G1591" s="109"/>
    </row>
    <row r="1592" spans="1:7" ht="24.75" x14ac:dyDescent="0.2">
      <c r="A1592" s="109" t="s">
        <v>1889</v>
      </c>
      <c r="B1592" s="109"/>
      <c r="C1592" s="109"/>
      <c r="D1592" s="117"/>
      <c r="E1592" s="109"/>
      <c r="F1592" s="109"/>
      <c r="G1592" s="109"/>
    </row>
    <row r="1593" spans="1:7" ht="16.5" x14ac:dyDescent="0.2">
      <c r="A1593" s="111" t="s">
        <v>3441</v>
      </c>
      <c r="B1593" s="111" t="s">
        <v>168</v>
      </c>
      <c r="C1593" s="116" t="s">
        <v>3442</v>
      </c>
      <c r="D1593" s="121" t="s">
        <v>0</v>
      </c>
      <c r="E1593" s="124">
        <v>2.0003210384755041</v>
      </c>
      <c r="F1593" s="123">
        <v>10.849379999999998</v>
      </c>
      <c r="G1593" s="123">
        <f>E1593*F1593</f>
        <v>21.70224306841536</v>
      </c>
    </row>
    <row r="1594" spans="1:7" ht="16.5" x14ac:dyDescent="0.2">
      <c r="A1594" s="111" t="s">
        <v>3438</v>
      </c>
      <c r="B1594" s="111" t="s">
        <v>168</v>
      </c>
      <c r="C1594" s="116" t="s">
        <v>3439</v>
      </c>
      <c r="D1594" s="121" t="s">
        <v>0</v>
      </c>
      <c r="E1594" s="124">
        <v>1</v>
      </c>
      <c r="F1594" s="123">
        <v>3.7637099999999997</v>
      </c>
      <c r="G1594" s="123">
        <f>E1594*F1594</f>
        <v>3.7637099999999997</v>
      </c>
    </row>
    <row r="1595" spans="1:7" x14ac:dyDescent="0.2">
      <c r="A1595" s="111" t="s">
        <v>1210</v>
      </c>
      <c r="B1595" s="111" t="s">
        <v>168</v>
      </c>
      <c r="C1595" s="116" t="s">
        <v>3440</v>
      </c>
      <c r="D1595" s="121" t="s">
        <v>0</v>
      </c>
      <c r="E1595" s="124">
        <v>1</v>
      </c>
      <c r="F1595" s="123">
        <v>8.2783949999999997</v>
      </c>
      <c r="G1595" s="123">
        <f>E1595*F1595</f>
        <v>8.2783949999999997</v>
      </c>
    </row>
    <row r="1596" spans="1:7" x14ac:dyDescent="0.2">
      <c r="A1596" s="112" t="s">
        <v>1854</v>
      </c>
      <c r="B1596" s="112"/>
      <c r="C1596" s="112"/>
      <c r="D1596" s="121"/>
      <c r="E1596" s="112"/>
      <c r="F1596" s="112"/>
      <c r="G1596" s="130">
        <f>SUM(G1593:G1595)</f>
        <v>33.744348068415363</v>
      </c>
    </row>
    <row r="1597" spans="1:7" x14ac:dyDescent="0.2">
      <c r="A1597" s="112" t="s">
        <v>3274</v>
      </c>
      <c r="B1597" s="112"/>
      <c r="C1597" s="112"/>
      <c r="D1597" s="121"/>
      <c r="E1597" s="112"/>
      <c r="F1597" s="112"/>
      <c r="G1597" s="125">
        <f>G1589+G1591+G1596</f>
        <v>33.744348068415363</v>
      </c>
    </row>
    <row r="1598" spans="1:7" x14ac:dyDescent="0.2">
      <c r="A1598" s="112" t="s">
        <v>3273</v>
      </c>
      <c r="B1598" s="112"/>
      <c r="C1598" s="112"/>
      <c r="D1598" s="121"/>
      <c r="E1598" s="112"/>
      <c r="F1598" s="126">
        <v>0.2303</v>
      </c>
      <c r="G1598" s="125">
        <f>F1598*G1597</f>
        <v>7.7713233601560585</v>
      </c>
    </row>
    <row r="1599" spans="1:7" ht="24.75" x14ac:dyDescent="0.2">
      <c r="A1599" s="113" t="s">
        <v>3840</v>
      </c>
      <c r="B1599" s="109"/>
      <c r="C1599" s="109"/>
      <c r="D1599" s="117"/>
      <c r="E1599" s="109"/>
      <c r="F1599" s="109"/>
      <c r="G1599" s="127">
        <f>G1597+G1598</f>
        <v>41.515671428571423</v>
      </c>
    </row>
    <row r="1600" spans="1:7" ht="33" x14ac:dyDescent="0.2">
      <c r="A1600" s="110" t="s">
        <v>1141</v>
      </c>
      <c r="B1600" s="110" t="s">
        <v>1142</v>
      </c>
      <c r="C1600" s="113" t="s">
        <v>4386</v>
      </c>
      <c r="D1600" s="117"/>
      <c r="E1600" s="109"/>
      <c r="F1600" s="109"/>
      <c r="G1600" s="120" t="str">
        <f>UPPER(VLOOKUP(B1600,'9 - ELETRICA'!$C$5:$E$275,3,FALSE))</f>
        <v>UN</v>
      </c>
    </row>
    <row r="1601" spans="1:7" x14ac:dyDescent="0.2">
      <c r="A1601" s="109"/>
      <c r="B1601" s="109"/>
      <c r="C1601" s="109"/>
      <c r="D1601" s="117"/>
      <c r="E1601" s="109"/>
      <c r="F1601" s="109"/>
      <c r="G1601" s="109"/>
    </row>
    <row r="1602" spans="1:7" x14ac:dyDescent="0.2">
      <c r="A1602" s="273" t="s">
        <v>3275</v>
      </c>
      <c r="B1602" s="109"/>
      <c r="C1602" s="109"/>
      <c r="D1602" s="128" t="s">
        <v>263</v>
      </c>
      <c r="E1602" s="118" t="s">
        <v>262</v>
      </c>
      <c r="F1602" s="113" t="s">
        <v>3278</v>
      </c>
      <c r="G1602" s="113" t="s">
        <v>3279</v>
      </c>
    </row>
    <row r="1603" spans="1:7" ht="16.5" x14ac:dyDescent="0.2">
      <c r="A1603" s="109" t="s">
        <v>1884</v>
      </c>
      <c r="B1603" s="109"/>
      <c r="C1603" s="109"/>
      <c r="D1603" s="117"/>
      <c r="E1603" s="109"/>
      <c r="F1603" s="109"/>
      <c r="G1603" s="109"/>
    </row>
    <row r="1604" spans="1:7" x14ac:dyDescent="0.2">
      <c r="A1604" s="112" t="s">
        <v>1854</v>
      </c>
      <c r="B1604" s="112"/>
      <c r="C1604" s="112"/>
      <c r="D1604" s="121"/>
      <c r="E1604" s="112"/>
      <c r="F1604" s="112"/>
      <c r="G1604" s="109"/>
    </row>
    <row r="1605" spans="1:7" ht="16.5" x14ac:dyDescent="0.2">
      <c r="A1605" s="109" t="s">
        <v>1886</v>
      </c>
      <c r="B1605" s="109"/>
      <c r="C1605" s="109"/>
      <c r="D1605" s="117"/>
      <c r="E1605" s="109"/>
      <c r="F1605" s="109"/>
      <c r="G1605" s="109"/>
    </row>
    <row r="1606" spans="1:7" x14ac:dyDescent="0.2">
      <c r="A1606" s="112" t="s">
        <v>1854</v>
      </c>
      <c r="B1606" s="112"/>
      <c r="C1606" s="112"/>
      <c r="D1606" s="121"/>
      <c r="E1606" s="112"/>
      <c r="F1606" s="112"/>
      <c r="G1606" s="109"/>
    </row>
    <row r="1607" spans="1:7" ht="24.75" x14ac:dyDescent="0.2">
      <c r="A1607" s="109" t="s">
        <v>1889</v>
      </c>
      <c r="B1607" s="109"/>
      <c r="C1607" s="109"/>
      <c r="D1607" s="117"/>
      <c r="E1607" s="109"/>
      <c r="F1607" s="109"/>
      <c r="G1607" s="109"/>
    </row>
    <row r="1608" spans="1:7" ht="16.5" x14ac:dyDescent="0.2">
      <c r="A1608" s="111" t="s">
        <v>3441</v>
      </c>
      <c r="B1608" s="111" t="s">
        <v>168</v>
      </c>
      <c r="C1608" s="116" t="s">
        <v>3442</v>
      </c>
      <c r="D1608" s="121" t="s">
        <v>0</v>
      </c>
      <c r="E1608" s="124">
        <v>2.9997843553207213</v>
      </c>
      <c r="F1608" s="123">
        <v>10.849379999999998</v>
      </c>
      <c r="G1608" s="123">
        <f>E1608*F1608</f>
        <v>32.545800388929521</v>
      </c>
    </row>
    <row r="1609" spans="1:7" ht="16.5" x14ac:dyDescent="0.2">
      <c r="A1609" s="111" t="s">
        <v>3438</v>
      </c>
      <c r="B1609" s="111" t="s">
        <v>168</v>
      </c>
      <c r="C1609" s="116" t="s">
        <v>3439</v>
      </c>
      <c r="D1609" s="121" t="s">
        <v>0</v>
      </c>
      <c r="E1609" s="124">
        <v>1</v>
      </c>
      <c r="F1609" s="123">
        <v>3.7637099999999997</v>
      </c>
      <c r="G1609" s="123">
        <f>E1609*F1609</f>
        <v>3.7637099999999997</v>
      </c>
    </row>
    <row r="1610" spans="1:7" x14ac:dyDescent="0.2">
      <c r="A1610" s="111" t="s">
        <v>1210</v>
      </c>
      <c r="B1610" s="111" t="s">
        <v>168</v>
      </c>
      <c r="C1610" s="116" t="s">
        <v>3440</v>
      </c>
      <c r="D1610" s="121" t="s">
        <v>0</v>
      </c>
      <c r="E1610" s="124">
        <v>1</v>
      </c>
      <c r="F1610" s="123">
        <v>8.2783949999999997</v>
      </c>
      <c r="G1610" s="123">
        <f>E1610*F1610</f>
        <v>8.2783949999999997</v>
      </c>
    </row>
    <row r="1611" spans="1:7" x14ac:dyDescent="0.2">
      <c r="A1611" s="112" t="s">
        <v>1854</v>
      </c>
      <c r="B1611" s="112"/>
      <c r="C1611" s="112"/>
      <c r="D1611" s="121"/>
      <c r="E1611" s="112"/>
      <c r="F1611" s="112"/>
      <c r="G1611" s="130">
        <f>SUM(G1608:G1610)</f>
        <v>44.587905388929528</v>
      </c>
    </row>
    <row r="1612" spans="1:7" x14ac:dyDescent="0.2">
      <c r="A1612" s="112" t="s">
        <v>3274</v>
      </c>
      <c r="B1612" s="112"/>
      <c r="C1612" s="112"/>
      <c r="D1612" s="121"/>
      <c r="E1612" s="112"/>
      <c r="F1612" s="112"/>
      <c r="G1612" s="125">
        <f>G1604+G1606+G1611</f>
        <v>44.587905388929528</v>
      </c>
    </row>
    <row r="1613" spans="1:7" x14ac:dyDescent="0.2">
      <c r="A1613" s="112" t="s">
        <v>3273</v>
      </c>
      <c r="B1613" s="112"/>
      <c r="C1613" s="112"/>
      <c r="D1613" s="121"/>
      <c r="E1613" s="112"/>
      <c r="F1613" s="126">
        <v>0.2303</v>
      </c>
      <c r="G1613" s="125">
        <f>F1613*G1612</f>
        <v>10.268594611070471</v>
      </c>
    </row>
    <row r="1614" spans="1:7" ht="24.75" x14ac:dyDescent="0.2">
      <c r="A1614" s="113" t="s">
        <v>3840</v>
      </c>
      <c r="B1614" s="109"/>
      <c r="C1614" s="109"/>
      <c r="D1614" s="117"/>
      <c r="E1614" s="109"/>
      <c r="F1614" s="109"/>
      <c r="G1614" s="127">
        <f>G1612+G1613</f>
        <v>54.856499999999997</v>
      </c>
    </row>
    <row r="1615" spans="1:7" ht="16.5" x14ac:dyDescent="0.2">
      <c r="A1615" s="110" t="s">
        <v>1144</v>
      </c>
      <c r="B1615" s="110" t="s">
        <v>5490</v>
      </c>
      <c r="C1615" s="113" t="s">
        <v>4400</v>
      </c>
      <c r="D1615" s="117"/>
      <c r="E1615" s="109"/>
      <c r="F1615" s="109"/>
      <c r="G1615" s="120" t="str">
        <f>UPPER(VLOOKUP(B1615,'9 - ELETRICA'!$C$5:$E$275,3,FALSE))</f>
        <v>UN</v>
      </c>
    </row>
    <row r="1616" spans="1:7" x14ac:dyDescent="0.2">
      <c r="A1616" s="109"/>
      <c r="B1616" s="109"/>
      <c r="C1616" s="109"/>
      <c r="D1616" s="117"/>
      <c r="E1616" s="109"/>
      <c r="F1616" s="109"/>
      <c r="G1616" s="109"/>
    </row>
    <row r="1617" spans="1:11" x14ac:dyDescent="0.2">
      <c r="A1617" s="273" t="s">
        <v>3275</v>
      </c>
      <c r="B1617" s="109"/>
      <c r="C1617" s="109"/>
      <c r="D1617" s="128" t="s">
        <v>263</v>
      </c>
      <c r="E1617" s="118" t="s">
        <v>262</v>
      </c>
      <c r="F1617" s="113" t="s">
        <v>3278</v>
      </c>
      <c r="G1617" s="113" t="s">
        <v>3279</v>
      </c>
    </row>
    <row r="1618" spans="1:11" ht="16.5" x14ac:dyDescent="0.2">
      <c r="A1618" s="109" t="s">
        <v>1884</v>
      </c>
      <c r="B1618" s="109"/>
      <c r="C1618" s="109"/>
      <c r="D1618" s="117"/>
      <c r="E1618" s="109"/>
      <c r="F1618" s="109"/>
      <c r="G1618" s="109"/>
    </row>
    <row r="1619" spans="1:11" ht="16.5" x14ac:dyDescent="0.2">
      <c r="A1619" s="109" t="s">
        <v>1853</v>
      </c>
      <c r="B1619" s="109"/>
      <c r="C1619" s="116" t="s">
        <v>1145</v>
      </c>
      <c r="D1619" s="129" t="s">
        <v>0</v>
      </c>
      <c r="E1619" s="124">
        <v>1</v>
      </c>
      <c r="F1619" s="125">
        <v>23.329071893135819</v>
      </c>
      <c r="G1619" s="125">
        <f>E1619*F1619</f>
        <v>23.329071893135819</v>
      </c>
    </row>
    <row r="1620" spans="1:11" x14ac:dyDescent="0.2">
      <c r="A1620" s="112" t="s">
        <v>1854</v>
      </c>
      <c r="B1620" s="112"/>
      <c r="C1620" s="112"/>
      <c r="D1620" s="121"/>
      <c r="E1620" s="112"/>
      <c r="F1620" s="125"/>
      <c r="G1620" s="125">
        <f>G1619</f>
        <v>23.329071893135819</v>
      </c>
    </row>
    <row r="1621" spans="1:11" ht="16.5" x14ac:dyDescent="0.2">
      <c r="A1621" s="109" t="s">
        <v>1886</v>
      </c>
      <c r="B1621" s="109"/>
      <c r="C1621" s="109"/>
      <c r="D1621" s="117"/>
      <c r="E1621" s="109"/>
      <c r="F1621" s="125"/>
      <c r="G1621" s="125"/>
    </row>
    <row r="1622" spans="1:11" ht="16.5" x14ac:dyDescent="0.2">
      <c r="A1622" s="111" t="s">
        <v>1868</v>
      </c>
      <c r="B1622" s="111" t="s">
        <v>9</v>
      </c>
      <c r="C1622" s="116" t="s">
        <v>1888</v>
      </c>
      <c r="D1622" s="121" t="s">
        <v>1935</v>
      </c>
      <c r="E1622" s="124">
        <v>0.15</v>
      </c>
      <c r="F1622" s="125">
        <v>13.923959999999999</v>
      </c>
      <c r="G1622" s="125">
        <f>E1622*F1622</f>
        <v>2.0885939999999996</v>
      </c>
    </row>
    <row r="1623" spans="1:11" x14ac:dyDescent="0.2">
      <c r="A1623" s="111" t="s">
        <v>1869</v>
      </c>
      <c r="B1623" s="111" t="s">
        <v>9</v>
      </c>
      <c r="C1623" s="116" t="s">
        <v>1887</v>
      </c>
      <c r="D1623" s="121" t="s">
        <v>1935</v>
      </c>
      <c r="E1623" s="124">
        <v>0.15</v>
      </c>
      <c r="F1623" s="125">
        <v>18.456315</v>
      </c>
      <c r="G1623" s="125">
        <f>E1623*F1623</f>
        <v>2.7684472499999999</v>
      </c>
    </row>
    <row r="1624" spans="1:11" x14ac:dyDescent="0.2">
      <c r="A1624" s="112" t="s">
        <v>1854</v>
      </c>
      <c r="B1624" s="112"/>
      <c r="C1624" s="112"/>
      <c r="D1624" s="121"/>
      <c r="E1624" s="112"/>
      <c r="F1624" s="125"/>
      <c r="G1624" s="125">
        <f>SUM(G1622:G1623)</f>
        <v>4.85704125</v>
      </c>
    </row>
    <row r="1625" spans="1:11" ht="24.75" x14ac:dyDescent="0.2">
      <c r="A1625" s="109" t="s">
        <v>1889</v>
      </c>
      <c r="B1625" s="109"/>
      <c r="C1625" s="109"/>
      <c r="D1625" s="117"/>
      <c r="E1625" s="109"/>
      <c r="F1625" s="125"/>
      <c r="G1625" s="125"/>
    </row>
    <row r="1626" spans="1:11" x14ac:dyDescent="0.2">
      <c r="A1626" s="111"/>
      <c r="B1626" s="111"/>
      <c r="C1626" s="116"/>
      <c r="D1626" s="129"/>
      <c r="E1626" s="124"/>
      <c r="F1626" s="125"/>
      <c r="G1626" s="125"/>
    </row>
    <row r="1627" spans="1:11" x14ac:dyDescent="0.2">
      <c r="A1627" s="112"/>
      <c r="B1627" s="112"/>
      <c r="C1627" s="112"/>
      <c r="D1627" s="121"/>
      <c r="E1627" s="112"/>
      <c r="F1627" s="112"/>
      <c r="G1627" s="125"/>
    </row>
    <row r="1628" spans="1:11" x14ac:dyDescent="0.2">
      <c r="A1628" s="112" t="s">
        <v>3274</v>
      </c>
      <c r="B1628" s="112"/>
      <c r="C1628" s="112"/>
      <c r="D1628" s="121"/>
      <c r="E1628" s="112"/>
      <c r="F1628" s="112"/>
      <c r="G1628" s="125">
        <f>G1620+G1624+G1627</f>
        <v>28.18611314313582</v>
      </c>
    </row>
    <row r="1629" spans="1:11" x14ac:dyDescent="0.2">
      <c r="A1629" s="112" t="s">
        <v>3273</v>
      </c>
      <c r="B1629" s="112"/>
      <c r="C1629" s="112"/>
      <c r="D1629" s="121"/>
      <c r="E1629" s="112"/>
      <c r="F1629" s="126">
        <v>0.2303</v>
      </c>
      <c r="G1629" s="125">
        <f>F1629*G1628</f>
        <v>6.4912618568641793</v>
      </c>
    </row>
    <row r="1630" spans="1:11" ht="24.75" x14ac:dyDescent="0.2">
      <c r="A1630" s="113" t="s">
        <v>3840</v>
      </c>
      <c r="B1630" s="109"/>
      <c r="C1630" s="109"/>
      <c r="D1630" s="117"/>
      <c r="E1630" s="109"/>
      <c r="F1630" s="109"/>
      <c r="G1630" s="127">
        <f>G1628+G1629</f>
        <v>34.677374999999998</v>
      </c>
      <c r="I1630" s="401"/>
      <c r="J1630" s="408"/>
      <c r="K1630" s="408"/>
    </row>
    <row r="1631" spans="1:11" ht="41.25" x14ac:dyDescent="0.2">
      <c r="A1631" s="110" t="s">
        <v>1148</v>
      </c>
      <c r="B1631" s="110" t="s">
        <v>1149</v>
      </c>
      <c r="C1631" s="109" t="s">
        <v>3379</v>
      </c>
      <c r="D1631" s="117"/>
      <c r="E1631" s="109"/>
      <c r="F1631" s="109"/>
      <c r="G1631" s="120" t="str">
        <f>UPPER(VLOOKUP(B1631,'9 - ELETRICA'!$C$5:$E$275,3,FALSE))</f>
        <v>UN</v>
      </c>
    </row>
    <row r="1632" spans="1:11" x14ac:dyDescent="0.2">
      <c r="A1632" s="109"/>
      <c r="B1632" s="109"/>
      <c r="C1632" s="109"/>
      <c r="D1632" s="117"/>
      <c r="E1632" s="109"/>
      <c r="F1632" s="109"/>
      <c r="G1632" s="109"/>
    </row>
    <row r="1633" spans="1:7" x14ac:dyDescent="0.2">
      <c r="A1633" s="273" t="s">
        <v>3275</v>
      </c>
      <c r="B1633" s="109"/>
      <c r="C1633" s="109"/>
      <c r="D1633" s="128" t="s">
        <v>263</v>
      </c>
      <c r="E1633" s="118" t="s">
        <v>262</v>
      </c>
      <c r="F1633" s="113" t="s">
        <v>3278</v>
      </c>
      <c r="G1633" s="113" t="s">
        <v>3279</v>
      </c>
    </row>
    <row r="1634" spans="1:7" ht="16.5" x14ac:dyDescent="0.2">
      <c r="A1634" s="109" t="s">
        <v>1884</v>
      </c>
      <c r="B1634" s="109"/>
      <c r="C1634" s="109"/>
      <c r="D1634" s="117"/>
      <c r="E1634" s="109"/>
      <c r="F1634" s="109"/>
      <c r="G1634" s="109"/>
    </row>
    <row r="1635" spans="1:7" ht="33" x14ac:dyDescent="0.2">
      <c r="A1635" s="111" t="s">
        <v>1853</v>
      </c>
      <c r="B1635" s="116"/>
      <c r="C1635" s="116" t="s">
        <v>3380</v>
      </c>
      <c r="D1635" s="121" t="s">
        <v>0</v>
      </c>
      <c r="E1635" s="122">
        <v>1</v>
      </c>
      <c r="F1635" s="123">
        <v>194.36999999999998</v>
      </c>
      <c r="G1635" s="123">
        <f>E1635*F1635</f>
        <v>194.36999999999998</v>
      </c>
    </row>
    <row r="1636" spans="1:7" x14ac:dyDescent="0.2">
      <c r="A1636" s="112" t="s">
        <v>1854</v>
      </c>
      <c r="B1636" s="112"/>
      <c r="C1636" s="112"/>
      <c r="D1636" s="121"/>
      <c r="E1636" s="112"/>
      <c r="F1636" s="112"/>
      <c r="G1636" s="123">
        <f>G1635</f>
        <v>194.36999999999998</v>
      </c>
    </row>
    <row r="1637" spans="1:7" ht="16.5" x14ac:dyDescent="0.2">
      <c r="A1637" s="109" t="s">
        <v>1886</v>
      </c>
      <c r="B1637" s="109"/>
      <c r="C1637" s="109"/>
      <c r="D1637" s="117"/>
      <c r="E1637" s="109"/>
      <c r="F1637" s="109"/>
      <c r="G1637" s="109"/>
    </row>
    <row r="1638" spans="1:7" ht="16.5" x14ac:dyDescent="0.2">
      <c r="A1638" s="111" t="s">
        <v>1868</v>
      </c>
      <c r="B1638" s="111" t="s">
        <v>9</v>
      </c>
      <c r="C1638" s="116" t="s">
        <v>1888</v>
      </c>
      <c r="D1638" s="121" t="s">
        <v>1935</v>
      </c>
      <c r="E1638" s="124">
        <v>1.199763081880644</v>
      </c>
      <c r="F1638" s="123">
        <v>13.923959999999999</v>
      </c>
      <c r="G1638" s="123">
        <f>E1638*F1638</f>
        <v>16.70545316158281</v>
      </c>
    </row>
    <row r="1639" spans="1:7" x14ac:dyDescent="0.2">
      <c r="A1639" s="111" t="s">
        <v>1869</v>
      </c>
      <c r="B1639" s="111" t="s">
        <v>9</v>
      </c>
      <c r="C1639" s="116" t="s">
        <v>1887</v>
      </c>
      <c r="D1639" s="121" t="s">
        <v>1935</v>
      </c>
      <c r="E1639" s="124">
        <v>1.2</v>
      </c>
      <c r="F1639" s="123">
        <v>18.456315</v>
      </c>
      <c r="G1639" s="123">
        <f>E1639*F1639</f>
        <v>22.147577999999999</v>
      </c>
    </row>
    <row r="1640" spans="1:7" x14ac:dyDescent="0.2">
      <c r="A1640" s="112" t="s">
        <v>1854</v>
      </c>
      <c r="B1640" s="112"/>
      <c r="C1640" s="112"/>
      <c r="D1640" s="121"/>
      <c r="E1640" s="112"/>
      <c r="F1640" s="112"/>
      <c r="G1640" s="123">
        <f>SUM(G1638:G1639)</f>
        <v>38.853031161582805</v>
      </c>
    </row>
    <row r="1641" spans="1:7" ht="24.75" x14ac:dyDescent="0.2">
      <c r="A1641" s="109" t="s">
        <v>1889</v>
      </c>
      <c r="B1641" s="109"/>
      <c r="C1641" s="109"/>
      <c r="D1641" s="117"/>
      <c r="E1641" s="109"/>
      <c r="F1641" s="109"/>
      <c r="G1641" s="109"/>
    </row>
    <row r="1642" spans="1:7" x14ac:dyDescent="0.2">
      <c r="A1642" s="112" t="s">
        <v>1854</v>
      </c>
      <c r="B1642" s="112"/>
      <c r="C1642" s="112"/>
      <c r="D1642" s="121"/>
      <c r="E1642" s="112"/>
      <c r="F1642" s="112"/>
      <c r="G1642" s="109"/>
    </row>
    <row r="1643" spans="1:7" x14ac:dyDescent="0.2">
      <c r="A1643" s="112" t="s">
        <v>3274</v>
      </c>
      <c r="B1643" s="112"/>
      <c r="C1643" s="112"/>
      <c r="D1643" s="121"/>
      <c r="E1643" s="112"/>
      <c r="F1643" s="112"/>
      <c r="G1643" s="125">
        <f>G1636+G1640+G1642</f>
        <v>233.22303116158278</v>
      </c>
    </row>
    <row r="1644" spans="1:7" x14ac:dyDescent="0.2">
      <c r="A1644" s="112" t="s">
        <v>3273</v>
      </c>
      <c r="B1644" s="112"/>
      <c r="C1644" s="112"/>
      <c r="D1644" s="121"/>
      <c r="E1644" s="112"/>
      <c r="F1644" s="126">
        <v>0.2303</v>
      </c>
      <c r="G1644" s="125">
        <f>F1644*G1643</f>
        <v>53.711264076512514</v>
      </c>
    </row>
    <row r="1645" spans="1:7" ht="24.75" x14ac:dyDescent="0.2">
      <c r="A1645" s="113" t="s">
        <v>3840</v>
      </c>
      <c r="B1645" s="109"/>
      <c r="C1645" s="109"/>
      <c r="D1645" s="117"/>
      <c r="E1645" s="109"/>
      <c r="F1645" s="109"/>
      <c r="G1645" s="127">
        <f>G1643+G1644</f>
        <v>286.93429523809527</v>
      </c>
    </row>
    <row r="1646" spans="1:7" ht="41.25" x14ac:dyDescent="0.2">
      <c r="A1646" s="110" t="s">
        <v>1151</v>
      </c>
      <c r="B1646" s="110" t="s">
        <v>1152</v>
      </c>
      <c r="C1646" s="109" t="s">
        <v>3381</v>
      </c>
      <c r="D1646" s="117"/>
      <c r="E1646" s="109"/>
      <c r="F1646" s="109"/>
      <c r="G1646" s="120" t="str">
        <f>UPPER(VLOOKUP(B1646,'9 - ELETRICA'!$C$5:$E$275,3,FALSE))</f>
        <v>UN</v>
      </c>
    </row>
    <row r="1647" spans="1:7" x14ac:dyDescent="0.2">
      <c r="A1647" s="109"/>
      <c r="B1647" s="109"/>
      <c r="C1647" s="109"/>
      <c r="D1647" s="117"/>
      <c r="E1647" s="109"/>
      <c r="F1647" s="109"/>
      <c r="G1647" s="109"/>
    </row>
    <row r="1648" spans="1:7" x14ac:dyDescent="0.2">
      <c r="A1648" s="273" t="s">
        <v>3275</v>
      </c>
      <c r="B1648" s="109"/>
      <c r="C1648" s="109"/>
      <c r="D1648" s="128" t="s">
        <v>263</v>
      </c>
      <c r="E1648" s="118" t="s">
        <v>262</v>
      </c>
      <c r="F1648" s="113" t="s">
        <v>3278</v>
      </c>
      <c r="G1648" s="113" t="s">
        <v>3279</v>
      </c>
    </row>
    <row r="1649" spans="1:7" ht="16.5" x14ac:dyDescent="0.2">
      <c r="A1649" s="109" t="s">
        <v>1884</v>
      </c>
      <c r="B1649" s="109"/>
      <c r="C1649" s="109"/>
      <c r="D1649" s="117"/>
      <c r="E1649" s="109"/>
      <c r="F1649" s="109"/>
      <c r="G1649" s="109"/>
    </row>
    <row r="1650" spans="1:7" ht="33" x14ac:dyDescent="0.2">
      <c r="A1650" s="111" t="s">
        <v>1853</v>
      </c>
      <c r="B1650" s="116"/>
      <c r="C1650" s="116" t="s">
        <v>3382</v>
      </c>
      <c r="D1650" s="121" t="s">
        <v>0</v>
      </c>
      <c r="E1650" s="122">
        <v>1</v>
      </c>
      <c r="F1650" s="123">
        <v>159.03</v>
      </c>
      <c r="G1650" s="123">
        <f>E1650*F1650</f>
        <v>159.03</v>
      </c>
    </row>
    <row r="1651" spans="1:7" x14ac:dyDescent="0.2">
      <c r="A1651" s="112" t="s">
        <v>1854</v>
      </c>
      <c r="B1651" s="112"/>
      <c r="C1651" s="112"/>
      <c r="D1651" s="121"/>
      <c r="E1651" s="112"/>
      <c r="F1651" s="112"/>
      <c r="G1651" s="123">
        <f>G1650</f>
        <v>159.03</v>
      </c>
    </row>
    <row r="1652" spans="1:7" ht="16.5" x14ac:dyDescent="0.2">
      <c r="A1652" s="109" t="s">
        <v>1886</v>
      </c>
      <c r="B1652" s="109"/>
      <c r="C1652" s="109"/>
      <c r="D1652" s="117"/>
      <c r="E1652" s="109"/>
      <c r="F1652" s="109"/>
      <c r="G1652" s="109"/>
    </row>
    <row r="1653" spans="1:7" ht="16.5" x14ac:dyDescent="0.2">
      <c r="A1653" s="111" t="s">
        <v>1868</v>
      </c>
      <c r="B1653" s="111" t="s">
        <v>9</v>
      </c>
      <c r="C1653" s="116" t="s">
        <v>1888</v>
      </c>
      <c r="D1653" s="121" t="s">
        <v>1935</v>
      </c>
      <c r="E1653" s="124">
        <v>1.2</v>
      </c>
      <c r="F1653" s="123">
        <v>13.923959999999999</v>
      </c>
      <c r="G1653" s="123">
        <f>E1653*F1653</f>
        <v>16.708751999999997</v>
      </c>
    </row>
    <row r="1654" spans="1:7" x14ac:dyDescent="0.2">
      <c r="A1654" s="111" t="s">
        <v>1869</v>
      </c>
      <c r="B1654" s="111" t="s">
        <v>9</v>
      </c>
      <c r="C1654" s="116" t="s">
        <v>1887</v>
      </c>
      <c r="D1654" s="121" t="s">
        <v>1935</v>
      </c>
      <c r="E1654" s="124">
        <v>1.1998991188784587</v>
      </c>
      <c r="F1654" s="123">
        <v>18.456315</v>
      </c>
      <c r="G1654" s="123">
        <f>E1654*F1654</f>
        <v>22.145716106243281</v>
      </c>
    </row>
    <row r="1655" spans="1:7" x14ac:dyDescent="0.2">
      <c r="A1655" s="112" t="s">
        <v>1854</v>
      </c>
      <c r="B1655" s="112"/>
      <c r="C1655" s="112"/>
      <c r="D1655" s="121"/>
      <c r="E1655" s="112"/>
      <c r="F1655" s="112"/>
      <c r="G1655" s="123">
        <f>SUM(G1653:G1654)</f>
        <v>38.854468106243274</v>
      </c>
    </row>
    <row r="1656" spans="1:7" ht="24.75" x14ac:dyDescent="0.2">
      <c r="A1656" s="109" t="s">
        <v>1889</v>
      </c>
      <c r="B1656" s="109"/>
      <c r="C1656" s="109"/>
      <c r="D1656" s="117"/>
      <c r="E1656" s="109"/>
      <c r="F1656" s="109"/>
      <c r="G1656" s="109"/>
    </row>
    <row r="1657" spans="1:7" x14ac:dyDescent="0.2">
      <c r="A1657" s="112" t="s">
        <v>1854</v>
      </c>
      <c r="B1657" s="112"/>
      <c r="C1657" s="112"/>
      <c r="D1657" s="121"/>
      <c r="E1657" s="112"/>
      <c r="F1657" s="112"/>
      <c r="G1657" s="109"/>
    </row>
    <row r="1658" spans="1:7" x14ac:dyDescent="0.2">
      <c r="A1658" s="112" t="s">
        <v>3274</v>
      </c>
      <c r="B1658" s="112"/>
      <c r="C1658" s="112"/>
      <c r="D1658" s="121"/>
      <c r="E1658" s="112"/>
      <c r="F1658" s="112"/>
      <c r="G1658" s="125">
        <f>G1651+G1655+G1657</f>
        <v>197.88446810624328</v>
      </c>
    </row>
    <row r="1659" spans="1:7" x14ac:dyDescent="0.2">
      <c r="A1659" s="112" t="s">
        <v>3273</v>
      </c>
      <c r="B1659" s="112"/>
      <c r="C1659" s="112"/>
      <c r="D1659" s="121"/>
      <c r="E1659" s="112"/>
      <c r="F1659" s="126">
        <v>0.2303</v>
      </c>
      <c r="G1659" s="125">
        <f>F1659*G1658</f>
        <v>45.572793004867826</v>
      </c>
    </row>
    <row r="1660" spans="1:7" ht="24.75" x14ac:dyDescent="0.2">
      <c r="A1660" s="113" t="s">
        <v>3840</v>
      </c>
      <c r="B1660" s="109"/>
      <c r="C1660" s="109"/>
      <c r="D1660" s="117"/>
      <c r="E1660" s="109"/>
      <c r="F1660" s="109"/>
      <c r="G1660" s="127">
        <f>G1658+G1659</f>
        <v>243.45726111111111</v>
      </c>
    </row>
    <row r="1661" spans="1:7" ht="41.25" x14ac:dyDescent="0.2">
      <c r="A1661" s="110" t="s">
        <v>1154</v>
      </c>
      <c r="B1661" s="110" t="s">
        <v>1155</v>
      </c>
      <c r="C1661" s="109" t="s">
        <v>3383</v>
      </c>
      <c r="D1661" s="117"/>
      <c r="E1661" s="109"/>
      <c r="F1661" s="109"/>
      <c r="G1661" s="120" t="str">
        <f>UPPER(VLOOKUP(B1661,'9 - ELETRICA'!$C$5:$E$275,3,FALSE))</f>
        <v>UN</v>
      </c>
    </row>
    <row r="1662" spans="1:7" x14ac:dyDescent="0.2">
      <c r="A1662" s="109"/>
      <c r="B1662" s="109"/>
      <c r="C1662" s="109"/>
      <c r="D1662" s="117"/>
      <c r="E1662" s="109"/>
      <c r="F1662" s="109"/>
      <c r="G1662" s="109"/>
    </row>
    <row r="1663" spans="1:7" x14ac:dyDescent="0.2">
      <c r="A1663" s="273" t="s">
        <v>3275</v>
      </c>
      <c r="B1663" s="109"/>
      <c r="C1663" s="109"/>
      <c r="D1663" s="128" t="s">
        <v>263</v>
      </c>
      <c r="E1663" s="118" t="s">
        <v>262</v>
      </c>
      <c r="F1663" s="113" t="s">
        <v>3278</v>
      </c>
      <c r="G1663" s="113" t="s">
        <v>3279</v>
      </c>
    </row>
    <row r="1664" spans="1:7" ht="16.5" x14ac:dyDescent="0.2">
      <c r="A1664" s="109" t="s">
        <v>1884</v>
      </c>
      <c r="B1664" s="109"/>
      <c r="C1664" s="109"/>
      <c r="D1664" s="117"/>
      <c r="E1664" s="109"/>
      <c r="F1664" s="109"/>
      <c r="G1664" s="109"/>
    </row>
    <row r="1665" spans="1:7" ht="33" x14ac:dyDescent="0.2">
      <c r="A1665" s="111" t="s">
        <v>1853</v>
      </c>
      <c r="B1665" s="116"/>
      <c r="C1665" s="116" t="s">
        <v>3384</v>
      </c>
      <c r="D1665" s="121" t="s">
        <v>0</v>
      </c>
      <c r="E1665" s="122">
        <v>1</v>
      </c>
      <c r="F1665" s="123">
        <v>123.69</v>
      </c>
      <c r="G1665" s="123">
        <f>E1665*F1665</f>
        <v>123.69</v>
      </c>
    </row>
    <row r="1666" spans="1:7" x14ac:dyDescent="0.2">
      <c r="A1666" s="112" t="s">
        <v>1854</v>
      </c>
      <c r="B1666" s="112"/>
      <c r="C1666" s="112"/>
      <c r="D1666" s="121"/>
      <c r="E1666" s="112"/>
      <c r="F1666" s="112"/>
      <c r="G1666" s="123">
        <f>G1665</f>
        <v>123.69</v>
      </c>
    </row>
    <row r="1667" spans="1:7" ht="16.5" x14ac:dyDescent="0.2">
      <c r="A1667" s="109" t="s">
        <v>1886</v>
      </c>
      <c r="B1667" s="109"/>
      <c r="C1667" s="109"/>
      <c r="D1667" s="117"/>
      <c r="E1667" s="109"/>
      <c r="F1667" s="109"/>
      <c r="G1667" s="109"/>
    </row>
    <row r="1668" spans="1:7" ht="16.5" x14ac:dyDescent="0.2">
      <c r="A1668" s="111" t="s">
        <v>1868</v>
      </c>
      <c r="B1668" s="111" t="s">
        <v>9</v>
      </c>
      <c r="C1668" s="116" t="s">
        <v>1888</v>
      </c>
      <c r="D1668" s="121" t="s">
        <v>1935</v>
      </c>
      <c r="E1668" s="124">
        <v>1.2</v>
      </c>
      <c r="F1668" s="123">
        <v>13.923959999999999</v>
      </c>
      <c r="G1668" s="123">
        <f>E1668*F1668</f>
        <v>16.708751999999997</v>
      </c>
    </row>
    <row r="1669" spans="1:7" x14ac:dyDescent="0.2">
      <c r="A1669" s="111" t="s">
        <v>1869</v>
      </c>
      <c r="B1669" s="111" t="s">
        <v>9</v>
      </c>
      <c r="C1669" s="116" t="s">
        <v>1887</v>
      </c>
      <c r="D1669" s="121" t="s">
        <v>1935</v>
      </c>
      <c r="E1669" s="124">
        <v>1.2</v>
      </c>
      <c r="F1669" s="123">
        <v>18.456315</v>
      </c>
      <c r="G1669" s="123">
        <f>E1669*F1669</f>
        <v>22.147577999999999</v>
      </c>
    </row>
    <row r="1670" spans="1:7" x14ac:dyDescent="0.2">
      <c r="A1670" s="112" t="s">
        <v>1854</v>
      </c>
      <c r="B1670" s="112"/>
      <c r="C1670" s="112"/>
      <c r="D1670" s="121"/>
      <c r="E1670" s="112"/>
      <c r="F1670" s="112"/>
      <c r="G1670" s="123">
        <f>SUM(G1668:G1669)</f>
        <v>38.85633</v>
      </c>
    </row>
    <row r="1671" spans="1:7" ht="24.75" x14ac:dyDescent="0.2">
      <c r="A1671" s="109" t="s">
        <v>1889</v>
      </c>
      <c r="B1671" s="109"/>
      <c r="C1671" s="109"/>
      <c r="D1671" s="117"/>
      <c r="E1671" s="109"/>
      <c r="F1671" s="109"/>
      <c r="G1671" s="109"/>
    </row>
    <row r="1672" spans="1:7" x14ac:dyDescent="0.2">
      <c r="A1672" s="112" t="s">
        <v>1854</v>
      </c>
      <c r="B1672" s="112"/>
      <c r="C1672" s="112"/>
      <c r="D1672" s="121"/>
      <c r="E1672" s="112"/>
      <c r="F1672" s="112"/>
      <c r="G1672" s="109"/>
    </row>
    <row r="1673" spans="1:7" x14ac:dyDescent="0.2">
      <c r="A1673" s="112" t="s">
        <v>3274</v>
      </c>
      <c r="B1673" s="112"/>
      <c r="C1673" s="112"/>
      <c r="D1673" s="121"/>
      <c r="E1673" s="112"/>
      <c r="F1673" s="112"/>
      <c r="G1673" s="125">
        <f>G1666+G1670+G1672</f>
        <v>162.54633000000001</v>
      </c>
    </row>
    <row r="1674" spans="1:7" x14ac:dyDescent="0.2">
      <c r="A1674" s="112" t="s">
        <v>3273</v>
      </c>
      <c r="B1674" s="112"/>
      <c r="C1674" s="112"/>
      <c r="D1674" s="121"/>
      <c r="E1674" s="112"/>
      <c r="F1674" s="126">
        <v>0.2303</v>
      </c>
      <c r="G1674" s="125">
        <f>F1674*G1673</f>
        <v>37.434419799000004</v>
      </c>
    </row>
    <row r="1675" spans="1:7" ht="24.75" x14ac:dyDescent="0.2">
      <c r="A1675" s="113" t="s">
        <v>3840</v>
      </c>
      <c r="B1675" s="109"/>
      <c r="C1675" s="109"/>
      <c r="D1675" s="117"/>
      <c r="E1675" s="109"/>
      <c r="F1675" s="109"/>
      <c r="G1675" s="127">
        <f>G1673+G1674</f>
        <v>199.98074979900002</v>
      </c>
    </row>
    <row r="1676" spans="1:7" ht="41.25" x14ac:dyDescent="0.2">
      <c r="A1676" s="110" t="s">
        <v>1157</v>
      </c>
      <c r="B1676" s="110" t="s">
        <v>1158</v>
      </c>
      <c r="C1676" s="109" t="s">
        <v>3385</v>
      </c>
      <c r="D1676" s="117"/>
      <c r="E1676" s="109"/>
      <c r="F1676" s="109"/>
      <c r="G1676" s="120" t="str">
        <f>UPPER(VLOOKUP(B1676,'9 - ELETRICA'!$C$5:$E$275,3,FALSE))</f>
        <v>UN</v>
      </c>
    </row>
    <row r="1677" spans="1:7" x14ac:dyDescent="0.2">
      <c r="A1677" s="109"/>
      <c r="B1677" s="109"/>
      <c r="C1677" s="109"/>
      <c r="D1677" s="117"/>
      <c r="E1677" s="109"/>
      <c r="F1677" s="109"/>
      <c r="G1677" s="109"/>
    </row>
    <row r="1678" spans="1:7" x14ac:dyDescent="0.2">
      <c r="A1678" s="273" t="s">
        <v>3275</v>
      </c>
      <c r="B1678" s="109"/>
      <c r="C1678" s="109"/>
      <c r="D1678" s="128" t="s">
        <v>263</v>
      </c>
      <c r="E1678" s="118" t="s">
        <v>262</v>
      </c>
      <c r="F1678" s="113" t="s">
        <v>3278</v>
      </c>
      <c r="G1678" s="113" t="s">
        <v>3279</v>
      </c>
    </row>
    <row r="1679" spans="1:7" ht="16.5" x14ac:dyDescent="0.2">
      <c r="A1679" s="109" t="s">
        <v>1884</v>
      </c>
      <c r="B1679" s="109"/>
      <c r="C1679" s="109"/>
      <c r="D1679" s="117"/>
      <c r="E1679" s="109"/>
      <c r="F1679" s="109"/>
      <c r="G1679" s="109"/>
    </row>
    <row r="1680" spans="1:7" ht="33" x14ac:dyDescent="0.2">
      <c r="A1680" s="111" t="s">
        <v>1853</v>
      </c>
      <c r="B1680" s="116"/>
      <c r="C1680" s="116" t="s">
        <v>3386</v>
      </c>
      <c r="D1680" s="121" t="s">
        <v>0</v>
      </c>
      <c r="E1680" s="122">
        <v>1</v>
      </c>
      <c r="F1680" s="123">
        <v>126.57020999999999</v>
      </c>
      <c r="G1680" s="123">
        <f>E1680*F1680</f>
        <v>126.57020999999999</v>
      </c>
    </row>
    <row r="1681" spans="1:7" x14ac:dyDescent="0.2">
      <c r="A1681" s="112" t="s">
        <v>1854</v>
      </c>
      <c r="B1681" s="112"/>
      <c r="C1681" s="112"/>
      <c r="D1681" s="121"/>
      <c r="E1681" s="112"/>
      <c r="F1681" s="112"/>
      <c r="G1681" s="123">
        <f>G1680</f>
        <v>126.57020999999999</v>
      </c>
    </row>
    <row r="1682" spans="1:7" ht="16.5" x14ac:dyDescent="0.2">
      <c r="A1682" s="109" t="s">
        <v>1886</v>
      </c>
      <c r="B1682" s="109"/>
      <c r="C1682" s="109"/>
      <c r="D1682" s="117"/>
      <c r="E1682" s="109"/>
      <c r="F1682" s="109"/>
      <c r="G1682" s="109"/>
    </row>
    <row r="1683" spans="1:7" ht="16.5" x14ac:dyDescent="0.2">
      <c r="A1683" s="111" t="s">
        <v>1868</v>
      </c>
      <c r="B1683" s="111" t="s">
        <v>9</v>
      </c>
      <c r="C1683" s="116" t="s">
        <v>1888</v>
      </c>
      <c r="D1683" s="121" t="s">
        <v>1935</v>
      </c>
      <c r="E1683" s="124">
        <v>1.199929251489722</v>
      </c>
      <c r="F1683" s="123">
        <v>13.923959999999999</v>
      </c>
      <c r="G1683" s="123">
        <f>E1683*F1683</f>
        <v>16.707766900572828</v>
      </c>
    </row>
    <row r="1684" spans="1:7" x14ac:dyDescent="0.2">
      <c r="A1684" s="111" t="s">
        <v>1869</v>
      </c>
      <c r="B1684" s="111" t="s">
        <v>9</v>
      </c>
      <c r="C1684" s="116" t="s">
        <v>1887</v>
      </c>
      <c r="D1684" s="121" t="s">
        <v>1935</v>
      </c>
      <c r="E1684" s="124">
        <v>1.2</v>
      </c>
      <c r="F1684" s="123">
        <v>18.456315</v>
      </c>
      <c r="G1684" s="123">
        <f>E1684*F1684</f>
        <v>22.147577999999999</v>
      </c>
    </row>
    <row r="1685" spans="1:7" x14ac:dyDescent="0.2">
      <c r="A1685" s="112" t="s">
        <v>1854</v>
      </c>
      <c r="B1685" s="112"/>
      <c r="C1685" s="112"/>
      <c r="D1685" s="121"/>
      <c r="E1685" s="112"/>
      <c r="F1685" s="112"/>
      <c r="G1685" s="123">
        <f>SUM(G1683:G1684)</f>
        <v>38.855344900572831</v>
      </c>
    </row>
    <row r="1686" spans="1:7" ht="24.75" x14ac:dyDescent="0.2">
      <c r="A1686" s="109" t="s">
        <v>1889</v>
      </c>
      <c r="B1686" s="109"/>
      <c r="C1686" s="109"/>
      <c r="D1686" s="117"/>
      <c r="E1686" s="109"/>
      <c r="F1686" s="109"/>
      <c r="G1686" s="109"/>
    </row>
    <row r="1687" spans="1:7" x14ac:dyDescent="0.2">
      <c r="A1687" s="112" t="s">
        <v>1854</v>
      </c>
      <c r="B1687" s="112"/>
      <c r="C1687" s="112"/>
      <c r="D1687" s="121"/>
      <c r="E1687" s="112"/>
      <c r="F1687" s="112"/>
      <c r="G1687" s="109"/>
    </row>
    <row r="1688" spans="1:7" x14ac:dyDescent="0.2">
      <c r="A1688" s="112" t="s">
        <v>3274</v>
      </c>
      <c r="B1688" s="112"/>
      <c r="C1688" s="112"/>
      <c r="D1688" s="121"/>
      <c r="E1688" s="112"/>
      <c r="F1688" s="112"/>
      <c r="G1688" s="125">
        <f>G1681+G1685+G1687</f>
        <v>165.42555490057282</v>
      </c>
    </row>
    <row r="1689" spans="1:7" x14ac:dyDescent="0.2">
      <c r="A1689" s="112" t="s">
        <v>3273</v>
      </c>
      <c r="B1689" s="112"/>
      <c r="C1689" s="112"/>
      <c r="D1689" s="121"/>
      <c r="E1689" s="112"/>
      <c r="F1689" s="126">
        <v>0.2303</v>
      </c>
      <c r="G1689" s="125">
        <f>F1689*G1688</f>
        <v>38.09750529360192</v>
      </c>
    </row>
    <row r="1690" spans="1:7" ht="24.75" x14ac:dyDescent="0.2">
      <c r="A1690" s="113" t="s">
        <v>3840</v>
      </c>
      <c r="B1690" s="109"/>
      <c r="C1690" s="109"/>
      <c r="D1690" s="117"/>
      <c r="E1690" s="109"/>
      <c r="F1690" s="109"/>
      <c r="G1690" s="127">
        <f>G1688+G1689</f>
        <v>203.52306019417475</v>
      </c>
    </row>
    <row r="1691" spans="1:7" ht="41.25" x14ac:dyDescent="0.2">
      <c r="A1691" s="110" t="s">
        <v>1160</v>
      </c>
      <c r="B1691" s="110" t="s">
        <v>1161</v>
      </c>
      <c r="C1691" s="109" t="s">
        <v>3387</v>
      </c>
      <c r="D1691" s="117"/>
      <c r="E1691" s="109"/>
      <c r="F1691" s="109"/>
      <c r="G1691" s="120" t="str">
        <f>UPPER(VLOOKUP(B1691,'9 - ELETRICA'!$C$5:$E$275,3,FALSE))</f>
        <v>UN</v>
      </c>
    </row>
    <row r="1692" spans="1:7" x14ac:dyDescent="0.2">
      <c r="A1692" s="109"/>
      <c r="B1692" s="109"/>
      <c r="C1692" s="109"/>
      <c r="D1692" s="117"/>
      <c r="E1692" s="109"/>
      <c r="F1692" s="109"/>
      <c r="G1692" s="109"/>
    </row>
    <row r="1693" spans="1:7" x14ac:dyDescent="0.2">
      <c r="A1693" s="273" t="s">
        <v>3275</v>
      </c>
      <c r="B1693" s="109"/>
      <c r="C1693" s="109"/>
      <c r="D1693" s="128" t="s">
        <v>263</v>
      </c>
      <c r="E1693" s="118" t="s">
        <v>262</v>
      </c>
      <c r="F1693" s="113" t="s">
        <v>3278</v>
      </c>
      <c r="G1693" s="113" t="s">
        <v>3279</v>
      </c>
    </row>
    <row r="1694" spans="1:7" ht="16.5" x14ac:dyDescent="0.2">
      <c r="A1694" s="109" t="s">
        <v>1884</v>
      </c>
      <c r="B1694" s="109"/>
      <c r="C1694" s="109"/>
      <c r="D1694" s="117"/>
      <c r="E1694" s="109"/>
      <c r="F1694" s="109"/>
      <c r="G1694" s="109"/>
    </row>
    <row r="1695" spans="1:7" ht="33" x14ac:dyDescent="0.2">
      <c r="A1695" s="111" t="s">
        <v>1853</v>
      </c>
      <c r="B1695" s="116"/>
      <c r="C1695" s="116" t="s">
        <v>3388</v>
      </c>
      <c r="D1695" s="121" t="s">
        <v>0</v>
      </c>
      <c r="E1695" s="122">
        <v>1</v>
      </c>
      <c r="F1695" s="123">
        <v>114.85499999999999</v>
      </c>
      <c r="G1695" s="123">
        <f>E1695*F1695</f>
        <v>114.85499999999999</v>
      </c>
    </row>
    <row r="1696" spans="1:7" x14ac:dyDescent="0.2">
      <c r="A1696" s="112" t="s">
        <v>1854</v>
      </c>
      <c r="B1696" s="112"/>
      <c r="C1696" s="112"/>
      <c r="D1696" s="121"/>
      <c r="E1696" s="112"/>
      <c r="F1696" s="112"/>
      <c r="G1696" s="123">
        <f>G1695</f>
        <v>114.85499999999999</v>
      </c>
    </row>
    <row r="1697" spans="1:7" ht="16.5" x14ac:dyDescent="0.2">
      <c r="A1697" s="109" t="s">
        <v>1886</v>
      </c>
      <c r="B1697" s="109"/>
      <c r="C1697" s="109"/>
      <c r="D1697" s="117"/>
      <c r="E1697" s="109"/>
      <c r="F1697" s="109"/>
      <c r="G1697" s="109"/>
    </row>
    <row r="1698" spans="1:7" ht="16.5" x14ac:dyDescent="0.2">
      <c r="A1698" s="111" t="s">
        <v>1868</v>
      </c>
      <c r="B1698" s="111" t="s">
        <v>9</v>
      </c>
      <c r="C1698" s="116" t="s">
        <v>1888</v>
      </c>
      <c r="D1698" s="121" t="s">
        <v>1935</v>
      </c>
      <c r="E1698" s="124">
        <v>1.2001240501804649</v>
      </c>
      <c r="F1698" s="123">
        <v>13.923959999999999</v>
      </c>
      <c r="G1698" s="123">
        <f>E1698*F1698</f>
        <v>16.710479269750785</v>
      </c>
    </row>
    <row r="1699" spans="1:7" x14ac:dyDescent="0.2">
      <c r="A1699" s="111" t="s">
        <v>1869</v>
      </c>
      <c r="B1699" s="111" t="s">
        <v>9</v>
      </c>
      <c r="C1699" s="116" t="s">
        <v>1887</v>
      </c>
      <c r="D1699" s="121" t="s">
        <v>1935</v>
      </c>
      <c r="E1699" s="124">
        <v>1.2</v>
      </c>
      <c r="F1699" s="123">
        <v>18.456315</v>
      </c>
      <c r="G1699" s="123">
        <f>E1699*F1699</f>
        <v>22.147577999999999</v>
      </c>
    </row>
    <row r="1700" spans="1:7" x14ac:dyDescent="0.2">
      <c r="A1700" s="112" t="s">
        <v>1854</v>
      </c>
      <c r="B1700" s="112"/>
      <c r="C1700" s="112"/>
      <c r="D1700" s="121"/>
      <c r="E1700" s="112"/>
      <c r="F1700" s="112"/>
      <c r="G1700" s="123">
        <f>SUM(G1698:G1699)</f>
        <v>38.858057269750788</v>
      </c>
    </row>
    <row r="1701" spans="1:7" ht="24.75" x14ac:dyDescent="0.2">
      <c r="A1701" s="109" t="s">
        <v>1889</v>
      </c>
      <c r="B1701" s="109"/>
      <c r="C1701" s="109"/>
      <c r="D1701" s="117"/>
      <c r="E1701" s="109"/>
      <c r="F1701" s="109"/>
      <c r="G1701" s="109"/>
    </row>
    <row r="1702" spans="1:7" x14ac:dyDescent="0.2">
      <c r="A1702" s="112" t="s">
        <v>1854</v>
      </c>
      <c r="B1702" s="112"/>
      <c r="C1702" s="112"/>
      <c r="D1702" s="121"/>
      <c r="E1702" s="112"/>
      <c r="F1702" s="112"/>
      <c r="G1702" s="109"/>
    </row>
    <row r="1703" spans="1:7" x14ac:dyDescent="0.2">
      <c r="A1703" s="112" t="s">
        <v>3274</v>
      </c>
      <c r="B1703" s="112"/>
      <c r="C1703" s="112"/>
      <c r="D1703" s="121"/>
      <c r="E1703" s="112"/>
      <c r="F1703" s="112"/>
      <c r="G1703" s="125">
        <f>G1696+G1700+G1702</f>
        <v>153.71305726975078</v>
      </c>
    </row>
    <row r="1704" spans="1:7" x14ac:dyDescent="0.2">
      <c r="A1704" s="112" t="s">
        <v>3273</v>
      </c>
      <c r="B1704" s="112"/>
      <c r="C1704" s="112"/>
      <c r="D1704" s="121"/>
      <c r="E1704" s="112"/>
      <c r="F1704" s="126">
        <v>0.2303</v>
      </c>
      <c r="G1704" s="125">
        <f>F1704*G1703</f>
        <v>35.400117089223606</v>
      </c>
    </row>
    <row r="1705" spans="1:7" ht="24.75" x14ac:dyDescent="0.2">
      <c r="A1705" s="113" t="s">
        <v>3840</v>
      </c>
      <c r="B1705" s="109"/>
      <c r="C1705" s="109"/>
      <c r="D1705" s="117"/>
      <c r="E1705" s="109"/>
      <c r="F1705" s="109"/>
      <c r="G1705" s="127">
        <f>G1703+G1704</f>
        <v>189.11317435897439</v>
      </c>
    </row>
    <row r="1706" spans="1:7" ht="33" x14ac:dyDescent="0.2">
      <c r="A1706" s="110" t="s">
        <v>1163</v>
      </c>
      <c r="B1706" s="110" t="s">
        <v>1164</v>
      </c>
      <c r="C1706" s="109" t="s">
        <v>4371</v>
      </c>
      <c r="D1706" s="117"/>
      <c r="E1706" s="109"/>
      <c r="F1706" s="109"/>
      <c r="G1706" s="120" t="str">
        <f>UPPER(VLOOKUP(B1706,'9 - ELETRICA'!$C$5:$E$275,3,FALSE))</f>
        <v>UN</v>
      </c>
    </row>
    <row r="1707" spans="1:7" x14ac:dyDescent="0.2">
      <c r="A1707" s="109"/>
      <c r="B1707" s="109"/>
      <c r="C1707" s="109"/>
      <c r="D1707" s="117"/>
      <c r="E1707" s="109"/>
      <c r="F1707" s="109"/>
      <c r="G1707" s="109"/>
    </row>
    <row r="1708" spans="1:7" x14ac:dyDescent="0.2">
      <c r="A1708" s="273" t="s">
        <v>3275</v>
      </c>
      <c r="B1708" s="109"/>
      <c r="C1708" s="109"/>
      <c r="D1708" s="128" t="s">
        <v>263</v>
      </c>
      <c r="E1708" s="118" t="s">
        <v>262</v>
      </c>
      <c r="F1708" s="113" t="s">
        <v>3278</v>
      </c>
      <c r="G1708" s="113" t="s">
        <v>3279</v>
      </c>
    </row>
    <row r="1709" spans="1:7" ht="16.5" x14ac:dyDescent="0.2">
      <c r="A1709" s="109" t="s">
        <v>1884</v>
      </c>
      <c r="B1709" s="109"/>
      <c r="C1709" s="109"/>
      <c r="D1709" s="117"/>
      <c r="E1709" s="109"/>
      <c r="F1709" s="109"/>
      <c r="G1709" s="109"/>
    </row>
    <row r="1710" spans="1:7" ht="33" x14ac:dyDescent="0.2">
      <c r="A1710" s="111" t="s">
        <v>1853</v>
      </c>
      <c r="B1710" s="116"/>
      <c r="C1710" s="116" t="s">
        <v>3389</v>
      </c>
      <c r="D1710" s="121" t="s">
        <v>0</v>
      </c>
      <c r="E1710" s="122">
        <v>1</v>
      </c>
      <c r="F1710" s="123">
        <v>75.097499999999997</v>
      </c>
      <c r="G1710" s="123">
        <f>E1710*F1710</f>
        <v>75.097499999999997</v>
      </c>
    </row>
    <row r="1711" spans="1:7" x14ac:dyDescent="0.2">
      <c r="A1711" s="112" t="s">
        <v>1854</v>
      </c>
      <c r="B1711" s="112"/>
      <c r="C1711" s="112"/>
      <c r="D1711" s="121"/>
      <c r="E1711" s="112"/>
      <c r="F1711" s="112"/>
      <c r="G1711" s="123">
        <f>G1710</f>
        <v>75.097499999999997</v>
      </c>
    </row>
    <row r="1712" spans="1:7" ht="16.5" x14ac:dyDescent="0.2">
      <c r="A1712" s="109" t="s">
        <v>1886</v>
      </c>
      <c r="B1712" s="109"/>
      <c r="C1712" s="109"/>
      <c r="D1712" s="117"/>
      <c r="E1712" s="109"/>
      <c r="F1712" s="109"/>
      <c r="G1712" s="109"/>
    </row>
    <row r="1713" spans="1:7" ht="16.5" x14ac:dyDescent="0.2">
      <c r="A1713" s="111" t="s">
        <v>1868</v>
      </c>
      <c r="B1713" s="111" t="s">
        <v>9</v>
      </c>
      <c r="C1713" s="116" t="s">
        <v>1888</v>
      </c>
      <c r="D1713" s="121" t="s">
        <v>1935</v>
      </c>
      <c r="E1713" s="124">
        <v>1.1997886754823517</v>
      </c>
      <c r="F1713" s="123">
        <v>13.923959999999999</v>
      </c>
      <c r="G1713" s="123">
        <f>E1713*F1713</f>
        <v>16.705809525869245</v>
      </c>
    </row>
    <row r="1714" spans="1:7" x14ac:dyDescent="0.2">
      <c r="A1714" s="111" t="s">
        <v>1869</v>
      </c>
      <c r="B1714" s="111" t="s">
        <v>9</v>
      </c>
      <c r="C1714" s="116" t="s">
        <v>1887</v>
      </c>
      <c r="D1714" s="121" t="s">
        <v>1935</v>
      </c>
      <c r="E1714" s="124">
        <v>1.2</v>
      </c>
      <c r="F1714" s="123">
        <v>18.456315</v>
      </c>
      <c r="G1714" s="123">
        <f>E1714*F1714</f>
        <v>22.147577999999999</v>
      </c>
    </row>
    <row r="1715" spans="1:7" x14ac:dyDescent="0.2">
      <c r="A1715" s="112" t="s">
        <v>1854</v>
      </c>
      <c r="B1715" s="112"/>
      <c r="C1715" s="112"/>
      <c r="D1715" s="121"/>
      <c r="E1715" s="112"/>
      <c r="F1715" s="112"/>
      <c r="G1715" s="123">
        <f>SUM(G1713:G1714)</f>
        <v>38.853387525869245</v>
      </c>
    </row>
    <row r="1716" spans="1:7" ht="24.75" x14ac:dyDescent="0.2">
      <c r="A1716" s="109" t="s">
        <v>1889</v>
      </c>
      <c r="B1716" s="109"/>
      <c r="C1716" s="109"/>
      <c r="D1716" s="117"/>
      <c r="E1716" s="109"/>
      <c r="F1716" s="109"/>
      <c r="G1716" s="109"/>
    </row>
    <row r="1717" spans="1:7" x14ac:dyDescent="0.2">
      <c r="A1717" s="112" t="s">
        <v>1854</v>
      </c>
      <c r="B1717" s="112"/>
      <c r="C1717" s="112"/>
      <c r="D1717" s="121"/>
      <c r="E1717" s="112"/>
      <c r="F1717" s="112"/>
      <c r="G1717" s="109"/>
    </row>
    <row r="1718" spans="1:7" x14ac:dyDescent="0.2">
      <c r="A1718" s="112" t="s">
        <v>3274</v>
      </c>
      <c r="B1718" s="112"/>
      <c r="C1718" s="112"/>
      <c r="D1718" s="121"/>
      <c r="E1718" s="112"/>
      <c r="F1718" s="112"/>
      <c r="G1718" s="125">
        <f>G1711+G1715+G1717</f>
        <v>113.95088752586923</v>
      </c>
    </row>
    <row r="1719" spans="1:7" x14ac:dyDescent="0.2">
      <c r="A1719" s="112" t="s">
        <v>3273</v>
      </c>
      <c r="B1719" s="112"/>
      <c r="C1719" s="112"/>
      <c r="D1719" s="121"/>
      <c r="E1719" s="112"/>
      <c r="F1719" s="126">
        <v>0.2303</v>
      </c>
      <c r="G1719" s="125">
        <f>F1719*G1718</f>
        <v>26.242889397207684</v>
      </c>
    </row>
    <row r="1720" spans="1:7" ht="24.75" x14ac:dyDescent="0.2">
      <c r="A1720" s="113" t="s">
        <v>3840</v>
      </c>
      <c r="B1720" s="109"/>
      <c r="C1720" s="109"/>
      <c r="D1720" s="117"/>
      <c r="E1720" s="109"/>
      <c r="F1720" s="109"/>
      <c r="G1720" s="127">
        <f>G1718+G1719</f>
        <v>140.19377692307691</v>
      </c>
    </row>
    <row r="1721" spans="1:7" ht="24.75" x14ac:dyDescent="0.2">
      <c r="A1721" s="110" t="s">
        <v>1166</v>
      </c>
      <c r="B1721" s="110" t="s">
        <v>1167</v>
      </c>
      <c r="C1721" s="113" t="s">
        <v>4401</v>
      </c>
      <c r="D1721" s="117"/>
      <c r="E1721" s="109"/>
      <c r="F1721" s="109"/>
      <c r="G1721" s="120" t="str">
        <f>UPPER(VLOOKUP(B1721,'9 - ELETRICA'!$C$5:$E$275,3,FALSE))</f>
        <v>UN</v>
      </c>
    </row>
    <row r="1722" spans="1:7" x14ac:dyDescent="0.2">
      <c r="A1722" s="109"/>
      <c r="B1722" s="109"/>
      <c r="C1722" s="109"/>
      <c r="D1722" s="117"/>
      <c r="E1722" s="109"/>
      <c r="F1722" s="109"/>
      <c r="G1722" s="109"/>
    </row>
    <row r="1723" spans="1:7" x14ac:dyDescent="0.2">
      <c r="A1723" s="273" t="s">
        <v>3275</v>
      </c>
      <c r="B1723" s="109"/>
      <c r="C1723" s="109"/>
      <c r="D1723" s="128" t="s">
        <v>263</v>
      </c>
      <c r="E1723" s="118" t="s">
        <v>262</v>
      </c>
      <c r="F1723" s="113" t="s">
        <v>3278</v>
      </c>
      <c r="G1723" s="113" t="s">
        <v>3279</v>
      </c>
    </row>
    <row r="1724" spans="1:7" ht="16.5" x14ac:dyDescent="0.2">
      <c r="A1724" s="109" t="s">
        <v>1884</v>
      </c>
      <c r="B1724" s="109"/>
      <c r="C1724" s="109"/>
      <c r="D1724" s="117"/>
      <c r="E1724" s="109"/>
      <c r="F1724" s="109"/>
      <c r="G1724" s="109"/>
    </row>
    <row r="1725" spans="1:7" ht="16.5" x14ac:dyDescent="0.2">
      <c r="A1725" s="109" t="s">
        <v>1853</v>
      </c>
      <c r="B1725" s="109"/>
      <c r="C1725" s="116" t="s">
        <v>1168</v>
      </c>
      <c r="D1725" s="129" t="s">
        <v>0</v>
      </c>
      <c r="E1725" s="124">
        <v>1</v>
      </c>
      <c r="F1725" s="123">
        <v>23.693427673738107</v>
      </c>
      <c r="G1725" s="123">
        <f>E1725*F1725</f>
        <v>23.693427673738107</v>
      </c>
    </row>
    <row r="1726" spans="1:7" x14ac:dyDescent="0.2">
      <c r="A1726" s="112" t="s">
        <v>1854</v>
      </c>
      <c r="B1726" s="112"/>
      <c r="C1726" s="112"/>
      <c r="D1726" s="121"/>
      <c r="E1726" s="112"/>
      <c r="F1726" s="112"/>
      <c r="G1726" s="123">
        <f>SUM(G1725)</f>
        <v>23.693427673738107</v>
      </c>
    </row>
    <row r="1727" spans="1:7" ht="16.5" x14ac:dyDescent="0.2">
      <c r="A1727" s="109" t="s">
        <v>1886</v>
      </c>
      <c r="B1727" s="109"/>
      <c r="C1727" s="109"/>
      <c r="D1727" s="117"/>
      <c r="E1727" s="109"/>
      <c r="F1727" s="109"/>
      <c r="G1727" s="109"/>
    </row>
    <row r="1728" spans="1:7" ht="16.5" x14ac:dyDescent="0.2">
      <c r="A1728" s="111" t="s">
        <v>1868</v>
      </c>
      <c r="B1728" s="111" t="s">
        <v>9</v>
      </c>
      <c r="C1728" s="116" t="s">
        <v>1888</v>
      </c>
      <c r="D1728" s="121" t="s">
        <v>1935</v>
      </c>
      <c r="E1728" s="124">
        <v>0.4</v>
      </c>
      <c r="F1728" s="123">
        <v>13.923959999999999</v>
      </c>
      <c r="G1728" s="123">
        <f>E1728*F1728</f>
        <v>5.5695839999999999</v>
      </c>
    </row>
    <row r="1729" spans="1:11" x14ac:dyDescent="0.2">
      <c r="A1729" s="111" t="s">
        <v>1869</v>
      </c>
      <c r="B1729" s="111" t="s">
        <v>9</v>
      </c>
      <c r="C1729" s="116" t="s">
        <v>1887</v>
      </c>
      <c r="D1729" s="121" t="s">
        <v>1935</v>
      </c>
      <c r="E1729" s="124">
        <v>0.4</v>
      </c>
      <c r="F1729" s="123">
        <v>18.456315</v>
      </c>
      <c r="G1729" s="123">
        <f>E1729*F1729</f>
        <v>7.3825260000000004</v>
      </c>
    </row>
    <row r="1730" spans="1:11" x14ac:dyDescent="0.2">
      <c r="A1730" s="112" t="s">
        <v>1854</v>
      </c>
      <c r="B1730" s="112"/>
      <c r="C1730" s="112"/>
      <c r="D1730" s="121"/>
      <c r="E1730" s="112"/>
      <c r="F1730" s="112"/>
      <c r="G1730" s="123">
        <f>SUM(G1728:G1729)</f>
        <v>12.952110000000001</v>
      </c>
    </row>
    <row r="1731" spans="1:11" ht="24.75" x14ac:dyDescent="0.2">
      <c r="A1731" s="109" t="s">
        <v>1889</v>
      </c>
      <c r="B1731" s="109"/>
      <c r="C1731" s="109"/>
      <c r="D1731" s="117"/>
      <c r="E1731" s="109"/>
      <c r="F1731" s="109"/>
      <c r="G1731" s="109"/>
    </row>
    <row r="1732" spans="1:11" x14ac:dyDescent="0.2">
      <c r="A1732" s="111"/>
      <c r="B1732" s="111"/>
      <c r="C1732" s="116"/>
      <c r="D1732" s="129"/>
      <c r="E1732" s="124"/>
      <c r="F1732" s="123"/>
      <c r="G1732" s="123"/>
    </row>
    <row r="1733" spans="1:11" x14ac:dyDescent="0.2">
      <c r="A1733" s="112" t="s">
        <v>1854</v>
      </c>
      <c r="B1733" s="112"/>
      <c r="C1733" s="112"/>
      <c r="D1733" s="121"/>
      <c r="E1733" s="112"/>
      <c r="F1733" s="112"/>
      <c r="G1733" s="125">
        <f>G1732</f>
        <v>0</v>
      </c>
    </row>
    <row r="1734" spans="1:11" x14ac:dyDescent="0.2">
      <c r="A1734" s="112" t="s">
        <v>3274</v>
      </c>
      <c r="B1734" s="112"/>
      <c r="C1734" s="112"/>
      <c r="D1734" s="121"/>
      <c r="E1734" s="112"/>
      <c r="F1734" s="112"/>
      <c r="G1734" s="125">
        <f>G1726+G1730+G1733</f>
        <v>36.645537673738104</v>
      </c>
    </row>
    <row r="1735" spans="1:11" x14ac:dyDescent="0.2">
      <c r="A1735" s="112" t="s">
        <v>3273</v>
      </c>
      <c r="B1735" s="112"/>
      <c r="C1735" s="112"/>
      <c r="D1735" s="121"/>
      <c r="E1735" s="112"/>
      <c r="F1735" s="126">
        <v>0.2303</v>
      </c>
      <c r="G1735" s="125">
        <f>F1735*G1734</f>
        <v>8.4394673262618856</v>
      </c>
    </row>
    <row r="1736" spans="1:11" ht="24.75" x14ac:dyDescent="0.2">
      <c r="A1736" s="113" t="s">
        <v>3840</v>
      </c>
      <c r="B1736" s="109"/>
      <c r="C1736" s="109"/>
      <c r="D1736" s="117"/>
      <c r="E1736" s="109"/>
      <c r="F1736" s="109"/>
      <c r="G1736" s="127">
        <f>G1734+G1735</f>
        <v>45.085004999999988</v>
      </c>
      <c r="I1736" s="401"/>
      <c r="J1736" s="408"/>
      <c r="K1736" s="408"/>
    </row>
    <row r="1737" spans="1:11" ht="24.75" x14ac:dyDescent="0.2">
      <c r="A1737" s="110" t="s">
        <v>1169</v>
      </c>
      <c r="B1737" s="110" t="s">
        <v>958</v>
      </c>
      <c r="C1737" s="113" t="s">
        <v>4402</v>
      </c>
      <c r="D1737" s="117"/>
      <c r="E1737" s="109"/>
      <c r="F1737" s="109"/>
      <c r="G1737" s="120" t="str">
        <f>UPPER(VLOOKUP(B1737,'9 - ELETRICA'!$C$5:$E$275,3,FALSE))</f>
        <v>UN</v>
      </c>
    </row>
    <row r="1738" spans="1:11" x14ac:dyDescent="0.2">
      <c r="A1738" s="109"/>
      <c r="B1738" s="109"/>
      <c r="C1738" s="109"/>
      <c r="D1738" s="117"/>
      <c r="E1738" s="109"/>
      <c r="F1738" s="109"/>
      <c r="G1738" s="109"/>
    </row>
    <row r="1739" spans="1:11" x14ac:dyDescent="0.2">
      <c r="A1739" s="273" t="s">
        <v>3275</v>
      </c>
      <c r="B1739" s="109"/>
      <c r="C1739" s="109"/>
      <c r="D1739" s="128" t="s">
        <v>263</v>
      </c>
      <c r="E1739" s="118" t="s">
        <v>262</v>
      </c>
      <c r="F1739" s="113" t="s">
        <v>3278</v>
      </c>
      <c r="G1739" s="113" t="s">
        <v>3279</v>
      </c>
    </row>
    <row r="1740" spans="1:11" ht="16.5" x14ac:dyDescent="0.2">
      <c r="A1740" s="109" t="s">
        <v>1884</v>
      </c>
      <c r="B1740" s="109"/>
      <c r="C1740" s="109"/>
      <c r="D1740" s="117"/>
      <c r="E1740" s="109"/>
      <c r="F1740" s="109"/>
      <c r="G1740" s="109"/>
    </row>
    <row r="1741" spans="1:11" ht="16.5" x14ac:dyDescent="0.2">
      <c r="A1741" s="109" t="s">
        <v>1853</v>
      </c>
      <c r="B1741" s="109"/>
      <c r="C1741" s="116" t="s">
        <v>959</v>
      </c>
      <c r="D1741" s="129" t="s">
        <v>0</v>
      </c>
      <c r="E1741" s="124">
        <v>1</v>
      </c>
      <c r="F1741" s="123">
        <v>48.755893102596929</v>
      </c>
      <c r="G1741" s="123">
        <f>E1741*F1741</f>
        <v>48.755893102596929</v>
      </c>
    </row>
    <row r="1742" spans="1:11" x14ac:dyDescent="0.2">
      <c r="A1742" s="112" t="s">
        <v>1854</v>
      </c>
      <c r="B1742" s="112"/>
      <c r="C1742" s="112"/>
      <c r="D1742" s="121"/>
      <c r="E1742" s="112"/>
      <c r="F1742" s="112"/>
      <c r="G1742" s="123">
        <f>SUM(G1741)</f>
        <v>48.755893102596929</v>
      </c>
    </row>
    <row r="1743" spans="1:11" ht="16.5" x14ac:dyDescent="0.2">
      <c r="A1743" s="109" t="s">
        <v>1886</v>
      </c>
      <c r="B1743" s="109"/>
      <c r="C1743" s="109"/>
      <c r="D1743" s="117"/>
      <c r="E1743" s="109"/>
      <c r="F1743" s="109"/>
      <c r="G1743" s="109"/>
    </row>
    <row r="1744" spans="1:11" ht="16.5" x14ac:dyDescent="0.2">
      <c r="A1744" s="111" t="s">
        <v>9</v>
      </c>
      <c r="B1744" s="111" t="s">
        <v>1868</v>
      </c>
      <c r="C1744" s="116" t="s">
        <v>1888</v>
      </c>
      <c r="D1744" s="121" t="s">
        <v>1935</v>
      </c>
      <c r="E1744" s="124">
        <v>0.95</v>
      </c>
      <c r="F1744" s="391">
        <v>13.923959999999999</v>
      </c>
      <c r="G1744" s="391">
        <f>E1744*F1744</f>
        <v>13.227761999999998</v>
      </c>
    </row>
    <row r="1745" spans="1:7" x14ac:dyDescent="0.2">
      <c r="A1745" s="111" t="s">
        <v>9</v>
      </c>
      <c r="B1745" s="111" t="s">
        <v>1869</v>
      </c>
      <c r="C1745" s="116" t="s">
        <v>1887</v>
      </c>
      <c r="D1745" s="121" t="s">
        <v>1935</v>
      </c>
      <c r="E1745" s="124">
        <v>0.95</v>
      </c>
      <c r="F1745" s="391">
        <v>18.456315</v>
      </c>
      <c r="G1745" s="391">
        <f>E1745*F1745</f>
        <v>17.533499249999998</v>
      </c>
    </row>
    <row r="1746" spans="1:7" x14ac:dyDescent="0.2">
      <c r="A1746" s="112" t="s">
        <v>1854</v>
      </c>
      <c r="B1746" s="112"/>
      <c r="C1746" s="112"/>
      <c r="D1746" s="121"/>
      <c r="E1746" s="112"/>
      <c r="F1746" s="112"/>
      <c r="G1746" s="123">
        <f>SUM(G1744:G1745)</f>
        <v>30.761261249999997</v>
      </c>
    </row>
    <row r="1747" spans="1:7" ht="24.75" x14ac:dyDescent="0.2">
      <c r="A1747" s="109" t="s">
        <v>1889</v>
      </c>
      <c r="B1747" s="109"/>
      <c r="C1747" s="109"/>
      <c r="D1747" s="117"/>
      <c r="E1747" s="109"/>
      <c r="F1747" s="109"/>
      <c r="G1747" s="109"/>
    </row>
    <row r="1748" spans="1:7" x14ac:dyDescent="0.2">
      <c r="A1748" s="111"/>
      <c r="B1748" s="111"/>
      <c r="C1748" s="116"/>
      <c r="D1748" s="129"/>
      <c r="E1748" s="124"/>
      <c r="F1748" s="123"/>
      <c r="G1748" s="123"/>
    </row>
    <row r="1749" spans="1:7" x14ac:dyDescent="0.2">
      <c r="A1749" s="112" t="s">
        <v>1854</v>
      </c>
      <c r="B1749" s="112"/>
      <c r="C1749" s="112"/>
      <c r="D1749" s="121"/>
      <c r="E1749" s="112"/>
      <c r="F1749" s="112"/>
      <c r="G1749" s="125">
        <f>G1748</f>
        <v>0</v>
      </c>
    </row>
    <row r="1750" spans="1:7" x14ac:dyDescent="0.2">
      <c r="A1750" s="112" t="s">
        <v>3274</v>
      </c>
      <c r="B1750" s="112"/>
      <c r="C1750" s="112"/>
      <c r="D1750" s="121"/>
      <c r="E1750" s="112"/>
      <c r="F1750" s="112"/>
      <c r="G1750" s="125">
        <f>G1742+G1746+G1749</f>
        <v>79.517154352596918</v>
      </c>
    </row>
    <row r="1751" spans="1:7" x14ac:dyDescent="0.2">
      <c r="A1751" s="112" t="s">
        <v>3273</v>
      </c>
      <c r="B1751" s="112"/>
      <c r="C1751" s="112"/>
      <c r="D1751" s="121"/>
      <c r="E1751" s="112"/>
      <c r="F1751" s="126">
        <v>0.2303</v>
      </c>
      <c r="G1751" s="125">
        <f>F1751*G1750</f>
        <v>18.312800647403069</v>
      </c>
    </row>
    <row r="1752" spans="1:7" ht="24.75" x14ac:dyDescent="0.2">
      <c r="A1752" s="113" t="s">
        <v>3840</v>
      </c>
      <c r="B1752" s="109"/>
      <c r="C1752" s="109"/>
      <c r="D1752" s="117"/>
      <c r="E1752" s="109"/>
      <c r="F1752" s="109"/>
      <c r="G1752" s="127">
        <f>G1750+G1751</f>
        <v>97.829954999999984</v>
      </c>
    </row>
    <row r="1753" spans="1:7" ht="33" x14ac:dyDescent="0.2">
      <c r="A1753" s="110" t="s">
        <v>1171</v>
      </c>
      <c r="B1753" s="110" t="s">
        <v>1172</v>
      </c>
      <c r="C1753" s="109" t="s">
        <v>3390</v>
      </c>
      <c r="D1753" s="117"/>
      <c r="E1753" s="109"/>
      <c r="F1753" s="109"/>
      <c r="G1753" s="120" t="str">
        <f>UPPER(VLOOKUP(B1753,'9 - ELETRICA'!$C$5:$E$275,3,FALSE))</f>
        <v>UN</v>
      </c>
    </row>
    <row r="1754" spans="1:7" x14ac:dyDescent="0.2">
      <c r="A1754" s="109"/>
      <c r="B1754" s="109"/>
      <c r="C1754" s="109"/>
      <c r="D1754" s="117"/>
      <c r="E1754" s="109"/>
      <c r="F1754" s="109"/>
      <c r="G1754" s="109"/>
    </row>
    <row r="1755" spans="1:7" x14ac:dyDescent="0.2">
      <c r="A1755" s="273" t="s">
        <v>3275</v>
      </c>
      <c r="B1755" s="109"/>
      <c r="C1755" s="109"/>
      <c r="D1755" s="128" t="s">
        <v>263</v>
      </c>
      <c r="E1755" s="118" t="s">
        <v>262</v>
      </c>
      <c r="F1755" s="113" t="s">
        <v>3278</v>
      </c>
      <c r="G1755" s="113" t="s">
        <v>3279</v>
      </c>
    </row>
    <row r="1756" spans="1:7" ht="16.5" x14ac:dyDescent="0.2">
      <c r="A1756" s="109" t="s">
        <v>1884</v>
      </c>
      <c r="B1756" s="109"/>
      <c r="C1756" s="109"/>
      <c r="D1756" s="117"/>
      <c r="E1756" s="109"/>
      <c r="F1756" s="109"/>
      <c r="G1756" s="109"/>
    </row>
    <row r="1757" spans="1:7" ht="33" x14ac:dyDescent="0.2">
      <c r="A1757" s="111" t="s">
        <v>1853</v>
      </c>
      <c r="B1757" s="116"/>
      <c r="C1757" s="116" t="s">
        <v>3391</v>
      </c>
      <c r="D1757" s="121" t="s">
        <v>0</v>
      </c>
      <c r="E1757" s="122">
        <v>1</v>
      </c>
      <c r="F1757" s="123">
        <v>123.68116500000001</v>
      </c>
      <c r="G1757" s="123">
        <f>E1757*F1757</f>
        <v>123.68116500000001</v>
      </c>
    </row>
    <row r="1758" spans="1:7" x14ac:dyDescent="0.2">
      <c r="A1758" s="112" t="s">
        <v>1854</v>
      </c>
      <c r="B1758" s="112"/>
      <c r="C1758" s="112"/>
      <c r="D1758" s="121"/>
      <c r="E1758" s="112"/>
      <c r="F1758" s="112"/>
      <c r="G1758" s="123">
        <f>G1757</f>
        <v>123.68116500000001</v>
      </c>
    </row>
    <row r="1759" spans="1:7" ht="16.5" x14ac:dyDescent="0.2">
      <c r="A1759" s="109" t="s">
        <v>1886</v>
      </c>
      <c r="B1759" s="109"/>
      <c r="C1759" s="109"/>
      <c r="D1759" s="117"/>
      <c r="E1759" s="109"/>
      <c r="F1759" s="109"/>
      <c r="G1759" s="109"/>
    </row>
    <row r="1760" spans="1:7" ht="16.5" x14ac:dyDescent="0.2">
      <c r="A1760" s="111" t="s">
        <v>1868</v>
      </c>
      <c r="B1760" s="111" t="s">
        <v>9</v>
      </c>
      <c r="C1760" s="116" t="s">
        <v>1888</v>
      </c>
      <c r="D1760" s="121" t="s">
        <v>1935</v>
      </c>
      <c r="E1760" s="124">
        <v>1.2</v>
      </c>
      <c r="F1760" s="123">
        <v>13.923959999999999</v>
      </c>
      <c r="G1760" s="123">
        <f>E1760*F1760</f>
        <v>16.708751999999997</v>
      </c>
    </row>
    <row r="1761" spans="1:7" x14ac:dyDescent="0.2">
      <c r="A1761" s="111" t="s">
        <v>1869</v>
      </c>
      <c r="B1761" s="111" t="s">
        <v>9</v>
      </c>
      <c r="C1761" s="116" t="s">
        <v>1887</v>
      </c>
      <c r="D1761" s="121" t="s">
        <v>1935</v>
      </c>
      <c r="E1761" s="124">
        <v>1.2</v>
      </c>
      <c r="F1761" s="123">
        <v>18.456315</v>
      </c>
      <c r="G1761" s="123">
        <f>E1761*F1761</f>
        <v>22.147577999999999</v>
      </c>
    </row>
    <row r="1762" spans="1:7" x14ac:dyDescent="0.2">
      <c r="A1762" s="112" t="s">
        <v>1854</v>
      </c>
      <c r="B1762" s="112"/>
      <c r="C1762" s="112"/>
      <c r="D1762" s="121"/>
      <c r="E1762" s="112"/>
      <c r="F1762" s="112"/>
      <c r="G1762" s="123">
        <f>SUM(G1760:G1761)</f>
        <v>38.85633</v>
      </c>
    </row>
    <row r="1763" spans="1:7" ht="24.75" x14ac:dyDescent="0.2">
      <c r="A1763" s="109" t="s">
        <v>1889</v>
      </c>
      <c r="B1763" s="109"/>
      <c r="C1763" s="109"/>
      <c r="D1763" s="117"/>
      <c r="E1763" s="109"/>
      <c r="F1763" s="109"/>
      <c r="G1763" s="109"/>
    </row>
    <row r="1764" spans="1:7" x14ac:dyDescent="0.2">
      <c r="A1764" s="112" t="s">
        <v>1854</v>
      </c>
      <c r="B1764" s="112"/>
      <c r="C1764" s="112"/>
      <c r="D1764" s="121"/>
      <c r="E1764" s="112"/>
      <c r="F1764" s="112"/>
      <c r="G1764" s="109"/>
    </row>
    <row r="1765" spans="1:7" x14ac:dyDescent="0.2">
      <c r="A1765" s="112" t="s">
        <v>3274</v>
      </c>
      <c r="B1765" s="112"/>
      <c r="C1765" s="112"/>
      <c r="D1765" s="121"/>
      <c r="E1765" s="112"/>
      <c r="F1765" s="112"/>
      <c r="G1765" s="125">
        <f>G1758+G1762+G1764</f>
        <v>162.53749500000001</v>
      </c>
    </row>
    <row r="1766" spans="1:7" x14ac:dyDescent="0.2">
      <c r="A1766" s="112" t="s">
        <v>3273</v>
      </c>
      <c r="B1766" s="112"/>
      <c r="C1766" s="112"/>
      <c r="D1766" s="121"/>
      <c r="E1766" s="112"/>
      <c r="F1766" s="126">
        <v>0.2303</v>
      </c>
      <c r="G1766" s="125">
        <f>F1766*G1765</f>
        <v>37.432385098499999</v>
      </c>
    </row>
    <row r="1767" spans="1:7" ht="24.75" x14ac:dyDescent="0.2">
      <c r="A1767" s="113" t="s">
        <v>3840</v>
      </c>
      <c r="B1767" s="109"/>
      <c r="C1767" s="109"/>
      <c r="D1767" s="117"/>
      <c r="E1767" s="109"/>
      <c r="F1767" s="109"/>
      <c r="G1767" s="127">
        <f>G1765+G1766</f>
        <v>199.9698800985</v>
      </c>
    </row>
    <row r="1768" spans="1:7" ht="33" x14ac:dyDescent="0.2">
      <c r="A1768" s="110" t="s">
        <v>1174</v>
      </c>
      <c r="B1768" s="110" t="s">
        <v>1175</v>
      </c>
      <c r="C1768" s="109" t="s">
        <v>3392</v>
      </c>
      <c r="D1768" s="117"/>
      <c r="E1768" s="109"/>
      <c r="F1768" s="109"/>
      <c r="G1768" s="120" t="str">
        <f>UPPER(VLOOKUP(B1768,'9 - ELETRICA'!$C$5:$E$275,3,FALSE))</f>
        <v>UN</v>
      </c>
    </row>
    <row r="1769" spans="1:7" x14ac:dyDescent="0.2">
      <c r="A1769" s="109"/>
      <c r="B1769" s="109"/>
      <c r="C1769" s="109"/>
      <c r="D1769" s="117"/>
      <c r="E1769" s="109"/>
      <c r="F1769" s="109"/>
      <c r="G1769" s="109"/>
    </row>
    <row r="1770" spans="1:7" x14ac:dyDescent="0.2">
      <c r="A1770" s="273" t="s">
        <v>3275</v>
      </c>
      <c r="B1770" s="109"/>
      <c r="C1770" s="109"/>
      <c r="D1770" s="128" t="s">
        <v>263</v>
      </c>
      <c r="E1770" s="118" t="s">
        <v>262</v>
      </c>
      <c r="F1770" s="113" t="s">
        <v>3278</v>
      </c>
      <c r="G1770" s="113" t="s">
        <v>3279</v>
      </c>
    </row>
    <row r="1771" spans="1:7" ht="16.5" x14ac:dyDescent="0.2">
      <c r="A1771" s="109" t="s">
        <v>1884</v>
      </c>
      <c r="B1771" s="109"/>
      <c r="C1771" s="109"/>
      <c r="D1771" s="117"/>
      <c r="E1771" s="109"/>
      <c r="F1771" s="109"/>
      <c r="G1771" s="109"/>
    </row>
    <row r="1772" spans="1:7" ht="24.75" x14ac:dyDescent="0.2">
      <c r="A1772" s="111" t="s">
        <v>1853</v>
      </c>
      <c r="B1772" s="116"/>
      <c r="C1772" s="116" t="s">
        <v>3393</v>
      </c>
      <c r="D1772" s="121" t="s">
        <v>0</v>
      </c>
      <c r="E1772" s="122">
        <v>1</v>
      </c>
      <c r="F1772" s="123">
        <v>21.663419999999999</v>
      </c>
      <c r="G1772" s="123">
        <f>E1772*F1772</f>
        <v>21.663419999999999</v>
      </c>
    </row>
    <row r="1773" spans="1:7" x14ac:dyDescent="0.2">
      <c r="A1773" s="112" t="s">
        <v>1854</v>
      </c>
      <c r="B1773" s="112"/>
      <c r="C1773" s="112"/>
      <c r="D1773" s="121"/>
      <c r="E1773" s="112"/>
      <c r="F1773" s="112"/>
      <c r="G1773" s="123">
        <f>G1772</f>
        <v>21.663419999999999</v>
      </c>
    </row>
    <row r="1774" spans="1:7" ht="16.5" x14ac:dyDescent="0.2">
      <c r="A1774" s="109" t="s">
        <v>1886</v>
      </c>
      <c r="B1774" s="109"/>
      <c r="C1774" s="109"/>
      <c r="D1774" s="117"/>
      <c r="E1774" s="109"/>
      <c r="F1774" s="109"/>
      <c r="G1774" s="109"/>
    </row>
    <row r="1775" spans="1:7" ht="16.5" x14ac:dyDescent="0.2">
      <c r="A1775" s="111" t="s">
        <v>1868</v>
      </c>
      <c r="B1775" s="111" t="s">
        <v>9</v>
      </c>
      <c r="C1775" s="116" t="s">
        <v>1888</v>
      </c>
      <c r="D1775" s="121" t="s">
        <v>1935</v>
      </c>
      <c r="E1775" s="124">
        <v>1.2</v>
      </c>
      <c r="F1775" s="123">
        <v>13.923959999999999</v>
      </c>
      <c r="G1775" s="123">
        <f>E1775*F1775</f>
        <v>16.708751999999997</v>
      </c>
    </row>
    <row r="1776" spans="1:7" x14ac:dyDescent="0.2">
      <c r="A1776" s="111" t="s">
        <v>1869</v>
      </c>
      <c r="B1776" s="111" t="s">
        <v>9</v>
      </c>
      <c r="C1776" s="116" t="s">
        <v>1887</v>
      </c>
      <c r="D1776" s="121" t="s">
        <v>1935</v>
      </c>
      <c r="E1776" s="124">
        <v>1.2001729250378184</v>
      </c>
      <c r="F1776" s="123">
        <v>18.456315</v>
      </c>
      <c r="G1776" s="123">
        <f>E1776*F1776</f>
        <v>22.150769558969362</v>
      </c>
    </row>
    <row r="1777" spans="1:7" x14ac:dyDescent="0.2">
      <c r="A1777" s="112" t="s">
        <v>1854</v>
      </c>
      <c r="B1777" s="112"/>
      <c r="C1777" s="112"/>
      <c r="D1777" s="121"/>
      <c r="E1777" s="112"/>
      <c r="F1777" s="112"/>
      <c r="G1777" s="123">
        <f>SUM(G1775:G1776)</f>
        <v>38.859521558969362</v>
      </c>
    </row>
    <row r="1778" spans="1:7" ht="24.75" x14ac:dyDescent="0.2">
      <c r="A1778" s="109" t="s">
        <v>1889</v>
      </c>
      <c r="B1778" s="109"/>
      <c r="C1778" s="109"/>
      <c r="D1778" s="117"/>
      <c r="E1778" s="109"/>
      <c r="F1778" s="109"/>
      <c r="G1778" s="109"/>
    </row>
    <row r="1779" spans="1:7" x14ac:dyDescent="0.2">
      <c r="A1779" s="112" t="s">
        <v>1854</v>
      </c>
      <c r="B1779" s="112"/>
      <c r="C1779" s="112"/>
      <c r="D1779" s="121"/>
      <c r="E1779" s="112"/>
      <c r="F1779" s="112"/>
      <c r="G1779" s="109"/>
    </row>
    <row r="1780" spans="1:7" x14ac:dyDescent="0.2">
      <c r="A1780" s="112" t="s">
        <v>3274</v>
      </c>
      <c r="B1780" s="112"/>
      <c r="C1780" s="112"/>
      <c r="D1780" s="121"/>
      <c r="E1780" s="112"/>
      <c r="F1780" s="112"/>
      <c r="G1780" s="125">
        <f>G1773+G1777+G1779</f>
        <v>60.522941558969364</v>
      </c>
    </row>
    <row r="1781" spans="1:7" x14ac:dyDescent="0.2">
      <c r="A1781" s="112" t="s">
        <v>3273</v>
      </c>
      <c r="B1781" s="112"/>
      <c r="C1781" s="112"/>
      <c r="D1781" s="121"/>
      <c r="E1781" s="112"/>
      <c r="F1781" s="126">
        <v>0.2303</v>
      </c>
      <c r="G1781" s="125">
        <f>F1781*G1780</f>
        <v>13.938433441030645</v>
      </c>
    </row>
    <row r="1782" spans="1:7" ht="24.75" x14ac:dyDescent="0.2">
      <c r="A1782" s="113" t="s">
        <v>3840</v>
      </c>
      <c r="B1782" s="109"/>
      <c r="C1782" s="109"/>
      <c r="D1782" s="117"/>
      <c r="E1782" s="109"/>
      <c r="F1782" s="109"/>
      <c r="G1782" s="127">
        <f>G1780+G1781</f>
        <v>74.461375000000004</v>
      </c>
    </row>
    <row r="1783" spans="1:7" ht="33" x14ac:dyDescent="0.2">
      <c r="A1783" s="110" t="s">
        <v>1177</v>
      </c>
      <c r="B1783" s="110" t="s">
        <v>1178</v>
      </c>
      <c r="C1783" s="109" t="s">
        <v>3394</v>
      </c>
      <c r="D1783" s="117"/>
      <c r="E1783" s="109"/>
      <c r="F1783" s="109"/>
      <c r="G1783" s="120" t="str">
        <f>UPPER(VLOOKUP(B1783,'9 - ELETRICA'!$C$5:$E$275,3,FALSE))</f>
        <v>UN</v>
      </c>
    </row>
    <row r="1784" spans="1:7" x14ac:dyDescent="0.2">
      <c r="A1784" s="109"/>
      <c r="B1784" s="109"/>
      <c r="C1784" s="109"/>
      <c r="D1784" s="117"/>
      <c r="E1784" s="109"/>
      <c r="F1784" s="109"/>
      <c r="G1784" s="109"/>
    </row>
    <row r="1785" spans="1:7" x14ac:dyDescent="0.2">
      <c r="A1785" s="273" t="s">
        <v>3275</v>
      </c>
      <c r="B1785" s="109"/>
      <c r="C1785" s="109"/>
      <c r="D1785" s="128" t="s">
        <v>263</v>
      </c>
      <c r="E1785" s="118" t="s">
        <v>262</v>
      </c>
      <c r="F1785" s="113" t="s">
        <v>3278</v>
      </c>
      <c r="G1785" s="113" t="s">
        <v>3279</v>
      </c>
    </row>
    <row r="1786" spans="1:7" ht="16.5" x14ac:dyDescent="0.2">
      <c r="A1786" s="109" t="s">
        <v>1884</v>
      </c>
      <c r="B1786" s="109"/>
      <c r="C1786" s="109"/>
      <c r="D1786" s="117"/>
      <c r="E1786" s="109"/>
      <c r="F1786" s="109"/>
      <c r="G1786" s="109"/>
    </row>
    <row r="1787" spans="1:7" ht="24.75" x14ac:dyDescent="0.2">
      <c r="A1787" s="111" t="s">
        <v>1853</v>
      </c>
      <c r="B1787" s="116"/>
      <c r="C1787" s="116" t="s">
        <v>3395</v>
      </c>
      <c r="D1787" s="121" t="s">
        <v>0</v>
      </c>
      <c r="E1787" s="122">
        <v>1</v>
      </c>
      <c r="F1787" s="123">
        <v>73.268654999999995</v>
      </c>
      <c r="G1787" s="123">
        <f>E1787*F1787</f>
        <v>73.268654999999995</v>
      </c>
    </row>
    <row r="1788" spans="1:7" x14ac:dyDescent="0.2">
      <c r="A1788" s="112" t="s">
        <v>1854</v>
      </c>
      <c r="B1788" s="112"/>
      <c r="C1788" s="112"/>
      <c r="D1788" s="121"/>
      <c r="E1788" s="112"/>
      <c r="F1788" s="112"/>
      <c r="G1788" s="123">
        <f>G1787</f>
        <v>73.268654999999995</v>
      </c>
    </row>
    <row r="1789" spans="1:7" ht="16.5" x14ac:dyDescent="0.2">
      <c r="A1789" s="109" t="s">
        <v>1886</v>
      </c>
      <c r="B1789" s="109"/>
      <c r="C1789" s="109"/>
      <c r="D1789" s="117"/>
      <c r="E1789" s="109"/>
      <c r="F1789" s="109"/>
      <c r="G1789" s="109"/>
    </row>
    <row r="1790" spans="1:7" ht="16.5" x14ac:dyDescent="0.2">
      <c r="A1790" s="111" t="s">
        <v>1868</v>
      </c>
      <c r="B1790" s="111" t="s">
        <v>9</v>
      </c>
      <c r="C1790" s="116" t="s">
        <v>1888</v>
      </c>
      <c r="D1790" s="121" t="s">
        <v>1935</v>
      </c>
      <c r="E1790" s="124">
        <v>1.1996194513187979</v>
      </c>
      <c r="F1790" s="123">
        <v>13.923959999999999</v>
      </c>
      <c r="G1790" s="123">
        <f>E1790*F1790</f>
        <v>16.703453255384886</v>
      </c>
    </row>
    <row r="1791" spans="1:7" x14ac:dyDescent="0.2">
      <c r="A1791" s="111" t="s">
        <v>1869</v>
      </c>
      <c r="B1791" s="111" t="s">
        <v>9</v>
      </c>
      <c r="C1791" s="116" t="s">
        <v>1887</v>
      </c>
      <c r="D1791" s="121" t="s">
        <v>1935</v>
      </c>
      <c r="E1791" s="124">
        <v>1.2</v>
      </c>
      <c r="F1791" s="123">
        <v>18.456315</v>
      </c>
      <c r="G1791" s="123">
        <f>E1791*F1791</f>
        <v>22.147577999999999</v>
      </c>
    </row>
    <row r="1792" spans="1:7" x14ac:dyDescent="0.2">
      <c r="A1792" s="112" t="s">
        <v>1854</v>
      </c>
      <c r="B1792" s="112"/>
      <c r="C1792" s="112"/>
      <c r="D1792" s="121"/>
      <c r="E1792" s="112"/>
      <c r="F1792" s="112"/>
      <c r="G1792" s="123">
        <f>SUM(G1790:G1791)</f>
        <v>38.851031255384882</v>
      </c>
    </row>
    <row r="1793" spans="1:7" ht="24.75" x14ac:dyDescent="0.2">
      <c r="A1793" s="109" t="s">
        <v>1889</v>
      </c>
      <c r="B1793" s="109"/>
      <c r="C1793" s="109"/>
      <c r="D1793" s="117"/>
      <c r="E1793" s="109"/>
      <c r="F1793" s="109"/>
      <c r="G1793" s="109"/>
    </row>
    <row r="1794" spans="1:7" x14ac:dyDescent="0.2">
      <c r="A1794" s="112" t="s">
        <v>1854</v>
      </c>
      <c r="B1794" s="112"/>
      <c r="C1794" s="112"/>
      <c r="D1794" s="121"/>
      <c r="E1794" s="112"/>
      <c r="F1794" s="112"/>
      <c r="G1794" s="109"/>
    </row>
    <row r="1795" spans="1:7" x14ac:dyDescent="0.2">
      <c r="A1795" s="112" t="s">
        <v>3274</v>
      </c>
      <c r="B1795" s="112"/>
      <c r="C1795" s="112"/>
      <c r="D1795" s="121"/>
      <c r="E1795" s="112"/>
      <c r="F1795" s="112"/>
      <c r="G1795" s="125">
        <f>G1788+G1792+G1794</f>
        <v>112.11968625538488</v>
      </c>
    </row>
    <row r="1796" spans="1:7" x14ac:dyDescent="0.2">
      <c r="A1796" s="112" t="s">
        <v>3273</v>
      </c>
      <c r="B1796" s="112"/>
      <c r="C1796" s="112"/>
      <c r="D1796" s="121"/>
      <c r="E1796" s="112"/>
      <c r="F1796" s="126">
        <v>0.2303</v>
      </c>
      <c r="G1796" s="125">
        <f>F1796*G1795</f>
        <v>25.821163744615138</v>
      </c>
    </row>
    <row r="1797" spans="1:7" ht="24.75" x14ac:dyDescent="0.2">
      <c r="A1797" s="113" t="s">
        <v>3840</v>
      </c>
      <c r="B1797" s="109"/>
      <c r="C1797" s="109"/>
      <c r="D1797" s="117"/>
      <c r="E1797" s="109"/>
      <c r="F1797" s="109"/>
      <c r="G1797" s="127">
        <f>G1795+G1796</f>
        <v>137.94085000000001</v>
      </c>
    </row>
    <row r="1798" spans="1:7" ht="90.75" x14ac:dyDescent="0.2">
      <c r="A1798" s="110" t="s">
        <v>1180</v>
      </c>
      <c r="B1798" s="110" t="s">
        <v>1181</v>
      </c>
      <c r="C1798" s="109" t="s">
        <v>4372</v>
      </c>
      <c r="D1798" s="117"/>
      <c r="E1798" s="109"/>
      <c r="F1798" s="109"/>
      <c r="G1798" s="120" t="str">
        <f>UPPER(VLOOKUP(B1798,'9 - ELETRICA'!$C$5:$E$275,3,FALSE))</f>
        <v>UN</v>
      </c>
    </row>
    <row r="1799" spans="1:7" x14ac:dyDescent="0.2">
      <c r="A1799" s="109"/>
      <c r="B1799" s="109"/>
      <c r="C1799" s="109"/>
      <c r="D1799" s="117"/>
      <c r="E1799" s="109"/>
      <c r="F1799" s="109"/>
      <c r="G1799" s="109"/>
    </row>
    <row r="1800" spans="1:7" x14ac:dyDescent="0.2">
      <c r="A1800" s="273" t="s">
        <v>3275</v>
      </c>
      <c r="B1800" s="109"/>
      <c r="C1800" s="109"/>
      <c r="D1800" s="128" t="s">
        <v>263</v>
      </c>
      <c r="E1800" s="118" t="s">
        <v>262</v>
      </c>
      <c r="F1800" s="113" t="s">
        <v>3278</v>
      </c>
      <c r="G1800" s="113" t="s">
        <v>3279</v>
      </c>
    </row>
    <row r="1801" spans="1:7" ht="16.5" x14ac:dyDescent="0.2">
      <c r="A1801" s="109" t="s">
        <v>1884</v>
      </c>
      <c r="B1801" s="109"/>
      <c r="C1801" s="109"/>
      <c r="D1801" s="117"/>
      <c r="E1801" s="109"/>
      <c r="F1801" s="109"/>
      <c r="G1801" s="109"/>
    </row>
    <row r="1802" spans="1:7" ht="90.75" x14ac:dyDescent="0.2">
      <c r="A1802" s="111" t="s">
        <v>1853</v>
      </c>
      <c r="B1802" s="116"/>
      <c r="C1802" s="116" t="s">
        <v>3396</v>
      </c>
      <c r="D1802" s="121" t="s">
        <v>0</v>
      </c>
      <c r="E1802" s="122">
        <v>1</v>
      </c>
      <c r="F1802" s="123">
        <v>650.61823499999991</v>
      </c>
      <c r="G1802" s="123">
        <f>E1802*F1802</f>
        <v>650.61823499999991</v>
      </c>
    </row>
    <row r="1803" spans="1:7" x14ac:dyDescent="0.2">
      <c r="A1803" s="112" t="s">
        <v>1854</v>
      </c>
      <c r="B1803" s="112"/>
      <c r="C1803" s="112"/>
      <c r="D1803" s="121"/>
      <c r="E1803" s="112"/>
      <c r="F1803" s="112"/>
      <c r="G1803" s="123">
        <f>G1802</f>
        <v>650.61823499999991</v>
      </c>
    </row>
    <row r="1804" spans="1:7" ht="16.5" x14ac:dyDescent="0.2">
      <c r="A1804" s="109" t="s">
        <v>1886</v>
      </c>
      <c r="B1804" s="109"/>
      <c r="C1804" s="109"/>
      <c r="D1804" s="117"/>
      <c r="E1804" s="109"/>
      <c r="F1804" s="109"/>
      <c r="G1804" s="109"/>
    </row>
    <row r="1805" spans="1:7" ht="16.5" x14ac:dyDescent="0.2">
      <c r="A1805" s="111" t="s">
        <v>1868</v>
      </c>
      <c r="B1805" s="111" t="s">
        <v>9</v>
      </c>
      <c r="C1805" s="116" t="s">
        <v>1888</v>
      </c>
      <c r="D1805" s="121" t="s">
        <v>1935</v>
      </c>
      <c r="E1805" s="124">
        <v>1.2</v>
      </c>
      <c r="F1805" s="123">
        <v>13.923959999999999</v>
      </c>
      <c r="G1805" s="123">
        <f>E1805*F1805</f>
        <v>16.708751999999997</v>
      </c>
    </row>
    <row r="1806" spans="1:7" x14ac:dyDescent="0.2">
      <c r="A1806" s="111" t="s">
        <v>1869</v>
      </c>
      <c r="B1806" s="111" t="s">
        <v>9</v>
      </c>
      <c r="C1806" s="116" t="s">
        <v>1887</v>
      </c>
      <c r="D1806" s="121" t="s">
        <v>1935</v>
      </c>
      <c r="E1806" s="124">
        <v>1.1998514494191999</v>
      </c>
      <c r="F1806" s="123">
        <v>18.456315</v>
      </c>
      <c r="G1806" s="123">
        <f>E1806*F1806</f>
        <v>22.14483630368732</v>
      </c>
    </row>
    <row r="1807" spans="1:7" x14ac:dyDescent="0.2">
      <c r="A1807" s="112" t="s">
        <v>1854</v>
      </c>
      <c r="B1807" s="112"/>
      <c r="C1807" s="112"/>
      <c r="D1807" s="121"/>
      <c r="E1807" s="112"/>
      <c r="F1807" s="112"/>
      <c r="G1807" s="123">
        <f>SUM(G1805:G1806)</f>
        <v>38.853588303687317</v>
      </c>
    </row>
    <row r="1808" spans="1:7" ht="24.75" x14ac:dyDescent="0.2">
      <c r="A1808" s="109" t="s">
        <v>1889</v>
      </c>
      <c r="B1808" s="109"/>
      <c r="C1808" s="109"/>
      <c r="D1808" s="117"/>
      <c r="E1808" s="109"/>
      <c r="F1808" s="109"/>
      <c r="G1808" s="109"/>
    </row>
    <row r="1809" spans="1:7" x14ac:dyDescent="0.2">
      <c r="A1809" s="112" t="s">
        <v>1854</v>
      </c>
      <c r="B1809" s="112"/>
      <c r="C1809" s="112"/>
      <c r="D1809" s="121"/>
      <c r="E1809" s="112"/>
      <c r="F1809" s="112"/>
      <c r="G1809" s="109"/>
    </row>
    <row r="1810" spans="1:7" x14ac:dyDescent="0.2">
      <c r="A1810" s="112" t="s">
        <v>3274</v>
      </c>
      <c r="B1810" s="112"/>
      <c r="C1810" s="112"/>
      <c r="D1810" s="121"/>
      <c r="E1810" s="112"/>
      <c r="F1810" s="112"/>
      <c r="G1810" s="125">
        <f>G1803+G1807+G1809</f>
        <v>689.47182330368719</v>
      </c>
    </row>
    <row r="1811" spans="1:7" x14ac:dyDescent="0.2">
      <c r="A1811" s="112" t="s">
        <v>3273</v>
      </c>
      <c r="B1811" s="112"/>
      <c r="C1811" s="112"/>
      <c r="D1811" s="121"/>
      <c r="E1811" s="112"/>
      <c r="F1811" s="126">
        <v>0.2303</v>
      </c>
      <c r="G1811" s="125">
        <f>F1811*G1810</f>
        <v>158.78536090683917</v>
      </c>
    </row>
    <row r="1812" spans="1:7" ht="24.75" x14ac:dyDescent="0.2">
      <c r="A1812" s="113" t="s">
        <v>3840</v>
      </c>
      <c r="B1812" s="109"/>
      <c r="C1812" s="109"/>
      <c r="D1812" s="117"/>
      <c r="E1812" s="109"/>
      <c r="F1812" s="109"/>
      <c r="G1812" s="127">
        <f>G1810+G1811</f>
        <v>848.25718421052636</v>
      </c>
    </row>
    <row r="1813" spans="1:7" ht="90.75" x14ac:dyDescent="0.2">
      <c r="A1813" s="110" t="s">
        <v>1183</v>
      </c>
      <c r="B1813" s="110" t="s">
        <v>1184</v>
      </c>
      <c r="C1813" s="109" t="s">
        <v>3397</v>
      </c>
      <c r="D1813" s="117"/>
      <c r="E1813" s="109"/>
      <c r="F1813" s="109"/>
      <c r="G1813" s="120" t="str">
        <f>UPPER(VLOOKUP(B1813,'9 - ELETRICA'!$C$5:$E$275,3,FALSE))</f>
        <v>UN</v>
      </c>
    </row>
    <row r="1814" spans="1:7" x14ac:dyDescent="0.2">
      <c r="A1814" s="109"/>
      <c r="B1814" s="109"/>
      <c r="C1814" s="109"/>
      <c r="D1814" s="117"/>
      <c r="E1814" s="109"/>
      <c r="F1814" s="109"/>
      <c r="G1814" s="109"/>
    </row>
    <row r="1815" spans="1:7" x14ac:dyDescent="0.2">
      <c r="A1815" s="273" t="s">
        <v>3275</v>
      </c>
      <c r="B1815" s="109"/>
      <c r="C1815" s="109"/>
      <c r="D1815" s="128" t="s">
        <v>263</v>
      </c>
      <c r="E1815" s="118" t="s">
        <v>262</v>
      </c>
      <c r="F1815" s="113" t="s">
        <v>3278</v>
      </c>
      <c r="G1815" s="113" t="s">
        <v>3279</v>
      </c>
    </row>
    <row r="1816" spans="1:7" ht="16.5" x14ac:dyDescent="0.2">
      <c r="A1816" s="109" t="s">
        <v>1884</v>
      </c>
      <c r="B1816" s="109"/>
      <c r="C1816" s="109"/>
      <c r="D1816" s="117"/>
      <c r="E1816" s="109"/>
      <c r="F1816" s="109"/>
      <c r="G1816" s="109"/>
    </row>
    <row r="1817" spans="1:7" ht="74.25" x14ac:dyDescent="0.2">
      <c r="A1817" s="111" t="s">
        <v>1853</v>
      </c>
      <c r="B1817" s="116"/>
      <c r="C1817" s="116" t="s">
        <v>3398</v>
      </c>
      <c r="D1817" s="121" t="s">
        <v>0</v>
      </c>
      <c r="E1817" s="122">
        <v>1</v>
      </c>
      <c r="F1817" s="123">
        <v>67.057649999999995</v>
      </c>
      <c r="G1817" s="123">
        <f>E1817*F1817</f>
        <v>67.057649999999995</v>
      </c>
    </row>
    <row r="1818" spans="1:7" x14ac:dyDescent="0.2">
      <c r="A1818" s="112" t="s">
        <v>1854</v>
      </c>
      <c r="B1818" s="112"/>
      <c r="C1818" s="112"/>
      <c r="D1818" s="121"/>
      <c r="E1818" s="112"/>
      <c r="F1818" s="112"/>
      <c r="G1818" s="123">
        <f>G1817</f>
        <v>67.057649999999995</v>
      </c>
    </row>
    <row r="1819" spans="1:7" ht="16.5" x14ac:dyDescent="0.2">
      <c r="A1819" s="109" t="s">
        <v>1886</v>
      </c>
      <c r="B1819" s="109"/>
      <c r="C1819" s="109"/>
      <c r="D1819" s="117"/>
      <c r="E1819" s="109"/>
      <c r="F1819" s="109"/>
      <c r="G1819" s="109"/>
    </row>
    <row r="1820" spans="1:7" ht="16.5" x14ac:dyDescent="0.2">
      <c r="A1820" s="111" t="s">
        <v>1868</v>
      </c>
      <c r="B1820" s="111" t="s">
        <v>9</v>
      </c>
      <c r="C1820" s="116" t="s">
        <v>1888</v>
      </c>
      <c r="D1820" s="121" t="s">
        <v>1935</v>
      </c>
      <c r="E1820" s="124">
        <v>0.5997904864081367</v>
      </c>
      <c r="F1820" s="123">
        <v>13.923959999999999</v>
      </c>
      <c r="G1820" s="123">
        <f>E1820*F1820</f>
        <v>8.3514587411274395</v>
      </c>
    </row>
    <row r="1821" spans="1:7" x14ac:dyDescent="0.2">
      <c r="A1821" s="111" t="s">
        <v>1869</v>
      </c>
      <c r="B1821" s="111" t="s">
        <v>9</v>
      </c>
      <c r="C1821" s="116" t="s">
        <v>1887</v>
      </c>
      <c r="D1821" s="121" t="s">
        <v>1935</v>
      </c>
      <c r="E1821" s="124">
        <v>0.6</v>
      </c>
      <c r="F1821" s="123">
        <v>18.456315</v>
      </c>
      <c r="G1821" s="123">
        <f>E1821*F1821</f>
        <v>11.073789</v>
      </c>
    </row>
    <row r="1822" spans="1:7" x14ac:dyDescent="0.2">
      <c r="A1822" s="112" t="s">
        <v>1854</v>
      </c>
      <c r="B1822" s="112"/>
      <c r="C1822" s="112"/>
      <c r="D1822" s="121"/>
      <c r="E1822" s="112"/>
      <c r="F1822" s="112"/>
      <c r="G1822" s="123">
        <f>SUM(G1820:G1821)</f>
        <v>19.425247741127439</v>
      </c>
    </row>
    <row r="1823" spans="1:7" ht="24.75" x14ac:dyDescent="0.2">
      <c r="A1823" s="109" t="s">
        <v>1889</v>
      </c>
      <c r="B1823" s="109"/>
      <c r="C1823" s="109"/>
      <c r="D1823" s="117"/>
      <c r="E1823" s="109"/>
      <c r="F1823" s="109"/>
      <c r="G1823" s="109"/>
    </row>
    <row r="1824" spans="1:7" x14ac:dyDescent="0.2">
      <c r="A1824" s="112" t="s">
        <v>1854</v>
      </c>
      <c r="B1824" s="112"/>
      <c r="C1824" s="112"/>
      <c r="D1824" s="121"/>
      <c r="E1824" s="112"/>
      <c r="F1824" s="112"/>
      <c r="G1824" s="109"/>
    </row>
    <row r="1825" spans="1:7" x14ac:dyDescent="0.2">
      <c r="A1825" s="112" t="s">
        <v>3274</v>
      </c>
      <c r="B1825" s="112"/>
      <c r="C1825" s="112"/>
      <c r="D1825" s="121"/>
      <c r="E1825" s="112"/>
      <c r="F1825" s="112"/>
      <c r="G1825" s="125">
        <f>G1818+G1822+G1824</f>
        <v>86.482897741127431</v>
      </c>
    </row>
    <row r="1826" spans="1:7" x14ac:dyDescent="0.2">
      <c r="A1826" s="112" t="s">
        <v>3273</v>
      </c>
      <c r="B1826" s="112"/>
      <c r="C1826" s="112"/>
      <c r="D1826" s="121"/>
      <c r="E1826" s="112"/>
      <c r="F1826" s="126">
        <v>0.2303</v>
      </c>
      <c r="G1826" s="125">
        <f>F1826*G1825</f>
        <v>19.917011349781649</v>
      </c>
    </row>
    <row r="1827" spans="1:7" ht="24.75" x14ac:dyDescent="0.2">
      <c r="A1827" s="113" t="s">
        <v>3840</v>
      </c>
      <c r="B1827" s="109"/>
      <c r="C1827" s="109"/>
      <c r="D1827" s="117"/>
      <c r="E1827" s="109"/>
      <c r="F1827" s="109"/>
      <c r="G1827" s="127">
        <f>G1825+G1826</f>
        <v>106.39990909090908</v>
      </c>
    </row>
    <row r="1828" spans="1:7" ht="107.25" x14ac:dyDescent="0.2">
      <c r="A1828" s="110" t="s">
        <v>1186</v>
      </c>
      <c r="B1828" s="110" t="s">
        <v>1187</v>
      </c>
      <c r="C1828" s="109" t="s">
        <v>3399</v>
      </c>
      <c r="D1828" s="117"/>
      <c r="E1828" s="109"/>
      <c r="F1828" s="109"/>
      <c r="G1828" s="120" t="str">
        <f>UPPER(VLOOKUP(B1828,'9 - ELETRICA'!$C$5:$E$275,3,FALSE))</f>
        <v>UN</v>
      </c>
    </row>
    <row r="1829" spans="1:7" x14ac:dyDescent="0.2">
      <c r="A1829" s="109"/>
      <c r="B1829" s="109"/>
      <c r="C1829" s="109"/>
      <c r="D1829" s="117"/>
      <c r="E1829" s="109"/>
      <c r="F1829" s="109"/>
      <c r="G1829" s="109"/>
    </row>
    <row r="1830" spans="1:7" x14ac:dyDescent="0.2">
      <c r="A1830" s="273" t="s">
        <v>3275</v>
      </c>
      <c r="B1830" s="109"/>
      <c r="C1830" s="109"/>
      <c r="D1830" s="128" t="s">
        <v>263</v>
      </c>
      <c r="E1830" s="118" t="s">
        <v>262</v>
      </c>
      <c r="F1830" s="113" t="s">
        <v>3278</v>
      </c>
      <c r="G1830" s="113" t="s">
        <v>3279</v>
      </c>
    </row>
    <row r="1831" spans="1:7" ht="16.5" x14ac:dyDescent="0.2">
      <c r="A1831" s="109" t="s">
        <v>1884</v>
      </c>
      <c r="B1831" s="109"/>
      <c r="C1831" s="109"/>
      <c r="D1831" s="117"/>
      <c r="E1831" s="109"/>
      <c r="F1831" s="109"/>
      <c r="G1831" s="109"/>
    </row>
    <row r="1832" spans="1:7" ht="82.5" x14ac:dyDescent="0.2">
      <c r="A1832" s="111" t="s">
        <v>1853</v>
      </c>
      <c r="B1832" s="116"/>
      <c r="C1832" s="116" t="s">
        <v>3400</v>
      </c>
      <c r="D1832" s="121" t="s">
        <v>0</v>
      </c>
      <c r="E1832" s="122">
        <v>1</v>
      </c>
      <c r="F1832" s="123">
        <v>85.522799999999989</v>
      </c>
      <c r="G1832" s="123">
        <f>E1832*F1832</f>
        <v>85.522799999999989</v>
      </c>
    </row>
    <row r="1833" spans="1:7" x14ac:dyDescent="0.2">
      <c r="A1833" s="112" t="s">
        <v>1854</v>
      </c>
      <c r="B1833" s="112"/>
      <c r="C1833" s="112"/>
      <c r="D1833" s="121"/>
      <c r="E1833" s="112"/>
      <c r="F1833" s="112"/>
      <c r="G1833" s="123">
        <f>G1832</f>
        <v>85.522799999999989</v>
      </c>
    </row>
    <row r="1834" spans="1:7" ht="16.5" x14ac:dyDescent="0.2">
      <c r="A1834" s="109" t="s">
        <v>1886</v>
      </c>
      <c r="B1834" s="109"/>
      <c r="C1834" s="109"/>
      <c r="D1834" s="117"/>
      <c r="E1834" s="109"/>
      <c r="F1834" s="109"/>
      <c r="G1834" s="109"/>
    </row>
    <row r="1835" spans="1:7" ht="16.5" x14ac:dyDescent="0.2">
      <c r="A1835" s="111" t="s">
        <v>1868</v>
      </c>
      <c r="B1835" s="111" t="s">
        <v>9</v>
      </c>
      <c r="C1835" s="116" t="s">
        <v>1888</v>
      </c>
      <c r="D1835" s="121" t="s">
        <v>1935</v>
      </c>
      <c r="E1835" s="124">
        <v>0.60013734217769521</v>
      </c>
      <c r="F1835" s="123">
        <v>13.923959999999999</v>
      </c>
      <c r="G1835" s="123">
        <f>E1835*F1835</f>
        <v>8.3562883469885403</v>
      </c>
    </row>
    <row r="1836" spans="1:7" x14ac:dyDescent="0.2">
      <c r="A1836" s="111" t="s">
        <v>1869</v>
      </c>
      <c r="B1836" s="111" t="s">
        <v>9</v>
      </c>
      <c r="C1836" s="116" t="s">
        <v>1887</v>
      </c>
      <c r="D1836" s="121" t="s">
        <v>1935</v>
      </c>
      <c r="E1836" s="124">
        <v>0.6</v>
      </c>
      <c r="F1836" s="123">
        <v>18.456315</v>
      </c>
      <c r="G1836" s="123">
        <f>E1836*F1836</f>
        <v>11.073789</v>
      </c>
    </row>
    <row r="1837" spans="1:7" x14ac:dyDescent="0.2">
      <c r="A1837" s="112" t="s">
        <v>1854</v>
      </c>
      <c r="B1837" s="112"/>
      <c r="C1837" s="112"/>
      <c r="D1837" s="121"/>
      <c r="E1837" s="112"/>
      <c r="F1837" s="112"/>
      <c r="G1837" s="123">
        <f>SUM(G1835:G1836)</f>
        <v>19.43007734698854</v>
      </c>
    </row>
    <row r="1838" spans="1:7" ht="24.75" x14ac:dyDescent="0.2">
      <c r="A1838" s="109" t="s">
        <v>1889</v>
      </c>
      <c r="B1838" s="109"/>
      <c r="C1838" s="109"/>
      <c r="D1838" s="117"/>
      <c r="E1838" s="109"/>
      <c r="F1838" s="109"/>
      <c r="G1838" s="109"/>
    </row>
    <row r="1839" spans="1:7" x14ac:dyDescent="0.2">
      <c r="A1839" s="112" t="s">
        <v>1854</v>
      </c>
      <c r="B1839" s="112"/>
      <c r="C1839" s="112"/>
      <c r="D1839" s="121"/>
      <c r="E1839" s="112"/>
      <c r="F1839" s="112"/>
      <c r="G1839" s="109"/>
    </row>
    <row r="1840" spans="1:7" x14ac:dyDescent="0.2">
      <c r="A1840" s="112" t="s">
        <v>3274</v>
      </c>
      <c r="B1840" s="112"/>
      <c r="C1840" s="112"/>
      <c r="D1840" s="121"/>
      <c r="E1840" s="112"/>
      <c r="F1840" s="112"/>
      <c r="G1840" s="125">
        <f>G1833+G1837+G1839</f>
        <v>104.95287734698853</v>
      </c>
    </row>
    <row r="1841" spans="1:7" x14ac:dyDescent="0.2">
      <c r="A1841" s="112" t="s">
        <v>3273</v>
      </c>
      <c r="B1841" s="112"/>
      <c r="C1841" s="112"/>
      <c r="D1841" s="121"/>
      <c r="E1841" s="112"/>
      <c r="F1841" s="126">
        <v>0.2303</v>
      </c>
      <c r="G1841" s="125">
        <f>F1841*G1840</f>
        <v>24.170647653011457</v>
      </c>
    </row>
    <row r="1842" spans="1:7" ht="24.75" x14ac:dyDescent="0.2">
      <c r="A1842" s="113" t="s">
        <v>3840</v>
      </c>
      <c r="B1842" s="109"/>
      <c r="C1842" s="109"/>
      <c r="D1842" s="117"/>
      <c r="E1842" s="109"/>
      <c r="F1842" s="109"/>
      <c r="G1842" s="127">
        <f>G1840+G1841</f>
        <v>129.12352499999997</v>
      </c>
    </row>
    <row r="1843" spans="1:7" ht="24.75" x14ac:dyDescent="0.2">
      <c r="A1843" s="110" t="s">
        <v>1189</v>
      </c>
      <c r="B1843" s="110" t="s">
        <v>1190</v>
      </c>
      <c r="C1843" s="113" t="s">
        <v>4387</v>
      </c>
      <c r="D1843" s="117"/>
      <c r="E1843" s="109"/>
      <c r="F1843" s="109"/>
      <c r="G1843" s="120" t="str">
        <f>UPPER(VLOOKUP(B1843,'9 - ELETRICA'!$C$5:$E$275,3,FALSE))</f>
        <v>UN</v>
      </c>
    </row>
    <row r="1844" spans="1:7" x14ac:dyDescent="0.2">
      <c r="A1844" s="109"/>
      <c r="B1844" s="109"/>
      <c r="C1844" s="109"/>
      <c r="D1844" s="117"/>
      <c r="E1844" s="109"/>
      <c r="F1844" s="109"/>
      <c r="G1844" s="109"/>
    </row>
    <row r="1845" spans="1:7" x14ac:dyDescent="0.2">
      <c r="A1845" s="273" t="s">
        <v>3275</v>
      </c>
      <c r="B1845" s="109"/>
      <c r="C1845" s="109"/>
      <c r="D1845" s="128" t="s">
        <v>263</v>
      </c>
      <c r="E1845" s="118" t="s">
        <v>262</v>
      </c>
      <c r="F1845" s="113" t="s">
        <v>3278</v>
      </c>
      <c r="G1845" s="113" t="s">
        <v>3279</v>
      </c>
    </row>
    <row r="1846" spans="1:7" ht="16.5" x14ac:dyDescent="0.2">
      <c r="A1846" s="109" t="s">
        <v>1884</v>
      </c>
      <c r="B1846" s="109"/>
      <c r="C1846" s="109"/>
      <c r="D1846" s="117"/>
      <c r="E1846" s="109"/>
      <c r="F1846" s="109"/>
      <c r="G1846" s="109"/>
    </row>
    <row r="1847" spans="1:7" ht="16.5" x14ac:dyDescent="0.2">
      <c r="A1847" s="114">
        <v>1599</v>
      </c>
      <c r="B1847" s="111" t="s">
        <v>277</v>
      </c>
      <c r="C1847" s="111" t="s">
        <v>1191</v>
      </c>
      <c r="D1847" s="121" t="s">
        <v>0</v>
      </c>
      <c r="E1847" s="124">
        <v>1</v>
      </c>
      <c r="F1847" s="123">
        <v>8.1193649999999984</v>
      </c>
      <c r="G1847" s="123">
        <f>E1847*F1847</f>
        <v>8.1193649999999984</v>
      </c>
    </row>
    <row r="1848" spans="1:7" x14ac:dyDescent="0.2">
      <c r="A1848" s="112" t="s">
        <v>1854</v>
      </c>
      <c r="B1848" s="112"/>
      <c r="C1848" s="112"/>
      <c r="D1848" s="121"/>
      <c r="E1848" s="112"/>
      <c r="F1848" s="112"/>
      <c r="G1848" s="123">
        <f>G1847</f>
        <v>8.1193649999999984</v>
      </c>
    </row>
    <row r="1849" spans="1:7" ht="16.5" x14ac:dyDescent="0.2">
      <c r="A1849" s="109" t="s">
        <v>1886</v>
      </c>
      <c r="B1849" s="109"/>
      <c r="C1849" s="109"/>
      <c r="D1849" s="117"/>
      <c r="E1849" s="109"/>
      <c r="F1849" s="109"/>
      <c r="G1849" s="109"/>
    </row>
    <row r="1850" spans="1:7" ht="16.5" x14ac:dyDescent="0.2">
      <c r="A1850" s="111" t="s">
        <v>1868</v>
      </c>
      <c r="B1850" s="111" t="s">
        <v>9</v>
      </c>
      <c r="C1850" s="116" t="s">
        <v>1888</v>
      </c>
      <c r="D1850" s="121" t="s">
        <v>1935</v>
      </c>
      <c r="E1850" s="124">
        <v>0.05</v>
      </c>
      <c r="F1850" s="123">
        <v>13.923959999999999</v>
      </c>
      <c r="G1850" s="123">
        <f>E1850*F1850</f>
        <v>0.69619799999999998</v>
      </c>
    </row>
    <row r="1851" spans="1:7" x14ac:dyDescent="0.2">
      <c r="A1851" s="111" t="s">
        <v>1869</v>
      </c>
      <c r="B1851" s="111" t="s">
        <v>9</v>
      </c>
      <c r="C1851" s="116" t="s">
        <v>1887</v>
      </c>
      <c r="D1851" s="121" t="s">
        <v>1935</v>
      </c>
      <c r="E1851" s="124">
        <v>4.9961807670691971E-2</v>
      </c>
      <c r="F1851" s="123">
        <v>18.456315</v>
      </c>
      <c r="G1851" s="123">
        <f>E1851*F1851</f>
        <v>0.92211086033970724</v>
      </c>
    </row>
    <row r="1852" spans="1:7" x14ac:dyDescent="0.2">
      <c r="A1852" s="112" t="s">
        <v>1854</v>
      </c>
      <c r="B1852" s="112"/>
      <c r="C1852" s="112"/>
      <c r="D1852" s="121"/>
      <c r="E1852" s="112"/>
      <c r="F1852" s="112"/>
      <c r="G1852" s="123">
        <f>SUM(G1850:G1851)</f>
        <v>1.6183088603397073</v>
      </c>
    </row>
    <row r="1853" spans="1:7" ht="24.75" x14ac:dyDescent="0.2">
      <c r="A1853" s="109" t="s">
        <v>1889</v>
      </c>
      <c r="B1853" s="109"/>
      <c r="C1853" s="109"/>
      <c r="D1853" s="117"/>
      <c r="E1853" s="109"/>
      <c r="F1853" s="109"/>
      <c r="G1853" s="109"/>
    </row>
    <row r="1854" spans="1:7" x14ac:dyDescent="0.2">
      <c r="A1854" s="112" t="s">
        <v>1854</v>
      </c>
      <c r="B1854" s="112"/>
      <c r="C1854" s="112"/>
      <c r="D1854" s="121"/>
      <c r="E1854" s="112"/>
      <c r="F1854" s="112"/>
      <c r="G1854" s="109"/>
    </row>
    <row r="1855" spans="1:7" x14ac:dyDescent="0.2">
      <c r="A1855" s="112" t="s">
        <v>3274</v>
      </c>
      <c r="B1855" s="112"/>
      <c r="C1855" s="112"/>
      <c r="D1855" s="121"/>
      <c r="E1855" s="112"/>
      <c r="F1855" s="112"/>
      <c r="G1855" s="125">
        <f>G1848+G1852+G1854</f>
        <v>9.7376738603397062</v>
      </c>
    </row>
    <row r="1856" spans="1:7" x14ac:dyDescent="0.2">
      <c r="A1856" s="112" t="s">
        <v>3273</v>
      </c>
      <c r="B1856" s="112"/>
      <c r="C1856" s="112"/>
      <c r="D1856" s="121"/>
      <c r="E1856" s="112"/>
      <c r="F1856" s="126">
        <v>0.2303</v>
      </c>
      <c r="G1856" s="125">
        <f>F1856*G1855</f>
        <v>2.2425862900362343</v>
      </c>
    </row>
    <row r="1857" spans="1:7" ht="24.75" x14ac:dyDescent="0.2">
      <c r="A1857" s="113" t="s">
        <v>3840</v>
      </c>
      <c r="B1857" s="109"/>
      <c r="C1857" s="109"/>
      <c r="D1857" s="117"/>
      <c r="E1857" s="109"/>
      <c r="F1857" s="109"/>
      <c r="G1857" s="127">
        <f>G1855+G1856</f>
        <v>11.98026015037594</v>
      </c>
    </row>
    <row r="1858" spans="1:7" ht="16.5" x14ac:dyDescent="0.2">
      <c r="A1858" s="110" t="s">
        <v>1192</v>
      </c>
      <c r="B1858" s="110" t="s">
        <v>1193</v>
      </c>
      <c r="C1858" s="109" t="s">
        <v>4388</v>
      </c>
      <c r="D1858" s="117"/>
      <c r="E1858" s="109"/>
      <c r="F1858" s="109"/>
      <c r="G1858" s="120" t="str">
        <f>UPPER(VLOOKUP(B1858,'9 - ELETRICA'!$C$5:$E$275,3,FALSE))</f>
        <v>M</v>
      </c>
    </row>
    <row r="1859" spans="1:7" x14ac:dyDescent="0.2">
      <c r="A1859" s="109"/>
      <c r="B1859" s="109"/>
      <c r="C1859" s="109"/>
      <c r="D1859" s="117"/>
      <c r="E1859" s="109"/>
      <c r="F1859" s="109"/>
      <c r="G1859" s="109"/>
    </row>
    <row r="1860" spans="1:7" x14ac:dyDescent="0.2">
      <c r="A1860" s="273" t="s">
        <v>3275</v>
      </c>
      <c r="B1860" s="109"/>
      <c r="C1860" s="109"/>
      <c r="D1860" s="128" t="s">
        <v>263</v>
      </c>
      <c r="E1860" s="118" t="s">
        <v>262</v>
      </c>
      <c r="F1860" s="113" t="s">
        <v>3278</v>
      </c>
      <c r="G1860" s="113" t="s">
        <v>3279</v>
      </c>
    </row>
    <row r="1861" spans="1:7" ht="16.5" x14ac:dyDescent="0.2">
      <c r="A1861" s="109" t="s">
        <v>1884</v>
      </c>
      <c r="B1861" s="109"/>
      <c r="C1861" s="109"/>
      <c r="D1861" s="117"/>
      <c r="E1861" s="109"/>
      <c r="F1861" s="109"/>
      <c r="G1861" s="109"/>
    </row>
    <row r="1862" spans="1:7" x14ac:dyDescent="0.2">
      <c r="A1862" s="114">
        <v>34602</v>
      </c>
      <c r="B1862" s="111" t="s">
        <v>277</v>
      </c>
      <c r="C1862" s="116" t="s">
        <v>3443</v>
      </c>
      <c r="D1862" s="121" t="s">
        <v>0</v>
      </c>
      <c r="E1862" s="124">
        <v>1.0189985086239346</v>
      </c>
      <c r="F1862" s="123">
        <v>1.9260300000000001</v>
      </c>
      <c r="G1862" s="123">
        <f>E1862*F1862</f>
        <v>1.9626216975649569</v>
      </c>
    </row>
    <row r="1863" spans="1:7" x14ac:dyDescent="0.2">
      <c r="A1863" s="111" t="s">
        <v>2420</v>
      </c>
      <c r="B1863" s="111" t="s">
        <v>9</v>
      </c>
      <c r="C1863" s="116" t="s">
        <v>3444</v>
      </c>
      <c r="D1863" s="121" t="s">
        <v>165</v>
      </c>
      <c r="E1863" s="124">
        <v>4.4999999999999998E-2</v>
      </c>
      <c r="F1863" s="123">
        <v>0.30038999999999999</v>
      </c>
      <c r="G1863" s="123">
        <f>E1863*F1863</f>
        <v>1.351755E-2</v>
      </c>
    </row>
    <row r="1864" spans="1:7" x14ac:dyDescent="0.2">
      <c r="A1864" s="112" t="s">
        <v>1854</v>
      </c>
      <c r="B1864" s="112"/>
      <c r="C1864" s="112"/>
      <c r="D1864" s="121"/>
      <c r="E1864" s="112"/>
      <c r="F1864" s="112"/>
      <c r="G1864" s="123">
        <f>SUM(G1862:G1863)</f>
        <v>1.9761392475649568</v>
      </c>
    </row>
    <row r="1865" spans="1:7" ht="16.5" x14ac:dyDescent="0.2">
      <c r="A1865" s="109" t="s">
        <v>1886</v>
      </c>
      <c r="B1865" s="109"/>
      <c r="C1865" s="109"/>
      <c r="D1865" s="117"/>
      <c r="E1865" s="109"/>
      <c r="F1865" s="109"/>
      <c r="G1865" s="109"/>
    </row>
    <row r="1866" spans="1:7" ht="16.5" x14ac:dyDescent="0.2">
      <c r="A1866" s="111" t="s">
        <v>1868</v>
      </c>
      <c r="B1866" s="111" t="s">
        <v>9</v>
      </c>
      <c r="C1866" s="116" t="s">
        <v>1888</v>
      </c>
      <c r="D1866" s="121" t="s">
        <v>1935</v>
      </c>
      <c r="E1866" s="124">
        <v>3.5000000000000003E-2</v>
      </c>
      <c r="F1866" s="123">
        <v>13.923959999999999</v>
      </c>
      <c r="G1866" s="123">
        <f>E1866*F1866</f>
        <v>0.48733860000000001</v>
      </c>
    </row>
    <row r="1867" spans="1:7" x14ac:dyDescent="0.2">
      <c r="A1867" s="111" t="s">
        <v>1869</v>
      </c>
      <c r="B1867" s="111" t="s">
        <v>9</v>
      </c>
      <c r="C1867" s="116" t="s">
        <v>1887</v>
      </c>
      <c r="D1867" s="121" t="s">
        <v>1935</v>
      </c>
      <c r="E1867" s="124">
        <v>3.5000000000000003E-2</v>
      </c>
      <c r="F1867" s="123">
        <v>18.456315</v>
      </c>
      <c r="G1867" s="123">
        <f>E1867*F1867</f>
        <v>0.64597102500000003</v>
      </c>
    </row>
    <row r="1868" spans="1:7" x14ac:dyDescent="0.2">
      <c r="A1868" s="112" t="s">
        <v>1854</v>
      </c>
      <c r="B1868" s="112"/>
      <c r="C1868" s="112"/>
      <c r="D1868" s="121"/>
      <c r="E1868" s="112"/>
      <c r="F1868" s="112"/>
      <c r="G1868" s="123">
        <f>SUM(G1866:G1867)</f>
        <v>1.1333096250000001</v>
      </c>
    </row>
    <row r="1869" spans="1:7" ht="24.75" x14ac:dyDescent="0.2">
      <c r="A1869" s="109" t="s">
        <v>1889</v>
      </c>
      <c r="B1869" s="109"/>
      <c r="C1869" s="109"/>
      <c r="D1869" s="117"/>
      <c r="E1869" s="109"/>
      <c r="F1869" s="109"/>
      <c r="G1869" s="109"/>
    </row>
    <row r="1870" spans="1:7" x14ac:dyDescent="0.2">
      <c r="A1870" s="112" t="s">
        <v>1854</v>
      </c>
      <c r="B1870" s="112"/>
      <c r="C1870" s="112"/>
      <c r="D1870" s="121"/>
      <c r="E1870" s="112"/>
      <c r="F1870" s="112"/>
      <c r="G1870" s="109"/>
    </row>
    <row r="1871" spans="1:7" x14ac:dyDescent="0.2">
      <c r="A1871" s="112" t="s">
        <v>3274</v>
      </c>
      <c r="B1871" s="112"/>
      <c r="C1871" s="112"/>
      <c r="D1871" s="121"/>
      <c r="E1871" s="112"/>
      <c r="F1871" s="112"/>
      <c r="G1871" s="125">
        <f>G1864+G1868+G1870</f>
        <v>3.1094488725649567</v>
      </c>
    </row>
    <row r="1872" spans="1:7" x14ac:dyDescent="0.2">
      <c r="A1872" s="112" t="s">
        <v>3273</v>
      </c>
      <c r="B1872" s="112"/>
      <c r="C1872" s="112"/>
      <c r="D1872" s="121"/>
      <c r="E1872" s="112"/>
      <c r="F1872" s="126">
        <v>0.2303</v>
      </c>
      <c r="G1872" s="125">
        <f>F1872*G1871</f>
        <v>0.71610607535170956</v>
      </c>
    </row>
    <row r="1873" spans="1:7" ht="24.75" x14ac:dyDescent="0.2">
      <c r="A1873" s="113" t="s">
        <v>3840</v>
      </c>
      <c r="B1873" s="109"/>
      <c r="C1873" s="109"/>
      <c r="D1873" s="117"/>
      <c r="E1873" s="109"/>
      <c r="F1873" s="109"/>
      <c r="G1873" s="127">
        <f>G1871+G1872</f>
        <v>3.8255549479166664</v>
      </c>
    </row>
    <row r="1874" spans="1:7" ht="24.75" x14ac:dyDescent="0.2">
      <c r="A1874" s="110" t="s">
        <v>1195</v>
      </c>
      <c r="B1874" s="110" t="s">
        <v>966</v>
      </c>
      <c r="C1874" s="113" t="s">
        <v>4423</v>
      </c>
      <c r="D1874" s="117"/>
      <c r="E1874" s="109"/>
      <c r="F1874" s="109"/>
      <c r="G1874" s="120" t="str">
        <f>UPPER(VLOOKUP(B1874,'9 - ELETRICA'!$C$5:$E$275,3,FALSE))</f>
        <v>UN</v>
      </c>
    </row>
    <row r="1875" spans="1:7" x14ac:dyDescent="0.2">
      <c r="A1875" s="109"/>
      <c r="B1875" s="109"/>
      <c r="C1875" s="109"/>
      <c r="D1875" s="117"/>
      <c r="E1875" s="109"/>
      <c r="F1875" s="109"/>
      <c r="G1875" s="109"/>
    </row>
    <row r="1876" spans="1:7" x14ac:dyDescent="0.2">
      <c r="A1876" s="273" t="s">
        <v>3275</v>
      </c>
      <c r="B1876" s="109"/>
      <c r="C1876" s="109"/>
      <c r="D1876" s="128" t="s">
        <v>263</v>
      </c>
      <c r="E1876" s="118" t="s">
        <v>262</v>
      </c>
      <c r="F1876" s="113" t="s">
        <v>3278</v>
      </c>
      <c r="G1876" s="113" t="s">
        <v>3279</v>
      </c>
    </row>
    <row r="1877" spans="1:7" ht="16.5" x14ac:dyDescent="0.2">
      <c r="A1877" s="109" t="s">
        <v>1884</v>
      </c>
      <c r="B1877" s="109"/>
      <c r="C1877" s="109"/>
      <c r="D1877" s="117"/>
      <c r="E1877" s="109"/>
      <c r="F1877" s="109"/>
      <c r="G1877" s="109"/>
    </row>
    <row r="1878" spans="1:7" ht="16.5" x14ac:dyDescent="0.2">
      <c r="A1878" s="109" t="s">
        <v>1853</v>
      </c>
      <c r="B1878" s="109"/>
      <c r="C1878" s="116" t="s">
        <v>967</v>
      </c>
      <c r="D1878" s="129" t="s">
        <v>0</v>
      </c>
      <c r="E1878" s="124">
        <v>1</v>
      </c>
      <c r="F1878" s="123">
        <v>13.429549866861743</v>
      </c>
      <c r="G1878" s="123">
        <f>E1878*F1878</f>
        <v>13.429549866861743</v>
      </c>
    </row>
    <row r="1879" spans="1:7" x14ac:dyDescent="0.2">
      <c r="A1879" s="112" t="s">
        <v>1854</v>
      </c>
      <c r="B1879" s="112"/>
      <c r="C1879" s="112"/>
      <c r="D1879" s="121"/>
      <c r="E1879" s="112"/>
      <c r="F1879" s="112"/>
      <c r="G1879" s="123">
        <f>SUM(G1878)</f>
        <v>13.429549866861743</v>
      </c>
    </row>
    <row r="1880" spans="1:7" ht="16.5" x14ac:dyDescent="0.2">
      <c r="A1880" s="109" t="s">
        <v>1886</v>
      </c>
      <c r="B1880" s="109"/>
      <c r="C1880" s="109"/>
      <c r="D1880" s="117"/>
      <c r="E1880" s="109"/>
      <c r="F1880" s="109"/>
      <c r="G1880" s="109"/>
    </row>
    <row r="1881" spans="1:7" ht="16.5" x14ac:dyDescent="0.2">
      <c r="A1881" s="111" t="s">
        <v>9</v>
      </c>
      <c r="B1881" s="111" t="s">
        <v>1868</v>
      </c>
      <c r="C1881" s="116" t="s">
        <v>1888</v>
      </c>
      <c r="D1881" s="121" t="s">
        <v>1935</v>
      </c>
      <c r="E1881" s="124">
        <v>0.1</v>
      </c>
      <c r="F1881" s="391">
        <v>13.923959999999999</v>
      </c>
      <c r="G1881" s="391">
        <f>E1881*F1881</f>
        <v>1.392396</v>
      </c>
    </row>
    <row r="1882" spans="1:7" x14ac:dyDescent="0.2">
      <c r="A1882" s="112" t="s">
        <v>1854</v>
      </c>
      <c r="B1882" s="112"/>
      <c r="C1882" s="112"/>
      <c r="D1882" s="121"/>
      <c r="E1882" s="112"/>
      <c r="F1882" s="112"/>
      <c r="G1882" s="123">
        <f>SUM(G1881)</f>
        <v>1.392396</v>
      </c>
    </row>
    <row r="1883" spans="1:7" ht="24.75" x14ac:dyDescent="0.2">
      <c r="A1883" s="109" t="s">
        <v>1889</v>
      </c>
      <c r="B1883" s="109"/>
      <c r="C1883" s="109"/>
      <c r="D1883" s="117"/>
      <c r="E1883" s="109"/>
      <c r="F1883" s="109"/>
      <c r="G1883" s="109"/>
    </row>
    <row r="1884" spans="1:7" x14ac:dyDescent="0.2">
      <c r="A1884" s="111"/>
      <c r="B1884" s="111"/>
      <c r="C1884" s="116"/>
      <c r="D1884" s="129"/>
      <c r="E1884" s="124"/>
      <c r="F1884" s="123"/>
      <c r="G1884" s="123"/>
    </row>
    <row r="1885" spans="1:7" x14ac:dyDescent="0.2">
      <c r="A1885" s="112" t="s">
        <v>1854</v>
      </c>
      <c r="B1885" s="112"/>
      <c r="C1885" s="112"/>
      <c r="D1885" s="121"/>
      <c r="E1885" s="112"/>
      <c r="F1885" s="112"/>
      <c r="G1885" s="125">
        <f>G1884</f>
        <v>0</v>
      </c>
    </row>
    <row r="1886" spans="1:7" x14ac:dyDescent="0.2">
      <c r="A1886" s="112" t="s">
        <v>3274</v>
      </c>
      <c r="B1886" s="112"/>
      <c r="C1886" s="112"/>
      <c r="D1886" s="121"/>
      <c r="E1886" s="112"/>
      <c r="F1886" s="112"/>
      <c r="G1886" s="125">
        <f>G1879+G1882+G1885</f>
        <v>14.821945866861743</v>
      </c>
    </row>
    <row r="1887" spans="1:7" x14ac:dyDescent="0.2">
      <c r="A1887" s="112" t="s">
        <v>3273</v>
      </c>
      <c r="B1887" s="112"/>
      <c r="C1887" s="112"/>
      <c r="D1887" s="121"/>
      <c r="E1887" s="112"/>
      <c r="F1887" s="126">
        <v>0.2303</v>
      </c>
      <c r="G1887" s="125">
        <f>F1887*G1886</f>
        <v>3.4134941331382596</v>
      </c>
    </row>
    <row r="1888" spans="1:7" ht="24.75" x14ac:dyDescent="0.2">
      <c r="A1888" s="113" t="s">
        <v>3840</v>
      </c>
      <c r="B1888" s="109"/>
      <c r="C1888" s="109"/>
      <c r="D1888" s="117"/>
      <c r="E1888" s="109"/>
      <c r="F1888" s="109"/>
      <c r="G1888" s="127">
        <f>G1886+G1887</f>
        <v>18.235440000000004</v>
      </c>
    </row>
    <row r="1889" spans="1:7" ht="41.25" x14ac:dyDescent="0.2">
      <c r="A1889" s="110" t="s">
        <v>1197</v>
      </c>
      <c r="B1889" s="110" t="s">
        <v>1118</v>
      </c>
      <c r="C1889" s="113" t="s">
        <v>4422</v>
      </c>
      <c r="D1889" s="117"/>
      <c r="E1889" s="109"/>
      <c r="F1889" s="109"/>
      <c r="G1889" s="120" t="str">
        <f>UPPER(VLOOKUP(B1889,'9 - ELETRICA'!$C$5:$E$275,3,FALSE))</f>
        <v>M</v>
      </c>
    </row>
    <row r="1890" spans="1:7" x14ac:dyDescent="0.2">
      <c r="A1890" s="109"/>
      <c r="B1890" s="109"/>
      <c r="C1890" s="109"/>
      <c r="D1890" s="117"/>
      <c r="E1890" s="109"/>
      <c r="F1890" s="109"/>
      <c r="G1890" s="109"/>
    </row>
    <row r="1891" spans="1:7" x14ac:dyDescent="0.2">
      <c r="A1891" s="273" t="s">
        <v>3275</v>
      </c>
      <c r="B1891" s="109"/>
      <c r="C1891" s="109"/>
      <c r="D1891" s="128" t="s">
        <v>263</v>
      </c>
      <c r="E1891" s="118" t="s">
        <v>262</v>
      </c>
      <c r="F1891" s="113" t="s">
        <v>3278</v>
      </c>
      <c r="G1891" s="113" t="s">
        <v>3279</v>
      </c>
    </row>
    <row r="1892" spans="1:7" ht="16.5" x14ac:dyDescent="0.2">
      <c r="A1892" s="109" t="s">
        <v>1884</v>
      </c>
      <c r="B1892" s="109"/>
      <c r="C1892" s="109"/>
      <c r="D1892" s="117"/>
      <c r="E1892" s="109"/>
      <c r="F1892" s="109"/>
      <c r="G1892" s="109"/>
    </row>
    <row r="1893" spans="1:7" ht="33" x14ac:dyDescent="0.2">
      <c r="A1893" s="109" t="s">
        <v>1853</v>
      </c>
      <c r="B1893" s="109"/>
      <c r="C1893" s="116" t="s">
        <v>1119</v>
      </c>
      <c r="D1893" s="129" t="s">
        <v>165</v>
      </c>
      <c r="E1893" s="124">
        <v>1.02</v>
      </c>
      <c r="F1893" s="125">
        <v>2.1873882352104457</v>
      </c>
      <c r="G1893" s="125">
        <f>E1893*F1893</f>
        <v>2.2311359999146547</v>
      </c>
    </row>
    <row r="1894" spans="1:7" x14ac:dyDescent="0.2">
      <c r="A1894" s="112" t="s">
        <v>1854</v>
      </c>
      <c r="B1894" s="112"/>
      <c r="C1894" s="112"/>
      <c r="D1894" s="121"/>
      <c r="E1894" s="112"/>
      <c r="F1894" s="125"/>
      <c r="G1894" s="125">
        <f>SUM(G1893)</f>
        <v>2.2311359999146547</v>
      </c>
    </row>
    <row r="1895" spans="1:7" ht="16.5" x14ac:dyDescent="0.2">
      <c r="A1895" s="109" t="s">
        <v>1886</v>
      </c>
      <c r="B1895" s="109"/>
      <c r="C1895" s="109"/>
      <c r="D1895" s="117"/>
      <c r="E1895" s="109"/>
      <c r="F1895" s="125"/>
      <c r="G1895" s="125"/>
    </row>
    <row r="1896" spans="1:7" ht="16.5" x14ac:dyDescent="0.2">
      <c r="A1896" s="111" t="s">
        <v>9</v>
      </c>
      <c r="B1896" s="111" t="s">
        <v>1868</v>
      </c>
      <c r="C1896" s="116" t="s">
        <v>1888</v>
      </c>
      <c r="D1896" s="121" t="s">
        <v>1935</v>
      </c>
      <c r="E1896" s="124">
        <v>3.4000000000000002E-2</v>
      </c>
      <c r="F1896" s="125">
        <v>13.923959999999999</v>
      </c>
      <c r="G1896" s="125">
        <f>E1896*F1896</f>
        <v>0.47341464</v>
      </c>
    </row>
    <row r="1897" spans="1:7" x14ac:dyDescent="0.2">
      <c r="A1897" s="111" t="s">
        <v>9</v>
      </c>
      <c r="B1897" s="111" t="s">
        <v>1869</v>
      </c>
      <c r="C1897" s="116" t="s">
        <v>1887</v>
      </c>
      <c r="D1897" s="121" t="s">
        <v>1935</v>
      </c>
      <c r="E1897" s="124">
        <v>3.4000000000000002E-2</v>
      </c>
      <c r="F1897" s="125">
        <v>18.456315</v>
      </c>
      <c r="G1897" s="125">
        <f>E1897*F1897</f>
        <v>0.62751471000000003</v>
      </c>
    </row>
    <row r="1898" spans="1:7" x14ac:dyDescent="0.2">
      <c r="A1898" s="112" t="s">
        <v>1854</v>
      </c>
      <c r="B1898" s="112"/>
      <c r="C1898" s="112"/>
      <c r="D1898" s="121"/>
      <c r="E1898" s="112"/>
      <c r="F1898" s="125"/>
      <c r="G1898" s="125">
        <f>SUM(G1896:G1897)</f>
        <v>1.1009293499999999</v>
      </c>
    </row>
    <row r="1899" spans="1:7" ht="24.75" x14ac:dyDescent="0.2">
      <c r="A1899" s="109" t="s">
        <v>1889</v>
      </c>
      <c r="B1899" s="109"/>
      <c r="C1899" s="109"/>
      <c r="D1899" s="117"/>
      <c r="E1899" s="109"/>
      <c r="F1899" s="109"/>
      <c r="G1899" s="109"/>
    </row>
    <row r="1900" spans="1:7" x14ac:dyDescent="0.2">
      <c r="A1900" s="111"/>
      <c r="B1900" s="111"/>
      <c r="C1900" s="116"/>
      <c r="D1900" s="129"/>
      <c r="E1900" s="124"/>
      <c r="F1900" s="123"/>
      <c r="G1900" s="123"/>
    </row>
    <row r="1901" spans="1:7" x14ac:dyDescent="0.2">
      <c r="A1901" s="112" t="s">
        <v>1854</v>
      </c>
      <c r="B1901" s="112"/>
      <c r="C1901" s="112"/>
      <c r="D1901" s="121"/>
      <c r="E1901" s="112"/>
      <c r="F1901" s="112"/>
      <c r="G1901" s="125">
        <f>G1900</f>
        <v>0</v>
      </c>
    </row>
    <row r="1902" spans="1:7" x14ac:dyDescent="0.2">
      <c r="A1902" s="112" t="s">
        <v>3274</v>
      </c>
      <c r="B1902" s="112"/>
      <c r="C1902" s="112"/>
      <c r="D1902" s="121"/>
      <c r="E1902" s="112"/>
      <c r="F1902" s="112"/>
      <c r="G1902" s="125">
        <f>G1894+G1898+G1901</f>
        <v>3.3320653499146546</v>
      </c>
    </row>
    <row r="1903" spans="1:7" x14ac:dyDescent="0.2">
      <c r="A1903" s="112" t="s">
        <v>3273</v>
      </c>
      <c r="B1903" s="112"/>
      <c r="C1903" s="112"/>
      <c r="D1903" s="121"/>
      <c r="E1903" s="112"/>
      <c r="F1903" s="126">
        <v>0.2303</v>
      </c>
      <c r="G1903" s="125">
        <f>F1903*G1902</f>
        <v>0.767374650085345</v>
      </c>
    </row>
    <row r="1904" spans="1:7" ht="24.75" x14ac:dyDescent="0.2">
      <c r="A1904" s="113" t="s">
        <v>3840</v>
      </c>
      <c r="B1904" s="109"/>
      <c r="C1904" s="109"/>
      <c r="D1904" s="117"/>
      <c r="E1904" s="109"/>
      <c r="F1904" s="109"/>
      <c r="G1904" s="127">
        <f>G1902+G1903</f>
        <v>4.0994399999999995</v>
      </c>
    </row>
    <row r="1905" spans="1:7" ht="24.75" x14ac:dyDescent="0.2">
      <c r="A1905" s="110" t="s">
        <v>1201</v>
      </c>
      <c r="B1905" s="110" t="s">
        <v>1016</v>
      </c>
      <c r="C1905" s="113" t="s">
        <v>4308</v>
      </c>
      <c r="D1905" s="117"/>
      <c r="E1905" s="109"/>
      <c r="F1905" s="109"/>
      <c r="G1905" s="120" t="str">
        <f>UPPER(VLOOKUP(B1905,'9 - ELETRICA'!$C$5:$E$275,3,FALSE))</f>
        <v>M</v>
      </c>
    </row>
    <row r="1906" spans="1:7" x14ac:dyDescent="0.2">
      <c r="A1906" s="109"/>
      <c r="B1906" s="109"/>
      <c r="C1906" s="109"/>
      <c r="D1906" s="117"/>
      <c r="E1906" s="109"/>
      <c r="F1906" s="109"/>
      <c r="G1906" s="109"/>
    </row>
    <row r="1907" spans="1:7" x14ac:dyDescent="0.2">
      <c r="A1907" s="273" t="s">
        <v>3275</v>
      </c>
      <c r="B1907" s="109"/>
      <c r="C1907" s="109"/>
      <c r="D1907" s="128" t="s">
        <v>263</v>
      </c>
      <c r="E1907" s="118" t="s">
        <v>262</v>
      </c>
      <c r="F1907" s="113" t="s">
        <v>3278</v>
      </c>
      <c r="G1907" s="113" t="s">
        <v>3279</v>
      </c>
    </row>
    <row r="1908" spans="1:7" ht="16.5" x14ac:dyDescent="0.2">
      <c r="A1908" s="109" t="s">
        <v>1884</v>
      </c>
      <c r="B1908" s="109"/>
      <c r="C1908" s="109"/>
      <c r="D1908" s="117"/>
      <c r="E1908" s="109"/>
      <c r="F1908" s="109"/>
      <c r="G1908" s="109"/>
    </row>
    <row r="1909" spans="1:7" ht="16.5" x14ac:dyDescent="0.2">
      <c r="A1909" s="109" t="s">
        <v>1853</v>
      </c>
      <c r="B1909" s="109"/>
      <c r="C1909" s="116" t="s">
        <v>1017</v>
      </c>
      <c r="D1909" s="129" t="s">
        <v>165</v>
      </c>
      <c r="E1909" s="124">
        <v>1.1000000000000001</v>
      </c>
      <c r="F1909" s="123">
        <v>4.277925044335082</v>
      </c>
      <c r="G1909" s="123">
        <f>E1909*F1909</f>
        <v>4.7057175487685905</v>
      </c>
    </row>
    <row r="1910" spans="1:7" x14ac:dyDescent="0.2">
      <c r="A1910" s="112" t="s">
        <v>1854</v>
      </c>
      <c r="B1910" s="112"/>
      <c r="C1910" s="112"/>
      <c r="D1910" s="121"/>
      <c r="E1910" s="112"/>
      <c r="F1910" s="112"/>
      <c r="G1910" s="123">
        <f>SUM(G1909)</f>
        <v>4.7057175487685905</v>
      </c>
    </row>
    <row r="1911" spans="1:7" ht="16.5" x14ac:dyDescent="0.2">
      <c r="A1911" s="109" t="s">
        <v>1886</v>
      </c>
      <c r="B1911" s="109"/>
      <c r="C1911" s="109"/>
      <c r="D1911" s="117"/>
      <c r="E1911" s="109"/>
      <c r="F1911" s="109"/>
      <c r="G1911" s="109"/>
    </row>
    <row r="1912" spans="1:7" ht="16.5" x14ac:dyDescent="0.2">
      <c r="A1912" s="111" t="s">
        <v>9</v>
      </c>
      <c r="B1912" s="111" t="s">
        <v>1868</v>
      </c>
      <c r="C1912" s="116" t="s">
        <v>1888</v>
      </c>
      <c r="D1912" s="121" t="s">
        <v>1935</v>
      </c>
      <c r="E1912" s="124">
        <v>0.3</v>
      </c>
      <c r="F1912" s="123">
        <v>13.923959999999999</v>
      </c>
      <c r="G1912" s="123">
        <f>E1912*F1912</f>
        <v>4.1771879999999992</v>
      </c>
    </row>
    <row r="1913" spans="1:7" x14ac:dyDescent="0.2">
      <c r="A1913" s="111" t="s">
        <v>9</v>
      </c>
      <c r="B1913" s="111" t="s">
        <v>1869</v>
      </c>
      <c r="C1913" s="116" t="s">
        <v>1887</v>
      </c>
      <c r="D1913" s="121" t="s">
        <v>1935</v>
      </c>
      <c r="E1913" s="124">
        <v>0.3</v>
      </c>
      <c r="F1913" s="123">
        <v>18.456315</v>
      </c>
      <c r="G1913" s="123">
        <f>E1913*F1913</f>
        <v>5.5368944999999998</v>
      </c>
    </row>
    <row r="1914" spans="1:7" x14ac:dyDescent="0.2">
      <c r="A1914" s="112" t="s">
        <v>1854</v>
      </c>
      <c r="B1914" s="112"/>
      <c r="C1914" s="112"/>
      <c r="D1914" s="121"/>
      <c r="E1914" s="112"/>
      <c r="F1914" s="112"/>
      <c r="G1914" s="123">
        <f>SUM(G1912:G1913)</f>
        <v>9.7140825</v>
      </c>
    </row>
    <row r="1915" spans="1:7" ht="24.75" x14ac:dyDescent="0.2">
      <c r="A1915" s="109" t="s">
        <v>1889</v>
      </c>
      <c r="B1915" s="109"/>
      <c r="C1915" s="109"/>
      <c r="D1915" s="117"/>
      <c r="E1915" s="109"/>
      <c r="F1915" s="109"/>
      <c r="G1915" s="109"/>
    </row>
    <row r="1916" spans="1:7" x14ac:dyDescent="0.2">
      <c r="A1916" s="111"/>
      <c r="B1916" s="111"/>
      <c r="C1916" s="116"/>
      <c r="D1916" s="129"/>
      <c r="E1916" s="124"/>
      <c r="F1916" s="123"/>
      <c r="G1916" s="123"/>
    </row>
    <row r="1917" spans="1:7" x14ac:dyDescent="0.2">
      <c r="A1917" s="112" t="s">
        <v>1854</v>
      </c>
      <c r="B1917" s="112"/>
      <c r="C1917" s="112"/>
      <c r="D1917" s="121"/>
      <c r="E1917" s="112"/>
      <c r="F1917" s="112"/>
      <c r="G1917" s="125">
        <f>G1916</f>
        <v>0</v>
      </c>
    </row>
    <row r="1918" spans="1:7" x14ac:dyDescent="0.2">
      <c r="A1918" s="112" t="s">
        <v>3274</v>
      </c>
      <c r="B1918" s="112"/>
      <c r="C1918" s="112"/>
      <c r="D1918" s="121"/>
      <c r="E1918" s="112"/>
      <c r="F1918" s="112"/>
      <c r="G1918" s="125">
        <f>G1910+G1914+G1917</f>
        <v>14.41980004876859</v>
      </c>
    </row>
    <row r="1919" spans="1:7" x14ac:dyDescent="0.2">
      <c r="A1919" s="112" t="s">
        <v>3273</v>
      </c>
      <c r="B1919" s="112"/>
      <c r="C1919" s="112"/>
      <c r="D1919" s="121"/>
      <c r="E1919" s="112"/>
      <c r="F1919" s="126">
        <v>0.2303</v>
      </c>
      <c r="G1919" s="125">
        <f>F1919*G1918</f>
        <v>3.3208799512314062</v>
      </c>
    </row>
    <row r="1920" spans="1:7" ht="24.75" x14ac:dyDescent="0.2">
      <c r="A1920" s="113" t="s">
        <v>3840</v>
      </c>
      <c r="B1920" s="109"/>
      <c r="C1920" s="109"/>
      <c r="D1920" s="117"/>
      <c r="E1920" s="109"/>
      <c r="F1920" s="109"/>
      <c r="G1920" s="127">
        <f>G1918+G1919</f>
        <v>17.740679999999998</v>
      </c>
    </row>
    <row r="1921" spans="1:7" ht="24.75" x14ac:dyDescent="0.2">
      <c r="A1921" s="110" t="s">
        <v>1203</v>
      </c>
      <c r="B1921" s="110" t="s">
        <v>1021</v>
      </c>
      <c r="C1921" s="113" t="s">
        <v>4410</v>
      </c>
      <c r="D1921" s="117"/>
      <c r="E1921" s="109"/>
      <c r="F1921" s="109"/>
      <c r="G1921" s="120" t="str">
        <f>UPPER(VLOOKUP(B1921,'9 - ELETRICA'!$C$5:$E$275,3,FALSE))</f>
        <v>M</v>
      </c>
    </row>
    <row r="1922" spans="1:7" x14ac:dyDescent="0.2">
      <c r="A1922" s="109"/>
      <c r="B1922" s="109"/>
      <c r="C1922" s="109"/>
      <c r="D1922" s="117"/>
      <c r="E1922" s="109"/>
      <c r="F1922" s="109"/>
      <c r="G1922" s="109"/>
    </row>
    <row r="1923" spans="1:7" x14ac:dyDescent="0.2">
      <c r="A1923" s="273" t="s">
        <v>3275</v>
      </c>
      <c r="B1923" s="109"/>
      <c r="C1923" s="109"/>
      <c r="D1923" s="128" t="s">
        <v>263</v>
      </c>
      <c r="E1923" s="118" t="s">
        <v>262</v>
      </c>
      <c r="F1923" s="113" t="s">
        <v>3278</v>
      </c>
      <c r="G1923" s="113" t="s">
        <v>3279</v>
      </c>
    </row>
    <row r="1924" spans="1:7" ht="16.5" x14ac:dyDescent="0.2">
      <c r="A1924" s="109" t="s">
        <v>1884</v>
      </c>
      <c r="B1924" s="109"/>
      <c r="C1924" s="109"/>
      <c r="D1924" s="117"/>
      <c r="E1924" s="109"/>
      <c r="F1924" s="109"/>
      <c r="G1924" s="109"/>
    </row>
    <row r="1925" spans="1:7" ht="24.75" x14ac:dyDescent="0.2">
      <c r="A1925" s="109" t="s">
        <v>1853</v>
      </c>
      <c r="B1925" s="109"/>
      <c r="C1925" s="116" t="s">
        <v>1022</v>
      </c>
      <c r="D1925" s="129" t="s">
        <v>165</v>
      </c>
      <c r="E1925" s="124">
        <v>1.05</v>
      </c>
      <c r="F1925" s="123">
        <v>2.0033021137701619</v>
      </c>
      <c r="G1925" s="123">
        <f>E1925*F1925</f>
        <v>2.1034672194586701</v>
      </c>
    </row>
    <row r="1926" spans="1:7" x14ac:dyDescent="0.2">
      <c r="A1926" s="112" t="s">
        <v>1854</v>
      </c>
      <c r="B1926" s="112"/>
      <c r="C1926" s="112"/>
      <c r="D1926" s="121"/>
      <c r="E1926" s="112"/>
      <c r="F1926" s="112"/>
      <c r="G1926" s="123">
        <f>SUM(G1925)</f>
        <v>2.1034672194586701</v>
      </c>
    </row>
    <row r="1927" spans="1:7" ht="16.5" x14ac:dyDescent="0.2">
      <c r="A1927" s="109" t="s">
        <v>1886</v>
      </c>
      <c r="B1927" s="109"/>
      <c r="C1927" s="109"/>
      <c r="D1927" s="117"/>
      <c r="E1927" s="109"/>
      <c r="F1927" s="109"/>
      <c r="G1927" s="109"/>
    </row>
    <row r="1928" spans="1:7" ht="16.5" x14ac:dyDescent="0.2">
      <c r="A1928" s="111" t="s">
        <v>9</v>
      </c>
      <c r="B1928" s="111" t="s">
        <v>1868</v>
      </c>
      <c r="C1928" s="116" t="s">
        <v>1888</v>
      </c>
      <c r="D1928" s="121" t="s">
        <v>1935</v>
      </c>
      <c r="E1928" s="124">
        <v>0.12</v>
      </c>
      <c r="F1928" s="391">
        <v>13.923959999999999</v>
      </c>
      <c r="G1928" s="125">
        <f>E1928*F1928</f>
        <v>1.6708751999999998</v>
      </c>
    </row>
    <row r="1929" spans="1:7" x14ac:dyDescent="0.2">
      <c r="A1929" s="111" t="s">
        <v>9</v>
      </c>
      <c r="B1929" s="111" t="s">
        <v>1869</v>
      </c>
      <c r="C1929" s="116" t="s">
        <v>1887</v>
      </c>
      <c r="D1929" s="121" t="s">
        <v>1935</v>
      </c>
      <c r="E1929" s="124">
        <v>0.12</v>
      </c>
      <c r="F1929" s="391">
        <v>18.456315</v>
      </c>
      <c r="G1929" s="125">
        <f>E1929*F1929</f>
        <v>2.2147578000000001</v>
      </c>
    </row>
    <row r="1930" spans="1:7" x14ac:dyDescent="0.2">
      <c r="A1930" s="112" t="s">
        <v>1854</v>
      </c>
      <c r="B1930" s="112"/>
      <c r="C1930" s="112"/>
      <c r="D1930" s="121"/>
      <c r="E1930" s="112"/>
      <c r="F1930" s="125"/>
      <c r="G1930" s="125">
        <f>SUM(G1928:G1929)</f>
        <v>3.8856329999999999</v>
      </c>
    </row>
    <row r="1931" spans="1:7" ht="24.75" x14ac:dyDescent="0.2">
      <c r="A1931" s="109" t="s">
        <v>1889</v>
      </c>
      <c r="B1931" s="109"/>
      <c r="C1931" s="109"/>
      <c r="D1931" s="117"/>
      <c r="E1931" s="109"/>
      <c r="F1931" s="109"/>
      <c r="G1931" s="109"/>
    </row>
    <row r="1932" spans="1:7" x14ac:dyDescent="0.2">
      <c r="A1932" s="111"/>
      <c r="B1932" s="111"/>
      <c r="C1932" s="116"/>
      <c r="D1932" s="129"/>
      <c r="E1932" s="124"/>
      <c r="F1932" s="123"/>
      <c r="G1932" s="123"/>
    </row>
    <row r="1933" spans="1:7" x14ac:dyDescent="0.2">
      <c r="A1933" s="112" t="s">
        <v>1854</v>
      </c>
      <c r="B1933" s="112"/>
      <c r="C1933" s="112"/>
      <c r="D1933" s="121"/>
      <c r="E1933" s="112"/>
      <c r="F1933" s="112"/>
      <c r="G1933" s="125">
        <f>G1932</f>
        <v>0</v>
      </c>
    </row>
    <row r="1934" spans="1:7" x14ac:dyDescent="0.2">
      <c r="A1934" s="112" t="s">
        <v>3274</v>
      </c>
      <c r="B1934" s="112"/>
      <c r="C1934" s="112"/>
      <c r="D1934" s="121"/>
      <c r="E1934" s="112"/>
      <c r="F1934" s="112"/>
      <c r="G1934" s="125">
        <f>G1926+G1930+G1933</f>
        <v>5.9891002194586704</v>
      </c>
    </row>
    <row r="1935" spans="1:7" x14ac:dyDescent="0.2">
      <c r="A1935" s="112" t="s">
        <v>3273</v>
      </c>
      <c r="B1935" s="112"/>
      <c r="C1935" s="112"/>
      <c r="D1935" s="121"/>
      <c r="E1935" s="112"/>
      <c r="F1935" s="126">
        <v>0.2303</v>
      </c>
      <c r="G1935" s="125">
        <f>F1935*G1934</f>
        <v>1.3792897805413318</v>
      </c>
    </row>
    <row r="1936" spans="1:7" ht="24.75" x14ac:dyDescent="0.2">
      <c r="A1936" s="113" t="s">
        <v>3840</v>
      </c>
      <c r="B1936" s="109"/>
      <c r="C1936" s="109"/>
      <c r="D1936" s="117"/>
      <c r="E1936" s="109"/>
      <c r="F1936" s="109"/>
      <c r="G1936" s="127">
        <f>G1934+G1935</f>
        <v>7.3683900000000024</v>
      </c>
    </row>
    <row r="1937" spans="1:7" ht="24.75" x14ac:dyDescent="0.2">
      <c r="A1937" s="110" t="s">
        <v>1205</v>
      </c>
      <c r="B1937" s="110" t="s">
        <v>1041</v>
      </c>
      <c r="C1937" s="113" t="s">
        <v>4288</v>
      </c>
      <c r="D1937" s="117"/>
      <c r="E1937" s="109"/>
      <c r="F1937" s="109"/>
      <c r="G1937" s="120" t="str">
        <f>UPPER(VLOOKUP(B1937,'9 - ELETRICA'!$C$5:$E$275,3,FALSE))</f>
        <v>UN</v>
      </c>
    </row>
    <row r="1938" spans="1:7" x14ac:dyDescent="0.2">
      <c r="A1938" s="109"/>
      <c r="B1938" s="109"/>
      <c r="C1938" s="109"/>
      <c r="D1938" s="117"/>
      <c r="E1938" s="109"/>
      <c r="F1938" s="109"/>
      <c r="G1938" s="109"/>
    </row>
    <row r="1939" spans="1:7" x14ac:dyDescent="0.2">
      <c r="A1939" s="273" t="s">
        <v>3275</v>
      </c>
      <c r="B1939" s="109"/>
      <c r="C1939" s="109"/>
      <c r="D1939" s="128" t="s">
        <v>263</v>
      </c>
      <c r="E1939" s="118" t="s">
        <v>262</v>
      </c>
      <c r="F1939" s="113" t="s">
        <v>3278</v>
      </c>
      <c r="G1939" s="113" t="s">
        <v>3279</v>
      </c>
    </row>
    <row r="1940" spans="1:7" ht="16.5" x14ac:dyDescent="0.2">
      <c r="A1940" s="109" t="s">
        <v>1884</v>
      </c>
      <c r="B1940" s="109"/>
      <c r="C1940" s="109"/>
      <c r="D1940" s="117"/>
      <c r="E1940" s="109"/>
      <c r="F1940" s="109"/>
      <c r="G1940" s="109"/>
    </row>
    <row r="1941" spans="1:7" ht="16.5" x14ac:dyDescent="0.2">
      <c r="A1941" s="109" t="s">
        <v>1853</v>
      </c>
      <c r="B1941" s="109"/>
      <c r="C1941" s="116" t="s">
        <v>1042</v>
      </c>
      <c r="D1941" s="129" t="s">
        <v>0</v>
      </c>
      <c r="E1941" s="124">
        <v>1</v>
      </c>
      <c r="F1941" s="123">
        <v>1.3050570376737378</v>
      </c>
      <c r="G1941" s="123">
        <f>E1941*F1941</f>
        <v>1.3050570376737378</v>
      </c>
    </row>
    <row r="1942" spans="1:7" x14ac:dyDescent="0.2">
      <c r="A1942" s="112" t="s">
        <v>1854</v>
      </c>
      <c r="B1942" s="112"/>
      <c r="C1942" s="112"/>
      <c r="D1942" s="121"/>
      <c r="E1942" s="112"/>
      <c r="F1942" s="112"/>
      <c r="G1942" s="123">
        <f>SUM(G1941)</f>
        <v>1.3050570376737378</v>
      </c>
    </row>
    <row r="1943" spans="1:7" ht="16.5" x14ac:dyDescent="0.2">
      <c r="A1943" s="109" t="s">
        <v>1886</v>
      </c>
      <c r="B1943" s="109"/>
      <c r="C1943" s="109"/>
      <c r="D1943" s="117"/>
      <c r="E1943" s="109"/>
      <c r="F1943" s="109"/>
      <c r="G1943" s="109"/>
    </row>
    <row r="1944" spans="1:7" ht="16.5" x14ac:dyDescent="0.2">
      <c r="A1944" s="111" t="s">
        <v>1868</v>
      </c>
      <c r="B1944" s="111" t="s">
        <v>9</v>
      </c>
      <c r="C1944" s="116" t="s">
        <v>1888</v>
      </c>
      <c r="D1944" s="121" t="s">
        <v>1935</v>
      </c>
      <c r="E1944" s="124">
        <v>0.14000000000000001</v>
      </c>
      <c r="F1944" s="123">
        <v>13.923959999999999</v>
      </c>
      <c r="G1944" s="123">
        <f>E1944*F1944</f>
        <v>1.9493544</v>
      </c>
    </row>
    <row r="1945" spans="1:7" x14ac:dyDescent="0.2">
      <c r="A1945" s="111" t="s">
        <v>1869</v>
      </c>
      <c r="B1945" s="111" t="s">
        <v>9</v>
      </c>
      <c r="C1945" s="116" t="s">
        <v>1887</v>
      </c>
      <c r="D1945" s="121" t="s">
        <v>1935</v>
      </c>
      <c r="E1945" s="124">
        <v>0.14000000000000001</v>
      </c>
      <c r="F1945" s="123">
        <v>18.456315</v>
      </c>
      <c r="G1945" s="123">
        <f>E1945*F1945</f>
        <v>2.5838841000000001</v>
      </c>
    </row>
    <row r="1946" spans="1:7" x14ac:dyDescent="0.2">
      <c r="A1946" s="112" t="s">
        <v>1854</v>
      </c>
      <c r="B1946" s="112"/>
      <c r="C1946" s="112"/>
      <c r="D1946" s="121"/>
      <c r="E1946" s="112"/>
      <c r="F1946" s="112"/>
      <c r="G1946" s="123">
        <f>SUM(G1944:G1945)</f>
        <v>4.5332385000000004</v>
      </c>
    </row>
    <row r="1947" spans="1:7" ht="24.75" x14ac:dyDescent="0.2">
      <c r="A1947" s="109" t="s">
        <v>1889</v>
      </c>
      <c r="B1947" s="109"/>
      <c r="C1947" s="109"/>
      <c r="D1947" s="117"/>
      <c r="E1947" s="109"/>
      <c r="F1947" s="109"/>
      <c r="G1947" s="109"/>
    </row>
    <row r="1948" spans="1:7" x14ac:dyDescent="0.2">
      <c r="A1948" s="111"/>
      <c r="B1948" s="111"/>
      <c r="C1948" s="116"/>
      <c r="D1948" s="129"/>
      <c r="E1948" s="124"/>
      <c r="F1948" s="123"/>
      <c r="G1948" s="123"/>
    </row>
    <row r="1949" spans="1:7" x14ac:dyDescent="0.2">
      <c r="A1949" s="112" t="s">
        <v>1854</v>
      </c>
      <c r="B1949" s="112"/>
      <c r="C1949" s="112"/>
      <c r="D1949" s="121"/>
      <c r="E1949" s="112"/>
      <c r="F1949" s="112"/>
      <c r="G1949" s="125">
        <f>G1948</f>
        <v>0</v>
      </c>
    </row>
    <row r="1950" spans="1:7" x14ac:dyDescent="0.2">
      <c r="A1950" s="112" t="s">
        <v>3274</v>
      </c>
      <c r="B1950" s="112"/>
      <c r="C1950" s="112"/>
      <c r="D1950" s="121"/>
      <c r="E1950" s="112"/>
      <c r="F1950" s="112"/>
      <c r="G1950" s="125">
        <f>G1942+G1946+G1949</f>
        <v>5.838295537673738</v>
      </c>
    </row>
    <row r="1951" spans="1:7" x14ac:dyDescent="0.2">
      <c r="A1951" s="112" t="s">
        <v>3273</v>
      </c>
      <c r="B1951" s="112"/>
      <c r="C1951" s="112"/>
      <c r="D1951" s="121"/>
      <c r="E1951" s="112"/>
      <c r="F1951" s="126">
        <v>0.2303</v>
      </c>
      <c r="G1951" s="125">
        <f>F1951*G1950</f>
        <v>1.3445594623262618</v>
      </c>
    </row>
    <row r="1952" spans="1:7" ht="24.75" x14ac:dyDescent="0.2">
      <c r="A1952" s="113" t="s">
        <v>3840</v>
      </c>
      <c r="B1952" s="109"/>
      <c r="C1952" s="109"/>
      <c r="D1952" s="117"/>
      <c r="E1952" s="109"/>
      <c r="F1952" s="109"/>
      <c r="G1952" s="127">
        <f>G1950+G1951</f>
        <v>7.182855</v>
      </c>
    </row>
    <row r="1953" spans="1:7" ht="24.75" x14ac:dyDescent="0.2">
      <c r="A1953" s="110" t="s">
        <v>1206</v>
      </c>
      <c r="B1953" s="110" t="s">
        <v>1044</v>
      </c>
      <c r="C1953" s="109" t="s">
        <v>4269</v>
      </c>
      <c r="D1953" s="117"/>
      <c r="E1953" s="109"/>
      <c r="F1953" s="109"/>
      <c r="G1953" s="120" t="str">
        <f>UPPER(VLOOKUP(B1953,'9 - ELETRICA'!$C$5:$E$275,3,FALSE))</f>
        <v>UN</v>
      </c>
    </row>
    <row r="1954" spans="1:7" x14ac:dyDescent="0.2">
      <c r="A1954" s="109"/>
      <c r="B1954" s="109"/>
      <c r="C1954" s="109"/>
      <c r="D1954" s="117"/>
      <c r="E1954" s="109"/>
      <c r="F1954" s="109"/>
      <c r="G1954" s="109"/>
    </row>
    <row r="1955" spans="1:7" x14ac:dyDescent="0.2">
      <c r="A1955" s="273" t="s">
        <v>3275</v>
      </c>
      <c r="B1955" s="109"/>
      <c r="C1955" s="109"/>
      <c r="D1955" s="128" t="s">
        <v>263</v>
      </c>
      <c r="E1955" s="118" t="s">
        <v>262</v>
      </c>
      <c r="F1955" s="113" t="s">
        <v>3278</v>
      </c>
      <c r="G1955" s="113" t="s">
        <v>3279</v>
      </c>
    </row>
    <row r="1956" spans="1:7" ht="16.5" x14ac:dyDescent="0.2">
      <c r="A1956" s="109" t="s">
        <v>1884</v>
      </c>
      <c r="B1956" s="109"/>
      <c r="C1956" s="109"/>
      <c r="D1956" s="117"/>
      <c r="E1956" s="109"/>
      <c r="F1956" s="109"/>
      <c r="G1956" s="109"/>
    </row>
    <row r="1957" spans="1:7" ht="16.5" x14ac:dyDescent="0.2">
      <c r="A1957" s="109" t="s">
        <v>1853</v>
      </c>
      <c r="B1957" s="109"/>
      <c r="C1957" s="116" t="s">
        <v>1045</v>
      </c>
      <c r="D1957" s="129" t="s">
        <v>0</v>
      </c>
      <c r="E1957" s="124">
        <v>1</v>
      </c>
      <c r="F1957" s="123">
        <v>2.2314286543525959</v>
      </c>
      <c r="G1957" s="123">
        <f>E1957*F1957</f>
        <v>2.2314286543525959</v>
      </c>
    </row>
    <row r="1958" spans="1:7" x14ac:dyDescent="0.2">
      <c r="A1958" s="112" t="s">
        <v>1854</v>
      </c>
      <c r="B1958" s="112"/>
      <c r="C1958" s="112"/>
      <c r="D1958" s="121"/>
      <c r="E1958" s="112"/>
      <c r="F1958" s="112"/>
      <c r="G1958" s="123">
        <f>SUM(G1957)</f>
        <v>2.2314286543525959</v>
      </c>
    </row>
    <row r="1959" spans="1:7" ht="16.5" x14ac:dyDescent="0.2">
      <c r="A1959" s="109" t="s">
        <v>1886</v>
      </c>
      <c r="B1959" s="109"/>
      <c r="C1959" s="109"/>
      <c r="D1959" s="117"/>
      <c r="E1959" s="109"/>
      <c r="F1959" s="109"/>
      <c r="G1959" s="109"/>
    </row>
    <row r="1960" spans="1:7" ht="16.5" x14ac:dyDescent="0.2">
      <c r="A1960" s="111" t="s">
        <v>9</v>
      </c>
      <c r="B1960" s="111" t="s">
        <v>1868</v>
      </c>
      <c r="C1960" s="116" t="s">
        <v>1888</v>
      </c>
      <c r="D1960" s="121" t="s">
        <v>1935</v>
      </c>
      <c r="E1960" s="124">
        <v>0.14000000000000001</v>
      </c>
      <c r="F1960" s="123">
        <v>13.923959999999999</v>
      </c>
      <c r="G1960" s="123">
        <f>E1960*F1960</f>
        <v>1.9493544</v>
      </c>
    </row>
    <row r="1961" spans="1:7" x14ac:dyDescent="0.2">
      <c r="A1961" s="111" t="s">
        <v>9</v>
      </c>
      <c r="B1961" s="111" t="s">
        <v>1869</v>
      </c>
      <c r="C1961" s="116" t="s">
        <v>1887</v>
      </c>
      <c r="D1961" s="121" t="s">
        <v>1935</v>
      </c>
      <c r="E1961" s="124">
        <v>0.14000000000000001</v>
      </c>
      <c r="F1961" s="123">
        <v>18.456315</v>
      </c>
      <c r="G1961" s="123">
        <f>E1961*F1961</f>
        <v>2.5838841000000001</v>
      </c>
    </row>
    <row r="1962" spans="1:7" x14ac:dyDescent="0.2">
      <c r="A1962" s="112" t="s">
        <v>1854</v>
      </c>
      <c r="B1962" s="112"/>
      <c r="C1962" s="112"/>
      <c r="D1962" s="121"/>
      <c r="E1962" s="112"/>
      <c r="F1962" s="112"/>
      <c r="G1962" s="123">
        <f>SUM(G1960:G1961)</f>
        <v>4.5332385000000004</v>
      </c>
    </row>
    <row r="1963" spans="1:7" ht="24.75" x14ac:dyDescent="0.2">
      <c r="A1963" s="109" t="s">
        <v>1889</v>
      </c>
      <c r="B1963" s="109"/>
      <c r="C1963" s="109"/>
      <c r="D1963" s="117"/>
      <c r="E1963" s="109"/>
      <c r="F1963" s="109"/>
      <c r="G1963" s="109"/>
    </row>
    <row r="1964" spans="1:7" x14ac:dyDescent="0.2">
      <c r="A1964" s="111"/>
      <c r="B1964" s="111"/>
      <c r="C1964" s="116"/>
      <c r="D1964" s="129"/>
      <c r="E1964" s="124"/>
      <c r="F1964" s="123"/>
      <c r="G1964" s="123"/>
    </row>
    <row r="1965" spans="1:7" x14ac:dyDescent="0.2">
      <c r="A1965" s="112" t="s">
        <v>1854</v>
      </c>
      <c r="B1965" s="112"/>
      <c r="C1965" s="112"/>
      <c r="D1965" s="121"/>
      <c r="E1965" s="112"/>
      <c r="F1965" s="112"/>
      <c r="G1965" s="125">
        <f>G1964</f>
        <v>0</v>
      </c>
    </row>
    <row r="1966" spans="1:7" x14ac:dyDescent="0.2">
      <c r="A1966" s="112" t="s">
        <v>3274</v>
      </c>
      <c r="B1966" s="112"/>
      <c r="C1966" s="112"/>
      <c r="D1966" s="121"/>
      <c r="E1966" s="112"/>
      <c r="F1966" s="112"/>
      <c r="G1966" s="125">
        <f>G1958+G1962+G1965</f>
        <v>6.7646671543525958</v>
      </c>
    </row>
    <row r="1967" spans="1:7" x14ac:dyDescent="0.2">
      <c r="A1967" s="112" t="s">
        <v>3273</v>
      </c>
      <c r="B1967" s="112"/>
      <c r="C1967" s="112"/>
      <c r="D1967" s="121"/>
      <c r="E1967" s="112"/>
      <c r="F1967" s="126">
        <v>0.2303</v>
      </c>
      <c r="G1967" s="125">
        <f>F1967*G1966</f>
        <v>1.5579028456474029</v>
      </c>
    </row>
    <row r="1968" spans="1:7" ht="24.75" x14ac:dyDescent="0.2">
      <c r="A1968" s="113" t="s">
        <v>3840</v>
      </c>
      <c r="B1968" s="109"/>
      <c r="C1968" s="109"/>
      <c r="D1968" s="117"/>
      <c r="E1968" s="109"/>
      <c r="F1968" s="109"/>
      <c r="G1968" s="127">
        <f>G1966+G1967</f>
        <v>8.3225699999999989</v>
      </c>
    </row>
    <row r="1969" spans="1:7" ht="24.75" x14ac:dyDescent="0.2">
      <c r="A1969" s="110" t="s">
        <v>1207</v>
      </c>
      <c r="B1969" s="110" t="s">
        <v>1061</v>
      </c>
      <c r="C1969" s="113" t="s">
        <v>4403</v>
      </c>
      <c r="D1969" s="117"/>
      <c r="E1969" s="109"/>
      <c r="F1969" s="109"/>
      <c r="G1969" s="120" t="str">
        <f>UPPER(VLOOKUP(B1969,'9 - ELETRICA'!$C$5:$E$275,3,FALSE))</f>
        <v>UN</v>
      </c>
    </row>
    <row r="1970" spans="1:7" x14ac:dyDescent="0.2">
      <c r="A1970" s="109"/>
      <c r="B1970" s="109"/>
      <c r="C1970" s="109"/>
      <c r="D1970" s="117"/>
      <c r="E1970" s="109"/>
      <c r="F1970" s="109"/>
      <c r="G1970" s="109"/>
    </row>
    <row r="1971" spans="1:7" x14ac:dyDescent="0.2">
      <c r="A1971" s="273" t="s">
        <v>3275</v>
      </c>
      <c r="B1971" s="109"/>
      <c r="C1971" s="109"/>
      <c r="D1971" s="128" t="s">
        <v>263</v>
      </c>
      <c r="E1971" s="118" t="s">
        <v>262</v>
      </c>
      <c r="F1971" s="113" t="s">
        <v>3278</v>
      </c>
      <c r="G1971" s="113" t="s">
        <v>3279</v>
      </c>
    </row>
    <row r="1972" spans="1:7" ht="16.5" x14ac:dyDescent="0.2">
      <c r="A1972" s="109" t="s">
        <v>1884</v>
      </c>
      <c r="B1972" s="109"/>
      <c r="C1972" s="109"/>
      <c r="D1972" s="117"/>
      <c r="E1972" s="109"/>
      <c r="F1972" s="109"/>
      <c r="G1972" s="109"/>
    </row>
    <row r="1973" spans="1:7" ht="16.5" x14ac:dyDescent="0.2">
      <c r="A1973" s="109" t="s">
        <v>1853</v>
      </c>
      <c r="B1973" s="109"/>
      <c r="C1973" s="116" t="s">
        <v>1062</v>
      </c>
      <c r="D1973" s="129" t="s">
        <v>0</v>
      </c>
      <c r="E1973" s="124">
        <v>1</v>
      </c>
      <c r="F1973" s="123">
        <v>2.219665745549865</v>
      </c>
      <c r="G1973" s="123">
        <f>E1973*F1973</f>
        <v>2.219665745549865</v>
      </c>
    </row>
    <row r="1974" spans="1:7" x14ac:dyDescent="0.2">
      <c r="A1974" s="112" t="s">
        <v>1854</v>
      </c>
      <c r="B1974" s="112"/>
      <c r="C1974" s="112"/>
      <c r="D1974" s="121"/>
      <c r="E1974" s="112"/>
      <c r="F1974" s="112"/>
      <c r="G1974" s="123">
        <f>SUM(G1973)</f>
        <v>2.219665745549865</v>
      </c>
    </row>
    <row r="1975" spans="1:7" ht="16.5" x14ac:dyDescent="0.2">
      <c r="A1975" s="109" t="s">
        <v>1886</v>
      </c>
      <c r="B1975" s="109"/>
      <c r="C1975" s="109"/>
      <c r="D1975" s="117"/>
      <c r="E1975" s="109"/>
      <c r="F1975" s="109"/>
      <c r="G1975" s="109"/>
    </row>
    <row r="1976" spans="1:7" ht="16.5" x14ac:dyDescent="0.2">
      <c r="A1976" s="111" t="s">
        <v>9</v>
      </c>
      <c r="B1976" s="111" t="s">
        <v>1868</v>
      </c>
      <c r="C1976" s="116" t="s">
        <v>1888</v>
      </c>
      <c r="D1976" s="121" t="s">
        <v>1935</v>
      </c>
      <c r="E1976" s="124">
        <v>0.1</v>
      </c>
      <c r="F1976" s="125">
        <v>13.923959999999999</v>
      </c>
      <c r="G1976" s="125">
        <f>E1976*F1976</f>
        <v>1.392396</v>
      </c>
    </row>
    <row r="1977" spans="1:7" x14ac:dyDescent="0.2">
      <c r="A1977" s="111" t="s">
        <v>9</v>
      </c>
      <c r="B1977" s="111" t="s">
        <v>1869</v>
      </c>
      <c r="C1977" s="116" t="s">
        <v>1887</v>
      </c>
      <c r="D1977" s="121" t="s">
        <v>1935</v>
      </c>
      <c r="E1977" s="124">
        <v>0.1</v>
      </c>
      <c r="F1977" s="125">
        <v>18.456315</v>
      </c>
      <c r="G1977" s="125">
        <f>E1977*F1977</f>
        <v>1.8456315000000001</v>
      </c>
    </row>
    <row r="1978" spans="1:7" x14ac:dyDescent="0.2">
      <c r="A1978" s="112" t="s">
        <v>1854</v>
      </c>
      <c r="B1978" s="112"/>
      <c r="C1978" s="112"/>
      <c r="D1978" s="121"/>
      <c r="E1978" s="112"/>
      <c r="F1978" s="125"/>
      <c r="G1978" s="125">
        <f>SUM(G1976:G1977)</f>
        <v>3.2380275000000003</v>
      </c>
    </row>
    <row r="1979" spans="1:7" ht="24.75" x14ac:dyDescent="0.2">
      <c r="A1979" s="109" t="s">
        <v>1889</v>
      </c>
      <c r="B1979" s="109"/>
      <c r="C1979" s="109"/>
      <c r="D1979" s="117"/>
      <c r="E1979" s="109"/>
      <c r="F1979" s="109"/>
      <c r="G1979" s="109"/>
    </row>
    <row r="1980" spans="1:7" x14ac:dyDescent="0.2">
      <c r="A1980" s="111"/>
      <c r="B1980" s="111"/>
      <c r="C1980" s="116"/>
      <c r="D1980" s="129"/>
      <c r="E1980" s="124"/>
      <c r="F1980" s="123"/>
      <c r="G1980" s="123"/>
    </row>
    <row r="1981" spans="1:7" x14ac:dyDescent="0.2">
      <c r="A1981" s="112" t="s">
        <v>1854</v>
      </c>
      <c r="B1981" s="112"/>
      <c r="C1981" s="112"/>
      <c r="D1981" s="121"/>
      <c r="E1981" s="112"/>
      <c r="F1981" s="112"/>
      <c r="G1981" s="125">
        <f>G1980</f>
        <v>0</v>
      </c>
    </row>
    <row r="1982" spans="1:7" x14ac:dyDescent="0.2">
      <c r="A1982" s="112" t="s">
        <v>3274</v>
      </c>
      <c r="B1982" s="112"/>
      <c r="C1982" s="112"/>
      <c r="D1982" s="121"/>
      <c r="E1982" s="112"/>
      <c r="F1982" s="112"/>
      <c r="G1982" s="125">
        <f>G1974+G1978+G1981</f>
        <v>5.4576932455498657</v>
      </c>
    </row>
    <row r="1983" spans="1:7" x14ac:dyDescent="0.2">
      <c r="A1983" s="112" t="s">
        <v>3273</v>
      </c>
      <c r="B1983" s="112"/>
      <c r="C1983" s="112"/>
      <c r="D1983" s="121"/>
      <c r="E1983" s="112"/>
      <c r="F1983" s="126">
        <v>0.2303</v>
      </c>
      <c r="G1983" s="125">
        <f>F1983*G1982</f>
        <v>1.256906754450134</v>
      </c>
    </row>
    <row r="1984" spans="1:7" ht="24.75" x14ac:dyDescent="0.2">
      <c r="A1984" s="113" t="s">
        <v>3840</v>
      </c>
      <c r="B1984" s="109"/>
      <c r="C1984" s="109"/>
      <c r="D1984" s="117"/>
      <c r="E1984" s="109"/>
      <c r="F1984" s="109"/>
      <c r="G1984" s="127">
        <f>G1982+G1983</f>
        <v>6.7145999999999999</v>
      </c>
    </row>
    <row r="1985" spans="1:11" ht="24.75" x14ac:dyDescent="0.2">
      <c r="A1985" s="110" t="s">
        <v>1209</v>
      </c>
      <c r="B1985" s="110" t="s">
        <v>1210</v>
      </c>
      <c r="C1985" s="113" t="s">
        <v>4404</v>
      </c>
      <c r="D1985" s="117"/>
      <c r="E1985" s="109"/>
      <c r="F1985" s="109"/>
      <c r="G1985" s="120" t="str">
        <f>UPPER(VLOOKUP(B1985,'9 - ELETRICA'!$C$5:$E$275,3,FALSE))</f>
        <v>UN</v>
      </c>
    </row>
    <row r="1986" spans="1:11" x14ac:dyDescent="0.2">
      <c r="A1986" s="109"/>
      <c r="B1986" s="109"/>
      <c r="C1986" s="109"/>
      <c r="D1986" s="117"/>
      <c r="E1986" s="109"/>
      <c r="F1986" s="109"/>
      <c r="G1986" s="109"/>
    </row>
    <row r="1987" spans="1:11" x14ac:dyDescent="0.2">
      <c r="A1987" s="273" t="s">
        <v>3275</v>
      </c>
      <c r="B1987" s="109"/>
      <c r="C1987" s="109"/>
      <c r="D1987" s="128" t="s">
        <v>263</v>
      </c>
      <c r="E1987" s="118" t="s">
        <v>262</v>
      </c>
      <c r="F1987" s="113" t="s">
        <v>3278</v>
      </c>
      <c r="G1987" s="113" t="s">
        <v>3279</v>
      </c>
    </row>
    <row r="1988" spans="1:11" ht="16.5" x14ac:dyDescent="0.2">
      <c r="A1988" s="109" t="s">
        <v>1884</v>
      </c>
      <c r="B1988" s="109"/>
      <c r="C1988" s="109"/>
      <c r="D1988" s="117"/>
      <c r="E1988" s="109"/>
      <c r="F1988" s="109"/>
      <c r="G1988" s="109"/>
    </row>
    <row r="1989" spans="1:11" ht="16.5" x14ac:dyDescent="0.2">
      <c r="A1989" s="109" t="s">
        <v>1853</v>
      </c>
      <c r="B1989" s="109"/>
      <c r="C1989" s="116" t="s">
        <v>1211</v>
      </c>
      <c r="D1989" s="129" t="s">
        <v>0</v>
      </c>
      <c r="E1989" s="124">
        <v>1</v>
      </c>
      <c r="F1989" s="123">
        <v>5.0418676475249917</v>
      </c>
      <c r="G1989" s="123">
        <f>E1989*F1989</f>
        <v>5.0418676475249917</v>
      </c>
    </row>
    <row r="1990" spans="1:11" x14ac:dyDescent="0.2">
      <c r="A1990" s="112" t="s">
        <v>1854</v>
      </c>
      <c r="B1990" s="112"/>
      <c r="C1990" s="112"/>
      <c r="D1990" s="121"/>
      <c r="E1990" s="112"/>
      <c r="F1990" s="112"/>
      <c r="G1990" s="125">
        <f>G1989</f>
        <v>5.0418676475249917</v>
      </c>
    </row>
    <row r="1991" spans="1:11" ht="16.5" x14ac:dyDescent="0.2">
      <c r="A1991" s="109" t="s">
        <v>1886</v>
      </c>
      <c r="B1991" s="109"/>
      <c r="C1991" s="109"/>
      <c r="D1991" s="117"/>
      <c r="E1991" s="109"/>
      <c r="F1991" s="109"/>
      <c r="G1991" s="109"/>
    </row>
    <row r="1992" spans="1:11" ht="16.5" x14ac:dyDescent="0.2">
      <c r="A1992" s="111" t="s">
        <v>9</v>
      </c>
      <c r="B1992" s="111" t="s">
        <v>1868</v>
      </c>
      <c r="C1992" s="116" t="s">
        <v>1888</v>
      </c>
      <c r="D1992" s="121" t="s">
        <v>1935</v>
      </c>
      <c r="E1992" s="124">
        <v>0.1</v>
      </c>
      <c r="F1992" s="125">
        <v>13.923959999999999</v>
      </c>
      <c r="G1992" s="125">
        <f>E1992*F1992</f>
        <v>1.392396</v>
      </c>
    </row>
    <row r="1993" spans="1:11" x14ac:dyDescent="0.2">
      <c r="A1993" s="111" t="s">
        <v>9</v>
      </c>
      <c r="B1993" s="111" t="s">
        <v>1869</v>
      </c>
      <c r="C1993" s="116" t="s">
        <v>1887</v>
      </c>
      <c r="D1993" s="121" t="s">
        <v>1935</v>
      </c>
      <c r="E1993" s="124">
        <v>0.1</v>
      </c>
      <c r="F1993" s="125">
        <v>18.456315</v>
      </c>
      <c r="G1993" s="125">
        <f>E1993*F1993</f>
        <v>1.8456315000000001</v>
      </c>
    </row>
    <row r="1994" spans="1:11" x14ac:dyDescent="0.2">
      <c r="A1994" s="112" t="s">
        <v>1854</v>
      </c>
      <c r="B1994" s="112"/>
      <c r="C1994" s="112"/>
      <c r="D1994" s="121"/>
      <c r="E1994" s="112"/>
      <c r="F1994" s="125"/>
      <c r="G1994" s="125">
        <f>SUM(G1992:G1993)</f>
        <v>3.2380275000000003</v>
      </c>
    </row>
    <row r="1995" spans="1:11" ht="24.75" x14ac:dyDescent="0.2">
      <c r="A1995" s="109" t="s">
        <v>1889</v>
      </c>
      <c r="B1995" s="109"/>
      <c r="C1995" s="109"/>
      <c r="D1995" s="117"/>
      <c r="E1995" s="109"/>
      <c r="F1995" s="109"/>
      <c r="G1995" s="109"/>
    </row>
    <row r="1996" spans="1:11" x14ac:dyDescent="0.2">
      <c r="A1996" s="111"/>
      <c r="B1996" s="111"/>
      <c r="C1996" s="116"/>
      <c r="D1996" s="129"/>
      <c r="E1996" s="124"/>
      <c r="F1996" s="123"/>
      <c r="G1996" s="123"/>
    </row>
    <row r="1997" spans="1:11" x14ac:dyDescent="0.2">
      <c r="A1997" s="112" t="s">
        <v>1854</v>
      </c>
      <c r="B1997" s="112"/>
      <c r="C1997" s="112"/>
      <c r="D1997" s="121"/>
      <c r="E1997" s="112"/>
      <c r="F1997" s="112"/>
      <c r="G1997" s="125">
        <f>G1996</f>
        <v>0</v>
      </c>
    </row>
    <row r="1998" spans="1:11" x14ac:dyDescent="0.2">
      <c r="A1998" s="112" t="s">
        <v>3274</v>
      </c>
      <c r="B1998" s="112"/>
      <c r="C1998" s="112"/>
      <c r="D1998" s="121"/>
      <c r="E1998" s="112"/>
      <c r="F1998" s="112"/>
      <c r="G1998" s="125">
        <f>G1990+G1994+G1997</f>
        <v>8.2798951475249929</v>
      </c>
    </row>
    <row r="1999" spans="1:11" x14ac:dyDescent="0.2">
      <c r="A1999" s="112" t="s">
        <v>3273</v>
      </c>
      <c r="B1999" s="112"/>
      <c r="C1999" s="112"/>
      <c r="D1999" s="121"/>
      <c r="E1999" s="112"/>
      <c r="F1999" s="126">
        <v>0.2303</v>
      </c>
      <c r="G1999" s="125">
        <f>F1999*G1998</f>
        <v>1.906859852475006</v>
      </c>
    </row>
    <row r="2000" spans="1:11" ht="24.75" x14ac:dyDescent="0.2">
      <c r="A2000" s="113" t="s">
        <v>3840</v>
      </c>
      <c r="B2000" s="109"/>
      <c r="C2000" s="109"/>
      <c r="D2000" s="117"/>
      <c r="E2000" s="109"/>
      <c r="F2000" s="109"/>
      <c r="G2000" s="127">
        <f>G1998+G1999</f>
        <v>10.186754999999998</v>
      </c>
      <c r="I2000" s="401"/>
      <c r="J2000" s="408"/>
      <c r="K2000" s="408"/>
    </row>
    <row r="2001" spans="1:7" ht="24.75" x14ac:dyDescent="0.2">
      <c r="A2001" s="110" t="s">
        <v>1212</v>
      </c>
      <c r="B2001" s="110" t="s">
        <v>1064</v>
      </c>
      <c r="C2001" s="113" t="s">
        <v>4397</v>
      </c>
      <c r="D2001" s="117"/>
      <c r="E2001" s="109"/>
      <c r="F2001" s="109"/>
      <c r="G2001" s="120" t="str">
        <f>UPPER(VLOOKUP(B2001,'9 - ELETRICA'!$C$5:$E$275,3,FALSE))</f>
        <v>UN</v>
      </c>
    </row>
    <row r="2002" spans="1:7" x14ac:dyDescent="0.2">
      <c r="A2002" s="109"/>
      <c r="B2002" s="109"/>
      <c r="C2002" s="109"/>
      <c r="D2002" s="117"/>
      <c r="E2002" s="109"/>
      <c r="F2002" s="109"/>
      <c r="G2002" s="109"/>
    </row>
    <row r="2003" spans="1:7" x14ac:dyDescent="0.2">
      <c r="A2003" s="273" t="s">
        <v>3275</v>
      </c>
      <c r="B2003" s="109"/>
      <c r="C2003" s="109"/>
      <c r="D2003" s="128" t="s">
        <v>263</v>
      </c>
      <c r="E2003" s="118" t="s">
        <v>262</v>
      </c>
      <c r="F2003" s="113" t="s">
        <v>3278</v>
      </c>
      <c r="G2003" s="113" t="s">
        <v>3279</v>
      </c>
    </row>
    <row r="2004" spans="1:7" ht="16.5" x14ac:dyDescent="0.2">
      <c r="A2004" s="109" t="s">
        <v>1884</v>
      </c>
      <c r="B2004" s="109"/>
      <c r="C2004" s="109"/>
      <c r="D2004" s="117"/>
      <c r="E2004" s="109"/>
      <c r="F2004" s="109"/>
      <c r="G2004" s="109"/>
    </row>
    <row r="2005" spans="1:7" ht="16.5" x14ac:dyDescent="0.2">
      <c r="A2005" s="109" t="s">
        <v>1853</v>
      </c>
      <c r="B2005" s="109"/>
      <c r="C2005" s="116" t="s">
        <v>1065</v>
      </c>
      <c r="D2005" s="129" t="s">
        <v>0</v>
      </c>
      <c r="E2005" s="124">
        <v>1</v>
      </c>
      <c r="F2005" s="123">
        <v>1.6484210220068272</v>
      </c>
      <c r="G2005" s="123">
        <f>E2005*F2005</f>
        <v>1.6484210220068272</v>
      </c>
    </row>
    <row r="2006" spans="1:7" x14ac:dyDescent="0.2">
      <c r="A2006" s="112" t="s">
        <v>1854</v>
      </c>
      <c r="B2006" s="112"/>
      <c r="C2006" s="112"/>
      <c r="D2006" s="121"/>
      <c r="E2006" s="112"/>
      <c r="F2006" s="112"/>
      <c r="G2006" s="123">
        <f>SUM(G2005)</f>
        <v>1.6484210220068272</v>
      </c>
    </row>
    <row r="2007" spans="1:7" ht="16.5" x14ac:dyDescent="0.2">
      <c r="A2007" s="109" t="s">
        <v>1886</v>
      </c>
      <c r="B2007" s="109"/>
      <c r="C2007" s="109"/>
      <c r="D2007" s="117"/>
      <c r="E2007" s="109"/>
      <c r="F2007" s="109"/>
      <c r="G2007" s="109"/>
    </row>
    <row r="2008" spans="1:7" ht="16.5" x14ac:dyDescent="0.2">
      <c r="A2008" s="111" t="s">
        <v>9</v>
      </c>
      <c r="B2008" s="111" t="s">
        <v>1868</v>
      </c>
      <c r="C2008" s="116" t="s">
        <v>1888</v>
      </c>
      <c r="D2008" s="121" t="s">
        <v>1935</v>
      </c>
      <c r="E2008" s="124">
        <v>0.05</v>
      </c>
      <c r="F2008" s="125">
        <v>13.923959999999999</v>
      </c>
      <c r="G2008" s="125">
        <f>E2008*F2008</f>
        <v>0.69619799999999998</v>
      </c>
    </row>
    <row r="2009" spans="1:7" x14ac:dyDescent="0.2">
      <c r="A2009" s="111" t="s">
        <v>9</v>
      </c>
      <c r="B2009" s="111" t="s">
        <v>1869</v>
      </c>
      <c r="C2009" s="116" t="s">
        <v>1887</v>
      </c>
      <c r="D2009" s="121" t="s">
        <v>1935</v>
      </c>
      <c r="E2009" s="124">
        <v>0.05</v>
      </c>
      <c r="F2009" s="125">
        <v>18.456315</v>
      </c>
      <c r="G2009" s="125">
        <f>E2009*F2009</f>
        <v>0.92281575000000005</v>
      </c>
    </row>
    <row r="2010" spans="1:7" x14ac:dyDescent="0.2">
      <c r="A2010" s="112" t="s">
        <v>1854</v>
      </c>
      <c r="B2010" s="112"/>
      <c r="C2010" s="112"/>
      <c r="D2010" s="121"/>
      <c r="E2010" s="112"/>
      <c r="F2010" s="112"/>
      <c r="G2010" s="123">
        <f>SUM(G2008:G2009)</f>
        <v>1.6190137500000001</v>
      </c>
    </row>
    <row r="2011" spans="1:7" ht="24.75" x14ac:dyDescent="0.2">
      <c r="A2011" s="109" t="s">
        <v>1889</v>
      </c>
      <c r="B2011" s="109"/>
      <c r="C2011" s="109"/>
      <c r="D2011" s="117"/>
      <c r="E2011" s="109"/>
      <c r="F2011" s="109"/>
      <c r="G2011" s="109"/>
    </row>
    <row r="2012" spans="1:7" x14ac:dyDescent="0.2">
      <c r="A2012" s="111"/>
      <c r="B2012" s="111"/>
      <c r="C2012" s="116"/>
      <c r="D2012" s="129"/>
      <c r="E2012" s="124"/>
      <c r="F2012" s="123"/>
      <c r="G2012" s="123"/>
    </row>
    <row r="2013" spans="1:7" x14ac:dyDescent="0.2">
      <c r="A2013" s="112"/>
      <c r="B2013" s="112"/>
      <c r="C2013" s="112"/>
      <c r="D2013" s="121"/>
      <c r="E2013" s="112"/>
      <c r="F2013" s="112"/>
      <c r="G2013" s="125"/>
    </row>
    <row r="2014" spans="1:7" x14ac:dyDescent="0.2">
      <c r="A2014" s="112" t="s">
        <v>3274</v>
      </c>
      <c r="B2014" s="112"/>
      <c r="C2014" s="112"/>
      <c r="D2014" s="121"/>
      <c r="E2014" s="112"/>
      <c r="F2014" s="112"/>
      <c r="G2014" s="125">
        <f>G2006+G2010+G2013</f>
        <v>3.2674347720068271</v>
      </c>
    </row>
    <row r="2015" spans="1:7" x14ac:dyDescent="0.2">
      <c r="A2015" s="112" t="s">
        <v>3273</v>
      </c>
      <c r="B2015" s="112"/>
      <c r="C2015" s="112"/>
      <c r="D2015" s="121"/>
      <c r="E2015" s="112"/>
      <c r="F2015" s="126">
        <v>0.2303</v>
      </c>
      <c r="G2015" s="125">
        <f>F2015*G2014</f>
        <v>0.75249022799317233</v>
      </c>
    </row>
    <row r="2016" spans="1:7" ht="24.75" x14ac:dyDescent="0.2">
      <c r="A2016" s="113" t="s">
        <v>3840</v>
      </c>
      <c r="B2016" s="109"/>
      <c r="C2016" s="109"/>
      <c r="D2016" s="117"/>
      <c r="E2016" s="109"/>
      <c r="F2016" s="109"/>
      <c r="G2016" s="127">
        <f>G2014+G2015</f>
        <v>4.0199249999999997</v>
      </c>
    </row>
    <row r="2017" spans="1:11" ht="24.75" x14ac:dyDescent="0.2">
      <c r="A2017" s="110" t="s">
        <v>1213</v>
      </c>
      <c r="B2017" s="110" t="s">
        <v>1214</v>
      </c>
      <c r="C2017" s="113" t="s">
        <v>4405</v>
      </c>
      <c r="D2017" s="117"/>
      <c r="E2017" s="109"/>
      <c r="F2017" s="109"/>
      <c r="G2017" s="120" t="str">
        <f>UPPER(VLOOKUP(B2017,'9 - ELETRICA'!$C$5:$E$275,3,FALSE))</f>
        <v>UN</v>
      </c>
    </row>
    <row r="2018" spans="1:11" x14ac:dyDescent="0.2">
      <c r="A2018" s="109"/>
      <c r="B2018" s="109"/>
      <c r="C2018" s="109"/>
      <c r="D2018" s="117"/>
      <c r="E2018" s="109"/>
      <c r="F2018" s="109"/>
      <c r="G2018" s="109"/>
    </row>
    <row r="2019" spans="1:11" x14ac:dyDescent="0.2">
      <c r="A2019" s="273" t="s">
        <v>3275</v>
      </c>
      <c r="B2019" s="109"/>
      <c r="C2019" s="109"/>
      <c r="D2019" s="128" t="s">
        <v>263</v>
      </c>
      <c r="E2019" s="118" t="s">
        <v>262</v>
      </c>
      <c r="F2019" s="113" t="s">
        <v>3278</v>
      </c>
      <c r="G2019" s="113" t="s">
        <v>3279</v>
      </c>
    </row>
    <row r="2020" spans="1:11" ht="16.5" x14ac:dyDescent="0.2">
      <c r="A2020" s="109" t="s">
        <v>1884</v>
      </c>
      <c r="B2020" s="109"/>
      <c r="C2020" s="109"/>
      <c r="D2020" s="117"/>
      <c r="E2020" s="109"/>
      <c r="F2020" s="109"/>
      <c r="G2020" s="109"/>
    </row>
    <row r="2021" spans="1:11" ht="16.5" x14ac:dyDescent="0.2">
      <c r="A2021" s="109" t="s">
        <v>1853</v>
      </c>
      <c r="B2021" s="109"/>
      <c r="C2021" s="116" t="s">
        <v>1215</v>
      </c>
      <c r="D2021" s="129" t="s">
        <v>0</v>
      </c>
      <c r="E2021" s="124">
        <v>1</v>
      </c>
      <c r="F2021" s="125">
        <v>1.5766092687759081</v>
      </c>
      <c r="G2021" s="125">
        <f>E2021*F2021</f>
        <v>1.5766092687759081</v>
      </c>
    </row>
    <row r="2022" spans="1:11" x14ac:dyDescent="0.2">
      <c r="A2022" s="112" t="s">
        <v>1854</v>
      </c>
      <c r="B2022" s="112"/>
      <c r="C2022" s="112"/>
      <c r="D2022" s="121"/>
      <c r="E2022" s="112"/>
      <c r="F2022" s="125"/>
      <c r="G2022" s="125">
        <f>G2021</f>
        <v>1.5766092687759081</v>
      </c>
    </row>
    <row r="2023" spans="1:11" ht="16.5" x14ac:dyDescent="0.2">
      <c r="A2023" s="109" t="s">
        <v>1886</v>
      </c>
      <c r="B2023" s="109"/>
      <c r="C2023" s="109"/>
      <c r="D2023" s="117"/>
      <c r="E2023" s="109"/>
      <c r="F2023" s="125"/>
      <c r="G2023" s="125"/>
    </row>
    <row r="2024" spans="1:11" ht="16.5" x14ac:dyDescent="0.2">
      <c r="A2024" s="111" t="s">
        <v>9</v>
      </c>
      <c r="B2024" s="111" t="s">
        <v>1868</v>
      </c>
      <c r="C2024" s="116" t="s">
        <v>1888</v>
      </c>
      <c r="D2024" s="121" t="s">
        <v>1935</v>
      </c>
      <c r="E2024" s="124">
        <v>0.05</v>
      </c>
      <c r="F2024" s="125">
        <v>13.923959999999999</v>
      </c>
      <c r="G2024" s="125">
        <f>E2024*F2024</f>
        <v>0.69619799999999998</v>
      </c>
    </row>
    <row r="2025" spans="1:11" x14ac:dyDescent="0.2">
      <c r="A2025" s="111" t="s">
        <v>9</v>
      </c>
      <c r="B2025" s="111" t="s">
        <v>1869</v>
      </c>
      <c r="C2025" s="116" t="s">
        <v>1887</v>
      </c>
      <c r="D2025" s="121" t="s">
        <v>1935</v>
      </c>
      <c r="E2025" s="124">
        <v>0.05</v>
      </c>
      <c r="F2025" s="125">
        <v>18.456315</v>
      </c>
      <c r="G2025" s="125">
        <f>E2025*F2025</f>
        <v>0.92281575000000005</v>
      </c>
    </row>
    <row r="2026" spans="1:11" x14ac:dyDescent="0.2">
      <c r="A2026" s="112" t="s">
        <v>1854</v>
      </c>
      <c r="B2026" s="112"/>
      <c r="C2026" s="112"/>
      <c r="D2026" s="121"/>
      <c r="E2026" s="112"/>
      <c r="F2026" s="125"/>
      <c r="G2026" s="125">
        <f>SUM(G2024:G2025)</f>
        <v>1.6190137500000001</v>
      </c>
    </row>
    <row r="2027" spans="1:11" ht="24.75" x14ac:dyDescent="0.2">
      <c r="A2027" s="109" t="s">
        <v>1889</v>
      </c>
      <c r="B2027" s="109"/>
      <c r="C2027" s="109"/>
      <c r="D2027" s="117"/>
      <c r="E2027" s="109"/>
      <c r="F2027" s="125"/>
      <c r="G2027" s="125"/>
    </row>
    <row r="2028" spans="1:11" x14ac:dyDescent="0.2">
      <c r="A2028" s="111"/>
      <c r="B2028" s="111"/>
      <c r="C2028" s="116"/>
      <c r="D2028" s="129"/>
      <c r="E2028" s="124"/>
      <c r="F2028" s="123"/>
      <c r="G2028" s="123"/>
    </row>
    <row r="2029" spans="1:11" x14ac:dyDescent="0.2">
      <c r="A2029" s="112" t="s">
        <v>1854</v>
      </c>
      <c r="B2029" s="112"/>
      <c r="C2029" s="112"/>
      <c r="D2029" s="121"/>
      <c r="E2029" s="112"/>
      <c r="F2029" s="112"/>
      <c r="G2029" s="125">
        <f>G2028</f>
        <v>0</v>
      </c>
    </row>
    <row r="2030" spans="1:11" x14ac:dyDescent="0.2">
      <c r="A2030" s="112" t="s">
        <v>3274</v>
      </c>
      <c r="B2030" s="112"/>
      <c r="C2030" s="112"/>
      <c r="D2030" s="121"/>
      <c r="E2030" s="112"/>
      <c r="F2030" s="112"/>
      <c r="G2030" s="125">
        <f>G2022+G2026+G2029</f>
        <v>3.1956230187759083</v>
      </c>
    </row>
    <row r="2031" spans="1:11" x14ac:dyDescent="0.2">
      <c r="A2031" s="112" t="s">
        <v>3273</v>
      </c>
      <c r="B2031" s="112"/>
      <c r="C2031" s="112"/>
      <c r="D2031" s="121"/>
      <c r="E2031" s="112"/>
      <c r="F2031" s="126">
        <v>0.2303</v>
      </c>
      <c r="G2031" s="125">
        <f>F2031*G2030</f>
        <v>0.73595198122409167</v>
      </c>
    </row>
    <row r="2032" spans="1:11" ht="24.75" x14ac:dyDescent="0.2">
      <c r="A2032" s="113" t="s">
        <v>3840</v>
      </c>
      <c r="B2032" s="109"/>
      <c r="C2032" s="109"/>
      <c r="D2032" s="117"/>
      <c r="E2032" s="109"/>
      <c r="F2032" s="109"/>
      <c r="G2032" s="127">
        <f>G2030+G2031</f>
        <v>3.931575</v>
      </c>
      <c r="J2032" s="406"/>
      <c r="K2032" s="406"/>
    </row>
    <row r="2033" spans="1:7" ht="16.5" x14ac:dyDescent="0.2">
      <c r="A2033" s="110" t="s">
        <v>1216</v>
      </c>
      <c r="B2033" s="110" t="s">
        <v>1067</v>
      </c>
      <c r="C2033" s="113" t="s">
        <v>4398</v>
      </c>
      <c r="D2033" s="117"/>
      <c r="E2033" s="109"/>
      <c r="F2033" s="109"/>
      <c r="G2033" s="120" t="str">
        <f>UPPER(VLOOKUP(B2033,'9 - ELETRICA'!$C$5:$E$275,3,FALSE))</f>
        <v>UN</v>
      </c>
    </row>
    <row r="2034" spans="1:7" x14ac:dyDescent="0.2">
      <c r="A2034" s="109"/>
      <c r="B2034" s="109"/>
      <c r="C2034" s="109"/>
      <c r="D2034" s="117"/>
      <c r="E2034" s="109"/>
      <c r="F2034" s="109"/>
      <c r="G2034" s="109"/>
    </row>
    <row r="2035" spans="1:7" x14ac:dyDescent="0.2">
      <c r="A2035" s="273" t="s">
        <v>3275</v>
      </c>
      <c r="B2035" s="109"/>
      <c r="C2035" s="109"/>
      <c r="D2035" s="128" t="s">
        <v>263</v>
      </c>
      <c r="E2035" s="118" t="s">
        <v>262</v>
      </c>
      <c r="F2035" s="113" t="s">
        <v>3278</v>
      </c>
      <c r="G2035" s="113" t="s">
        <v>3279</v>
      </c>
    </row>
    <row r="2036" spans="1:7" ht="16.5" x14ac:dyDescent="0.2">
      <c r="A2036" s="109" t="s">
        <v>1884</v>
      </c>
      <c r="B2036" s="109"/>
      <c r="C2036" s="109"/>
      <c r="D2036" s="117"/>
      <c r="E2036" s="109"/>
      <c r="F2036" s="109"/>
      <c r="G2036" s="109"/>
    </row>
    <row r="2037" spans="1:7" ht="16.5" x14ac:dyDescent="0.2">
      <c r="A2037" s="109" t="s">
        <v>1853</v>
      </c>
      <c r="B2037" s="109"/>
      <c r="C2037" s="116" t="s">
        <v>1068</v>
      </c>
      <c r="D2037" s="129" t="s">
        <v>0</v>
      </c>
      <c r="E2037" s="124">
        <v>1</v>
      </c>
      <c r="F2037" s="408">
        <v>4.89236268666179</v>
      </c>
      <c r="G2037" s="123">
        <f>E2037*F2037</f>
        <v>4.89236268666179</v>
      </c>
    </row>
    <row r="2038" spans="1:7" x14ac:dyDescent="0.2">
      <c r="A2038" s="112" t="s">
        <v>1854</v>
      </c>
      <c r="B2038" s="112"/>
      <c r="C2038" s="112"/>
      <c r="D2038" s="121"/>
      <c r="E2038" s="112"/>
      <c r="F2038" s="112"/>
      <c r="G2038" s="123">
        <f>SUM(G2037)</f>
        <v>4.89236268666179</v>
      </c>
    </row>
    <row r="2039" spans="1:7" ht="16.5" x14ac:dyDescent="0.2">
      <c r="A2039" s="109" t="s">
        <v>1886</v>
      </c>
      <c r="B2039" s="109"/>
      <c r="C2039" s="109"/>
      <c r="D2039" s="117"/>
      <c r="E2039" s="109"/>
      <c r="F2039" s="109"/>
      <c r="G2039" s="109"/>
    </row>
    <row r="2040" spans="1:7" ht="16.5" x14ac:dyDescent="0.2">
      <c r="A2040" s="111" t="s">
        <v>9</v>
      </c>
      <c r="B2040" s="111" t="s">
        <v>1868</v>
      </c>
      <c r="C2040" s="116" t="s">
        <v>1888</v>
      </c>
      <c r="D2040" s="121" t="s">
        <v>1935</v>
      </c>
      <c r="E2040" s="124">
        <v>0.08</v>
      </c>
      <c r="F2040" s="125">
        <v>13.923959999999999</v>
      </c>
      <c r="G2040" s="125">
        <f>E2040*F2040</f>
        <v>1.1139167999999999</v>
      </c>
    </row>
    <row r="2041" spans="1:7" x14ac:dyDescent="0.2">
      <c r="A2041" s="111" t="s">
        <v>9</v>
      </c>
      <c r="B2041" s="111" t="s">
        <v>1869</v>
      </c>
      <c r="C2041" s="116" t="s">
        <v>1887</v>
      </c>
      <c r="D2041" s="121" t="s">
        <v>1935</v>
      </c>
      <c r="E2041" s="124">
        <v>0.08</v>
      </c>
      <c r="F2041" s="125">
        <v>18.456315</v>
      </c>
      <c r="G2041" s="125">
        <f>E2041*F2041</f>
        <v>1.4765052000000001</v>
      </c>
    </row>
    <row r="2042" spans="1:7" x14ac:dyDescent="0.2">
      <c r="A2042" s="112" t="s">
        <v>1854</v>
      </c>
      <c r="B2042" s="112"/>
      <c r="C2042" s="112"/>
      <c r="D2042" s="121"/>
      <c r="E2042" s="112"/>
      <c r="F2042" s="112"/>
      <c r="G2042" s="123">
        <f>SUM(G2040:G2041)</f>
        <v>2.5904220000000002</v>
      </c>
    </row>
    <row r="2043" spans="1:7" ht="24.75" x14ac:dyDescent="0.2">
      <c r="A2043" s="109" t="s">
        <v>1889</v>
      </c>
      <c r="B2043" s="109"/>
      <c r="C2043" s="109"/>
      <c r="D2043" s="117"/>
      <c r="E2043" s="109"/>
      <c r="F2043" s="109"/>
      <c r="G2043" s="109"/>
    </row>
    <row r="2044" spans="1:7" x14ac:dyDescent="0.2">
      <c r="A2044" s="111"/>
      <c r="B2044" s="111"/>
      <c r="C2044" s="116"/>
      <c r="D2044" s="129"/>
      <c r="E2044" s="124"/>
      <c r="F2044" s="123"/>
      <c r="G2044" s="123"/>
    </row>
    <row r="2045" spans="1:7" x14ac:dyDescent="0.2">
      <c r="A2045" s="112" t="s">
        <v>1854</v>
      </c>
      <c r="B2045" s="112"/>
      <c r="C2045" s="112"/>
      <c r="D2045" s="121"/>
      <c r="E2045" s="112"/>
      <c r="F2045" s="112"/>
      <c r="G2045" s="125">
        <f>G2044</f>
        <v>0</v>
      </c>
    </row>
    <row r="2046" spans="1:7" x14ac:dyDescent="0.2">
      <c r="A2046" s="112" t="s">
        <v>3274</v>
      </c>
      <c r="B2046" s="112"/>
      <c r="C2046" s="112"/>
      <c r="D2046" s="121"/>
      <c r="E2046" s="112"/>
      <c r="F2046" s="112"/>
      <c r="G2046" s="125">
        <f>G2038+G2042+G2045</f>
        <v>7.4827846866617902</v>
      </c>
    </row>
    <row r="2047" spans="1:7" x14ac:dyDescent="0.2">
      <c r="A2047" s="112" t="s">
        <v>3273</v>
      </c>
      <c r="B2047" s="112"/>
      <c r="C2047" s="112"/>
      <c r="D2047" s="121"/>
      <c r="E2047" s="112"/>
      <c r="F2047" s="126">
        <v>0.2303</v>
      </c>
      <c r="G2047" s="125">
        <f>F2047*G2046</f>
        <v>1.7232853133382102</v>
      </c>
    </row>
    <row r="2048" spans="1:7" ht="24.75" x14ac:dyDescent="0.2">
      <c r="A2048" s="113" t="s">
        <v>3840</v>
      </c>
      <c r="B2048" s="109"/>
      <c r="C2048" s="109"/>
      <c r="D2048" s="117"/>
      <c r="E2048" s="109"/>
      <c r="F2048" s="109"/>
      <c r="G2048" s="127">
        <f>G2046+G2047</f>
        <v>9.2060700000000004</v>
      </c>
    </row>
    <row r="2049" spans="1:7" ht="16.5" x14ac:dyDescent="0.2">
      <c r="A2049" s="110" t="s">
        <v>1218</v>
      </c>
      <c r="B2049" s="110" t="s">
        <v>1074</v>
      </c>
      <c r="C2049" s="113" t="s">
        <v>4310</v>
      </c>
      <c r="D2049" s="117"/>
      <c r="E2049" s="109"/>
      <c r="F2049" s="109"/>
      <c r="G2049" s="120" t="str">
        <f>UPPER(VLOOKUP(B2049,'9 - ELETRICA'!$C$5:$E$275,3,FALSE))</f>
        <v>UN</v>
      </c>
    </row>
    <row r="2050" spans="1:7" x14ac:dyDescent="0.2">
      <c r="A2050" s="109"/>
      <c r="B2050" s="109"/>
      <c r="C2050" s="109"/>
      <c r="D2050" s="117"/>
      <c r="E2050" s="109"/>
      <c r="F2050" s="109"/>
      <c r="G2050" s="109"/>
    </row>
    <row r="2051" spans="1:7" x14ac:dyDescent="0.2">
      <c r="A2051" s="273" t="s">
        <v>3275</v>
      </c>
      <c r="B2051" s="109"/>
      <c r="C2051" s="109"/>
      <c r="D2051" s="128" t="s">
        <v>263</v>
      </c>
      <c r="E2051" s="118" t="s">
        <v>262</v>
      </c>
      <c r="F2051" s="113" t="s">
        <v>3278</v>
      </c>
      <c r="G2051" s="113" t="s">
        <v>3279</v>
      </c>
    </row>
    <row r="2052" spans="1:7" ht="16.5" x14ac:dyDescent="0.2">
      <c r="A2052" s="109" t="s">
        <v>1884</v>
      </c>
      <c r="B2052" s="109"/>
      <c r="C2052" s="109"/>
      <c r="D2052" s="117"/>
      <c r="E2052" s="109"/>
      <c r="F2052" s="109"/>
      <c r="G2052" s="109"/>
    </row>
    <row r="2053" spans="1:7" ht="16.5" x14ac:dyDescent="0.2">
      <c r="A2053" s="109" t="s">
        <v>1853</v>
      </c>
      <c r="B2053" s="109"/>
      <c r="C2053" s="116" t="s">
        <v>1075</v>
      </c>
      <c r="D2053" s="129" t="s">
        <v>0</v>
      </c>
      <c r="E2053" s="124">
        <v>1</v>
      </c>
      <c r="F2053" s="123">
        <v>4.5275533071202148</v>
      </c>
      <c r="G2053" s="123">
        <f>E2053*F2053</f>
        <v>4.5275533071202148</v>
      </c>
    </row>
    <row r="2054" spans="1:7" x14ac:dyDescent="0.2">
      <c r="A2054" s="112" t="s">
        <v>1854</v>
      </c>
      <c r="B2054" s="112"/>
      <c r="C2054" s="112"/>
      <c r="D2054" s="121"/>
      <c r="E2054" s="112"/>
      <c r="F2054" s="112"/>
      <c r="G2054" s="125">
        <f>G2053</f>
        <v>4.5275533071202148</v>
      </c>
    </row>
    <row r="2055" spans="1:7" ht="16.5" x14ac:dyDescent="0.2">
      <c r="A2055" s="109" t="s">
        <v>1886</v>
      </c>
      <c r="B2055" s="109"/>
      <c r="C2055" s="109"/>
      <c r="D2055" s="117"/>
      <c r="E2055" s="109"/>
      <c r="F2055" s="109"/>
      <c r="G2055" s="109"/>
    </row>
    <row r="2056" spans="1:7" ht="16.5" x14ac:dyDescent="0.2">
      <c r="A2056" s="111" t="s">
        <v>9</v>
      </c>
      <c r="B2056" s="111" t="s">
        <v>1868</v>
      </c>
      <c r="C2056" s="116" t="s">
        <v>1888</v>
      </c>
      <c r="D2056" s="121" t="s">
        <v>1935</v>
      </c>
      <c r="E2056" s="124">
        <v>0.5</v>
      </c>
      <c r="F2056" s="125">
        <v>13.923959999999999</v>
      </c>
      <c r="G2056" s="125">
        <f>E2056*F2056</f>
        <v>6.9619799999999996</v>
      </c>
    </row>
    <row r="2057" spans="1:7" x14ac:dyDescent="0.2">
      <c r="A2057" s="111" t="s">
        <v>9</v>
      </c>
      <c r="B2057" s="111" t="s">
        <v>1869</v>
      </c>
      <c r="C2057" s="116" t="s">
        <v>1887</v>
      </c>
      <c r="D2057" s="121" t="s">
        <v>1935</v>
      </c>
      <c r="E2057" s="124">
        <v>0.5</v>
      </c>
      <c r="F2057" s="125">
        <v>18.456315</v>
      </c>
      <c r="G2057" s="125">
        <f>E2057*F2057</f>
        <v>9.2281575</v>
      </c>
    </row>
    <row r="2058" spans="1:7" x14ac:dyDescent="0.2">
      <c r="A2058" s="112" t="s">
        <v>1854</v>
      </c>
      <c r="B2058" s="112"/>
      <c r="C2058" s="112"/>
      <c r="D2058" s="121"/>
      <c r="E2058" s="112"/>
      <c r="F2058" s="112"/>
      <c r="G2058" s="123">
        <f>SUM(G2056:G2057)</f>
        <v>16.190137499999999</v>
      </c>
    </row>
    <row r="2059" spans="1:7" ht="24.75" x14ac:dyDescent="0.2">
      <c r="A2059" s="109" t="s">
        <v>1889</v>
      </c>
      <c r="B2059" s="109"/>
      <c r="C2059" s="109"/>
      <c r="D2059" s="117"/>
      <c r="E2059" s="109"/>
      <c r="F2059" s="109"/>
      <c r="G2059" s="109"/>
    </row>
    <row r="2060" spans="1:7" x14ac:dyDescent="0.2">
      <c r="A2060" s="111"/>
      <c r="B2060" s="111"/>
      <c r="C2060" s="116"/>
      <c r="D2060" s="129"/>
      <c r="E2060" s="124"/>
      <c r="F2060" s="123"/>
      <c r="G2060" s="123"/>
    </row>
    <row r="2061" spans="1:7" x14ac:dyDescent="0.2">
      <c r="A2061" s="112" t="s">
        <v>1854</v>
      </c>
      <c r="B2061" s="112"/>
      <c r="C2061" s="112"/>
      <c r="D2061" s="121"/>
      <c r="E2061" s="112"/>
      <c r="F2061" s="112"/>
      <c r="G2061" s="125">
        <f>G2060</f>
        <v>0</v>
      </c>
    </row>
    <row r="2062" spans="1:7" x14ac:dyDescent="0.2">
      <c r="A2062" s="112" t="s">
        <v>3274</v>
      </c>
      <c r="B2062" s="112"/>
      <c r="C2062" s="112"/>
      <c r="D2062" s="121"/>
      <c r="E2062" s="112"/>
      <c r="F2062" s="112"/>
      <c r="G2062" s="125">
        <f>G2054+G2058+G2061</f>
        <v>20.717690807120213</v>
      </c>
    </row>
    <row r="2063" spans="1:7" x14ac:dyDescent="0.2">
      <c r="A2063" s="112" t="s">
        <v>3273</v>
      </c>
      <c r="B2063" s="112"/>
      <c r="C2063" s="112"/>
      <c r="D2063" s="121"/>
      <c r="E2063" s="112"/>
      <c r="F2063" s="126">
        <v>0.2303</v>
      </c>
      <c r="G2063" s="125">
        <f>F2063*G2062</f>
        <v>4.7712841928797856</v>
      </c>
    </row>
    <row r="2064" spans="1:7" ht="24.75" x14ac:dyDescent="0.2">
      <c r="A2064" s="113" t="s">
        <v>3840</v>
      </c>
      <c r="B2064" s="109"/>
      <c r="C2064" s="109"/>
      <c r="D2064" s="117"/>
      <c r="E2064" s="109"/>
      <c r="F2064" s="109"/>
      <c r="G2064" s="127">
        <f>G2062+G2063</f>
        <v>25.488975</v>
      </c>
    </row>
    <row r="2065" spans="1:11" ht="16.5" x14ac:dyDescent="0.2">
      <c r="A2065" s="110" t="s">
        <v>1219</v>
      </c>
      <c r="B2065" s="110" t="s">
        <v>1077</v>
      </c>
      <c r="C2065" s="113" t="s">
        <v>4311</v>
      </c>
      <c r="D2065" s="117"/>
      <c r="E2065" s="109"/>
      <c r="F2065" s="109"/>
      <c r="G2065" s="120" t="str">
        <f>UPPER(VLOOKUP(B2065,'9 - ELETRICA'!$C$5:$E$275,3,FALSE))</f>
        <v>UN</v>
      </c>
    </row>
    <row r="2066" spans="1:11" x14ac:dyDescent="0.2">
      <c r="A2066" s="109"/>
      <c r="B2066" s="109"/>
      <c r="C2066" s="109"/>
      <c r="D2066" s="117"/>
      <c r="E2066" s="109"/>
      <c r="F2066" s="109"/>
      <c r="G2066" s="109"/>
    </row>
    <row r="2067" spans="1:11" x14ac:dyDescent="0.2">
      <c r="A2067" s="273" t="s">
        <v>3275</v>
      </c>
      <c r="B2067" s="109"/>
      <c r="C2067" s="109"/>
      <c r="D2067" s="128" t="s">
        <v>263</v>
      </c>
      <c r="E2067" s="118" t="s">
        <v>262</v>
      </c>
      <c r="F2067" s="113" t="s">
        <v>3278</v>
      </c>
      <c r="G2067" s="113" t="s">
        <v>3279</v>
      </c>
    </row>
    <row r="2068" spans="1:11" ht="16.5" x14ac:dyDescent="0.2">
      <c r="A2068" s="109" t="s">
        <v>1884</v>
      </c>
      <c r="B2068" s="109"/>
      <c r="C2068" s="109"/>
      <c r="D2068" s="117"/>
      <c r="E2068" s="109"/>
      <c r="F2068" s="109"/>
      <c r="G2068" s="109"/>
    </row>
    <row r="2069" spans="1:11" ht="16.5" x14ac:dyDescent="0.2">
      <c r="A2069" s="109" t="s">
        <v>1853</v>
      </c>
      <c r="B2069" s="109"/>
      <c r="C2069" s="116" t="s">
        <v>1078</v>
      </c>
      <c r="D2069" s="129" t="s">
        <v>0</v>
      </c>
      <c r="E2069" s="124">
        <v>1</v>
      </c>
      <c r="F2069" s="123">
        <v>5.3749319952450616</v>
      </c>
      <c r="G2069" s="123">
        <f>E2069*F2069</f>
        <v>5.3749319952450616</v>
      </c>
    </row>
    <row r="2070" spans="1:11" x14ac:dyDescent="0.2">
      <c r="A2070" s="112" t="s">
        <v>1854</v>
      </c>
      <c r="B2070" s="112"/>
      <c r="C2070" s="112"/>
      <c r="D2070" s="121"/>
      <c r="E2070" s="112"/>
      <c r="F2070" s="112"/>
      <c r="G2070" s="123">
        <f>SUM(G2069)</f>
        <v>5.3749319952450616</v>
      </c>
    </row>
    <row r="2071" spans="1:11" ht="16.5" x14ac:dyDescent="0.2">
      <c r="A2071" s="109" t="s">
        <v>1886</v>
      </c>
      <c r="B2071" s="109"/>
      <c r="C2071" s="109"/>
      <c r="D2071" s="117"/>
      <c r="E2071" s="109"/>
      <c r="F2071" s="109"/>
      <c r="G2071" s="109"/>
    </row>
    <row r="2072" spans="1:11" ht="16.5" x14ac:dyDescent="0.2">
      <c r="A2072" s="111" t="s">
        <v>9</v>
      </c>
      <c r="B2072" s="111" t="s">
        <v>1868</v>
      </c>
      <c r="C2072" s="116" t="s">
        <v>1888</v>
      </c>
      <c r="D2072" s="121" t="s">
        <v>1935</v>
      </c>
      <c r="E2072" s="124">
        <v>0.5</v>
      </c>
      <c r="F2072" s="125">
        <v>13.923959999999999</v>
      </c>
      <c r="G2072" s="125">
        <f>E2072*F2072</f>
        <v>6.9619799999999996</v>
      </c>
    </row>
    <row r="2073" spans="1:11" x14ac:dyDescent="0.2">
      <c r="A2073" s="111" t="s">
        <v>9</v>
      </c>
      <c r="B2073" s="111" t="s">
        <v>1869</v>
      </c>
      <c r="C2073" s="116" t="s">
        <v>1887</v>
      </c>
      <c r="D2073" s="121" t="s">
        <v>1935</v>
      </c>
      <c r="E2073" s="124">
        <v>0.5</v>
      </c>
      <c r="F2073" s="125">
        <v>18.456315</v>
      </c>
      <c r="G2073" s="125">
        <f>E2073*F2073</f>
        <v>9.2281575</v>
      </c>
    </row>
    <row r="2074" spans="1:11" x14ac:dyDescent="0.2">
      <c r="A2074" s="112" t="s">
        <v>1854</v>
      </c>
      <c r="B2074" s="112"/>
      <c r="C2074" s="112"/>
      <c r="D2074" s="121"/>
      <c r="E2074" s="112"/>
      <c r="F2074" s="112"/>
      <c r="G2074" s="123">
        <f>SUM(G2072:G2073)</f>
        <v>16.190137499999999</v>
      </c>
    </row>
    <row r="2075" spans="1:11" ht="24.75" x14ac:dyDescent="0.2">
      <c r="A2075" s="109" t="s">
        <v>1889</v>
      </c>
      <c r="B2075" s="109"/>
      <c r="C2075" s="109"/>
      <c r="D2075" s="117"/>
      <c r="E2075" s="109"/>
      <c r="F2075" s="109"/>
      <c r="G2075" s="109"/>
    </row>
    <row r="2076" spans="1:11" x14ac:dyDescent="0.2">
      <c r="A2076" s="111"/>
      <c r="B2076" s="111"/>
      <c r="C2076" s="116"/>
      <c r="D2076" s="129"/>
      <c r="E2076" s="124"/>
      <c r="F2076" s="123"/>
      <c r="G2076" s="123"/>
    </row>
    <row r="2077" spans="1:11" x14ac:dyDescent="0.2">
      <c r="A2077" s="112" t="s">
        <v>1854</v>
      </c>
      <c r="B2077" s="112"/>
      <c r="C2077" s="112"/>
      <c r="D2077" s="121"/>
      <c r="E2077" s="112"/>
      <c r="F2077" s="112"/>
      <c r="G2077" s="125">
        <f>G2076</f>
        <v>0</v>
      </c>
    </row>
    <row r="2078" spans="1:11" x14ac:dyDescent="0.2">
      <c r="A2078" s="112" t="s">
        <v>3274</v>
      </c>
      <c r="B2078" s="112"/>
      <c r="C2078" s="112"/>
      <c r="D2078" s="121"/>
      <c r="E2078" s="112"/>
      <c r="F2078" s="112"/>
      <c r="G2078" s="125">
        <f>G2070+G2074+G2077</f>
        <v>21.565069495245062</v>
      </c>
    </row>
    <row r="2079" spans="1:11" x14ac:dyDescent="0.2">
      <c r="A2079" s="112" t="s">
        <v>3273</v>
      </c>
      <c r="B2079" s="112"/>
      <c r="C2079" s="112"/>
      <c r="D2079" s="121"/>
      <c r="E2079" s="112"/>
      <c r="F2079" s="126">
        <v>0.2303</v>
      </c>
      <c r="G2079" s="125">
        <f>F2079*G2078</f>
        <v>4.966435504754938</v>
      </c>
    </row>
    <row r="2080" spans="1:11" ht="24.75" x14ac:dyDescent="0.2">
      <c r="A2080" s="113" t="s">
        <v>3840</v>
      </c>
      <c r="B2080" s="109"/>
      <c r="C2080" s="109"/>
      <c r="D2080" s="117"/>
      <c r="E2080" s="109"/>
      <c r="F2080" s="109"/>
      <c r="G2080" s="127">
        <f>G2078+G2079</f>
        <v>26.531504999999999</v>
      </c>
      <c r="I2080" s="401"/>
      <c r="J2080" s="408"/>
      <c r="K2080" s="408"/>
    </row>
    <row r="2081" spans="1:7" ht="16.5" x14ac:dyDescent="0.2">
      <c r="A2081" s="110" t="s">
        <v>1220</v>
      </c>
      <c r="B2081" s="110" t="s">
        <v>1080</v>
      </c>
      <c r="C2081" s="113" t="s">
        <v>4312</v>
      </c>
      <c r="D2081" s="117"/>
      <c r="E2081" s="109"/>
      <c r="F2081" s="109"/>
      <c r="G2081" s="120" t="str">
        <f>UPPER(VLOOKUP(B2081,'9 - ELETRICA'!$C$5:$E$275,3,FALSE))</f>
        <v>UN</v>
      </c>
    </row>
    <row r="2082" spans="1:7" x14ac:dyDescent="0.2">
      <c r="A2082" s="109"/>
      <c r="B2082" s="109"/>
      <c r="C2082" s="109"/>
      <c r="D2082" s="117"/>
      <c r="E2082" s="109"/>
      <c r="F2082" s="109"/>
      <c r="G2082" s="109"/>
    </row>
    <row r="2083" spans="1:7" x14ac:dyDescent="0.2">
      <c r="A2083" s="273" t="s">
        <v>3275</v>
      </c>
      <c r="B2083" s="109"/>
      <c r="C2083" s="109"/>
      <c r="D2083" s="128" t="s">
        <v>263</v>
      </c>
      <c r="E2083" s="118" t="s">
        <v>262</v>
      </c>
      <c r="F2083" s="113" t="s">
        <v>3278</v>
      </c>
      <c r="G2083" s="113" t="s">
        <v>3279</v>
      </c>
    </row>
    <row r="2084" spans="1:7" ht="16.5" x14ac:dyDescent="0.2">
      <c r="A2084" s="109" t="s">
        <v>1884</v>
      </c>
      <c r="B2084" s="109"/>
      <c r="C2084" s="109"/>
      <c r="D2084" s="117"/>
      <c r="E2084" s="109"/>
      <c r="F2084" s="109"/>
      <c r="G2084" s="109"/>
    </row>
    <row r="2085" spans="1:7" ht="16.5" x14ac:dyDescent="0.2">
      <c r="A2085" s="109" t="s">
        <v>1853</v>
      </c>
      <c r="B2085" s="109"/>
      <c r="C2085" s="116" t="s">
        <v>1081</v>
      </c>
      <c r="D2085" s="129" t="s">
        <v>0</v>
      </c>
      <c r="E2085" s="124">
        <v>1</v>
      </c>
      <c r="F2085" s="406">
        <v>9.4322960527920028</v>
      </c>
      <c r="G2085" s="123">
        <f>E2085*F2085</f>
        <v>9.4322960527920028</v>
      </c>
    </row>
    <row r="2086" spans="1:7" x14ac:dyDescent="0.2">
      <c r="A2086" s="112" t="s">
        <v>1854</v>
      </c>
      <c r="B2086" s="112"/>
      <c r="C2086" s="112"/>
      <c r="D2086" s="121"/>
      <c r="E2086" s="112"/>
      <c r="F2086" s="112"/>
      <c r="G2086" s="123">
        <f>SUM(G2085)</f>
        <v>9.4322960527920028</v>
      </c>
    </row>
    <row r="2087" spans="1:7" ht="16.5" x14ac:dyDescent="0.2">
      <c r="A2087" s="109" t="s">
        <v>1886</v>
      </c>
      <c r="B2087" s="109"/>
      <c r="C2087" s="109"/>
      <c r="D2087" s="117"/>
      <c r="E2087" s="109"/>
      <c r="F2087" s="109"/>
      <c r="G2087" s="109"/>
    </row>
    <row r="2088" spans="1:7" ht="16.5" x14ac:dyDescent="0.2">
      <c r="A2088" s="111" t="s">
        <v>9</v>
      </c>
      <c r="B2088" s="111" t="s">
        <v>1868</v>
      </c>
      <c r="C2088" s="116" t="s">
        <v>1888</v>
      </c>
      <c r="D2088" s="121" t="s">
        <v>1935</v>
      </c>
      <c r="E2088" s="124">
        <v>0.5</v>
      </c>
      <c r="F2088" s="125">
        <v>13.923959999999999</v>
      </c>
      <c r="G2088" s="125">
        <f>E2088*F2088</f>
        <v>6.9619799999999996</v>
      </c>
    </row>
    <row r="2089" spans="1:7" x14ac:dyDescent="0.2">
      <c r="A2089" s="111" t="s">
        <v>9</v>
      </c>
      <c r="B2089" s="111" t="s">
        <v>1869</v>
      </c>
      <c r="C2089" s="116" t="s">
        <v>1887</v>
      </c>
      <c r="D2089" s="121" t="s">
        <v>1935</v>
      </c>
      <c r="E2089" s="124">
        <v>0.5</v>
      </c>
      <c r="F2089" s="125">
        <v>18.456315</v>
      </c>
      <c r="G2089" s="125">
        <f>E2089*F2089</f>
        <v>9.2281575</v>
      </c>
    </row>
    <row r="2090" spans="1:7" x14ac:dyDescent="0.2">
      <c r="A2090" s="112" t="s">
        <v>1854</v>
      </c>
      <c r="B2090" s="112"/>
      <c r="C2090" s="112"/>
      <c r="D2090" s="121"/>
      <c r="E2090" s="112"/>
      <c r="F2090" s="112"/>
      <c r="G2090" s="123">
        <f>SUM(G2088:G2089)</f>
        <v>16.190137499999999</v>
      </c>
    </row>
    <row r="2091" spans="1:7" ht="24.75" x14ac:dyDescent="0.2">
      <c r="A2091" s="109" t="s">
        <v>1889</v>
      </c>
      <c r="B2091" s="109"/>
      <c r="C2091" s="109"/>
      <c r="D2091" s="117"/>
      <c r="E2091" s="109"/>
      <c r="F2091" s="109"/>
      <c r="G2091" s="109"/>
    </row>
    <row r="2092" spans="1:7" x14ac:dyDescent="0.2">
      <c r="A2092" s="111"/>
      <c r="B2092" s="111"/>
      <c r="C2092" s="116"/>
      <c r="D2092" s="129"/>
      <c r="E2092" s="124"/>
      <c r="F2092" s="123"/>
      <c r="G2092" s="123"/>
    </row>
    <row r="2093" spans="1:7" x14ac:dyDescent="0.2">
      <c r="A2093" s="112" t="s">
        <v>1854</v>
      </c>
      <c r="B2093" s="112"/>
      <c r="C2093" s="112"/>
      <c r="D2093" s="121"/>
      <c r="E2093" s="112"/>
      <c r="F2093" s="112"/>
      <c r="G2093" s="125">
        <f>G2092</f>
        <v>0</v>
      </c>
    </row>
    <row r="2094" spans="1:7" x14ac:dyDescent="0.2">
      <c r="A2094" s="112" t="s">
        <v>3274</v>
      </c>
      <c r="B2094" s="112"/>
      <c r="C2094" s="112"/>
      <c r="D2094" s="121"/>
      <c r="E2094" s="112"/>
      <c r="F2094" s="112"/>
      <c r="G2094" s="125">
        <f>G2086+G2090+G2093</f>
        <v>25.622433552792003</v>
      </c>
    </row>
    <row r="2095" spans="1:7" x14ac:dyDescent="0.2">
      <c r="A2095" s="112" t="s">
        <v>3273</v>
      </c>
      <c r="B2095" s="112"/>
      <c r="C2095" s="112"/>
      <c r="D2095" s="121"/>
      <c r="E2095" s="112"/>
      <c r="F2095" s="126">
        <v>0.2303</v>
      </c>
      <c r="G2095" s="125">
        <f>F2095*G2094</f>
        <v>5.9008464472079982</v>
      </c>
    </row>
    <row r="2096" spans="1:7" ht="24.75" x14ac:dyDescent="0.2">
      <c r="A2096" s="113" t="s">
        <v>3840</v>
      </c>
      <c r="B2096" s="109"/>
      <c r="C2096" s="109"/>
      <c r="D2096" s="117"/>
      <c r="E2096" s="109"/>
      <c r="F2096" s="109"/>
      <c r="G2096" s="127">
        <f>G2094+G2095</f>
        <v>31.52328</v>
      </c>
    </row>
    <row r="2097" spans="1:7" ht="16.5" x14ac:dyDescent="0.2">
      <c r="A2097" s="110" t="s">
        <v>1221</v>
      </c>
      <c r="B2097" s="110" t="s">
        <v>1086</v>
      </c>
      <c r="C2097" s="109" t="s">
        <v>3371</v>
      </c>
      <c r="D2097" s="117"/>
      <c r="E2097" s="109"/>
      <c r="F2097" s="109"/>
      <c r="G2097" s="120" t="str">
        <f>UPPER(VLOOKUP(B2097,'9 - ELETRICA'!$C$5:$E$275,3,FALSE))</f>
        <v>UN</v>
      </c>
    </row>
    <row r="2098" spans="1:7" x14ac:dyDescent="0.2">
      <c r="A2098" s="109"/>
      <c r="B2098" s="109"/>
      <c r="C2098" s="109"/>
      <c r="D2098" s="117"/>
      <c r="E2098" s="109"/>
      <c r="F2098" s="109"/>
      <c r="G2098" s="109"/>
    </row>
    <row r="2099" spans="1:7" x14ac:dyDescent="0.2">
      <c r="A2099" s="273" t="s">
        <v>3275</v>
      </c>
      <c r="B2099" s="109"/>
      <c r="C2099" s="109"/>
      <c r="D2099" s="128" t="s">
        <v>263</v>
      </c>
      <c r="E2099" s="118" t="s">
        <v>262</v>
      </c>
      <c r="F2099" s="113" t="s">
        <v>3278</v>
      </c>
      <c r="G2099" s="113" t="s">
        <v>3279</v>
      </c>
    </row>
    <row r="2100" spans="1:7" ht="16.5" x14ac:dyDescent="0.2">
      <c r="A2100" s="109" t="s">
        <v>1884</v>
      </c>
      <c r="B2100" s="109"/>
      <c r="C2100" s="109"/>
      <c r="D2100" s="117"/>
      <c r="E2100" s="109"/>
      <c r="F2100" s="109"/>
      <c r="G2100" s="109"/>
    </row>
    <row r="2101" spans="1:7" ht="16.5" x14ac:dyDescent="0.2">
      <c r="A2101" s="111" t="s">
        <v>1853</v>
      </c>
      <c r="B2101" s="116"/>
      <c r="C2101" s="116" t="s">
        <v>3372</v>
      </c>
      <c r="D2101" s="121" t="s">
        <v>0</v>
      </c>
      <c r="E2101" s="122">
        <v>1</v>
      </c>
      <c r="F2101" s="123">
        <v>8.2077149999999985</v>
      </c>
      <c r="G2101" s="123">
        <f>E2101*F2101</f>
        <v>8.2077149999999985</v>
      </c>
    </row>
    <row r="2102" spans="1:7" x14ac:dyDescent="0.2">
      <c r="A2102" s="112" t="s">
        <v>1854</v>
      </c>
      <c r="B2102" s="112"/>
      <c r="C2102" s="112"/>
      <c r="D2102" s="121"/>
      <c r="E2102" s="112"/>
      <c r="F2102" s="112"/>
      <c r="G2102" s="123">
        <f>G2101</f>
        <v>8.2077149999999985</v>
      </c>
    </row>
    <row r="2103" spans="1:7" ht="16.5" x14ac:dyDescent="0.2">
      <c r="A2103" s="109" t="s">
        <v>1886</v>
      </c>
      <c r="B2103" s="109"/>
      <c r="C2103" s="109"/>
      <c r="D2103" s="117"/>
      <c r="E2103" s="109"/>
      <c r="F2103" s="109"/>
      <c r="G2103" s="109"/>
    </row>
    <row r="2104" spans="1:7" ht="16.5" x14ac:dyDescent="0.2">
      <c r="A2104" s="111" t="s">
        <v>1868</v>
      </c>
      <c r="B2104" s="111" t="s">
        <v>9</v>
      </c>
      <c r="C2104" s="116" t="s">
        <v>1888</v>
      </c>
      <c r="D2104" s="121" t="s">
        <v>1935</v>
      </c>
      <c r="E2104" s="124">
        <v>0.49975583570115417</v>
      </c>
      <c r="F2104" s="123">
        <v>13.923959999999999</v>
      </c>
      <c r="G2104" s="123">
        <f>E2104*F2104</f>
        <v>6.9585802660694425</v>
      </c>
    </row>
    <row r="2105" spans="1:7" x14ac:dyDescent="0.2">
      <c r="A2105" s="111" t="s">
        <v>1869</v>
      </c>
      <c r="B2105" s="111" t="s">
        <v>9</v>
      </c>
      <c r="C2105" s="116" t="s">
        <v>1887</v>
      </c>
      <c r="D2105" s="121" t="s">
        <v>1935</v>
      </c>
      <c r="E2105" s="124">
        <v>0.5</v>
      </c>
      <c r="F2105" s="123">
        <v>18.456315</v>
      </c>
      <c r="G2105" s="123">
        <f>E2105*F2105</f>
        <v>9.2281575</v>
      </c>
    </row>
    <row r="2106" spans="1:7" x14ac:dyDescent="0.2">
      <c r="A2106" s="112" t="s">
        <v>1854</v>
      </c>
      <c r="B2106" s="112"/>
      <c r="C2106" s="112"/>
      <c r="D2106" s="121"/>
      <c r="E2106" s="112"/>
      <c r="F2106" s="112"/>
      <c r="G2106" s="123">
        <f>SUM(G2104:G2105)</f>
        <v>16.186737766069442</v>
      </c>
    </row>
    <row r="2107" spans="1:7" ht="24.75" x14ac:dyDescent="0.2">
      <c r="A2107" s="109" t="s">
        <v>1889</v>
      </c>
      <c r="B2107" s="109"/>
      <c r="C2107" s="109"/>
      <c r="D2107" s="117"/>
      <c r="E2107" s="109"/>
      <c r="F2107" s="109"/>
      <c r="G2107" s="109"/>
    </row>
    <row r="2108" spans="1:7" x14ac:dyDescent="0.2">
      <c r="A2108" s="112" t="s">
        <v>1854</v>
      </c>
      <c r="B2108" s="112"/>
      <c r="C2108" s="112"/>
      <c r="D2108" s="121"/>
      <c r="E2108" s="112"/>
      <c r="F2108" s="112"/>
      <c r="G2108" s="109"/>
    </row>
    <row r="2109" spans="1:7" x14ac:dyDescent="0.2">
      <c r="A2109" s="112" t="s">
        <v>3274</v>
      </c>
      <c r="B2109" s="112"/>
      <c r="C2109" s="112"/>
      <c r="D2109" s="121"/>
      <c r="E2109" s="112"/>
      <c r="F2109" s="112"/>
      <c r="G2109" s="125">
        <f>G2102+G2106+G2108</f>
        <v>24.394452766069442</v>
      </c>
    </row>
    <row r="2110" spans="1:7" x14ac:dyDescent="0.2">
      <c r="A2110" s="112" t="s">
        <v>3273</v>
      </c>
      <c r="B2110" s="112"/>
      <c r="C2110" s="112"/>
      <c r="D2110" s="121"/>
      <c r="E2110" s="112"/>
      <c r="F2110" s="126">
        <v>0.2303</v>
      </c>
      <c r="G2110" s="125">
        <f>F2110*G2109</f>
        <v>5.6180424720257927</v>
      </c>
    </row>
    <row r="2111" spans="1:7" ht="24.75" x14ac:dyDescent="0.2">
      <c r="A2111" s="113" t="s">
        <v>3840</v>
      </c>
      <c r="B2111" s="109"/>
      <c r="C2111" s="109"/>
      <c r="D2111" s="117"/>
      <c r="E2111" s="109"/>
      <c r="F2111" s="109"/>
      <c r="G2111" s="127">
        <f>G2109+G2110</f>
        <v>30.012495238095234</v>
      </c>
    </row>
    <row r="2112" spans="1:7" ht="16.5" x14ac:dyDescent="0.2">
      <c r="A2112" s="110" t="s">
        <v>1222</v>
      </c>
      <c r="B2112" s="110" t="s">
        <v>1089</v>
      </c>
      <c r="C2112" s="109" t="s">
        <v>3373</v>
      </c>
      <c r="D2112" s="117"/>
      <c r="E2112" s="109"/>
      <c r="F2112" s="109"/>
      <c r="G2112" s="120" t="str">
        <f>UPPER(VLOOKUP(B2112,'9 - ELETRICA'!$C$5:$E$275,3,FALSE))</f>
        <v>UN</v>
      </c>
    </row>
    <row r="2113" spans="1:7" x14ac:dyDescent="0.2">
      <c r="A2113" s="109"/>
      <c r="B2113" s="109"/>
      <c r="C2113" s="109"/>
      <c r="D2113" s="117"/>
      <c r="E2113" s="109"/>
      <c r="F2113" s="109"/>
      <c r="G2113" s="109"/>
    </row>
    <row r="2114" spans="1:7" x14ac:dyDescent="0.2">
      <c r="A2114" s="273" t="s">
        <v>3275</v>
      </c>
      <c r="B2114" s="109"/>
      <c r="C2114" s="109"/>
      <c r="D2114" s="128" t="s">
        <v>263</v>
      </c>
      <c r="E2114" s="118" t="s">
        <v>262</v>
      </c>
      <c r="F2114" s="113" t="s">
        <v>3278</v>
      </c>
      <c r="G2114" s="113" t="s">
        <v>3279</v>
      </c>
    </row>
    <row r="2115" spans="1:7" ht="16.5" x14ac:dyDescent="0.2">
      <c r="A2115" s="109" t="s">
        <v>1884</v>
      </c>
      <c r="B2115" s="109"/>
      <c r="C2115" s="109"/>
      <c r="D2115" s="117"/>
      <c r="E2115" s="109"/>
      <c r="F2115" s="109"/>
      <c r="G2115" s="109"/>
    </row>
    <row r="2116" spans="1:7" ht="16.5" x14ac:dyDescent="0.2">
      <c r="A2116" s="111" t="s">
        <v>1853</v>
      </c>
      <c r="B2116" s="116"/>
      <c r="C2116" s="116" t="s">
        <v>3374</v>
      </c>
      <c r="D2116" s="121" t="s">
        <v>0</v>
      </c>
      <c r="E2116" s="122">
        <v>1</v>
      </c>
      <c r="F2116" s="123">
        <v>9.7803450000000005</v>
      </c>
      <c r="G2116" s="123">
        <f>E2116*F2116</f>
        <v>9.7803450000000005</v>
      </c>
    </row>
    <row r="2117" spans="1:7" x14ac:dyDescent="0.2">
      <c r="A2117" s="112" t="s">
        <v>1854</v>
      </c>
      <c r="B2117" s="112"/>
      <c r="C2117" s="112"/>
      <c r="D2117" s="121"/>
      <c r="E2117" s="112"/>
      <c r="F2117" s="112"/>
      <c r="G2117" s="123">
        <f>G2116</f>
        <v>9.7803450000000005</v>
      </c>
    </row>
    <row r="2118" spans="1:7" ht="16.5" x14ac:dyDescent="0.2">
      <c r="A2118" s="109" t="s">
        <v>1886</v>
      </c>
      <c r="B2118" s="109"/>
      <c r="C2118" s="109"/>
      <c r="D2118" s="117"/>
      <c r="E2118" s="109"/>
      <c r="F2118" s="109"/>
      <c r="G2118" s="109"/>
    </row>
    <row r="2119" spans="1:7" ht="16.5" x14ac:dyDescent="0.2">
      <c r="A2119" s="111" t="s">
        <v>1868</v>
      </c>
      <c r="B2119" s="111" t="s">
        <v>9</v>
      </c>
      <c r="C2119" s="116" t="s">
        <v>1888</v>
      </c>
      <c r="D2119" s="121" t="s">
        <v>1935</v>
      </c>
      <c r="E2119" s="124">
        <v>0.500274968013662</v>
      </c>
      <c r="F2119" s="123">
        <v>13.923959999999999</v>
      </c>
      <c r="G2119" s="123">
        <f>E2119*F2119</f>
        <v>6.9658086436235092</v>
      </c>
    </row>
    <row r="2120" spans="1:7" x14ac:dyDescent="0.2">
      <c r="A2120" s="111" t="s">
        <v>1869</v>
      </c>
      <c r="B2120" s="111" t="s">
        <v>9</v>
      </c>
      <c r="C2120" s="116" t="s">
        <v>1887</v>
      </c>
      <c r="D2120" s="121" t="s">
        <v>1935</v>
      </c>
      <c r="E2120" s="124">
        <v>0.5</v>
      </c>
      <c r="F2120" s="123">
        <v>18.456315</v>
      </c>
      <c r="G2120" s="123">
        <f>E2120*F2120</f>
        <v>9.2281575</v>
      </c>
    </row>
    <row r="2121" spans="1:7" x14ac:dyDescent="0.2">
      <c r="A2121" s="112" t="s">
        <v>1854</v>
      </c>
      <c r="B2121" s="112"/>
      <c r="C2121" s="112"/>
      <c r="D2121" s="121"/>
      <c r="E2121" s="112"/>
      <c r="F2121" s="112"/>
      <c r="G2121" s="123">
        <f>SUM(G2119:G2120)</f>
        <v>16.193966143623509</v>
      </c>
    </row>
    <row r="2122" spans="1:7" ht="24.75" x14ac:dyDescent="0.2">
      <c r="A2122" s="109" t="s">
        <v>1889</v>
      </c>
      <c r="B2122" s="109"/>
      <c r="C2122" s="109"/>
      <c r="D2122" s="117"/>
      <c r="E2122" s="109"/>
      <c r="F2122" s="109"/>
      <c r="G2122" s="109"/>
    </row>
    <row r="2123" spans="1:7" x14ac:dyDescent="0.2">
      <c r="A2123" s="112" t="s">
        <v>1854</v>
      </c>
      <c r="B2123" s="112"/>
      <c r="C2123" s="112"/>
      <c r="D2123" s="121"/>
      <c r="E2123" s="112"/>
      <c r="F2123" s="112"/>
      <c r="G2123" s="109"/>
    </row>
    <row r="2124" spans="1:7" x14ac:dyDescent="0.2">
      <c r="A2124" s="112" t="s">
        <v>3274</v>
      </c>
      <c r="B2124" s="112"/>
      <c r="C2124" s="112"/>
      <c r="D2124" s="121"/>
      <c r="E2124" s="112"/>
      <c r="F2124" s="112"/>
      <c r="G2124" s="125">
        <f>G2117+G2121+G2123</f>
        <v>25.97431114362351</v>
      </c>
    </row>
    <row r="2125" spans="1:7" x14ac:dyDescent="0.2">
      <c r="A2125" s="112" t="s">
        <v>3273</v>
      </c>
      <c r="B2125" s="112"/>
      <c r="C2125" s="112"/>
      <c r="D2125" s="121"/>
      <c r="E2125" s="112"/>
      <c r="F2125" s="126">
        <v>0.2303</v>
      </c>
      <c r="G2125" s="125">
        <f>F2125*G2124</f>
        <v>5.981883856376494</v>
      </c>
    </row>
    <row r="2126" spans="1:7" ht="24.75" x14ac:dyDescent="0.2">
      <c r="A2126" s="113" t="s">
        <v>3840</v>
      </c>
      <c r="B2126" s="109"/>
      <c r="C2126" s="109"/>
      <c r="D2126" s="117"/>
      <c r="E2126" s="109"/>
      <c r="F2126" s="109"/>
      <c r="G2126" s="127">
        <f>G2124+G2125</f>
        <v>31.956195000000005</v>
      </c>
    </row>
    <row r="2127" spans="1:7" ht="16.5" x14ac:dyDescent="0.2">
      <c r="A2127" s="110" t="s">
        <v>1223</v>
      </c>
      <c r="B2127" s="110" t="s">
        <v>5489</v>
      </c>
      <c r="C2127" s="113" t="s">
        <v>4399</v>
      </c>
      <c r="D2127" s="117"/>
      <c r="E2127" s="109"/>
      <c r="F2127" s="109"/>
      <c r="G2127" s="120" t="str">
        <f>UPPER(VLOOKUP(B2127,'9 - ELETRICA'!$C$5:$E$275,3,FALSE))</f>
        <v>UN</v>
      </c>
    </row>
    <row r="2128" spans="1:7" x14ac:dyDescent="0.2">
      <c r="A2128" s="109"/>
      <c r="B2128" s="109"/>
      <c r="C2128" s="109"/>
      <c r="D2128" s="117"/>
      <c r="E2128" s="109"/>
      <c r="F2128" s="109"/>
      <c r="G2128" s="109"/>
    </row>
    <row r="2129" spans="1:7" x14ac:dyDescent="0.2">
      <c r="A2129" s="273" t="s">
        <v>3275</v>
      </c>
      <c r="B2129" s="109"/>
      <c r="C2129" s="109"/>
      <c r="D2129" s="128" t="s">
        <v>263</v>
      </c>
      <c r="E2129" s="118" t="s">
        <v>262</v>
      </c>
      <c r="F2129" s="113" t="s">
        <v>3278</v>
      </c>
      <c r="G2129" s="113" t="s">
        <v>3279</v>
      </c>
    </row>
    <row r="2130" spans="1:7" ht="16.5" x14ac:dyDescent="0.2">
      <c r="A2130" s="109" t="s">
        <v>1884</v>
      </c>
      <c r="B2130" s="109"/>
      <c r="C2130" s="109"/>
      <c r="D2130" s="117"/>
      <c r="E2130" s="109"/>
      <c r="F2130" s="109"/>
      <c r="G2130" s="109"/>
    </row>
    <row r="2131" spans="1:7" x14ac:dyDescent="0.2">
      <c r="A2131" s="109" t="s">
        <v>1853</v>
      </c>
      <c r="B2131" s="109"/>
      <c r="C2131" s="116" t="s">
        <v>1092</v>
      </c>
      <c r="D2131" s="129" t="s">
        <v>0</v>
      </c>
      <c r="E2131" s="124">
        <v>1</v>
      </c>
      <c r="F2131" s="125">
        <v>1.7972761224091685</v>
      </c>
      <c r="G2131" s="125">
        <f>E2131*F2131</f>
        <v>1.7972761224091685</v>
      </c>
    </row>
    <row r="2132" spans="1:7" x14ac:dyDescent="0.2">
      <c r="A2132" s="112" t="s">
        <v>1854</v>
      </c>
      <c r="B2132" s="112"/>
      <c r="C2132" s="112"/>
      <c r="D2132" s="121"/>
      <c r="E2132" s="112"/>
      <c r="F2132" s="112"/>
      <c r="G2132" s="125">
        <f>G2131</f>
        <v>1.7972761224091685</v>
      </c>
    </row>
    <row r="2133" spans="1:7" ht="16.5" x14ac:dyDescent="0.2">
      <c r="A2133" s="109" t="s">
        <v>1886</v>
      </c>
      <c r="B2133" s="109"/>
      <c r="C2133" s="109"/>
      <c r="D2133" s="117"/>
      <c r="E2133" s="109"/>
      <c r="F2133" s="109"/>
      <c r="G2133" s="109"/>
    </row>
    <row r="2134" spans="1:7" ht="16.5" x14ac:dyDescent="0.2">
      <c r="A2134" s="111" t="s">
        <v>1868</v>
      </c>
      <c r="B2134" s="111" t="s">
        <v>9</v>
      </c>
      <c r="C2134" s="116" t="s">
        <v>1888</v>
      </c>
      <c r="D2134" s="121" t="s">
        <v>1935</v>
      </c>
      <c r="E2134" s="124">
        <v>0.08</v>
      </c>
      <c r="F2134" s="125">
        <v>13.923959999999999</v>
      </c>
      <c r="G2134" s="125">
        <f>E2134*F2134</f>
        <v>1.1139167999999999</v>
      </c>
    </row>
    <row r="2135" spans="1:7" x14ac:dyDescent="0.2">
      <c r="A2135" s="111" t="s">
        <v>1869</v>
      </c>
      <c r="B2135" s="111" t="s">
        <v>9</v>
      </c>
      <c r="C2135" s="116" t="s">
        <v>1887</v>
      </c>
      <c r="D2135" s="121" t="s">
        <v>1935</v>
      </c>
      <c r="E2135" s="124">
        <v>0.08</v>
      </c>
      <c r="F2135" s="125">
        <v>18.456315</v>
      </c>
      <c r="G2135" s="125">
        <f>E2135*F2135</f>
        <v>1.4765052000000001</v>
      </c>
    </row>
    <row r="2136" spans="1:7" x14ac:dyDescent="0.2">
      <c r="A2136" s="112" t="s">
        <v>1854</v>
      </c>
      <c r="B2136" s="112"/>
      <c r="C2136" s="112"/>
      <c r="D2136" s="121"/>
      <c r="E2136" s="112"/>
      <c r="F2136" s="125"/>
      <c r="G2136" s="125">
        <f>SUM(G2134:G2135)</f>
        <v>2.5904220000000002</v>
      </c>
    </row>
    <row r="2137" spans="1:7" ht="24.75" x14ac:dyDescent="0.2">
      <c r="A2137" s="109" t="s">
        <v>1889</v>
      </c>
      <c r="B2137" s="109"/>
      <c r="C2137" s="109"/>
      <c r="D2137" s="117"/>
      <c r="E2137" s="109"/>
      <c r="F2137" s="109"/>
      <c r="G2137" s="109"/>
    </row>
    <row r="2138" spans="1:7" x14ac:dyDescent="0.2">
      <c r="A2138" s="111"/>
      <c r="B2138" s="111"/>
      <c r="C2138" s="116"/>
      <c r="D2138" s="129"/>
      <c r="E2138" s="124"/>
      <c r="F2138" s="123"/>
      <c r="G2138" s="123"/>
    </row>
    <row r="2139" spans="1:7" x14ac:dyDescent="0.2">
      <c r="A2139" s="112" t="s">
        <v>1854</v>
      </c>
      <c r="B2139" s="112"/>
      <c r="C2139" s="112"/>
      <c r="D2139" s="121"/>
      <c r="E2139" s="112"/>
      <c r="F2139" s="112"/>
      <c r="G2139" s="125">
        <f>G2138</f>
        <v>0</v>
      </c>
    </row>
    <row r="2140" spans="1:7" x14ac:dyDescent="0.2">
      <c r="A2140" s="112" t="s">
        <v>3274</v>
      </c>
      <c r="B2140" s="112"/>
      <c r="C2140" s="112"/>
      <c r="D2140" s="121"/>
      <c r="E2140" s="112"/>
      <c r="F2140" s="112"/>
      <c r="G2140" s="125">
        <f>G2132+G2136+G2139</f>
        <v>4.3876981224091685</v>
      </c>
    </row>
    <row r="2141" spans="1:7" x14ac:dyDescent="0.2">
      <c r="A2141" s="112" t="s">
        <v>3273</v>
      </c>
      <c r="B2141" s="112"/>
      <c r="C2141" s="112"/>
      <c r="D2141" s="121"/>
      <c r="E2141" s="112"/>
      <c r="F2141" s="126">
        <v>0.2303</v>
      </c>
      <c r="G2141" s="125">
        <f>F2141*G2140</f>
        <v>1.0104868775908316</v>
      </c>
    </row>
    <row r="2142" spans="1:7" ht="24.75" x14ac:dyDescent="0.2">
      <c r="A2142" s="113" t="s">
        <v>3840</v>
      </c>
      <c r="B2142" s="109"/>
      <c r="C2142" s="109"/>
      <c r="D2142" s="117"/>
      <c r="E2142" s="109"/>
      <c r="F2142" s="109"/>
      <c r="G2142" s="127">
        <f>G2140+G2141</f>
        <v>5.3981849999999998</v>
      </c>
    </row>
    <row r="2143" spans="1:7" ht="41.25" x14ac:dyDescent="0.2">
      <c r="A2143" s="110" t="s">
        <v>1225</v>
      </c>
      <c r="B2143" s="110" t="s">
        <v>1226</v>
      </c>
      <c r="C2143" s="113" t="s">
        <v>4424</v>
      </c>
      <c r="D2143" s="117"/>
      <c r="E2143" s="109"/>
      <c r="F2143" s="109"/>
      <c r="G2143" s="120" t="str">
        <f>UPPER(VLOOKUP(B2143,'9 - ELETRICA'!$C$5:$E$275,3,FALSE))</f>
        <v>M</v>
      </c>
    </row>
    <row r="2144" spans="1:7" x14ac:dyDescent="0.2">
      <c r="A2144" s="109"/>
      <c r="B2144" s="109"/>
      <c r="C2144" s="109"/>
      <c r="D2144" s="117"/>
      <c r="E2144" s="109"/>
      <c r="F2144" s="109"/>
      <c r="G2144" s="109"/>
    </row>
    <row r="2145" spans="1:12" x14ac:dyDescent="0.2">
      <c r="A2145" s="273" t="s">
        <v>3275</v>
      </c>
      <c r="B2145" s="109"/>
      <c r="C2145" s="109"/>
      <c r="D2145" s="128" t="s">
        <v>263</v>
      </c>
      <c r="E2145" s="118" t="s">
        <v>262</v>
      </c>
      <c r="F2145" s="113" t="s">
        <v>3278</v>
      </c>
      <c r="G2145" s="113" t="s">
        <v>3279</v>
      </c>
    </row>
    <row r="2146" spans="1:12" ht="16.5" x14ac:dyDescent="0.2">
      <c r="A2146" s="109" t="s">
        <v>1884</v>
      </c>
      <c r="B2146" s="109"/>
      <c r="C2146" s="109"/>
      <c r="D2146" s="117"/>
      <c r="E2146" s="109"/>
      <c r="F2146" s="109"/>
      <c r="G2146" s="109"/>
    </row>
    <row r="2147" spans="1:12" ht="33" x14ac:dyDescent="0.2">
      <c r="A2147" s="109"/>
      <c r="B2147" s="109"/>
      <c r="C2147" s="116" t="s">
        <v>1227</v>
      </c>
      <c r="D2147" s="129" t="s">
        <v>165</v>
      </c>
      <c r="E2147" s="124">
        <v>1.02</v>
      </c>
      <c r="F2147" s="123">
        <v>0.54019697891714613</v>
      </c>
      <c r="G2147" s="123">
        <f>E2147*F2147</f>
        <v>0.55100091849548904</v>
      </c>
    </row>
    <row r="2148" spans="1:12" x14ac:dyDescent="0.2">
      <c r="A2148" s="112" t="s">
        <v>1854</v>
      </c>
      <c r="B2148" s="112"/>
      <c r="C2148" s="112"/>
      <c r="D2148" s="121"/>
      <c r="E2148" s="112"/>
      <c r="F2148" s="112"/>
      <c r="G2148" s="125">
        <f>G2147</f>
        <v>0.55100091849548904</v>
      </c>
    </row>
    <row r="2149" spans="1:12" ht="16.5" x14ac:dyDescent="0.2">
      <c r="A2149" s="109" t="s">
        <v>1886</v>
      </c>
      <c r="B2149" s="109"/>
      <c r="C2149" s="109"/>
      <c r="D2149" s="117"/>
      <c r="E2149" s="109"/>
      <c r="F2149" s="109"/>
      <c r="G2149" s="109"/>
    </row>
    <row r="2150" spans="1:12" ht="16.5" x14ac:dyDescent="0.2">
      <c r="A2150" s="111" t="s">
        <v>1868</v>
      </c>
      <c r="B2150" s="111" t="s">
        <v>9</v>
      </c>
      <c r="C2150" s="116" t="s">
        <v>1888</v>
      </c>
      <c r="D2150" s="121" t="s">
        <v>1935</v>
      </c>
      <c r="E2150" s="124">
        <v>0.03</v>
      </c>
      <c r="F2150" s="125">
        <v>13.923959999999999</v>
      </c>
      <c r="G2150" s="125">
        <f>E2150*F2150</f>
        <v>0.41771879999999995</v>
      </c>
    </row>
    <row r="2151" spans="1:12" x14ac:dyDescent="0.2">
      <c r="A2151" s="111" t="s">
        <v>1869</v>
      </c>
      <c r="B2151" s="111" t="s">
        <v>9</v>
      </c>
      <c r="C2151" s="116" t="s">
        <v>1887</v>
      </c>
      <c r="D2151" s="121" t="s">
        <v>1935</v>
      </c>
      <c r="E2151" s="124">
        <v>0.03</v>
      </c>
      <c r="F2151" s="125">
        <v>18.456315</v>
      </c>
      <c r="G2151" s="125">
        <f>E2151*F2151</f>
        <v>0.55368945000000003</v>
      </c>
    </row>
    <row r="2152" spans="1:12" x14ac:dyDescent="0.2">
      <c r="A2152" s="112" t="s">
        <v>1854</v>
      </c>
      <c r="B2152" s="112"/>
      <c r="C2152" s="112"/>
      <c r="D2152" s="121"/>
      <c r="E2152" s="112"/>
      <c r="F2152" s="125"/>
      <c r="G2152" s="125">
        <f>SUM(G2150:G2151)</f>
        <v>0.97140824999999997</v>
      </c>
    </row>
    <row r="2153" spans="1:12" ht="24.75" x14ac:dyDescent="0.2">
      <c r="A2153" s="109" t="s">
        <v>1889</v>
      </c>
      <c r="B2153" s="109"/>
      <c r="C2153" s="109"/>
      <c r="D2153" s="117"/>
      <c r="E2153" s="109"/>
      <c r="F2153" s="109"/>
      <c r="G2153" s="109"/>
    </row>
    <row r="2154" spans="1:12" x14ac:dyDescent="0.2">
      <c r="A2154" s="111"/>
      <c r="B2154" s="111"/>
      <c r="C2154" s="116"/>
      <c r="D2154" s="129"/>
      <c r="E2154" s="124"/>
      <c r="F2154" s="123"/>
      <c r="G2154" s="123"/>
    </row>
    <row r="2155" spans="1:12" x14ac:dyDescent="0.2">
      <c r="A2155" s="112"/>
      <c r="B2155" s="112"/>
      <c r="C2155" s="112"/>
      <c r="D2155" s="121"/>
      <c r="E2155" s="112"/>
      <c r="F2155" s="112"/>
      <c r="G2155" s="125"/>
    </row>
    <row r="2156" spans="1:12" x14ac:dyDescent="0.2">
      <c r="A2156" s="112" t="s">
        <v>3274</v>
      </c>
      <c r="B2156" s="112"/>
      <c r="C2156" s="112"/>
      <c r="D2156" s="121"/>
      <c r="E2156" s="112"/>
      <c r="F2156" s="112"/>
      <c r="G2156" s="125">
        <f>G2148+G2152+G2155</f>
        <v>1.522409168495489</v>
      </c>
    </row>
    <row r="2157" spans="1:12" x14ac:dyDescent="0.2">
      <c r="A2157" s="112" t="s">
        <v>3273</v>
      </c>
      <c r="B2157" s="112"/>
      <c r="C2157" s="112"/>
      <c r="D2157" s="121"/>
      <c r="E2157" s="112"/>
      <c r="F2157" s="126">
        <v>0.2303</v>
      </c>
      <c r="G2157" s="125">
        <f>F2157*G2156</f>
        <v>0.35061083150451111</v>
      </c>
    </row>
    <row r="2158" spans="1:12" ht="24.75" x14ac:dyDescent="0.2">
      <c r="A2158" s="113" t="s">
        <v>3840</v>
      </c>
      <c r="B2158" s="109"/>
      <c r="C2158" s="109"/>
      <c r="D2158" s="117"/>
      <c r="E2158" s="109"/>
      <c r="F2158" s="109"/>
      <c r="G2158" s="127">
        <f>G2156+G2157</f>
        <v>1.8730200000000001</v>
      </c>
      <c r="J2158" s="406"/>
      <c r="K2158" s="406"/>
      <c r="L2158" s="410"/>
    </row>
    <row r="2159" spans="1:12" ht="90.75" x14ac:dyDescent="0.2">
      <c r="A2159" s="110" t="s">
        <v>1230</v>
      </c>
      <c r="B2159" s="110" t="s">
        <v>1231</v>
      </c>
      <c r="C2159" s="113" t="s">
        <v>4373</v>
      </c>
      <c r="D2159" s="117"/>
      <c r="E2159" s="109"/>
      <c r="F2159" s="109"/>
      <c r="G2159" s="120" t="str">
        <f>UPPER(VLOOKUP(B2159,'9 - ELETRICA'!$C$5:$E$275,3,FALSE))</f>
        <v>UN</v>
      </c>
    </row>
    <row r="2160" spans="1:12" x14ac:dyDescent="0.2">
      <c r="A2160" s="109"/>
      <c r="B2160" s="109"/>
      <c r="C2160" s="109"/>
      <c r="D2160" s="117"/>
      <c r="E2160" s="109"/>
      <c r="F2160" s="109"/>
      <c r="G2160" s="109"/>
    </row>
    <row r="2161" spans="1:7" x14ac:dyDescent="0.2">
      <c r="A2161" s="273" t="s">
        <v>3275</v>
      </c>
      <c r="B2161" s="109"/>
      <c r="C2161" s="109"/>
      <c r="D2161" s="128" t="s">
        <v>263</v>
      </c>
      <c r="E2161" s="118" t="s">
        <v>262</v>
      </c>
      <c r="F2161" s="113" t="s">
        <v>3278</v>
      </c>
      <c r="G2161" s="113" t="s">
        <v>3279</v>
      </c>
    </row>
    <row r="2162" spans="1:7" ht="16.5" x14ac:dyDescent="0.2">
      <c r="A2162" s="109" t="s">
        <v>1884</v>
      </c>
      <c r="B2162" s="109"/>
      <c r="C2162" s="109"/>
      <c r="D2162" s="117"/>
      <c r="E2162" s="109"/>
      <c r="F2162" s="109"/>
      <c r="G2162" s="109"/>
    </row>
    <row r="2163" spans="1:7" ht="90.75" x14ac:dyDescent="0.2">
      <c r="A2163" s="111" t="s">
        <v>1853</v>
      </c>
      <c r="B2163" s="116"/>
      <c r="C2163" s="116" t="s">
        <v>3401</v>
      </c>
      <c r="D2163" s="121" t="s">
        <v>0</v>
      </c>
      <c r="E2163" s="122">
        <v>1</v>
      </c>
      <c r="F2163" s="123">
        <v>344.50315499999999</v>
      </c>
      <c r="G2163" s="123">
        <f>E2163*F2163</f>
        <v>344.50315499999999</v>
      </c>
    </row>
    <row r="2164" spans="1:7" x14ac:dyDescent="0.2">
      <c r="A2164" s="112" t="s">
        <v>1854</v>
      </c>
      <c r="B2164" s="112"/>
      <c r="C2164" s="112"/>
      <c r="D2164" s="121"/>
      <c r="E2164" s="112"/>
      <c r="F2164" s="112"/>
      <c r="G2164" s="123">
        <f>G2163</f>
        <v>344.50315499999999</v>
      </c>
    </row>
    <row r="2165" spans="1:7" ht="16.5" x14ac:dyDescent="0.2">
      <c r="A2165" s="109" t="s">
        <v>1886</v>
      </c>
      <c r="B2165" s="109"/>
      <c r="C2165" s="109"/>
      <c r="D2165" s="117"/>
      <c r="E2165" s="109"/>
      <c r="F2165" s="109"/>
      <c r="G2165" s="109"/>
    </row>
    <row r="2166" spans="1:7" ht="16.5" x14ac:dyDescent="0.2">
      <c r="A2166" s="111" t="s">
        <v>1868</v>
      </c>
      <c r="B2166" s="111" t="s">
        <v>9</v>
      </c>
      <c r="C2166" s="116" t="s">
        <v>1888</v>
      </c>
      <c r="D2166" s="121" t="s">
        <v>1935</v>
      </c>
      <c r="E2166" s="124">
        <v>0.80034683670483797</v>
      </c>
      <c r="F2166" s="123">
        <v>13.923959999999999</v>
      </c>
      <c r="G2166" s="123">
        <f>E2166*F2166</f>
        <v>11.143997340404695</v>
      </c>
    </row>
    <row r="2167" spans="1:7" x14ac:dyDescent="0.2">
      <c r="A2167" s="111" t="s">
        <v>1869</v>
      </c>
      <c r="B2167" s="111" t="s">
        <v>9</v>
      </c>
      <c r="C2167" s="116" t="s">
        <v>1887</v>
      </c>
      <c r="D2167" s="121" t="s">
        <v>1935</v>
      </c>
      <c r="E2167" s="124">
        <v>0.8</v>
      </c>
      <c r="F2167" s="123">
        <v>18.456315</v>
      </c>
      <c r="G2167" s="123">
        <f>E2167*F2167</f>
        <v>14.765052000000001</v>
      </c>
    </row>
    <row r="2168" spans="1:7" x14ac:dyDescent="0.2">
      <c r="A2168" s="112" t="s">
        <v>1854</v>
      </c>
      <c r="B2168" s="112"/>
      <c r="C2168" s="112"/>
      <c r="D2168" s="121"/>
      <c r="E2168" s="112"/>
      <c r="F2168" s="112"/>
      <c r="G2168" s="123">
        <f>SUM(G2166:G2167)</f>
        <v>25.909049340404696</v>
      </c>
    </row>
    <row r="2169" spans="1:7" ht="24.75" x14ac:dyDescent="0.2">
      <c r="A2169" s="109" t="s">
        <v>1889</v>
      </c>
      <c r="B2169" s="109"/>
      <c r="C2169" s="109"/>
      <c r="D2169" s="117"/>
      <c r="E2169" s="109"/>
      <c r="F2169" s="109"/>
      <c r="G2169" s="109"/>
    </row>
    <row r="2170" spans="1:7" x14ac:dyDescent="0.2">
      <c r="A2170" s="112" t="s">
        <v>1854</v>
      </c>
      <c r="B2170" s="112"/>
      <c r="C2170" s="112"/>
      <c r="D2170" s="121"/>
      <c r="E2170" s="112"/>
      <c r="F2170" s="112"/>
      <c r="G2170" s="109"/>
    </row>
    <row r="2171" spans="1:7" x14ac:dyDescent="0.2">
      <c r="A2171" s="112" t="s">
        <v>3274</v>
      </c>
      <c r="B2171" s="112"/>
      <c r="C2171" s="112"/>
      <c r="D2171" s="121"/>
      <c r="E2171" s="112"/>
      <c r="F2171" s="112"/>
      <c r="G2171" s="125">
        <f>G2164+G2168+G2170</f>
        <v>370.41220434040468</v>
      </c>
    </row>
    <row r="2172" spans="1:7" x14ac:dyDescent="0.2">
      <c r="A2172" s="112" t="s">
        <v>3273</v>
      </c>
      <c r="B2172" s="112"/>
      <c r="C2172" s="112"/>
      <c r="D2172" s="121"/>
      <c r="E2172" s="112"/>
      <c r="F2172" s="126">
        <v>0.2303</v>
      </c>
      <c r="G2172" s="125">
        <f>F2172*G2171</f>
        <v>85.305930659595205</v>
      </c>
    </row>
    <row r="2173" spans="1:7" ht="24.75" x14ac:dyDescent="0.2">
      <c r="A2173" s="113" t="s">
        <v>3840</v>
      </c>
      <c r="B2173" s="109"/>
      <c r="C2173" s="109"/>
      <c r="D2173" s="117"/>
      <c r="E2173" s="109"/>
      <c r="F2173" s="109"/>
      <c r="G2173" s="127">
        <f>G2171+G2172</f>
        <v>455.7181349999999</v>
      </c>
    </row>
    <row r="2174" spans="1:7" ht="41.25" x14ac:dyDescent="0.2">
      <c r="A2174" s="110" t="s">
        <v>1232</v>
      </c>
      <c r="B2174" s="110" t="s">
        <v>1233</v>
      </c>
      <c r="C2174" s="113" t="s">
        <v>4392</v>
      </c>
      <c r="D2174" s="117"/>
      <c r="E2174" s="109"/>
      <c r="F2174" s="109"/>
      <c r="G2174" s="120" t="str">
        <f>UPPER(VLOOKUP(B2174,'9 - ELETRICA'!$C$5:$E$275,3,FALSE))</f>
        <v>UN</v>
      </c>
    </row>
    <row r="2175" spans="1:7" x14ac:dyDescent="0.2">
      <c r="A2175" s="109"/>
      <c r="B2175" s="109"/>
      <c r="C2175" s="109"/>
      <c r="D2175" s="117"/>
      <c r="E2175" s="109"/>
      <c r="F2175" s="109"/>
      <c r="G2175" s="109"/>
    </row>
    <row r="2176" spans="1:7" x14ac:dyDescent="0.2">
      <c r="A2176" s="273" t="s">
        <v>3275</v>
      </c>
      <c r="B2176" s="109"/>
      <c r="C2176" s="109"/>
      <c r="D2176" s="128" t="s">
        <v>263</v>
      </c>
      <c r="E2176" s="118" t="s">
        <v>262</v>
      </c>
      <c r="F2176" s="113" t="s">
        <v>3278</v>
      </c>
      <c r="G2176" s="113" t="s">
        <v>3279</v>
      </c>
    </row>
    <row r="2177" spans="1:7" ht="16.5" x14ac:dyDescent="0.2">
      <c r="A2177" s="109" t="s">
        <v>1884</v>
      </c>
      <c r="B2177" s="109"/>
      <c r="C2177" s="109"/>
      <c r="D2177" s="117"/>
      <c r="E2177" s="109"/>
      <c r="F2177" s="109"/>
      <c r="G2177" s="109"/>
    </row>
    <row r="2178" spans="1:7" ht="49.5" x14ac:dyDescent="0.2">
      <c r="A2178" s="111" t="s">
        <v>1853</v>
      </c>
      <c r="B2178" s="116"/>
      <c r="C2178" s="116" t="s">
        <v>3449</v>
      </c>
      <c r="D2178" s="121" t="s">
        <v>0</v>
      </c>
      <c r="E2178" s="122">
        <v>1</v>
      </c>
      <c r="F2178" s="123">
        <v>600.78</v>
      </c>
      <c r="G2178" s="123">
        <f>E2178*F2178</f>
        <v>600.78</v>
      </c>
    </row>
    <row r="2179" spans="1:7" x14ac:dyDescent="0.2">
      <c r="A2179" s="112" t="s">
        <v>1854</v>
      </c>
      <c r="B2179" s="112"/>
      <c r="C2179" s="112"/>
      <c r="D2179" s="121"/>
      <c r="E2179" s="112"/>
      <c r="F2179" s="112"/>
      <c r="G2179" s="123">
        <f>G2178</f>
        <v>600.78</v>
      </c>
    </row>
    <row r="2180" spans="1:7" ht="16.5" x14ac:dyDescent="0.2">
      <c r="A2180" s="109" t="s">
        <v>1886</v>
      </c>
      <c r="B2180" s="109"/>
      <c r="C2180" s="109"/>
      <c r="D2180" s="117"/>
      <c r="E2180" s="109"/>
      <c r="F2180" s="109"/>
      <c r="G2180" s="109"/>
    </row>
    <row r="2181" spans="1:7" ht="16.5" x14ac:dyDescent="0.2">
      <c r="A2181" s="111" t="s">
        <v>1868</v>
      </c>
      <c r="B2181" s="111" t="s">
        <v>9</v>
      </c>
      <c r="C2181" s="116" t="s">
        <v>1888</v>
      </c>
      <c r="D2181" s="121" t="s">
        <v>1935</v>
      </c>
      <c r="E2181" s="124">
        <v>0.8</v>
      </c>
      <c r="F2181" s="123">
        <v>13.923959999999999</v>
      </c>
      <c r="G2181" s="123">
        <f>E2181*F2181</f>
        <v>11.139168</v>
      </c>
    </row>
    <row r="2182" spans="1:7" x14ac:dyDescent="0.2">
      <c r="A2182" s="111" t="s">
        <v>1869</v>
      </c>
      <c r="B2182" s="111" t="s">
        <v>9</v>
      </c>
      <c r="C2182" s="116" t="s">
        <v>1887</v>
      </c>
      <c r="D2182" s="121" t="s">
        <v>1935</v>
      </c>
      <c r="E2182" s="124">
        <v>0.8</v>
      </c>
      <c r="F2182" s="123">
        <v>18.456315</v>
      </c>
      <c r="G2182" s="123">
        <f>E2182*F2182</f>
        <v>14.765052000000001</v>
      </c>
    </row>
    <row r="2183" spans="1:7" x14ac:dyDescent="0.2">
      <c r="A2183" s="112" t="s">
        <v>1854</v>
      </c>
      <c r="B2183" s="112"/>
      <c r="C2183" s="112"/>
      <c r="D2183" s="121"/>
      <c r="E2183" s="112"/>
      <c r="F2183" s="112"/>
      <c r="G2183" s="123">
        <f>SUM(G2181:G2182)</f>
        <v>25.904220000000002</v>
      </c>
    </row>
    <row r="2184" spans="1:7" ht="24.75" x14ac:dyDescent="0.2">
      <c r="A2184" s="109" t="s">
        <v>1889</v>
      </c>
      <c r="B2184" s="109"/>
      <c r="C2184" s="109"/>
      <c r="D2184" s="117"/>
      <c r="E2184" s="109"/>
      <c r="F2184" s="109"/>
      <c r="G2184" s="109"/>
    </row>
    <row r="2185" spans="1:7" x14ac:dyDescent="0.2">
      <c r="A2185" s="112" t="s">
        <v>1854</v>
      </c>
      <c r="B2185" s="112"/>
      <c r="C2185" s="112"/>
      <c r="D2185" s="121"/>
      <c r="E2185" s="112"/>
      <c r="F2185" s="112"/>
      <c r="G2185" s="109"/>
    </row>
    <row r="2186" spans="1:7" x14ac:dyDescent="0.2">
      <c r="A2186" s="112" t="s">
        <v>3274</v>
      </c>
      <c r="B2186" s="112"/>
      <c r="C2186" s="112"/>
      <c r="D2186" s="121"/>
      <c r="E2186" s="112"/>
      <c r="F2186" s="112"/>
      <c r="G2186" s="125">
        <f>G2179+G2183+G2185</f>
        <v>626.68421999999998</v>
      </c>
    </row>
    <row r="2187" spans="1:7" x14ac:dyDescent="0.2">
      <c r="A2187" s="112" t="s">
        <v>3273</v>
      </c>
      <c r="B2187" s="112"/>
      <c r="C2187" s="112"/>
      <c r="D2187" s="121"/>
      <c r="E2187" s="112"/>
      <c r="F2187" s="126">
        <v>0.2303</v>
      </c>
      <c r="G2187" s="125">
        <f>F2187*G2186</f>
        <v>144.325375866</v>
      </c>
    </row>
    <row r="2188" spans="1:7" ht="24.75" x14ac:dyDescent="0.2">
      <c r="A2188" s="113" t="s">
        <v>3840</v>
      </c>
      <c r="B2188" s="109"/>
      <c r="C2188" s="109"/>
      <c r="D2188" s="117"/>
      <c r="E2188" s="109"/>
      <c r="F2188" s="109"/>
      <c r="G2188" s="127">
        <f>G2186+G2187</f>
        <v>771.00959586599993</v>
      </c>
    </row>
    <row r="2189" spans="1:7" ht="24.75" x14ac:dyDescent="0.2">
      <c r="A2189" s="110" t="s">
        <v>1238</v>
      </c>
      <c r="B2189" s="110" t="s">
        <v>1016</v>
      </c>
      <c r="C2189" s="113" t="s">
        <v>4308</v>
      </c>
      <c r="D2189" s="117"/>
      <c r="E2189" s="109"/>
      <c r="F2189" s="109"/>
      <c r="G2189" s="120" t="str">
        <f>UPPER(VLOOKUP(B2189,'9 - ELETRICA'!$C$5:$E$275,3,FALSE))</f>
        <v>M</v>
      </c>
    </row>
    <row r="2190" spans="1:7" x14ac:dyDescent="0.2">
      <c r="A2190" s="109"/>
      <c r="B2190" s="109"/>
      <c r="C2190" s="109"/>
      <c r="D2190" s="117"/>
      <c r="E2190" s="109"/>
      <c r="F2190" s="109"/>
      <c r="G2190" s="109"/>
    </row>
    <row r="2191" spans="1:7" x14ac:dyDescent="0.2">
      <c r="A2191" s="273" t="s">
        <v>3275</v>
      </c>
      <c r="B2191" s="109"/>
      <c r="C2191" s="109"/>
      <c r="D2191" s="128" t="s">
        <v>263</v>
      </c>
      <c r="E2191" s="118" t="s">
        <v>262</v>
      </c>
      <c r="F2191" s="113" t="s">
        <v>3278</v>
      </c>
      <c r="G2191" s="113" t="s">
        <v>3279</v>
      </c>
    </row>
    <row r="2192" spans="1:7" ht="16.5" x14ac:dyDescent="0.2">
      <c r="A2192" s="109" t="s">
        <v>1884</v>
      </c>
      <c r="B2192" s="109"/>
      <c r="C2192" s="109"/>
      <c r="D2192" s="117"/>
      <c r="E2192" s="109"/>
      <c r="F2192" s="109"/>
      <c r="G2192" s="109"/>
    </row>
    <row r="2193" spans="1:7" ht="16.5" x14ac:dyDescent="0.2">
      <c r="A2193" s="109" t="s">
        <v>1853</v>
      </c>
      <c r="B2193" s="109"/>
      <c r="C2193" s="116" t="s">
        <v>1017</v>
      </c>
      <c r="D2193" s="129" t="s">
        <v>165</v>
      </c>
      <c r="E2193" s="124">
        <v>1.1000000000000001</v>
      </c>
      <c r="F2193" s="123">
        <v>4.277925044335082</v>
      </c>
      <c r="G2193" s="123">
        <f>E2193*F2193</f>
        <v>4.7057175487685905</v>
      </c>
    </row>
    <row r="2194" spans="1:7" x14ac:dyDescent="0.2">
      <c r="A2194" s="112" t="s">
        <v>1854</v>
      </c>
      <c r="B2194" s="112"/>
      <c r="C2194" s="112"/>
      <c r="D2194" s="121"/>
      <c r="E2194" s="112"/>
      <c r="F2194" s="112"/>
      <c r="G2194" s="123">
        <f>SUM(G2193)</f>
        <v>4.7057175487685905</v>
      </c>
    </row>
    <row r="2195" spans="1:7" ht="16.5" x14ac:dyDescent="0.2">
      <c r="A2195" s="109" t="s">
        <v>1886</v>
      </c>
      <c r="B2195" s="109"/>
      <c r="C2195" s="109"/>
      <c r="D2195" s="117"/>
      <c r="E2195" s="109"/>
      <c r="F2195" s="109"/>
      <c r="G2195" s="109"/>
    </row>
    <row r="2196" spans="1:7" ht="16.5" x14ac:dyDescent="0.2">
      <c r="A2196" s="111" t="s">
        <v>9</v>
      </c>
      <c r="B2196" s="111" t="s">
        <v>1868</v>
      </c>
      <c r="C2196" s="116" t="s">
        <v>1888</v>
      </c>
      <c r="D2196" s="121" t="s">
        <v>1935</v>
      </c>
      <c r="E2196" s="124">
        <v>0.3</v>
      </c>
      <c r="F2196" s="123">
        <v>13.923959999999999</v>
      </c>
      <c r="G2196" s="123">
        <f>E2196*F2196</f>
        <v>4.1771879999999992</v>
      </c>
    </row>
    <row r="2197" spans="1:7" x14ac:dyDescent="0.2">
      <c r="A2197" s="111" t="s">
        <v>9</v>
      </c>
      <c r="B2197" s="111" t="s">
        <v>1869</v>
      </c>
      <c r="C2197" s="116" t="s">
        <v>1887</v>
      </c>
      <c r="D2197" s="121" t="s">
        <v>1935</v>
      </c>
      <c r="E2197" s="124">
        <v>0.3</v>
      </c>
      <c r="F2197" s="123">
        <v>18.456315</v>
      </c>
      <c r="G2197" s="123">
        <f>E2197*F2197</f>
        <v>5.5368944999999998</v>
      </c>
    </row>
    <row r="2198" spans="1:7" x14ac:dyDescent="0.2">
      <c r="A2198" s="112" t="s">
        <v>1854</v>
      </c>
      <c r="B2198" s="112"/>
      <c r="C2198" s="112"/>
      <c r="D2198" s="121"/>
      <c r="E2198" s="112"/>
      <c r="F2198" s="112"/>
      <c r="G2198" s="123">
        <f>SUM(G2196:G2197)</f>
        <v>9.7140825</v>
      </c>
    </row>
    <row r="2199" spans="1:7" ht="24.75" x14ac:dyDescent="0.2">
      <c r="A2199" s="109" t="s">
        <v>1889</v>
      </c>
      <c r="B2199" s="109"/>
      <c r="C2199" s="109"/>
      <c r="D2199" s="117"/>
      <c r="E2199" s="109"/>
      <c r="F2199" s="109"/>
      <c r="G2199" s="109"/>
    </row>
    <row r="2200" spans="1:7" x14ac:dyDescent="0.2">
      <c r="A2200" s="111"/>
      <c r="B2200" s="111"/>
      <c r="C2200" s="116"/>
      <c r="D2200" s="129"/>
      <c r="E2200" s="124"/>
      <c r="F2200" s="123"/>
      <c r="G2200" s="123"/>
    </row>
    <row r="2201" spans="1:7" x14ac:dyDescent="0.2">
      <c r="A2201" s="112" t="s">
        <v>1854</v>
      </c>
      <c r="B2201" s="112"/>
      <c r="C2201" s="112"/>
      <c r="D2201" s="121"/>
      <c r="E2201" s="112"/>
      <c r="F2201" s="112"/>
      <c r="G2201" s="125">
        <f>G2200</f>
        <v>0</v>
      </c>
    </row>
    <row r="2202" spans="1:7" x14ac:dyDescent="0.2">
      <c r="A2202" s="112" t="s">
        <v>3274</v>
      </c>
      <c r="B2202" s="112"/>
      <c r="C2202" s="112"/>
      <c r="D2202" s="121"/>
      <c r="E2202" s="112"/>
      <c r="F2202" s="112"/>
      <c r="G2202" s="125">
        <f>G2194+G2198+G2201</f>
        <v>14.41980004876859</v>
      </c>
    </row>
    <row r="2203" spans="1:7" x14ac:dyDescent="0.2">
      <c r="A2203" s="112" t="s">
        <v>3273</v>
      </c>
      <c r="B2203" s="112"/>
      <c r="C2203" s="112"/>
      <c r="D2203" s="121"/>
      <c r="E2203" s="112"/>
      <c r="F2203" s="126">
        <v>0.2303</v>
      </c>
      <c r="G2203" s="125">
        <f>F2203*G2202</f>
        <v>3.3208799512314062</v>
      </c>
    </row>
    <row r="2204" spans="1:7" ht="24.75" x14ac:dyDescent="0.2">
      <c r="A2204" s="113" t="s">
        <v>3840</v>
      </c>
      <c r="B2204" s="109"/>
      <c r="C2204" s="109"/>
      <c r="D2204" s="117"/>
      <c r="E2204" s="109"/>
      <c r="F2204" s="109"/>
      <c r="G2204" s="127">
        <f>G2202+G2203</f>
        <v>17.740679999999998</v>
      </c>
    </row>
    <row r="2205" spans="1:7" ht="24.75" x14ac:dyDescent="0.2">
      <c r="A2205" s="110" t="s">
        <v>1240</v>
      </c>
      <c r="B2205" s="110" t="s">
        <v>1000</v>
      </c>
      <c r="C2205" s="113" t="s">
        <v>4411</v>
      </c>
      <c r="D2205" s="117"/>
      <c r="E2205" s="109"/>
      <c r="F2205" s="109"/>
      <c r="G2205" s="120" t="str">
        <f>UPPER(VLOOKUP(B2205,'9 - ELETRICA'!$C$5:$E$275,3,FALSE))</f>
        <v>M</v>
      </c>
    </row>
    <row r="2206" spans="1:7" x14ac:dyDescent="0.2">
      <c r="A2206" s="109"/>
      <c r="B2206" s="109"/>
      <c r="C2206" s="109"/>
      <c r="D2206" s="117"/>
      <c r="E2206" s="109"/>
      <c r="F2206" s="109"/>
      <c r="G2206" s="109"/>
    </row>
    <row r="2207" spans="1:7" x14ac:dyDescent="0.2">
      <c r="A2207" s="273" t="s">
        <v>3275</v>
      </c>
      <c r="B2207" s="109"/>
      <c r="C2207" s="109"/>
      <c r="D2207" s="128" t="s">
        <v>263</v>
      </c>
      <c r="E2207" s="118" t="s">
        <v>262</v>
      </c>
      <c r="F2207" s="113" t="s">
        <v>3278</v>
      </c>
      <c r="G2207" s="113" t="s">
        <v>3279</v>
      </c>
    </row>
    <row r="2208" spans="1:7" ht="16.5" x14ac:dyDescent="0.2">
      <c r="A2208" s="109" t="s">
        <v>1884</v>
      </c>
      <c r="B2208" s="109"/>
      <c r="C2208" s="109"/>
      <c r="D2208" s="117"/>
      <c r="E2208" s="109"/>
      <c r="F2208" s="109"/>
      <c r="G2208" s="109"/>
    </row>
    <row r="2209" spans="1:7" ht="16.5" x14ac:dyDescent="0.2">
      <c r="A2209" s="109" t="s">
        <v>5477</v>
      </c>
      <c r="B2209" s="109"/>
      <c r="C2209" s="116" t="s">
        <v>1001</v>
      </c>
      <c r="D2209" s="129" t="s">
        <v>165</v>
      </c>
      <c r="E2209" s="124">
        <v>1.1000000000000001</v>
      </c>
      <c r="F2209" s="123">
        <v>3.9698519701403203</v>
      </c>
      <c r="G2209" s="123">
        <f>E2209*F2209</f>
        <v>4.3668371671543529</v>
      </c>
    </row>
    <row r="2210" spans="1:7" x14ac:dyDescent="0.2">
      <c r="A2210" s="112" t="s">
        <v>1854</v>
      </c>
      <c r="B2210" s="112"/>
      <c r="C2210" s="112"/>
      <c r="D2210" s="121"/>
      <c r="E2210" s="112"/>
      <c r="F2210" s="112"/>
      <c r="G2210" s="123">
        <f>SUM(G2209)</f>
        <v>4.3668371671543529</v>
      </c>
    </row>
    <row r="2211" spans="1:7" ht="16.5" x14ac:dyDescent="0.2">
      <c r="A2211" s="109" t="s">
        <v>1886</v>
      </c>
      <c r="B2211" s="109"/>
      <c r="C2211" s="109"/>
      <c r="D2211" s="117"/>
      <c r="E2211" s="109"/>
      <c r="F2211" s="109"/>
      <c r="G2211" s="109"/>
    </row>
    <row r="2212" spans="1:7" ht="16.5" x14ac:dyDescent="0.2">
      <c r="A2212" s="111" t="s">
        <v>9</v>
      </c>
      <c r="B2212" s="111" t="s">
        <v>1868</v>
      </c>
      <c r="C2212" s="116" t="s">
        <v>1888</v>
      </c>
      <c r="D2212" s="121" t="s">
        <v>1935</v>
      </c>
      <c r="E2212" s="124">
        <v>0.1</v>
      </c>
      <c r="F2212" s="123">
        <v>13.923959999999999</v>
      </c>
      <c r="G2212" s="123">
        <f>E2212*F2212</f>
        <v>1.392396</v>
      </c>
    </row>
    <row r="2213" spans="1:7" x14ac:dyDescent="0.2">
      <c r="A2213" s="111" t="s">
        <v>9</v>
      </c>
      <c r="B2213" s="111" t="s">
        <v>1869</v>
      </c>
      <c r="C2213" s="116" t="s">
        <v>1887</v>
      </c>
      <c r="D2213" s="121" t="s">
        <v>1935</v>
      </c>
      <c r="E2213" s="124">
        <v>0.1</v>
      </c>
      <c r="F2213" s="123">
        <v>18.456315</v>
      </c>
      <c r="G2213" s="123">
        <f>E2213*F2213</f>
        <v>1.8456315000000001</v>
      </c>
    </row>
    <row r="2214" spans="1:7" x14ac:dyDescent="0.2">
      <c r="A2214" s="112" t="s">
        <v>1854</v>
      </c>
      <c r="B2214" s="112"/>
      <c r="C2214" s="112"/>
      <c r="D2214" s="121"/>
      <c r="E2214" s="112"/>
      <c r="F2214" s="112"/>
      <c r="G2214" s="123">
        <f>SUM(G2212:G2213)</f>
        <v>3.2380275000000003</v>
      </c>
    </row>
    <row r="2215" spans="1:7" ht="24.75" x14ac:dyDescent="0.2">
      <c r="A2215" s="109" t="s">
        <v>1889</v>
      </c>
      <c r="B2215" s="109"/>
      <c r="C2215" s="109"/>
      <c r="D2215" s="117"/>
      <c r="E2215" s="109"/>
      <c r="F2215" s="109"/>
      <c r="G2215" s="109"/>
    </row>
    <row r="2216" spans="1:7" x14ac:dyDescent="0.2">
      <c r="A2216" s="111"/>
      <c r="B2216" s="111"/>
      <c r="C2216" s="116"/>
      <c r="D2216" s="129"/>
      <c r="E2216" s="124"/>
      <c r="F2216" s="123"/>
      <c r="G2216" s="123"/>
    </row>
    <row r="2217" spans="1:7" x14ac:dyDescent="0.2">
      <c r="A2217" s="112" t="s">
        <v>1854</v>
      </c>
      <c r="B2217" s="112"/>
      <c r="C2217" s="112"/>
      <c r="D2217" s="121"/>
      <c r="E2217" s="112"/>
      <c r="F2217" s="112"/>
      <c r="G2217" s="125">
        <f>G2216</f>
        <v>0</v>
      </c>
    </row>
    <row r="2218" spans="1:7" x14ac:dyDescent="0.2">
      <c r="A2218" s="112" t="s">
        <v>3274</v>
      </c>
      <c r="B2218" s="112"/>
      <c r="C2218" s="112"/>
      <c r="D2218" s="121"/>
      <c r="E2218" s="112"/>
      <c r="F2218" s="112"/>
      <c r="G2218" s="125">
        <f>G2210+G2214+G2217</f>
        <v>7.6048646671543532</v>
      </c>
    </row>
    <row r="2219" spans="1:7" x14ac:dyDescent="0.2">
      <c r="A2219" s="112" t="s">
        <v>3273</v>
      </c>
      <c r="B2219" s="112"/>
      <c r="C2219" s="112"/>
      <c r="D2219" s="121"/>
      <c r="E2219" s="112"/>
      <c r="F2219" s="126">
        <v>0.2303</v>
      </c>
      <c r="G2219" s="125">
        <f>F2219*G2218</f>
        <v>1.7514003328456476</v>
      </c>
    </row>
    <row r="2220" spans="1:7" ht="24.75" x14ac:dyDescent="0.2">
      <c r="A2220" s="113" t="s">
        <v>3840</v>
      </c>
      <c r="B2220" s="109"/>
      <c r="C2220" s="109"/>
      <c r="D2220" s="117"/>
      <c r="E2220" s="109"/>
      <c r="F2220" s="109"/>
      <c r="G2220" s="127">
        <f>G2218+G2219</f>
        <v>9.3562650000000005</v>
      </c>
    </row>
    <row r="2221" spans="1:7" ht="24.75" x14ac:dyDescent="0.2">
      <c r="A2221" s="110" t="s">
        <v>1241</v>
      </c>
      <c r="B2221" s="110" t="s">
        <v>1021</v>
      </c>
      <c r="C2221" s="113" t="s">
        <v>4410</v>
      </c>
      <c r="D2221" s="117"/>
      <c r="E2221" s="109"/>
      <c r="F2221" s="109"/>
      <c r="G2221" s="120" t="str">
        <f>UPPER(VLOOKUP(B2221,'9 - ELETRICA'!$C$5:$E$275,3,FALSE))</f>
        <v>M</v>
      </c>
    </row>
    <row r="2222" spans="1:7" x14ac:dyDescent="0.2">
      <c r="A2222" s="109"/>
      <c r="B2222" s="109"/>
      <c r="C2222" s="109"/>
      <c r="D2222" s="117"/>
      <c r="E2222" s="109"/>
      <c r="F2222" s="109"/>
      <c r="G2222" s="109"/>
    </row>
    <row r="2223" spans="1:7" x14ac:dyDescent="0.2">
      <c r="A2223" s="273" t="s">
        <v>3275</v>
      </c>
      <c r="B2223" s="109"/>
      <c r="C2223" s="109"/>
      <c r="D2223" s="128" t="s">
        <v>263</v>
      </c>
      <c r="E2223" s="118" t="s">
        <v>262</v>
      </c>
      <c r="F2223" s="113" t="s">
        <v>3278</v>
      </c>
      <c r="G2223" s="113" t="s">
        <v>3279</v>
      </c>
    </row>
    <row r="2224" spans="1:7" ht="16.5" x14ac:dyDescent="0.2">
      <c r="A2224" s="109" t="s">
        <v>1884</v>
      </c>
      <c r="B2224" s="109"/>
      <c r="C2224" s="109"/>
      <c r="D2224" s="117"/>
      <c r="E2224" s="109"/>
      <c r="F2224" s="109"/>
      <c r="G2224" s="109"/>
    </row>
    <row r="2225" spans="1:7" ht="24.75" x14ac:dyDescent="0.2">
      <c r="A2225" s="109" t="s">
        <v>1853</v>
      </c>
      <c r="B2225" s="109"/>
      <c r="C2225" s="116" t="s">
        <v>1022</v>
      </c>
      <c r="D2225" s="129" t="s">
        <v>165</v>
      </c>
      <c r="E2225" s="124">
        <v>1.05</v>
      </c>
      <c r="F2225" s="123">
        <v>2.0033021137701619</v>
      </c>
      <c r="G2225" s="123">
        <f>E2225*F2225</f>
        <v>2.1034672194586701</v>
      </c>
    </row>
    <row r="2226" spans="1:7" x14ac:dyDescent="0.2">
      <c r="A2226" s="112" t="s">
        <v>1854</v>
      </c>
      <c r="B2226" s="112"/>
      <c r="C2226" s="112"/>
      <c r="D2226" s="121"/>
      <c r="E2226" s="112"/>
      <c r="F2226" s="112"/>
      <c r="G2226" s="123">
        <f>SUM(G2225)</f>
        <v>2.1034672194586701</v>
      </c>
    </row>
    <row r="2227" spans="1:7" ht="16.5" x14ac:dyDescent="0.2">
      <c r="A2227" s="109" t="s">
        <v>1886</v>
      </c>
      <c r="B2227" s="109"/>
      <c r="C2227" s="109"/>
      <c r="D2227" s="117"/>
      <c r="E2227" s="109"/>
      <c r="F2227" s="109"/>
      <c r="G2227" s="109"/>
    </row>
    <row r="2228" spans="1:7" ht="16.5" x14ac:dyDescent="0.2">
      <c r="A2228" s="111" t="s">
        <v>9</v>
      </c>
      <c r="B2228" s="111" t="s">
        <v>1868</v>
      </c>
      <c r="C2228" s="116" t="s">
        <v>1888</v>
      </c>
      <c r="D2228" s="121" t="s">
        <v>1935</v>
      </c>
      <c r="E2228" s="124">
        <v>0.12</v>
      </c>
      <c r="F2228" s="391">
        <v>13.923959999999999</v>
      </c>
      <c r="G2228" s="125">
        <f>E2228*F2228</f>
        <v>1.6708751999999998</v>
      </c>
    </row>
    <row r="2229" spans="1:7" x14ac:dyDescent="0.2">
      <c r="A2229" s="111" t="s">
        <v>9</v>
      </c>
      <c r="B2229" s="111" t="s">
        <v>1869</v>
      </c>
      <c r="C2229" s="116" t="s">
        <v>1887</v>
      </c>
      <c r="D2229" s="121" t="s">
        <v>1935</v>
      </c>
      <c r="E2229" s="124">
        <v>0.12</v>
      </c>
      <c r="F2229" s="391">
        <v>18.456315</v>
      </c>
      <c r="G2229" s="125">
        <f>E2229*F2229</f>
        <v>2.2147578000000001</v>
      </c>
    </row>
    <row r="2230" spans="1:7" x14ac:dyDescent="0.2">
      <c r="A2230" s="112" t="s">
        <v>1854</v>
      </c>
      <c r="B2230" s="112"/>
      <c r="C2230" s="112"/>
      <c r="D2230" s="121"/>
      <c r="E2230" s="112"/>
      <c r="F2230" s="125"/>
      <c r="G2230" s="125">
        <f>SUM(G2228:G2229)</f>
        <v>3.8856329999999999</v>
      </c>
    </row>
    <row r="2231" spans="1:7" ht="24.75" x14ac:dyDescent="0.2">
      <c r="A2231" s="109" t="s">
        <v>1889</v>
      </c>
      <c r="B2231" s="109"/>
      <c r="C2231" s="109"/>
      <c r="D2231" s="117"/>
      <c r="E2231" s="109"/>
      <c r="F2231" s="109"/>
      <c r="G2231" s="109"/>
    </row>
    <row r="2232" spans="1:7" x14ac:dyDescent="0.2">
      <c r="A2232" s="111"/>
      <c r="B2232" s="111"/>
      <c r="C2232" s="116"/>
      <c r="D2232" s="129"/>
      <c r="E2232" s="124"/>
      <c r="F2232" s="123"/>
      <c r="G2232" s="123"/>
    </row>
    <row r="2233" spans="1:7" x14ac:dyDescent="0.2">
      <c r="A2233" s="112" t="s">
        <v>1854</v>
      </c>
      <c r="B2233" s="112"/>
      <c r="C2233" s="112"/>
      <c r="D2233" s="121"/>
      <c r="E2233" s="112"/>
      <c r="F2233" s="112"/>
      <c r="G2233" s="125">
        <f>G2232</f>
        <v>0</v>
      </c>
    </row>
    <row r="2234" spans="1:7" x14ac:dyDescent="0.2">
      <c r="A2234" s="112" t="s">
        <v>3274</v>
      </c>
      <c r="B2234" s="112"/>
      <c r="C2234" s="112"/>
      <c r="D2234" s="121"/>
      <c r="E2234" s="112"/>
      <c r="F2234" s="112"/>
      <c r="G2234" s="125">
        <f>G2226+G2230+G2233</f>
        <v>5.9891002194586704</v>
      </c>
    </row>
    <row r="2235" spans="1:7" x14ac:dyDescent="0.2">
      <c r="A2235" s="112" t="s">
        <v>3273</v>
      </c>
      <c r="B2235" s="112"/>
      <c r="C2235" s="112"/>
      <c r="D2235" s="121"/>
      <c r="E2235" s="112"/>
      <c r="F2235" s="126">
        <v>0.2303</v>
      </c>
      <c r="G2235" s="125">
        <f>F2235*G2234</f>
        <v>1.3792897805413318</v>
      </c>
    </row>
    <row r="2236" spans="1:7" ht="24.75" x14ac:dyDescent="0.2">
      <c r="A2236" s="113" t="s">
        <v>3840</v>
      </c>
      <c r="B2236" s="109"/>
      <c r="C2236" s="109"/>
      <c r="D2236" s="117"/>
      <c r="E2236" s="109"/>
      <c r="F2236" s="109"/>
      <c r="G2236" s="127">
        <f>G2234+G2235</f>
        <v>7.3683900000000024</v>
      </c>
    </row>
    <row r="2237" spans="1:7" ht="24.75" x14ac:dyDescent="0.2">
      <c r="A2237" s="110" t="s">
        <v>1243</v>
      </c>
      <c r="B2237" s="110" t="s">
        <v>1041</v>
      </c>
      <c r="C2237" s="113" t="s">
        <v>4288</v>
      </c>
      <c r="D2237" s="117"/>
      <c r="E2237" s="109"/>
      <c r="F2237" s="109"/>
      <c r="G2237" s="120" t="str">
        <f>UPPER(VLOOKUP(B2237,'9 - ELETRICA'!$C$5:$E$275,3,FALSE))</f>
        <v>UN</v>
      </c>
    </row>
    <row r="2238" spans="1:7" x14ac:dyDescent="0.2">
      <c r="A2238" s="109"/>
      <c r="B2238" s="109"/>
      <c r="C2238" s="109"/>
      <c r="D2238" s="117"/>
      <c r="E2238" s="109"/>
      <c r="F2238" s="109"/>
      <c r="G2238" s="109"/>
    </row>
    <row r="2239" spans="1:7" x14ac:dyDescent="0.2">
      <c r="A2239" s="273" t="s">
        <v>3275</v>
      </c>
      <c r="B2239" s="109"/>
      <c r="C2239" s="109"/>
      <c r="D2239" s="128" t="s">
        <v>263</v>
      </c>
      <c r="E2239" s="118" t="s">
        <v>262</v>
      </c>
      <c r="F2239" s="113" t="s">
        <v>3278</v>
      </c>
      <c r="G2239" s="113" t="s">
        <v>3279</v>
      </c>
    </row>
    <row r="2240" spans="1:7" ht="16.5" x14ac:dyDescent="0.2">
      <c r="A2240" s="109" t="s">
        <v>1884</v>
      </c>
      <c r="B2240" s="109"/>
      <c r="C2240" s="109"/>
      <c r="D2240" s="117"/>
      <c r="E2240" s="109"/>
      <c r="F2240" s="109"/>
      <c r="G2240" s="109"/>
    </row>
    <row r="2241" spans="1:7" ht="16.5" x14ac:dyDescent="0.2">
      <c r="A2241" s="109" t="s">
        <v>1853</v>
      </c>
      <c r="B2241" s="109"/>
      <c r="C2241" s="116" t="s">
        <v>1042</v>
      </c>
      <c r="D2241" s="129" t="s">
        <v>0</v>
      </c>
      <c r="E2241" s="124">
        <v>1</v>
      </c>
      <c r="F2241" s="123">
        <v>1.3050570376737378</v>
      </c>
      <c r="G2241" s="123">
        <f>E2241*F2241</f>
        <v>1.3050570376737378</v>
      </c>
    </row>
    <row r="2242" spans="1:7" x14ac:dyDescent="0.2">
      <c r="A2242" s="112" t="s">
        <v>1854</v>
      </c>
      <c r="B2242" s="112"/>
      <c r="C2242" s="112"/>
      <c r="D2242" s="121"/>
      <c r="E2242" s="112"/>
      <c r="F2242" s="112"/>
      <c r="G2242" s="123">
        <f>SUM(G2241)</f>
        <v>1.3050570376737378</v>
      </c>
    </row>
    <row r="2243" spans="1:7" ht="16.5" x14ac:dyDescent="0.2">
      <c r="A2243" s="109" t="s">
        <v>1886</v>
      </c>
      <c r="B2243" s="109"/>
      <c r="C2243" s="109"/>
      <c r="D2243" s="117"/>
      <c r="E2243" s="109"/>
      <c r="F2243" s="109"/>
      <c r="G2243" s="109"/>
    </row>
    <row r="2244" spans="1:7" ht="16.5" x14ac:dyDescent="0.2">
      <c r="A2244" s="111" t="s">
        <v>1868</v>
      </c>
      <c r="B2244" s="111" t="s">
        <v>9</v>
      </c>
      <c r="C2244" s="116" t="s">
        <v>1888</v>
      </c>
      <c r="D2244" s="121" t="s">
        <v>1935</v>
      </c>
      <c r="E2244" s="124">
        <v>0.14000000000000001</v>
      </c>
      <c r="F2244" s="123">
        <v>13.923959999999999</v>
      </c>
      <c r="G2244" s="123">
        <f>E2244*F2244</f>
        <v>1.9493544</v>
      </c>
    </row>
    <row r="2245" spans="1:7" x14ac:dyDescent="0.2">
      <c r="A2245" s="111" t="s">
        <v>1869</v>
      </c>
      <c r="B2245" s="111" t="s">
        <v>9</v>
      </c>
      <c r="C2245" s="116" t="s">
        <v>1887</v>
      </c>
      <c r="D2245" s="121" t="s">
        <v>1935</v>
      </c>
      <c r="E2245" s="124">
        <v>0.14000000000000001</v>
      </c>
      <c r="F2245" s="123">
        <v>18.456315</v>
      </c>
      <c r="G2245" s="123">
        <f>E2245*F2245</f>
        <v>2.5838841000000001</v>
      </c>
    </row>
    <row r="2246" spans="1:7" x14ac:dyDescent="0.2">
      <c r="A2246" s="112" t="s">
        <v>1854</v>
      </c>
      <c r="B2246" s="112"/>
      <c r="C2246" s="112"/>
      <c r="D2246" s="121"/>
      <c r="E2246" s="112"/>
      <c r="F2246" s="112"/>
      <c r="G2246" s="123">
        <f>SUM(G2244:G2245)</f>
        <v>4.5332385000000004</v>
      </c>
    </row>
    <row r="2247" spans="1:7" ht="24.75" x14ac:dyDescent="0.2">
      <c r="A2247" s="109" t="s">
        <v>1889</v>
      </c>
      <c r="B2247" s="109"/>
      <c r="C2247" s="109"/>
      <c r="D2247" s="117"/>
      <c r="E2247" s="109"/>
      <c r="F2247" s="109"/>
      <c r="G2247" s="109"/>
    </row>
    <row r="2248" spans="1:7" x14ac:dyDescent="0.2">
      <c r="A2248" s="111"/>
      <c r="B2248" s="111"/>
      <c r="C2248" s="116"/>
      <c r="D2248" s="129"/>
      <c r="E2248" s="124"/>
      <c r="F2248" s="123"/>
      <c r="G2248" s="123"/>
    </row>
    <row r="2249" spans="1:7" x14ac:dyDescent="0.2">
      <c r="A2249" s="112" t="s">
        <v>1854</v>
      </c>
      <c r="B2249" s="112"/>
      <c r="C2249" s="112"/>
      <c r="D2249" s="121"/>
      <c r="E2249" s="112"/>
      <c r="F2249" s="112"/>
      <c r="G2249" s="125">
        <f>G2248</f>
        <v>0</v>
      </c>
    </row>
    <row r="2250" spans="1:7" x14ac:dyDescent="0.2">
      <c r="A2250" s="112" t="s">
        <v>3274</v>
      </c>
      <c r="B2250" s="112"/>
      <c r="C2250" s="112"/>
      <c r="D2250" s="121"/>
      <c r="E2250" s="112"/>
      <c r="F2250" s="112"/>
      <c r="G2250" s="125">
        <f>G2242+G2246+G2249</f>
        <v>5.838295537673738</v>
      </c>
    </row>
    <row r="2251" spans="1:7" x14ac:dyDescent="0.2">
      <c r="A2251" s="112" t="s">
        <v>3273</v>
      </c>
      <c r="B2251" s="112"/>
      <c r="C2251" s="112"/>
      <c r="D2251" s="121"/>
      <c r="E2251" s="112"/>
      <c r="F2251" s="126">
        <v>0.2303</v>
      </c>
      <c r="G2251" s="125">
        <f>F2251*G2250</f>
        <v>1.3445594623262618</v>
      </c>
    </row>
    <row r="2252" spans="1:7" ht="24.75" x14ac:dyDescent="0.2">
      <c r="A2252" s="113" t="s">
        <v>3840</v>
      </c>
      <c r="B2252" s="109"/>
      <c r="C2252" s="109"/>
      <c r="D2252" s="117"/>
      <c r="E2252" s="109"/>
      <c r="F2252" s="109"/>
      <c r="G2252" s="127">
        <f>G2250+G2251</f>
        <v>7.182855</v>
      </c>
    </row>
    <row r="2253" spans="1:7" ht="24.75" x14ac:dyDescent="0.2">
      <c r="A2253" s="110" t="s">
        <v>1244</v>
      </c>
      <c r="B2253" s="110" t="s">
        <v>1061</v>
      </c>
      <c r="C2253" s="113" t="s">
        <v>4403</v>
      </c>
      <c r="D2253" s="117"/>
      <c r="E2253" s="109"/>
      <c r="F2253" s="109"/>
      <c r="G2253" s="120" t="str">
        <f>UPPER(VLOOKUP(B2253,'9 - ELETRICA'!$C$5:$E$275,3,FALSE))</f>
        <v>UN</v>
      </c>
    </row>
    <row r="2254" spans="1:7" x14ac:dyDescent="0.2">
      <c r="A2254" s="109"/>
      <c r="B2254" s="109"/>
      <c r="C2254" s="109"/>
      <c r="D2254" s="117"/>
      <c r="E2254" s="109"/>
      <c r="F2254" s="109"/>
      <c r="G2254" s="109"/>
    </row>
    <row r="2255" spans="1:7" x14ac:dyDescent="0.2">
      <c r="A2255" s="273" t="s">
        <v>3275</v>
      </c>
      <c r="B2255" s="109"/>
      <c r="C2255" s="109"/>
      <c r="D2255" s="128" t="s">
        <v>263</v>
      </c>
      <c r="E2255" s="118" t="s">
        <v>262</v>
      </c>
      <c r="F2255" s="113" t="s">
        <v>3278</v>
      </c>
      <c r="G2255" s="113" t="s">
        <v>3279</v>
      </c>
    </row>
    <row r="2256" spans="1:7" ht="16.5" x14ac:dyDescent="0.2">
      <c r="A2256" s="109" t="s">
        <v>1884</v>
      </c>
      <c r="B2256" s="109"/>
      <c r="C2256" s="109"/>
      <c r="D2256" s="117"/>
      <c r="E2256" s="109"/>
      <c r="F2256" s="109"/>
      <c r="G2256" s="109"/>
    </row>
    <row r="2257" spans="1:7" ht="16.5" x14ac:dyDescent="0.2">
      <c r="A2257" s="109" t="s">
        <v>1853</v>
      </c>
      <c r="B2257" s="109"/>
      <c r="C2257" s="116" t="s">
        <v>1062</v>
      </c>
      <c r="D2257" s="129" t="s">
        <v>0</v>
      </c>
      <c r="E2257" s="124">
        <v>1</v>
      </c>
      <c r="F2257" s="123">
        <v>2.219665745549865</v>
      </c>
      <c r="G2257" s="123">
        <f>E2257*F2257</f>
        <v>2.219665745549865</v>
      </c>
    </row>
    <row r="2258" spans="1:7" x14ac:dyDescent="0.2">
      <c r="A2258" s="112" t="s">
        <v>1854</v>
      </c>
      <c r="B2258" s="112"/>
      <c r="C2258" s="112"/>
      <c r="D2258" s="121"/>
      <c r="E2258" s="112"/>
      <c r="F2258" s="112"/>
      <c r="G2258" s="123">
        <f>SUM(G2257)</f>
        <v>2.219665745549865</v>
      </c>
    </row>
    <row r="2259" spans="1:7" ht="16.5" x14ac:dyDescent="0.2">
      <c r="A2259" s="109" t="s">
        <v>1886</v>
      </c>
      <c r="B2259" s="109"/>
      <c r="C2259" s="109"/>
      <c r="D2259" s="117"/>
      <c r="E2259" s="109"/>
      <c r="F2259" s="109"/>
      <c r="G2259" s="109"/>
    </row>
    <row r="2260" spans="1:7" ht="16.5" x14ac:dyDescent="0.2">
      <c r="A2260" s="111" t="s">
        <v>9</v>
      </c>
      <c r="B2260" s="111" t="s">
        <v>1868</v>
      </c>
      <c r="C2260" s="116" t="s">
        <v>1888</v>
      </c>
      <c r="D2260" s="121" t="s">
        <v>1935</v>
      </c>
      <c r="E2260" s="124">
        <v>0.1</v>
      </c>
      <c r="F2260" s="125">
        <v>13.923959999999999</v>
      </c>
      <c r="G2260" s="125">
        <f>E2260*F2260</f>
        <v>1.392396</v>
      </c>
    </row>
    <row r="2261" spans="1:7" x14ac:dyDescent="0.2">
      <c r="A2261" s="111" t="s">
        <v>9</v>
      </c>
      <c r="B2261" s="111" t="s">
        <v>1869</v>
      </c>
      <c r="C2261" s="116" t="s">
        <v>1887</v>
      </c>
      <c r="D2261" s="121" t="s">
        <v>1935</v>
      </c>
      <c r="E2261" s="124">
        <v>0.1</v>
      </c>
      <c r="F2261" s="125">
        <v>18.456315</v>
      </c>
      <c r="G2261" s="125">
        <f>E2261*F2261</f>
        <v>1.8456315000000001</v>
      </c>
    </row>
    <row r="2262" spans="1:7" x14ac:dyDescent="0.2">
      <c r="A2262" s="112" t="s">
        <v>1854</v>
      </c>
      <c r="B2262" s="112"/>
      <c r="C2262" s="112"/>
      <c r="D2262" s="121"/>
      <c r="E2262" s="112"/>
      <c r="F2262" s="125"/>
      <c r="G2262" s="125">
        <f>SUM(G2260:G2261)</f>
        <v>3.2380275000000003</v>
      </c>
    </row>
    <row r="2263" spans="1:7" ht="24.75" x14ac:dyDescent="0.2">
      <c r="A2263" s="109" t="s">
        <v>1889</v>
      </c>
      <c r="B2263" s="109"/>
      <c r="C2263" s="109"/>
      <c r="D2263" s="117"/>
      <c r="E2263" s="109"/>
      <c r="F2263" s="109"/>
      <c r="G2263" s="109"/>
    </row>
    <row r="2264" spans="1:7" x14ac:dyDescent="0.2">
      <c r="A2264" s="111"/>
      <c r="B2264" s="111"/>
      <c r="C2264" s="116"/>
      <c r="D2264" s="129"/>
      <c r="E2264" s="124"/>
      <c r="F2264" s="123"/>
      <c r="G2264" s="123"/>
    </row>
    <row r="2265" spans="1:7" x14ac:dyDescent="0.2">
      <c r="A2265" s="112" t="s">
        <v>1854</v>
      </c>
      <c r="B2265" s="112"/>
      <c r="C2265" s="112"/>
      <c r="D2265" s="121"/>
      <c r="E2265" s="112"/>
      <c r="F2265" s="112"/>
      <c r="G2265" s="125">
        <f>G2264</f>
        <v>0</v>
      </c>
    </row>
    <row r="2266" spans="1:7" x14ac:dyDescent="0.2">
      <c r="A2266" s="112" t="s">
        <v>3274</v>
      </c>
      <c r="B2266" s="112"/>
      <c r="C2266" s="112"/>
      <c r="D2266" s="121"/>
      <c r="E2266" s="112"/>
      <c r="F2266" s="112"/>
      <c r="G2266" s="125">
        <f>G2258+G2262+G2265</f>
        <v>5.4576932455498657</v>
      </c>
    </row>
    <row r="2267" spans="1:7" x14ac:dyDescent="0.2">
      <c r="A2267" s="112" t="s">
        <v>3273</v>
      </c>
      <c r="B2267" s="112"/>
      <c r="C2267" s="112"/>
      <c r="D2267" s="121"/>
      <c r="E2267" s="112"/>
      <c r="F2267" s="126">
        <v>0.2303</v>
      </c>
      <c r="G2267" s="125">
        <f>F2267*G2266</f>
        <v>1.256906754450134</v>
      </c>
    </row>
    <row r="2268" spans="1:7" ht="24.75" x14ac:dyDescent="0.2">
      <c r="A2268" s="113" t="s">
        <v>3840</v>
      </c>
      <c r="B2268" s="109"/>
      <c r="C2268" s="109"/>
      <c r="D2268" s="117"/>
      <c r="E2268" s="109"/>
      <c r="F2268" s="109"/>
      <c r="G2268" s="127">
        <f>G2266+G2267</f>
        <v>6.7145999999999999</v>
      </c>
    </row>
    <row r="2269" spans="1:7" ht="24.75" x14ac:dyDescent="0.2">
      <c r="A2269" s="110" t="s">
        <v>1245</v>
      </c>
      <c r="B2269" s="110" t="s">
        <v>1064</v>
      </c>
      <c r="C2269" s="113" t="s">
        <v>4397</v>
      </c>
      <c r="D2269" s="117"/>
      <c r="E2269" s="109"/>
      <c r="F2269" s="109"/>
      <c r="G2269" s="120" t="str">
        <f>UPPER(VLOOKUP(B2269,'9 - ELETRICA'!$C$5:$E$275,3,FALSE))</f>
        <v>UN</v>
      </c>
    </row>
    <row r="2270" spans="1:7" x14ac:dyDescent="0.2">
      <c r="A2270" s="109"/>
      <c r="B2270" s="109"/>
      <c r="C2270" s="109"/>
      <c r="D2270" s="117"/>
      <c r="E2270" s="109"/>
      <c r="F2270" s="109"/>
      <c r="G2270" s="109"/>
    </row>
    <row r="2271" spans="1:7" x14ac:dyDescent="0.2">
      <c r="A2271" s="273" t="s">
        <v>3275</v>
      </c>
      <c r="B2271" s="109"/>
      <c r="C2271" s="109"/>
      <c r="D2271" s="128" t="s">
        <v>263</v>
      </c>
      <c r="E2271" s="118" t="s">
        <v>262</v>
      </c>
      <c r="F2271" s="113" t="s">
        <v>3278</v>
      </c>
      <c r="G2271" s="113" t="s">
        <v>3279</v>
      </c>
    </row>
    <row r="2272" spans="1:7" ht="16.5" x14ac:dyDescent="0.2">
      <c r="A2272" s="109" t="s">
        <v>1884</v>
      </c>
      <c r="B2272" s="109"/>
      <c r="C2272" s="109"/>
      <c r="D2272" s="117"/>
      <c r="E2272" s="109"/>
      <c r="F2272" s="109"/>
      <c r="G2272" s="109"/>
    </row>
    <row r="2273" spans="1:7" ht="16.5" x14ac:dyDescent="0.2">
      <c r="A2273" s="109" t="s">
        <v>1853</v>
      </c>
      <c r="B2273" s="109"/>
      <c r="C2273" s="116" t="s">
        <v>1065</v>
      </c>
      <c r="D2273" s="129" t="s">
        <v>0</v>
      </c>
      <c r="E2273" s="124">
        <v>1</v>
      </c>
      <c r="F2273" s="123">
        <v>1.6484210220068272</v>
      </c>
      <c r="G2273" s="123">
        <f>E2273*F2273</f>
        <v>1.6484210220068272</v>
      </c>
    </row>
    <row r="2274" spans="1:7" x14ac:dyDescent="0.2">
      <c r="A2274" s="112" t="s">
        <v>1854</v>
      </c>
      <c r="B2274" s="112"/>
      <c r="C2274" s="112"/>
      <c r="D2274" s="121"/>
      <c r="E2274" s="112"/>
      <c r="F2274" s="112"/>
      <c r="G2274" s="123">
        <f>SUM(G2273)</f>
        <v>1.6484210220068272</v>
      </c>
    </row>
    <row r="2275" spans="1:7" ht="16.5" x14ac:dyDescent="0.2">
      <c r="A2275" s="109" t="s">
        <v>1886</v>
      </c>
      <c r="B2275" s="109"/>
      <c r="C2275" s="109"/>
      <c r="D2275" s="117"/>
      <c r="E2275" s="109"/>
      <c r="F2275" s="109"/>
      <c r="G2275" s="109"/>
    </row>
    <row r="2276" spans="1:7" ht="16.5" x14ac:dyDescent="0.2">
      <c r="A2276" s="111" t="s">
        <v>9</v>
      </c>
      <c r="B2276" s="111" t="s">
        <v>1868</v>
      </c>
      <c r="C2276" s="116" t="s">
        <v>1888</v>
      </c>
      <c r="D2276" s="121" t="s">
        <v>1935</v>
      </c>
      <c r="E2276" s="124">
        <v>0.05</v>
      </c>
      <c r="F2276" s="125">
        <v>13.923959999999999</v>
      </c>
      <c r="G2276" s="125">
        <f>E2276*F2276</f>
        <v>0.69619799999999998</v>
      </c>
    </row>
    <row r="2277" spans="1:7" x14ac:dyDescent="0.2">
      <c r="A2277" s="111" t="s">
        <v>9</v>
      </c>
      <c r="B2277" s="111" t="s">
        <v>1869</v>
      </c>
      <c r="C2277" s="116" t="s">
        <v>1887</v>
      </c>
      <c r="D2277" s="121" t="s">
        <v>1935</v>
      </c>
      <c r="E2277" s="124">
        <v>0.05</v>
      </c>
      <c r="F2277" s="125">
        <v>18.456315</v>
      </c>
      <c r="G2277" s="125">
        <f>E2277*F2277</f>
        <v>0.92281575000000005</v>
      </c>
    </row>
    <row r="2278" spans="1:7" x14ac:dyDescent="0.2">
      <c r="A2278" s="112" t="s">
        <v>1854</v>
      </c>
      <c r="B2278" s="112"/>
      <c r="C2278" s="112"/>
      <c r="D2278" s="121"/>
      <c r="E2278" s="112"/>
      <c r="F2278" s="112"/>
      <c r="G2278" s="123">
        <f>SUM(G2276:G2277)</f>
        <v>1.6190137500000001</v>
      </c>
    </row>
    <row r="2279" spans="1:7" ht="24.75" x14ac:dyDescent="0.2">
      <c r="A2279" s="109" t="s">
        <v>1889</v>
      </c>
      <c r="B2279" s="109"/>
      <c r="C2279" s="109"/>
      <c r="D2279" s="117"/>
      <c r="E2279" s="109"/>
      <c r="F2279" s="109"/>
      <c r="G2279" s="109"/>
    </row>
    <row r="2280" spans="1:7" x14ac:dyDescent="0.2">
      <c r="A2280" s="111"/>
      <c r="B2280" s="111"/>
      <c r="C2280" s="116"/>
      <c r="D2280" s="129"/>
      <c r="E2280" s="124"/>
      <c r="F2280" s="123"/>
      <c r="G2280" s="123"/>
    </row>
    <row r="2281" spans="1:7" x14ac:dyDescent="0.2">
      <c r="A2281" s="112" t="s">
        <v>1854</v>
      </c>
      <c r="B2281" s="112"/>
      <c r="C2281" s="112"/>
      <c r="D2281" s="121"/>
      <c r="E2281" s="112"/>
      <c r="F2281" s="112"/>
      <c r="G2281" s="125">
        <f>G2280</f>
        <v>0</v>
      </c>
    </row>
    <row r="2282" spans="1:7" x14ac:dyDescent="0.2">
      <c r="A2282" s="112" t="s">
        <v>3274</v>
      </c>
      <c r="B2282" s="112"/>
      <c r="C2282" s="112"/>
      <c r="D2282" s="121"/>
      <c r="E2282" s="112"/>
      <c r="F2282" s="112"/>
      <c r="G2282" s="125">
        <f>G2274+G2278+G2281</f>
        <v>3.2674347720068271</v>
      </c>
    </row>
    <row r="2283" spans="1:7" x14ac:dyDescent="0.2">
      <c r="A2283" s="112" t="s">
        <v>3273</v>
      </c>
      <c r="B2283" s="112"/>
      <c r="C2283" s="112"/>
      <c r="D2283" s="121"/>
      <c r="E2283" s="112"/>
      <c r="F2283" s="126">
        <v>0.2303</v>
      </c>
      <c r="G2283" s="125">
        <f>F2283*G2282</f>
        <v>0.75249022799317233</v>
      </c>
    </row>
    <row r="2284" spans="1:7" ht="24.75" x14ac:dyDescent="0.2">
      <c r="A2284" s="113" t="s">
        <v>3840</v>
      </c>
      <c r="B2284" s="109"/>
      <c r="C2284" s="109"/>
      <c r="D2284" s="117"/>
      <c r="E2284" s="109"/>
      <c r="F2284" s="109"/>
      <c r="G2284" s="127">
        <f>G2282+G2283</f>
        <v>4.0199249999999997</v>
      </c>
    </row>
    <row r="2285" spans="1:7" ht="16.5" x14ac:dyDescent="0.2">
      <c r="A2285" s="110" t="s">
        <v>1246</v>
      </c>
      <c r="B2285" s="110" t="s">
        <v>1067</v>
      </c>
      <c r="C2285" s="113" t="s">
        <v>4398</v>
      </c>
      <c r="D2285" s="117"/>
      <c r="E2285" s="109"/>
      <c r="F2285" s="109"/>
      <c r="G2285" s="120" t="str">
        <f>UPPER(VLOOKUP(B2285,'9 - ELETRICA'!$C$5:$E$275,3,FALSE))</f>
        <v>UN</v>
      </c>
    </row>
    <row r="2286" spans="1:7" x14ac:dyDescent="0.2">
      <c r="A2286" s="109"/>
      <c r="B2286" s="109"/>
      <c r="C2286" s="109"/>
      <c r="D2286" s="117"/>
      <c r="E2286" s="109"/>
      <c r="F2286" s="109"/>
      <c r="G2286" s="109"/>
    </row>
    <row r="2287" spans="1:7" x14ac:dyDescent="0.2">
      <c r="A2287" s="273" t="s">
        <v>3275</v>
      </c>
      <c r="B2287" s="109"/>
      <c r="C2287" s="109"/>
      <c r="D2287" s="128" t="s">
        <v>263</v>
      </c>
      <c r="E2287" s="118" t="s">
        <v>262</v>
      </c>
      <c r="F2287" s="113" t="s">
        <v>3278</v>
      </c>
      <c r="G2287" s="113" t="s">
        <v>3279</v>
      </c>
    </row>
    <row r="2288" spans="1:7" ht="16.5" x14ac:dyDescent="0.2">
      <c r="A2288" s="109" t="s">
        <v>1884</v>
      </c>
      <c r="B2288" s="109"/>
      <c r="C2288" s="109"/>
      <c r="D2288" s="117"/>
      <c r="E2288" s="109"/>
      <c r="F2288" s="109"/>
      <c r="G2288" s="109"/>
    </row>
    <row r="2289" spans="1:7" ht="16.5" x14ac:dyDescent="0.2">
      <c r="A2289" s="109" t="s">
        <v>1853</v>
      </c>
      <c r="B2289" s="109"/>
      <c r="C2289" s="116" t="s">
        <v>1068</v>
      </c>
      <c r="D2289" s="129" t="s">
        <v>0</v>
      </c>
      <c r="E2289" s="124">
        <v>1</v>
      </c>
      <c r="F2289" s="408">
        <v>4.89236268666179</v>
      </c>
      <c r="G2289" s="123">
        <f>E2289*F2289</f>
        <v>4.89236268666179</v>
      </c>
    </row>
    <row r="2290" spans="1:7" x14ac:dyDescent="0.2">
      <c r="A2290" s="112" t="s">
        <v>1854</v>
      </c>
      <c r="B2290" s="112"/>
      <c r="C2290" s="112"/>
      <c r="D2290" s="121"/>
      <c r="E2290" s="112"/>
      <c r="F2290" s="112"/>
      <c r="G2290" s="123">
        <f>SUM(G2289)</f>
        <v>4.89236268666179</v>
      </c>
    </row>
    <row r="2291" spans="1:7" ht="16.5" x14ac:dyDescent="0.2">
      <c r="A2291" s="109" t="s">
        <v>1886</v>
      </c>
      <c r="B2291" s="109"/>
      <c r="C2291" s="109"/>
      <c r="D2291" s="117"/>
      <c r="E2291" s="109"/>
      <c r="F2291" s="109"/>
      <c r="G2291" s="109"/>
    </row>
    <row r="2292" spans="1:7" ht="16.5" x14ac:dyDescent="0.2">
      <c r="A2292" s="111" t="s">
        <v>9</v>
      </c>
      <c r="B2292" s="111" t="s">
        <v>1868</v>
      </c>
      <c r="C2292" s="116" t="s">
        <v>1888</v>
      </c>
      <c r="D2292" s="121" t="s">
        <v>1935</v>
      </c>
      <c r="E2292" s="124">
        <v>0.08</v>
      </c>
      <c r="F2292" s="125">
        <v>13.923959999999999</v>
      </c>
      <c r="G2292" s="125">
        <f>E2292*F2292</f>
        <v>1.1139167999999999</v>
      </c>
    </row>
    <row r="2293" spans="1:7" x14ac:dyDescent="0.2">
      <c r="A2293" s="111" t="s">
        <v>9</v>
      </c>
      <c r="B2293" s="111" t="s">
        <v>1869</v>
      </c>
      <c r="C2293" s="116" t="s">
        <v>1887</v>
      </c>
      <c r="D2293" s="121" t="s">
        <v>1935</v>
      </c>
      <c r="E2293" s="124">
        <v>0.08</v>
      </c>
      <c r="F2293" s="125">
        <v>18.456315</v>
      </c>
      <c r="G2293" s="125">
        <f>E2293*F2293</f>
        <v>1.4765052000000001</v>
      </c>
    </row>
    <row r="2294" spans="1:7" x14ac:dyDescent="0.2">
      <c r="A2294" s="112" t="s">
        <v>1854</v>
      </c>
      <c r="B2294" s="112"/>
      <c r="C2294" s="112"/>
      <c r="D2294" s="121"/>
      <c r="E2294" s="112"/>
      <c r="F2294" s="112"/>
      <c r="G2294" s="123">
        <f>SUM(G2292:G2293)</f>
        <v>2.5904220000000002</v>
      </c>
    </row>
    <row r="2295" spans="1:7" ht="24.75" x14ac:dyDescent="0.2">
      <c r="A2295" s="109" t="s">
        <v>1889</v>
      </c>
      <c r="B2295" s="109"/>
      <c r="C2295" s="109"/>
      <c r="D2295" s="117"/>
      <c r="E2295" s="109"/>
      <c r="F2295" s="109"/>
      <c r="G2295" s="109"/>
    </row>
    <row r="2296" spans="1:7" x14ac:dyDescent="0.2">
      <c r="A2296" s="111"/>
      <c r="B2296" s="111"/>
      <c r="C2296" s="116"/>
      <c r="D2296" s="129"/>
      <c r="E2296" s="124"/>
      <c r="F2296" s="123"/>
      <c r="G2296" s="123"/>
    </row>
    <row r="2297" spans="1:7" x14ac:dyDescent="0.2">
      <c r="A2297" s="112" t="s">
        <v>1854</v>
      </c>
      <c r="B2297" s="112"/>
      <c r="C2297" s="112"/>
      <c r="D2297" s="121"/>
      <c r="E2297" s="112"/>
      <c r="F2297" s="112"/>
      <c r="G2297" s="125">
        <f>G2296</f>
        <v>0</v>
      </c>
    </row>
    <row r="2298" spans="1:7" x14ac:dyDescent="0.2">
      <c r="A2298" s="112" t="s">
        <v>3274</v>
      </c>
      <c r="B2298" s="112"/>
      <c r="C2298" s="112"/>
      <c r="D2298" s="121"/>
      <c r="E2298" s="112"/>
      <c r="F2298" s="112"/>
      <c r="G2298" s="125">
        <f>G2290+G2294+G2297</f>
        <v>7.4827846866617902</v>
      </c>
    </row>
    <row r="2299" spans="1:7" x14ac:dyDescent="0.2">
      <c r="A2299" s="112" t="s">
        <v>3273</v>
      </c>
      <c r="B2299" s="112"/>
      <c r="C2299" s="112"/>
      <c r="D2299" s="121"/>
      <c r="E2299" s="112"/>
      <c r="F2299" s="126">
        <v>0.2303</v>
      </c>
      <c r="G2299" s="125">
        <f>F2299*G2298</f>
        <v>1.7232853133382102</v>
      </c>
    </row>
    <row r="2300" spans="1:7" ht="24.75" x14ac:dyDescent="0.2">
      <c r="A2300" s="113" t="s">
        <v>3840</v>
      </c>
      <c r="B2300" s="109"/>
      <c r="C2300" s="109"/>
      <c r="D2300" s="117"/>
      <c r="E2300" s="109"/>
      <c r="F2300" s="109"/>
      <c r="G2300" s="127">
        <f>G2298+G2299</f>
        <v>9.2060700000000004</v>
      </c>
    </row>
    <row r="2301" spans="1:7" ht="16.5" x14ac:dyDescent="0.2">
      <c r="A2301" s="110" t="s">
        <v>1248</v>
      </c>
      <c r="B2301" s="110" t="s">
        <v>1249</v>
      </c>
      <c r="C2301" s="113" t="s">
        <v>4425</v>
      </c>
      <c r="D2301" s="117"/>
      <c r="E2301" s="109"/>
      <c r="F2301" s="109"/>
      <c r="G2301" s="120" t="str">
        <f>UPPER(VLOOKUP(B2301,'9 - ELETRICA'!$C$5:$E$275,3,FALSE))</f>
        <v>UN</v>
      </c>
    </row>
    <row r="2302" spans="1:7" x14ac:dyDescent="0.2">
      <c r="A2302" s="109"/>
      <c r="B2302" s="109"/>
      <c r="C2302" s="109"/>
      <c r="D2302" s="117"/>
      <c r="E2302" s="109"/>
      <c r="F2302" s="109"/>
      <c r="G2302" s="109"/>
    </row>
    <row r="2303" spans="1:7" x14ac:dyDescent="0.2">
      <c r="A2303" s="273" t="s">
        <v>3275</v>
      </c>
      <c r="B2303" s="109"/>
      <c r="C2303" s="109"/>
      <c r="D2303" s="128" t="s">
        <v>263</v>
      </c>
      <c r="E2303" s="118" t="s">
        <v>262</v>
      </c>
      <c r="F2303" s="113" t="s">
        <v>3278</v>
      </c>
      <c r="G2303" s="113" t="s">
        <v>3279</v>
      </c>
    </row>
    <row r="2304" spans="1:7" ht="16.5" x14ac:dyDescent="0.2">
      <c r="A2304" s="109" t="s">
        <v>1884</v>
      </c>
      <c r="B2304" s="109"/>
      <c r="C2304" s="109"/>
      <c r="D2304" s="117"/>
      <c r="E2304" s="109"/>
      <c r="F2304" s="109"/>
      <c r="G2304" s="109"/>
    </row>
    <row r="2305" spans="1:11" ht="16.5" x14ac:dyDescent="0.2">
      <c r="A2305" s="109" t="s">
        <v>1853</v>
      </c>
      <c r="B2305" s="109"/>
      <c r="C2305" s="116" t="s">
        <v>1250</v>
      </c>
      <c r="D2305" s="129" t="s">
        <v>0</v>
      </c>
      <c r="E2305" s="124">
        <v>1</v>
      </c>
      <c r="F2305" s="125">
        <v>6.4305647677395781</v>
      </c>
      <c r="G2305" s="125">
        <f>E2305*F2305</f>
        <v>6.4305647677395781</v>
      </c>
    </row>
    <row r="2306" spans="1:11" x14ac:dyDescent="0.2">
      <c r="A2306" s="112" t="s">
        <v>1854</v>
      </c>
      <c r="B2306" s="112"/>
      <c r="C2306" s="112"/>
      <c r="D2306" s="121"/>
      <c r="E2306" s="112"/>
      <c r="F2306" s="125"/>
      <c r="G2306" s="125">
        <f>G2305</f>
        <v>6.4305647677395781</v>
      </c>
    </row>
    <row r="2307" spans="1:11" ht="16.5" x14ac:dyDescent="0.2">
      <c r="A2307" s="109" t="s">
        <v>1886</v>
      </c>
      <c r="B2307" s="109"/>
      <c r="C2307" s="109"/>
      <c r="D2307" s="117"/>
      <c r="E2307" s="109"/>
      <c r="F2307" s="125"/>
      <c r="G2307" s="125"/>
    </row>
    <row r="2308" spans="1:11" ht="16.5" x14ac:dyDescent="0.2">
      <c r="A2308" s="111" t="s">
        <v>9</v>
      </c>
      <c r="B2308" s="111" t="s">
        <v>1868</v>
      </c>
      <c r="C2308" s="116" t="s">
        <v>1888</v>
      </c>
      <c r="D2308" s="121" t="s">
        <v>1935</v>
      </c>
      <c r="E2308" s="124">
        <v>0.5</v>
      </c>
      <c r="F2308" s="125">
        <v>13.923959999999999</v>
      </c>
      <c r="G2308" s="125">
        <f>E2308*F2308</f>
        <v>6.9619799999999996</v>
      </c>
    </row>
    <row r="2309" spans="1:11" x14ac:dyDescent="0.2">
      <c r="A2309" s="111" t="s">
        <v>9</v>
      </c>
      <c r="B2309" s="111" t="s">
        <v>1869</v>
      </c>
      <c r="C2309" s="116" t="s">
        <v>1887</v>
      </c>
      <c r="D2309" s="121" t="s">
        <v>1935</v>
      </c>
      <c r="E2309" s="124">
        <v>0.5</v>
      </c>
      <c r="F2309" s="125">
        <v>18.456315</v>
      </c>
      <c r="G2309" s="125">
        <f>E2309*F2309</f>
        <v>9.2281575</v>
      </c>
    </row>
    <row r="2310" spans="1:11" x14ac:dyDescent="0.2">
      <c r="A2310" s="112" t="s">
        <v>1854</v>
      </c>
      <c r="B2310" s="112"/>
      <c r="C2310" s="112"/>
      <c r="D2310" s="121"/>
      <c r="E2310" s="112"/>
      <c r="F2310" s="125"/>
      <c r="G2310" s="125">
        <f>SUM(G2308:G2309)</f>
        <v>16.190137499999999</v>
      </c>
    </row>
    <row r="2311" spans="1:11" ht="24.75" x14ac:dyDescent="0.2">
      <c r="A2311" s="109" t="s">
        <v>1889</v>
      </c>
      <c r="B2311" s="109"/>
      <c r="C2311" s="109"/>
      <c r="D2311" s="117"/>
      <c r="E2311" s="109"/>
      <c r="F2311" s="109"/>
      <c r="G2311" s="109"/>
    </row>
    <row r="2312" spans="1:11" x14ac:dyDescent="0.2">
      <c r="A2312" s="111"/>
      <c r="B2312" s="111"/>
      <c r="C2312" s="116"/>
      <c r="D2312" s="129"/>
      <c r="E2312" s="124"/>
      <c r="F2312" s="123"/>
      <c r="G2312" s="123"/>
    </row>
    <row r="2313" spans="1:11" x14ac:dyDescent="0.2">
      <c r="A2313" s="112" t="s">
        <v>1854</v>
      </c>
      <c r="B2313" s="112"/>
      <c r="C2313" s="112"/>
      <c r="D2313" s="121"/>
      <c r="E2313" s="112"/>
      <c r="F2313" s="112"/>
      <c r="G2313" s="125">
        <f>G2312</f>
        <v>0</v>
      </c>
    </row>
    <row r="2314" spans="1:11" x14ac:dyDescent="0.2">
      <c r="A2314" s="112" t="s">
        <v>3274</v>
      </c>
      <c r="B2314" s="112"/>
      <c r="C2314" s="112"/>
      <c r="D2314" s="121"/>
      <c r="E2314" s="112"/>
      <c r="F2314" s="112"/>
      <c r="G2314" s="125">
        <f>G2306+G2310+G2313</f>
        <v>22.620702267739578</v>
      </c>
    </row>
    <row r="2315" spans="1:11" x14ac:dyDescent="0.2">
      <c r="A2315" s="112" t="s">
        <v>3273</v>
      </c>
      <c r="B2315" s="112"/>
      <c r="C2315" s="112"/>
      <c r="D2315" s="121"/>
      <c r="E2315" s="112"/>
      <c r="F2315" s="126">
        <v>0.2303</v>
      </c>
      <c r="G2315" s="125">
        <f>F2315*G2314</f>
        <v>5.2095477322604244</v>
      </c>
    </row>
    <row r="2316" spans="1:11" ht="24.75" x14ac:dyDescent="0.2">
      <c r="A2316" s="113" t="s">
        <v>3840</v>
      </c>
      <c r="B2316" s="109"/>
      <c r="C2316" s="109"/>
      <c r="D2316" s="117"/>
      <c r="E2316" s="109"/>
      <c r="F2316" s="109"/>
      <c r="G2316" s="127">
        <f>G2314+G2315</f>
        <v>27.830250000000003</v>
      </c>
      <c r="J2316" s="406"/>
      <c r="K2316" s="406"/>
    </row>
    <row r="2317" spans="1:11" ht="16.5" x14ac:dyDescent="0.2">
      <c r="A2317" s="110" t="s">
        <v>1251</v>
      </c>
      <c r="B2317" s="110" t="s">
        <v>1074</v>
      </c>
      <c r="C2317" s="113" t="s">
        <v>4310</v>
      </c>
      <c r="D2317" s="117"/>
      <c r="E2317" s="109"/>
      <c r="F2317" s="109"/>
      <c r="G2317" s="120" t="str">
        <f>UPPER(VLOOKUP(B2317,'9 - ELETRICA'!$C$5:$E$275,3,FALSE))</f>
        <v>UN</v>
      </c>
    </row>
    <row r="2318" spans="1:11" x14ac:dyDescent="0.2">
      <c r="A2318" s="109"/>
      <c r="B2318" s="109"/>
      <c r="C2318" s="109"/>
      <c r="D2318" s="117"/>
      <c r="E2318" s="109"/>
      <c r="F2318" s="109"/>
      <c r="G2318" s="109"/>
    </row>
    <row r="2319" spans="1:11" x14ac:dyDescent="0.2">
      <c r="A2319" s="273" t="s">
        <v>3275</v>
      </c>
      <c r="B2319" s="109"/>
      <c r="C2319" s="109"/>
      <c r="D2319" s="128" t="s">
        <v>263</v>
      </c>
      <c r="E2319" s="118" t="s">
        <v>262</v>
      </c>
      <c r="F2319" s="113" t="s">
        <v>3278</v>
      </c>
      <c r="G2319" s="113" t="s">
        <v>3279</v>
      </c>
    </row>
    <row r="2320" spans="1:11" ht="16.5" x14ac:dyDescent="0.2">
      <c r="A2320" s="109" t="s">
        <v>1884</v>
      </c>
      <c r="B2320" s="109"/>
      <c r="C2320" s="109"/>
      <c r="D2320" s="117"/>
      <c r="E2320" s="109"/>
      <c r="F2320" s="109"/>
      <c r="G2320" s="109"/>
    </row>
    <row r="2321" spans="1:7" ht="16.5" x14ac:dyDescent="0.2">
      <c r="A2321" s="109" t="s">
        <v>1853</v>
      </c>
      <c r="B2321" s="109"/>
      <c r="C2321" s="116" t="s">
        <v>1075</v>
      </c>
      <c r="D2321" s="129" t="s">
        <v>0</v>
      </c>
      <c r="E2321" s="124">
        <v>1</v>
      </c>
      <c r="F2321" s="123">
        <v>4.5275533071202148</v>
      </c>
      <c r="G2321" s="123">
        <f>E2321*F2321</f>
        <v>4.5275533071202148</v>
      </c>
    </row>
    <row r="2322" spans="1:7" x14ac:dyDescent="0.2">
      <c r="A2322" s="112" t="s">
        <v>1854</v>
      </c>
      <c r="B2322" s="112"/>
      <c r="C2322" s="112"/>
      <c r="D2322" s="121"/>
      <c r="E2322" s="112"/>
      <c r="F2322" s="112"/>
      <c r="G2322" s="125">
        <f>G2321</f>
        <v>4.5275533071202148</v>
      </c>
    </row>
    <row r="2323" spans="1:7" ht="16.5" x14ac:dyDescent="0.2">
      <c r="A2323" s="109" t="s">
        <v>1886</v>
      </c>
      <c r="B2323" s="109"/>
      <c r="C2323" s="109"/>
      <c r="D2323" s="117"/>
      <c r="E2323" s="109"/>
      <c r="F2323" s="109"/>
      <c r="G2323" s="109"/>
    </row>
    <row r="2324" spans="1:7" ht="16.5" x14ac:dyDescent="0.2">
      <c r="A2324" s="111" t="s">
        <v>9</v>
      </c>
      <c r="B2324" s="111" t="s">
        <v>1868</v>
      </c>
      <c r="C2324" s="116" t="s">
        <v>1888</v>
      </c>
      <c r="D2324" s="121" t="s">
        <v>1935</v>
      </c>
      <c r="E2324" s="124">
        <v>0.5</v>
      </c>
      <c r="F2324" s="125">
        <v>13.923959999999999</v>
      </c>
      <c r="G2324" s="125">
        <f>E2324*F2324</f>
        <v>6.9619799999999996</v>
      </c>
    </row>
    <row r="2325" spans="1:7" x14ac:dyDescent="0.2">
      <c r="A2325" s="111" t="s">
        <v>9</v>
      </c>
      <c r="B2325" s="111" t="s">
        <v>1869</v>
      </c>
      <c r="C2325" s="116" t="s">
        <v>1887</v>
      </c>
      <c r="D2325" s="121" t="s">
        <v>1935</v>
      </c>
      <c r="E2325" s="124">
        <v>0.5</v>
      </c>
      <c r="F2325" s="125">
        <v>18.456315</v>
      </c>
      <c r="G2325" s="125">
        <f>E2325*F2325</f>
        <v>9.2281575</v>
      </c>
    </row>
    <row r="2326" spans="1:7" x14ac:dyDescent="0.2">
      <c r="A2326" s="112" t="s">
        <v>1854</v>
      </c>
      <c r="B2326" s="112"/>
      <c r="C2326" s="112"/>
      <c r="D2326" s="121"/>
      <c r="E2326" s="112"/>
      <c r="F2326" s="112"/>
      <c r="G2326" s="123">
        <f>SUM(G2324:G2325)</f>
        <v>16.190137499999999</v>
      </c>
    </row>
    <row r="2327" spans="1:7" ht="24.75" x14ac:dyDescent="0.2">
      <c r="A2327" s="109" t="s">
        <v>1889</v>
      </c>
      <c r="B2327" s="109"/>
      <c r="C2327" s="109"/>
      <c r="D2327" s="117"/>
      <c r="E2327" s="109"/>
      <c r="F2327" s="109"/>
      <c r="G2327" s="109"/>
    </row>
    <row r="2328" spans="1:7" x14ac:dyDescent="0.2">
      <c r="A2328" s="111"/>
      <c r="B2328" s="111"/>
      <c r="C2328" s="116"/>
      <c r="D2328" s="129"/>
      <c r="E2328" s="124"/>
      <c r="F2328" s="123"/>
      <c r="G2328" s="123"/>
    </row>
    <row r="2329" spans="1:7" x14ac:dyDescent="0.2">
      <c r="A2329" s="112" t="s">
        <v>1854</v>
      </c>
      <c r="B2329" s="112"/>
      <c r="C2329" s="112"/>
      <c r="D2329" s="121"/>
      <c r="E2329" s="112"/>
      <c r="F2329" s="112"/>
      <c r="G2329" s="125">
        <f>G2328</f>
        <v>0</v>
      </c>
    </row>
    <row r="2330" spans="1:7" x14ac:dyDescent="0.2">
      <c r="A2330" s="112" t="s">
        <v>3274</v>
      </c>
      <c r="B2330" s="112"/>
      <c r="C2330" s="112"/>
      <c r="D2330" s="121"/>
      <c r="E2330" s="112"/>
      <c r="F2330" s="112"/>
      <c r="G2330" s="125">
        <f>G2322+G2326+G2329</f>
        <v>20.717690807120213</v>
      </c>
    </row>
    <row r="2331" spans="1:7" x14ac:dyDescent="0.2">
      <c r="A2331" s="112" t="s">
        <v>3273</v>
      </c>
      <c r="B2331" s="112"/>
      <c r="C2331" s="112"/>
      <c r="D2331" s="121"/>
      <c r="E2331" s="112"/>
      <c r="F2331" s="126">
        <v>0.2303</v>
      </c>
      <c r="G2331" s="125">
        <f>F2331*G2330</f>
        <v>4.7712841928797856</v>
      </c>
    </row>
    <row r="2332" spans="1:7" ht="24.75" x14ac:dyDescent="0.2">
      <c r="A2332" s="113" t="s">
        <v>3840</v>
      </c>
      <c r="B2332" s="109"/>
      <c r="C2332" s="109"/>
      <c r="D2332" s="117"/>
      <c r="E2332" s="109"/>
      <c r="F2332" s="109"/>
      <c r="G2332" s="127">
        <f>G2330+G2331</f>
        <v>25.488975</v>
      </c>
    </row>
    <row r="2333" spans="1:7" ht="16.5" x14ac:dyDescent="0.2">
      <c r="A2333" s="110" t="s">
        <v>1252</v>
      </c>
      <c r="B2333" s="110" t="s">
        <v>1077</v>
      </c>
      <c r="C2333" s="113" t="s">
        <v>4311</v>
      </c>
      <c r="D2333" s="117"/>
      <c r="E2333" s="109"/>
      <c r="F2333" s="109"/>
      <c r="G2333" s="120" t="str">
        <f>UPPER(VLOOKUP(B2333,'9 - ELETRICA'!$C$5:$E$275,3,FALSE))</f>
        <v>UN</v>
      </c>
    </row>
    <row r="2334" spans="1:7" x14ac:dyDescent="0.2">
      <c r="A2334" s="109"/>
      <c r="B2334" s="109"/>
      <c r="C2334" s="109"/>
      <c r="D2334" s="117"/>
      <c r="E2334" s="109"/>
      <c r="F2334" s="109"/>
      <c r="G2334" s="109"/>
    </row>
    <row r="2335" spans="1:7" x14ac:dyDescent="0.2">
      <c r="A2335" s="273" t="s">
        <v>3275</v>
      </c>
      <c r="B2335" s="109"/>
      <c r="C2335" s="109"/>
      <c r="D2335" s="128" t="s">
        <v>263</v>
      </c>
      <c r="E2335" s="118" t="s">
        <v>262</v>
      </c>
      <c r="F2335" s="113" t="s">
        <v>3278</v>
      </c>
      <c r="G2335" s="113" t="s">
        <v>3279</v>
      </c>
    </row>
    <row r="2336" spans="1:7" ht="16.5" x14ac:dyDescent="0.2">
      <c r="A2336" s="109" t="s">
        <v>1884</v>
      </c>
      <c r="B2336" s="109"/>
      <c r="C2336" s="109"/>
      <c r="D2336" s="117"/>
      <c r="E2336" s="109"/>
      <c r="F2336" s="109"/>
      <c r="G2336" s="109"/>
    </row>
    <row r="2337" spans="1:7" ht="16.5" x14ac:dyDescent="0.2">
      <c r="A2337" s="109" t="s">
        <v>1853</v>
      </c>
      <c r="B2337" s="109"/>
      <c r="C2337" s="116" t="s">
        <v>1078</v>
      </c>
      <c r="D2337" s="129" t="s">
        <v>0</v>
      </c>
      <c r="E2337" s="124">
        <v>1</v>
      </c>
      <c r="F2337" s="123">
        <v>5.3749319952450616</v>
      </c>
      <c r="G2337" s="123">
        <f>E2337*F2337</f>
        <v>5.3749319952450616</v>
      </c>
    </row>
    <row r="2338" spans="1:7" x14ac:dyDescent="0.2">
      <c r="A2338" s="112" t="s">
        <v>1854</v>
      </c>
      <c r="B2338" s="112"/>
      <c r="C2338" s="112"/>
      <c r="D2338" s="121"/>
      <c r="E2338" s="112"/>
      <c r="F2338" s="112"/>
      <c r="G2338" s="123">
        <f>SUM(G2337)</f>
        <v>5.3749319952450616</v>
      </c>
    </row>
    <row r="2339" spans="1:7" ht="16.5" x14ac:dyDescent="0.2">
      <c r="A2339" s="109" t="s">
        <v>1886</v>
      </c>
      <c r="B2339" s="109"/>
      <c r="C2339" s="109"/>
      <c r="D2339" s="117"/>
      <c r="E2339" s="109"/>
      <c r="F2339" s="109"/>
      <c r="G2339" s="109"/>
    </row>
    <row r="2340" spans="1:7" ht="16.5" x14ac:dyDescent="0.2">
      <c r="A2340" s="111" t="s">
        <v>9</v>
      </c>
      <c r="B2340" s="111" t="s">
        <v>1868</v>
      </c>
      <c r="C2340" s="116" t="s">
        <v>1888</v>
      </c>
      <c r="D2340" s="121" t="s">
        <v>1935</v>
      </c>
      <c r="E2340" s="124">
        <v>0.5</v>
      </c>
      <c r="F2340" s="125">
        <v>13.923959999999999</v>
      </c>
      <c r="G2340" s="125">
        <f>E2340*F2340</f>
        <v>6.9619799999999996</v>
      </c>
    </row>
    <row r="2341" spans="1:7" x14ac:dyDescent="0.2">
      <c r="A2341" s="111" t="s">
        <v>9</v>
      </c>
      <c r="B2341" s="111" t="s">
        <v>1869</v>
      </c>
      <c r="C2341" s="116" t="s">
        <v>1887</v>
      </c>
      <c r="D2341" s="121" t="s">
        <v>1935</v>
      </c>
      <c r="E2341" s="124">
        <v>0.5</v>
      </c>
      <c r="F2341" s="125">
        <v>18.456315</v>
      </c>
      <c r="G2341" s="125">
        <f>E2341*F2341</f>
        <v>9.2281575</v>
      </c>
    </row>
    <row r="2342" spans="1:7" x14ac:dyDescent="0.2">
      <c r="A2342" s="112" t="s">
        <v>1854</v>
      </c>
      <c r="B2342" s="112"/>
      <c r="C2342" s="112"/>
      <c r="D2342" s="121"/>
      <c r="E2342" s="112"/>
      <c r="F2342" s="112"/>
      <c r="G2342" s="123">
        <f>SUM(G2340:G2341)</f>
        <v>16.190137499999999</v>
      </c>
    </row>
    <row r="2343" spans="1:7" ht="24.75" x14ac:dyDescent="0.2">
      <c r="A2343" s="109" t="s">
        <v>1889</v>
      </c>
      <c r="B2343" s="109"/>
      <c r="C2343" s="109"/>
      <c r="D2343" s="117"/>
      <c r="E2343" s="109"/>
      <c r="F2343" s="109"/>
      <c r="G2343" s="109"/>
    </row>
    <row r="2344" spans="1:7" x14ac:dyDescent="0.2">
      <c r="A2344" s="111"/>
      <c r="B2344" s="111"/>
      <c r="C2344" s="116"/>
      <c r="D2344" s="129"/>
      <c r="E2344" s="124"/>
      <c r="F2344" s="123"/>
      <c r="G2344" s="123"/>
    </row>
    <row r="2345" spans="1:7" x14ac:dyDescent="0.2">
      <c r="A2345" s="112" t="s">
        <v>1854</v>
      </c>
      <c r="B2345" s="112"/>
      <c r="C2345" s="112"/>
      <c r="D2345" s="121"/>
      <c r="E2345" s="112"/>
      <c r="F2345" s="112"/>
      <c r="G2345" s="125">
        <f>G2344</f>
        <v>0</v>
      </c>
    </row>
    <row r="2346" spans="1:7" x14ac:dyDescent="0.2">
      <c r="A2346" s="112" t="s">
        <v>3274</v>
      </c>
      <c r="B2346" s="112"/>
      <c r="C2346" s="112"/>
      <c r="D2346" s="121"/>
      <c r="E2346" s="112"/>
      <c r="F2346" s="112"/>
      <c r="G2346" s="125">
        <f>G2338+G2342+G2345</f>
        <v>21.565069495245062</v>
      </c>
    </row>
    <row r="2347" spans="1:7" x14ac:dyDescent="0.2">
      <c r="A2347" s="112" t="s">
        <v>3273</v>
      </c>
      <c r="B2347" s="112"/>
      <c r="C2347" s="112"/>
      <c r="D2347" s="121"/>
      <c r="E2347" s="112"/>
      <c r="F2347" s="126">
        <v>0.2303</v>
      </c>
      <c r="G2347" s="125">
        <f>F2347*G2346</f>
        <v>4.966435504754938</v>
      </c>
    </row>
    <row r="2348" spans="1:7" ht="24.75" x14ac:dyDescent="0.2">
      <c r="A2348" s="113" t="s">
        <v>3840</v>
      </c>
      <c r="B2348" s="109"/>
      <c r="C2348" s="109"/>
      <c r="D2348" s="117"/>
      <c r="E2348" s="109"/>
      <c r="F2348" s="109"/>
      <c r="G2348" s="127">
        <f>G2346+G2347</f>
        <v>26.531504999999999</v>
      </c>
    </row>
    <row r="2349" spans="1:7" ht="16.5" x14ac:dyDescent="0.2">
      <c r="A2349" s="110" t="s">
        <v>1253</v>
      </c>
      <c r="B2349" s="110" t="s">
        <v>1080</v>
      </c>
      <c r="C2349" s="113" t="s">
        <v>4312</v>
      </c>
      <c r="D2349" s="117"/>
      <c r="E2349" s="109"/>
      <c r="F2349" s="109"/>
      <c r="G2349" s="120" t="str">
        <f>UPPER(VLOOKUP(B2349,'9 - ELETRICA'!$C$5:$E$275,3,FALSE))</f>
        <v>UN</v>
      </c>
    </row>
    <row r="2350" spans="1:7" x14ac:dyDescent="0.2">
      <c r="A2350" s="109"/>
      <c r="B2350" s="109"/>
      <c r="C2350" s="109"/>
      <c r="D2350" s="117"/>
      <c r="E2350" s="109"/>
      <c r="F2350" s="109"/>
      <c r="G2350" s="109"/>
    </row>
    <row r="2351" spans="1:7" x14ac:dyDescent="0.2">
      <c r="A2351" s="273" t="s">
        <v>3275</v>
      </c>
      <c r="B2351" s="109"/>
      <c r="C2351" s="109"/>
      <c r="D2351" s="128" t="s">
        <v>263</v>
      </c>
      <c r="E2351" s="118" t="s">
        <v>262</v>
      </c>
      <c r="F2351" s="113" t="s">
        <v>3278</v>
      </c>
      <c r="G2351" s="113" t="s">
        <v>3279</v>
      </c>
    </row>
    <row r="2352" spans="1:7" ht="16.5" x14ac:dyDescent="0.2">
      <c r="A2352" s="109" t="s">
        <v>1884</v>
      </c>
      <c r="B2352" s="109"/>
      <c r="C2352" s="109"/>
      <c r="D2352" s="117"/>
      <c r="E2352" s="109"/>
      <c r="F2352" s="109"/>
      <c r="G2352" s="109"/>
    </row>
    <row r="2353" spans="1:7" ht="16.5" x14ac:dyDescent="0.2">
      <c r="A2353" s="109" t="s">
        <v>1853</v>
      </c>
      <c r="B2353" s="109"/>
      <c r="C2353" s="116" t="s">
        <v>1081</v>
      </c>
      <c r="D2353" s="129" t="s">
        <v>0</v>
      </c>
      <c r="E2353" s="124">
        <v>1</v>
      </c>
      <c r="F2353" s="406">
        <v>9.4322960527920028</v>
      </c>
      <c r="G2353" s="123">
        <f>E2353*F2353</f>
        <v>9.4322960527920028</v>
      </c>
    </row>
    <row r="2354" spans="1:7" x14ac:dyDescent="0.2">
      <c r="A2354" s="112" t="s">
        <v>1854</v>
      </c>
      <c r="B2354" s="112"/>
      <c r="C2354" s="112"/>
      <c r="D2354" s="121"/>
      <c r="E2354" s="112"/>
      <c r="F2354" s="112"/>
      <c r="G2354" s="123">
        <f>SUM(G2353)</f>
        <v>9.4322960527920028</v>
      </c>
    </row>
    <row r="2355" spans="1:7" ht="16.5" x14ac:dyDescent="0.2">
      <c r="A2355" s="109" t="s">
        <v>1886</v>
      </c>
      <c r="B2355" s="109"/>
      <c r="C2355" s="109"/>
      <c r="D2355" s="117"/>
      <c r="E2355" s="109"/>
      <c r="F2355" s="109"/>
      <c r="G2355" s="109"/>
    </row>
    <row r="2356" spans="1:7" ht="16.5" x14ac:dyDescent="0.2">
      <c r="A2356" s="111" t="s">
        <v>9</v>
      </c>
      <c r="B2356" s="111" t="s">
        <v>1868</v>
      </c>
      <c r="C2356" s="116" t="s">
        <v>1888</v>
      </c>
      <c r="D2356" s="121" t="s">
        <v>1935</v>
      </c>
      <c r="E2356" s="124">
        <v>0.5</v>
      </c>
      <c r="F2356" s="125">
        <v>13.923959999999999</v>
      </c>
      <c r="G2356" s="125">
        <f>E2356*F2356</f>
        <v>6.9619799999999996</v>
      </c>
    </row>
    <row r="2357" spans="1:7" x14ac:dyDescent="0.2">
      <c r="A2357" s="111" t="s">
        <v>9</v>
      </c>
      <c r="B2357" s="111" t="s">
        <v>1869</v>
      </c>
      <c r="C2357" s="116" t="s">
        <v>1887</v>
      </c>
      <c r="D2357" s="121" t="s">
        <v>1935</v>
      </c>
      <c r="E2357" s="124">
        <v>0.5</v>
      </c>
      <c r="F2357" s="125">
        <v>18.456315</v>
      </c>
      <c r="G2357" s="125">
        <f>E2357*F2357</f>
        <v>9.2281575</v>
      </c>
    </row>
    <row r="2358" spans="1:7" x14ac:dyDescent="0.2">
      <c r="A2358" s="112" t="s">
        <v>1854</v>
      </c>
      <c r="B2358" s="112"/>
      <c r="C2358" s="112"/>
      <c r="D2358" s="121"/>
      <c r="E2358" s="112"/>
      <c r="F2358" s="112"/>
      <c r="G2358" s="123">
        <f>SUM(G2356:G2357)</f>
        <v>16.190137499999999</v>
      </c>
    </row>
    <row r="2359" spans="1:7" ht="24.75" x14ac:dyDescent="0.2">
      <c r="A2359" s="109" t="s">
        <v>1889</v>
      </c>
      <c r="B2359" s="109"/>
      <c r="C2359" s="109"/>
      <c r="D2359" s="117"/>
      <c r="E2359" s="109"/>
      <c r="F2359" s="109"/>
      <c r="G2359" s="109"/>
    </row>
    <row r="2360" spans="1:7" x14ac:dyDescent="0.2">
      <c r="A2360" s="111"/>
      <c r="B2360" s="111"/>
      <c r="C2360" s="116"/>
      <c r="D2360" s="129"/>
      <c r="E2360" s="124"/>
      <c r="F2360" s="123"/>
      <c r="G2360" s="123"/>
    </row>
    <row r="2361" spans="1:7" x14ac:dyDescent="0.2">
      <c r="A2361" s="112" t="s">
        <v>1854</v>
      </c>
      <c r="B2361" s="112"/>
      <c r="C2361" s="112"/>
      <c r="D2361" s="121"/>
      <c r="E2361" s="112"/>
      <c r="F2361" s="112"/>
      <c r="G2361" s="125">
        <f>G2360</f>
        <v>0</v>
      </c>
    </row>
    <row r="2362" spans="1:7" x14ac:dyDescent="0.2">
      <c r="A2362" s="112" t="s">
        <v>3274</v>
      </c>
      <c r="B2362" s="112"/>
      <c r="C2362" s="112"/>
      <c r="D2362" s="121"/>
      <c r="E2362" s="112"/>
      <c r="F2362" s="112"/>
      <c r="G2362" s="125">
        <f>G2354+G2358+G2361</f>
        <v>25.622433552792003</v>
      </c>
    </row>
    <row r="2363" spans="1:7" x14ac:dyDescent="0.2">
      <c r="A2363" s="112" t="s">
        <v>3273</v>
      </c>
      <c r="B2363" s="112"/>
      <c r="C2363" s="112"/>
      <c r="D2363" s="121"/>
      <c r="E2363" s="112"/>
      <c r="F2363" s="126">
        <v>0.2303</v>
      </c>
      <c r="G2363" s="125">
        <f>F2363*G2362</f>
        <v>5.9008464472079982</v>
      </c>
    </row>
    <row r="2364" spans="1:7" ht="24.75" x14ac:dyDescent="0.2">
      <c r="A2364" s="113" t="s">
        <v>3840</v>
      </c>
      <c r="B2364" s="109"/>
      <c r="C2364" s="109"/>
      <c r="D2364" s="117"/>
      <c r="E2364" s="109"/>
      <c r="F2364" s="109"/>
      <c r="G2364" s="127">
        <f>G2362+G2363</f>
        <v>31.52328</v>
      </c>
    </row>
    <row r="2365" spans="1:7" ht="16.5" x14ac:dyDescent="0.2">
      <c r="A2365" s="110" t="s">
        <v>1254</v>
      </c>
      <c r="B2365" s="110" t="s">
        <v>1083</v>
      </c>
      <c r="C2365" s="113" t="s">
        <v>4418</v>
      </c>
      <c r="D2365" s="117"/>
      <c r="E2365" s="109"/>
      <c r="F2365" s="109"/>
      <c r="G2365" s="120" t="str">
        <f>UPPER(VLOOKUP(B2365,'9 - ELETRICA'!$C$5:$E$275,3,FALSE))</f>
        <v>UN</v>
      </c>
    </row>
    <row r="2366" spans="1:7" x14ac:dyDescent="0.2">
      <c r="A2366" s="109"/>
      <c r="B2366" s="109"/>
      <c r="C2366" s="109"/>
      <c r="D2366" s="117"/>
      <c r="E2366" s="109"/>
      <c r="F2366" s="109"/>
      <c r="G2366" s="109"/>
    </row>
    <row r="2367" spans="1:7" x14ac:dyDescent="0.2">
      <c r="A2367" s="273" t="s">
        <v>3275</v>
      </c>
      <c r="B2367" s="109"/>
      <c r="C2367" s="109"/>
      <c r="D2367" s="128" t="s">
        <v>263</v>
      </c>
      <c r="E2367" s="118" t="s">
        <v>262</v>
      </c>
      <c r="F2367" s="113" t="s">
        <v>3278</v>
      </c>
      <c r="G2367" s="113" t="s">
        <v>3279</v>
      </c>
    </row>
    <row r="2368" spans="1:7" ht="16.5" x14ac:dyDescent="0.2">
      <c r="A2368" s="109" t="s">
        <v>1884</v>
      </c>
      <c r="B2368" s="109"/>
      <c r="C2368" s="109"/>
      <c r="D2368" s="117"/>
      <c r="E2368" s="109"/>
      <c r="F2368" s="109"/>
      <c r="G2368" s="109"/>
    </row>
    <row r="2369" spans="1:7" ht="16.5" x14ac:dyDescent="0.2">
      <c r="A2369" s="109" t="s">
        <v>1853</v>
      </c>
      <c r="B2369" s="109"/>
      <c r="C2369" s="116" t="s">
        <v>1084</v>
      </c>
      <c r="D2369" s="129" t="s">
        <v>0</v>
      </c>
      <c r="E2369" s="124">
        <v>1</v>
      </c>
      <c r="F2369" s="123">
        <v>14.660191688002927</v>
      </c>
      <c r="G2369" s="123">
        <f>E2369*F2369</f>
        <v>14.660191688002927</v>
      </c>
    </row>
    <row r="2370" spans="1:7" x14ac:dyDescent="0.2">
      <c r="A2370" s="112" t="s">
        <v>1854</v>
      </c>
      <c r="B2370" s="112"/>
      <c r="C2370" s="112"/>
      <c r="D2370" s="121"/>
      <c r="E2370" s="112"/>
      <c r="F2370" s="112"/>
      <c r="G2370" s="125">
        <f>G2369</f>
        <v>14.660191688002927</v>
      </c>
    </row>
    <row r="2371" spans="1:7" ht="16.5" x14ac:dyDescent="0.2">
      <c r="A2371" s="109" t="s">
        <v>1886</v>
      </c>
      <c r="B2371" s="109"/>
      <c r="C2371" s="109"/>
      <c r="D2371" s="117"/>
      <c r="E2371" s="109"/>
      <c r="F2371" s="109"/>
      <c r="G2371" s="109"/>
    </row>
    <row r="2372" spans="1:7" ht="16.5" x14ac:dyDescent="0.2">
      <c r="A2372" s="111" t="s">
        <v>9</v>
      </c>
      <c r="B2372" s="111" t="s">
        <v>1868</v>
      </c>
      <c r="C2372" s="116" t="s">
        <v>1888</v>
      </c>
      <c r="D2372" s="121" t="s">
        <v>1935</v>
      </c>
      <c r="E2372" s="124">
        <v>0.5</v>
      </c>
      <c r="F2372" s="125">
        <v>13.923959999999999</v>
      </c>
      <c r="G2372" s="125">
        <f>E2372*F2372</f>
        <v>6.9619799999999996</v>
      </c>
    </row>
    <row r="2373" spans="1:7" x14ac:dyDescent="0.2">
      <c r="A2373" s="111" t="s">
        <v>9</v>
      </c>
      <c r="B2373" s="111" t="s">
        <v>1869</v>
      </c>
      <c r="C2373" s="116" t="s">
        <v>1887</v>
      </c>
      <c r="D2373" s="121" t="s">
        <v>1935</v>
      </c>
      <c r="E2373" s="124">
        <v>0.5</v>
      </c>
      <c r="F2373" s="125">
        <v>18.456315</v>
      </c>
      <c r="G2373" s="125">
        <f>E2373*F2373</f>
        <v>9.2281575</v>
      </c>
    </row>
    <row r="2374" spans="1:7" x14ac:dyDescent="0.2">
      <c r="A2374" s="112" t="s">
        <v>1854</v>
      </c>
      <c r="B2374" s="112"/>
      <c r="C2374" s="112"/>
      <c r="D2374" s="121"/>
      <c r="E2374" s="112"/>
      <c r="F2374" s="112"/>
      <c r="G2374" s="123">
        <f>SUM(G2372:G2373)</f>
        <v>16.190137499999999</v>
      </c>
    </row>
    <row r="2375" spans="1:7" ht="24.75" x14ac:dyDescent="0.2">
      <c r="A2375" s="109" t="s">
        <v>1889</v>
      </c>
      <c r="B2375" s="109"/>
      <c r="C2375" s="109"/>
      <c r="D2375" s="117"/>
      <c r="E2375" s="109"/>
      <c r="F2375" s="109"/>
      <c r="G2375" s="109"/>
    </row>
    <row r="2376" spans="1:7" x14ac:dyDescent="0.2">
      <c r="A2376" s="111"/>
      <c r="B2376" s="111"/>
      <c r="C2376" s="116"/>
      <c r="D2376" s="129"/>
      <c r="E2376" s="124"/>
      <c r="F2376" s="123"/>
      <c r="G2376" s="123"/>
    </row>
    <row r="2377" spans="1:7" x14ac:dyDescent="0.2">
      <c r="A2377" s="112" t="s">
        <v>1854</v>
      </c>
      <c r="B2377" s="112"/>
      <c r="C2377" s="112"/>
      <c r="D2377" s="121"/>
      <c r="E2377" s="112"/>
      <c r="F2377" s="112"/>
      <c r="G2377" s="125">
        <f>G2376</f>
        <v>0</v>
      </c>
    </row>
    <row r="2378" spans="1:7" x14ac:dyDescent="0.2">
      <c r="A2378" s="112" t="s">
        <v>3274</v>
      </c>
      <c r="B2378" s="112"/>
      <c r="C2378" s="112"/>
      <c r="D2378" s="121"/>
      <c r="E2378" s="112"/>
      <c r="F2378" s="112"/>
      <c r="G2378" s="125">
        <f>G2370+G2374+G2377</f>
        <v>30.850329188002924</v>
      </c>
    </row>
    <row r="2379" spans="1:7" x14ac:dyDescent="0.2">
      <c r="A2379" s="112" t="s">
        <v>3273</v>
      </c>
      <c r="B2379" s="112"/>
      <c r="C2379" s="112"/>
      <c r="D2379" s="121"/>
      <c r="E2379" s="112"/>
      <c r="F2379" s="126">
        <v>0.2303</v>
      </c>
      <c r="G2379" s="125">
        <f>F2379*G2378</f>
        <v>7.1048308119970738</v>
      </c>
    </row>
    <row r="2380" spans="1:7" ht="24.75" x14ac:dyDescent="0.2">
      <c r="A2380" s="113" t="s">
        <v>3840</v>
      </c>
      <c r="B2380" s="109"/>
      <c r="C2380" s="109"/>
      <c r="D2380" s="117"/>
      <c r="E2380" s="109"/>
      <c r="F2380" s="109"/>
      <c r="G2380" s="127">
        <f>G2378+G2379</f>
        <v>37.955159999999999</v>
      </c>
    </row>
    <row r="2381" spans="1:7" ht="16.5" x14ac:dyDescent="0.2">
      <c r="A2381" s="110" t="s">
        <v>1255</v>
      </c>
      <c r="B2381" s="110" t="s">
        <v>1256</v>
      </c>
      <c r="C2381" s="109" t="s">
        <v>3402</v>
      </c>
      <c r="D2381" s="117"/>
      <c r="E2381" s="109"/>
      <c r="F2381" s="109"/>
      <c r="G2381" s="120" t="str">
        <f>UPPER(VLOOKUP(B2381,'9 - ELETRICA'!$C$5:$E$275,3,FALSE))</f>
        <v>UN</v>
      </c>
    </row>
    <row r="2382" spans="1:7" x14ac:dyDescent="0.2">
      <c r="A2382" s="109"/>
      <c r="B2382" s="109"/>
      <c r="C2382" s="109"/>
      <c r="D2382" s="117"/>
      <c r="E2382" s="109"/>
      <c r="F2382" s="109"/>
      <c r="G2382" s="109"/>
    </row>
    <row r="2383" spans="1:7" x14ac:dyDescent="0.2">
      <c r="A2383" s="273" t="s">
        <v>3275</v>
      </c>
      <c r="B2383" s="109"/>
      <c r="C2383" s="109"/>
      <c r="D2383" s="128" t="s">
        <v>263</v>
      </c>
      <c r="E2383" s="118" t="s">
        <v>262</v>
      </c>
      <c r="F2383" s="113" t="s">
        <v>3278</v>
      </c>
      <c r="G2383" s="113" t="s">
        <v>3279</v>
      </c>
    </row>
    <row r="2384" spans="1:7" ht="16.5" x14ac:dyDescent="0.2">
      <c r="A2384" s="109" t="s">
        <v>1884</v>
      </c>
      <c r="B2384" s="109"/>
      <c r="C2384" s="109"/>
      <c r="D2384" s="117"/>
      <c r="E2384" s="109"/>
      <c r="F2384" s="109"/>
      <c r="G2384" s="109"/>
    </row>
    <row r="2385" spans="1:7" ht="24.75" x14ac:dyDescent="0.2">
      <c r="A2385" s="111" t="s">
        <v>1853</v>
      </c>
      <c r="B2385" s="116"/>
      <c r="C2385" s="116" t="s">
        <v>3403</v>
      </c>
      <c r="D2385" s="121" t="s">
        <v>0</v>
      </c>
      <c r="E2385" s="122">
        <v>1</v>
      </c>
      <c r="F2385" s="123">
        <v>7.6599449999999996</v>
      </c>
      <c r="G2385" s="123">
        <f>E2385*F2385</f>
        <v>7.6599449999999996</v>
      </c>
    </row>
    <row r="2386" spans="1:7" x14ac:dyDescent="0.2">
      <c r="A2386" s="112" t="s">
        <v>1854</v>
      </c>
      <c r="B2386" s="112"/>
      <c r="C2386" s="112"/>
      <c r="D2386" s="121"/>
      <c r="E2386" s="112"/>
      <c r="F2386" s="112"/>
      <c r="G2386" s="123">
        <f>G2385</f>
        <v>7.6599449999999996</v>
      </c>
    </row>
    <row r="2387" spans="1:7" ht="16.5" x14ac:dyDescent="0.2">
      <c r="A2387" s="109" t="s">
        <v>1886</v>
      </c>
      <c r="B2387" s="109"/>
      <c r="C2387" s="109"/>
      <c r="D2387" s="117"/>
      <c r="E2387" s="109"/>
      <c r="F2387" s="109"/>
      <c r="G2387" s="109"/>
    </row>
    <row r="2388" spans="1:7" ht="16.5" x14ac:dyDescent="0.2">
      <c r="A2388" s="111" t="s">
        <v>1868</v>
      </c>
      <c r="B2388" s="111" t="s">
        <v>9</v>
      </c>
      <c r="C2388" s="116" t="s">
        <v>1888</v>
      </c>
      <c r="D2388" s="121" t="s">
        <v>1935</v>
      </c>
      <c r="E2388" s="124">
        <v>0.5</v>
      </c>
      <c r="F2388" s="123">
        <v>13.923959999999999</v>
      </c>
      <c r="G2388" s="123">
        <f>E2388*F2388</f>
        <v>6.9619799999999996</v>
      </c>
    </row>
    <row r="2389" spans="1:7" x14ac:dyDescent="0.2">
      <c r="A2389" s="111" t="s">
        <v>1869</v>
      </c>
      <c r="B2389" s="111" t="s">
        <v>9</v>
      </c>
      <c r="C2389" s="116" t="s">
        <v>1887</v>
      </c>
      <c r="D2389" s="121" t="s">
        <v>1935</v>
      </c>
      <c r="E2389" s="124">
        <v>0.5</v>
      </c>
      <c r="F2389" s="123">
        <v>18.456315</v>
      </c>
      <c r="G2389" s="123">
        <f>E2389*F2389</f>
        <v>9.2281575</v>
      </c>
    </row>
    <row r="2390" spans="1:7" x14ac:dyDescent="0.2">
      <c r="A2390" s="112" t="s">
        <v>1854</v>
      </c>
      <c r="B2390" s="112"/>
      <c r="C2390" s="112"/>
      <c r="D2390" s="121"/>
      <c r="E2390" s="112"/>
      <c r="F2390" s="112"/>
      <c r="G2390" s="123">
        <f>SUM(G2388:G2389)</f>
        <v>16.190137499999999</v>
      </c>
    </row>
    <row r="2391" spans="1:7" ht="24.75" x14ac:dyDescent="0.2">
      <c r="A2391" s="109" t="s">
        <v>1889</v>
      </c>
      <c r="B2391" s="109"/>
      <c r="C2391" s="109"/>
      <c r="D2391" s="117"/>
      <c r="E2391" s="109"/>
      <c r="F2391" s="109"/>
      <c r="G2391" s="109"/>
    </row>
    <row r="2392" spans="1:7" x14ac:dyDescent="0.2">
      <c r="A2392" s="112" t="s">
        <v>1854</v>
      </c>
      <c r="B2392" s="112"/>
      <c r="C2392" s="112"/>
      <c r="D2392" s="121"/>
      <c r="E2392" s="112"/>
      <c r="F2392" s="112"/>
      <c r="G2392" s="109"/>
    </row>
    <row r="2393" spans="1:7" x14ac:dyDescent="0.2">
      <c r="A2393" s="112" t="s">
        <v>3274</v>
      </c>
      <c r="B2393" s="112"/>
      <c r="C2393" s="112"/>
      <c r="D2393" s="121"/>
      <c r="E2393" s="112"/>
      <c r="F2393" s="112"/>
      <c r="G2393" s="125">
        <f>G2386+G2390+G2392</f>
        <v>23.850082499999999</v>
      </c>
    </row>
    <row r="2394" spans="1:7" x14ac:dyDescent="0.2">
      <c r="A2394" s="112" t="s">
        <v>3273</v>
      </c>
      <c r="B2394" s="112"/>
      <c r="C2394" s="112"/>
      <c r="D2394" s="121"/>
      <c r="E2394" s="112"/>
      <c r="F2394" s="126">
        <v>0.2303</v>
      </c>
      <c r="G2394" s="125">
        <f>F2394*G2393</f>
        <v>5.49267399975</v>
      </c>
    </row>
    <row r="2395" spans="1:7" ht="24.75" x14ac:dyDescent="0.2">
      <c r="A2395" s="113" t="s">
        <v>3840</v>
      </c>
      <c r="B2395" s="109"/>
      <c r="C2395" s="109"/>
      <c r="D2395" s="117"/>
      <c r="E2395" s="109"/>
      <c r="F2395" s="109"/>
      <c r="G2395" s="127">
        <f>G2393+G2394</f>
        <v>29.342756499749999</v>
      </c>
    </row>
    <row r="2396" spans="1:7" ht="16.5" x14ac:dyDescent="0.2">
      <c r="A2396" s="110" t="s">
        <v>1258</v>
      </c>
      <c r="B2396" s="110" t="s">
        <v>5489</v>
      </c>
      <c r="C2396" s="113" t="s">
        <v>4399</v>
      </c>
      <c r="D2396" s="117"/>
      <c r="E2396" s="109"/>
      <c r="F2396" s="109"/>
      <c r="G2396" s="120" t="str">
        <f>UPPER(VLOOKUP(B2396,'9 - ELETRICA'!$C$5:$E$275,3,FALSE))</f>
        <v>UN</v>
      </c>
    </row>
    <row r="2397" spans="1:7" x14ac:dyDescent="0.2">
      <c r="A2397" s="109"/>
      <c r="B2397" s="109"/>
      <c r="C2397" s="109"/>
      <c r="D2397" s="117"/>
      <c r="E2397" s="109"/>
      <c r="F2397" s="109"/>
      <c r="G2397" s="109"/>
    </row>
    <row r="2398" spans="1:7" x14ac:dyDescent="0.2">
      <c r="A2398" s="273" t="s">
        <v>3275</v>
      </c>
      <c r="B2398" s="109"/>
      <c r="C2398" s="109"/>
      <c r="D2398" s="128" t="s">
        <v>263</v>
      </c>
      <c r="E2398" s="118" t="s">
        <v>262</v>
      </c>
      <c r="F2398" s="113" t="s">
        <v>3278</v>
      </c>
      <c r="G2398" s="113" t="s">
        <v>3279</v>
      </c>
    </row>
    <row r="2399" spans="1:7" ht="16.5" x14ac:dyDescent="0.2">
      <c r="A2399" s="109" t="s">
        <v>1884</v>
      </c>
      <c r="B2399" s="109"/>
      <c r="C2399" s="109"/>
      <c r="D2399" s="117"/>
      <c r="E2399" s="109"/>
      <c r="F2399" s="109"/>
      <c r="G2399" s="109"/>
    </row>
    <row r="2400" spans="1:7" x14ac:dyDescent="0.2">
      <c r="A2400" s="109" t="s">
        <v>1853</v>
      </c>
      <c r="B2400" s="109"/>
      <c r="C2400" s="116" t="s">
        <v>1092</v>
      </c>
      <c r="D2400" s="129" t="s">
        <v>0</v>
      </c>
      <c r="E2400" s="124">
        <v>1</v>
      </c>
      <c r="F2400" s="125">
        <v>1.7972761224091685</v>
      </c>
      <c r="G2400" s="125">
        <f>E2400*F2400</f>
        <v>1.7972761224091685</v>
      </c>
    </row>
    <row r="2401" spans="1:7" x14ac:dyDescent="0.2">
      <c r="A2401" s="112" t="s">
        <v>1854</v>
      </c>
      <c r="B2401" s="112"/>
      <c r="C2401" s="112"/>
      <c r="D2401" s="121"/>
      <c r="E2401" s="112"/>
      <c r="F2401" s="112"/>
      <c r="G2401" s="125">
        <f>G2400</f>
        <v>1.7972761224091685</v>
      </c>
    </row>
    <row r="2402" spans="1:7" ht="16.5" x14ac:dyDescent="0.2">
      <c r="A2402" s="109" t="s">
        <v>1886</v>
      </c>
      <c r="B2402" s="109"/>
      <c r="C2402" s="109"/>
      <c r="D2402" s="117"/>
      <c r="E2402" s="109"/>
      <c r="F2402" s="109"/>
      <c r="G2402" s="109"/>
    </row>
    <row r="2403" spans="1:7" ht="16.5" x14ac:dyDescent="0.2">
      <c r="A2403" s="111" t="s">
        <v>1868</v>
      </c>
      <c r="B2403" s="111" t="s">
        <v>9</v>
      </c>
      <c r="C2403" s="116" t="s">
        <v>1888</v>
      </c>
      <c r="D2403" s="121" t="s">
        <v>1935</v>
      </c>
      <c r="E2403" s="124">
        <v>0.08</v>
      </c>
      <c r="F2403" s="125">
        <v>13.923959999999999</v>
      </c>
      <c r="G2403" s="125">
        <f>E2403*F2403</f>
        <v>1.1139167999999999</v>
      </c>
    </row>
    <row r="2404" spans="1:7" x14ac:dyDescent="0.2">
      <c r="A2404" s="111" t="s">
        <v>1869</v>
      </c>
      <c r="B2404" s="111" t="s">
        <v>9</v>
      </c>
      <c r="C2404" s="116" t="s">
        <v>1887</v>
      </c>
      <c r="D2404" s="121" t="s">
        <v>1935</v>
      </c>
      <c r="E2404" s="124">
        <v>0.08</v>
      </c>
      <c r="F2404" s="125">
        <v>18.456315</v>
      </c>
      <c r="G2404" s="125">
        <f>E2404*F2404</f>
        <v>1.4765052000000001</v>
      </c>
    </row>
    <row r="2405" spans="1:7" x14ac:dyDescent="0.2">
      <c r="A2405" s="112" t="s">
        <v>1854</v>
      </c>
      <c r="B2405" s="112"/>
      <c r="C2405" s="112"/>
      <c r="D2405" s="121"/>
      <c r="E2405" s="112"/>
      <c r="F2405" s="125"/>
      <c r="G2405" s="125">
        <f>SUM(G2403:G2404)</f>
        <v>2.5904220000000002</v>
      </c>
    </row>
    <row r="2406" spans="1:7" ht="24.75" x14ac:dyDescent="0.2">
      <c r="A2406" s="109" t="s">
        <v>1889</v>
      </c>
      <c r="B2406" s="109"/>
      <c r="C2406" s="109"/>
      <c r="D2406" s="117"/>
      <c r="E2406" s="109"/>
      <c r="F2406" s="109"/>
      <c r="G2406" s="109"/>
    </row>
    <row r="2407" spans="1:7" x14ac:dyDescent="0.2">
      <c r="A2407" s="111"/>
      <c r="B2407" s="111"/>
      <c r="C2407" s="116"/>
      <c r="D2407" s="129"/>
      <c r="E2407" s="124"/>
      <c r="F2407" s="123"/>
      <c r="G2407" s="123"/>
    </row>
    <row r="2408" spans="1:7" x14ac:dyDescent="0.2">
      <c r="A2408" s="112" t="s">
        <v>1854</v>
      </c>
      <c r="B2408" s="112"/>
      <c r="C2408" s="112"/>
      <c r="D2408" s="121"/>
      <c r="E2408" s="112"/>
      <c r="F2408" s="112"/>
      <c r="G2408" s="125">
        <f>G2407</f>
        <v>0</v>
      </c>
    </row>
    <row r="2409" spans="1:7" x14ac:dyDescent="0.2">
      <c r="A2409" s="112" t="s">
        <v>3274</v>
      </c>
      <c r="B2409" s="112"/>
      <c r="C2409" s="112"/>
      <c r="D2409" s="121"/>
      <c r="E2409" s="112"/>
      <c r="F2409" s="112"/>
      <c r="G2409" s="125">
        <f>G2401+G2405+G2408</f>
        <v>4.3876981224091685</v>
      </c>
    </row>
    <row r="2410" spans="1:7" x14ac:dyDescent="0.2">
      <c r="A2410" s="112" t="s">
        <v>3273</v>
      </c>
      <c r="B2410" s="112"/>
      <c r="C2410" s="112"/>
      <c r="D2410" s="121"/>
      <c r="E2410" s="112"/>
      <c r="F2410" s="126">
        <v>0.2303</v>
      </c>
      <c r="G2410" s="125">
        <f>F2410*G2409</f>
        <v>1.0104868775908316</v>
      </c>
    </row>
    <row r="2411" spans="1:7" ht="24.75" x14ac:dyDescent="0.2">
      <c r="A2411" s="113" t="s">
        <v>3840</v>
      </c>
      <c r="B2411" s="109"/>
      <c r="C2411" s="109"/>
      <c r="D2411" s="117"/>
      <c r="E2411" s="109"/>
      <c r="F2411" s="109"/>
      <c r="G2411" s="127">
        <f>G2409+G2410</f>
        <v>5.3981849999999998</v>
      </c>
    </row>
    <row r="2412" spans="1:7" ht="41.25" x14ac:dyDescent="0.2">
      <c r="A2412" s="110" t="s">
        <v>1260</v>
      </c>
      <c r="B2412" s="110" t="s">
        <v>927</v>
      </c>
      <c r="C2412" s="113" t="s">
        <v>4344</v>
      </c>
      <c r="D2412" s="117"/>
      <c r="E2412" s="109"/>
      <c r="F2412" s="109"/>
      <c r="G2412" s="120" t="str">
        <f>UPPER(VLOOKUP(B2412,'9 - ELETRICA'!$C$5:$E$275,3,FALSE))</f>
        <v>M</v>
      </c>
    </row>
    <row r="2413" spans="1:7" x14ac:dyDescent="0.2">
      <c r="A2413" s="109"/>
      <c r="B2413" s="109"/>
      <c r="C2413" s="109"/>
      <c r="D2413" s="117"/>
      <c r="E2413" s="109"/>
      <c r="F2413" s="109"/>
      <c r="G2413" s="109"/>
    </row>
    <row r="2414" spans="1:7" x14ac:dyDescent="0.2">
      <c r="A2414" s="273" t="s">
        <v>3275</v>
      </c>
      <c r="B2414" s="109"/>
      <c r="C2414" s="109"/>
      <c r="D2414" s="128" t="s">
        <v>263</v>
      </c>
      <c r="E2414" s="118" t="s">
        <v>262</v>
      </c>
      <c r="F2414" s="113" t="s">
        <v>3278</v>
      </c>
      <c r="G2414" s="113" t="s">
        <v>3279</v>
      </c>
    </row>
    <row r="2415" spans="1:7" ht="16.5" x14ac:dyDescent="0.2">
      <c r="A2415" s="109" t="s">
        <v>1884</v>
      </c>
      <c r="B2415" s="109"/>
      <c r="C2415" s="109"/>
      <c r="D2415" s="117"/>
      <c r="E2415" s="109"/>
      <c r="F2415" s="109"/>
      <c r="G2415" s="109"/>
    </row>
    <row r="2416" spans="1:7" ht="33" x14ac:dyDescent="0.2">
      <c r="A2416" s="109" t="s">
        <v>1853</v>
      </c>
      <c r="B2416" s="109"/>
      <c r="C2416" s="116" t="s">
        <v>928</v>
      </c>
      <c r="D2416" s="129" t="s">
        <v>165</v>
      </c>
      <c r="E2416" s="124">
        <v>1.02</v>
      </c>
      <c r="F2416" s="123">
        <v>0.90494104106419204</v>
      </c>
      <c r="G2416" s="123">
        <f>E2416*F2416</f>
        <v>0.92303986188547593</v>
      </c>
    </row>
    <row r="2417" spans="1:7" x14ac:dyDescent="0.2">
      <c r="A2417" s="109" t="s">
        <v>1853</v>
      </c>
      <c r="B2417" s="109"/>
      <c r="C2417" s="109" t="s">
        <v>5475</v>
      </c>
      <c r="D2417" s="117" t="s">
        <v>165</v>
      </c>
      <c r="E2417" s="109">
        <v>4.4999999999999998E-2</v>
      </c>
      <c r="F2417" s="109">
        <v>0.32</v>
      </c>
      <c r="G2417" s="123">
        <f>F2417*E2417</f>
        <v>1.44E-2</v>
      </c>
    </row>
    <row r="2418" spans="1:7" x14ac:dyDescent="0.2">
      <c r="A2418" s="112" t="s">
        <v>1854</v>
      </c>
      <c r="B2418" s="112"/>
      <c r="C2418" s="112"/>
      <c r="D2418" s="121"/>
      <c r="E2418" s="112"/>
      <c r="F2418" s="112"/>
      <c r="G2418" s="123">
        <f>SUM(G2416:G2417)</f>
        <v>0.9374398618854759</v>
      </c>
    </row>
    <row r="2419" spans="1:7" ht="16.5" x14ac:dyDescent="0.2">
      <c r="A2419" s="109" t="s">
        <v>1886</v>
      </c>
      <c r="B2419" s="109"/>
      <c r="C2419" s="109"/>
      <c r="D2419" s="117"/>
      <c r="E2419" s="109"/>
      <c r="F2419" s="109"/>
      <c r="G2419" s="109"/>
    </row>
    <row r="2420" spans="1:7" ht="16.5" x14ac:dyDescent="0.2">
      <c r="A2420" s="111" t="s">
        <v>9</v>
      </c>
      <c r="B2420" s="111" t="s">
        <v>1868</v>
      </c>
      <c r="C2420" s="116" t="s">
        <v>1888</v>
      </c>
      <c r="D2420" s="121" t="s">
        <v>1935</v>
      </c>
      <c r="E2420" s="124">
        <v>3.4920600000000003E-2</v>
      </c>
      <c r="F2420" s="123">
        <v>13.923959999999999</v>
      </c>
      <c r="G2420" s="123">
        <f>E2420*F2420</f>
        <v>0.486233037576</v>
      </c>
    </row>
    <row r="2421" spans="1:7" x14ac:dyDescent="0.2">
      <c r="A2421" s="111" t="s">
        <v>9</v>
      </c>
      <c r="B2421" s="111" t="s">
        <v>1869</v>
      </c>
      <c r="C2421" s="116" t="s">
        <v>1887</v>
      </c>
      <c r="D2421" s="121" t="s">
        <v>1935</v>
      </c>
      <c r="E2421" s="124">
        <v>3.4920600000000003E-2</v>
      </c>
      <c r="F2421" s="123">
        <v>18.456315</v>
      </c>
      <c r="G2421" s="123">
        <f>E2421*F2421</f>
        <v>0.64450559358900006</v>
      </c>
    </row>
    <row r="2422" spans="1:7" x14ac:dyDescent="0.2">
      <c r="A2422" s="112" t="s">
        <v>1854</v>
      </c>
      <c r="B2422" s="112"/>
      <c r="C2422" s="112"/>
      <c r="D2422" s="121"/>
      <c r="E2422" s="112"/>
      <c r="F2422" s="112"/>
      <c r="G2422" s="123">
        <f>SUM(G2420:G2421)</f>
        <v>1.1307386311650001</v>
      </c>
    </row>
    <row r="2423" spans="1:7" ht="24.75" x14ac:dyDescent="0.2">
      <c r="A2423" s="109" t="s">
        <v>1889</v>
      </c>
      <c r="B2423" s="109"/>
      <c r="C2423" s="109"/>
      <c r="D2423" s="117"/>
      <c r="E2423" s="109"/>
      <c r="F2423" s="109"/>
      <c r="G2423" s="109"/>
    </row>
    <row r="2424" spans="1:7" x14ac:dyDescent="0.2">
      <c r="A2424" s="111"/>
      <c r="B2424" s="111"/>
      <c r="C2424" s="116"/>
      <c r="D2424" s="129"/>
      <c r="E2424" s="124"/>
      <c r="F2424" s="123"/>
      <c r="G2424" s="123"/>
    </row>
    <row r="2425" spans="1:7" x14ac:dyDescent="0.2">
      <c r="A2425" s="112" t="s">
        <v>1854</v>
      </c>
      <c r="B2425" s="112"/>
      <c r="C2425" s="112"/>
      <c r="D2425" s="121"/>
      <c r="E2425" s="112"/>
      <c r="F2425" s="112"/>
      <c r="G2425" s="125">
        <f>G2424</f>
        <v>0</v>
      </c>
    </row>
    <row r="2426" spans="1:7" x14ac:dyDescent="0.2">
      <c r="A2426" s="112" t="s">
        <v>3274</v>
      </c>
      <c r="B2426" s="112"/>
      <c r="C2426" s="112"/>
      <c r="D2426" s="121"/>
      <c r="E2426" s="112"/>
      <c r="F2426" s="112"/>
      <c r="G2426" s="125">
        <f>G2418+G2422+G2425</f>
        <v>2.0681784930504761</v>
      </c>
    </row>
    <row r="2427" spans="1:7" x14ac:dyDescent="0.2">
      <c r="A2427" s="112" t="s">
        <v>3273</v>
      </c>
      <c r="B2427" s="112"/>
      <c r="C2427" s="112"/>
      <c r="D2427" s="121"/>
      <c r="E2427" s="112"/>
      <c r="F2427" s="126">
        <v>0.2303</v>
      </c>
      <c r="G2427" s="125">
        <f>F2427*G2426</f>
        <v>0.47630150694952467</v>
      </c>
    </row>
    <row r="2428" spans="1:7" ht="24.75" x14ac:dyDescent="0.2">
      <c r="A2428" s="113" t="s">
        <v>3840</v>
      </c>
      <c r="B2428" s="109"/>
      <c r="C2428" s="109"/>
      <c r="D2428" s="117"/>
      <c r="E2428" s="109"/>
      <c r="F2428" s="109"/>
      <c r="G2428" s="127">
        <f>G2426+G2427</f>
        <v>2.544480000000001</v>
      </c>
    </row>
    <row r="2429" spans="1:7" ht="16.5" x14ac:dyDescent="0.2">
      <c r="A2429" s="110" t="s">
        <v>1262</v>
      </c>
      <c r="B2429" s="110" t="s">
        <v>1263</v>
      </c>
      <c r="C2429" s="109" t="s">
        <v>3406</v>
      </c>
      <c r="D2429" s="117"/>
      <c r="E2429" s="109"/>
      <c r="F2429" s="109"/>
      <c r="G2429" s="120" t="str">
        <f>UPPER(VLOOKUP(B2429,'9 - ELETRICA'!$C$5:$E$275,3,FALSE))</f>
        <v>UN</v>
      </c>
    </row>
    <row r="2430" spans="1:7" x14ac:dyDescent="0.2">
      <c r="A2430" s="109"/>
      <c r="B2430" s="109"/>
      <c r="C2430" s="109"/>
      <c r="D2430" s="117"/>
      <c r="E2430" s="109"/>
      <c r="F2430" s="109"/>
      <c r="G2430" s="109"/>
    </row>
    <row r="2431" spans="1:7" x14ac:dyDescent="0.2">
      <c r="A2431" s="273" t="s">
        <v>3275</v>
      </c>
      <c r="B2431" s="109"/>
      <c r="C2431" s="109"/>
      <c r="D2431" s="128" t="s">
        <v>263</v>
      </c>
      <c r="E2431" s="118" t="s">
        <v>262</v>
      </c>
      <c r="F2431" s="113" t="s">
        <v>3278</v>
      </c>
      <c r="G2431" s="113" t="s">
        <v>3279</v>
      </c>
    </row>
    <row r="2432" spans="1:7" ht="16.5" x14ac:dyDescent="0.2">
      <c r="A2432" s="109" t="s">
        <v>1884</v>
      </c>
      <c r="B2432" s="109"/>
      <c r="C2432" s="109"/>
      <c r="D2432" s="117"/>
      <c r="E2432" s="109"/>
      <c r="F2432" s="109"/>
      <c r="G2432" s="109"/>
    </row>
    <row r="2433" spans="1:7" ht="16.5" x14ac:dyDescent="0.2">
      <c r="A2433" s="111" t="s">
        <v>1853</v>
      </c>
      <c r="B2433" s="116"/>
      <c r="C2433" s="116" t="s">
        <v>3407</v>
      </c>
      <c r="D2433" s="121" t="s">
        <v>0</v>
      </c>
      <c r="E2433" s="122">
        <v>1</v>
      </c>
      <c r="F2433" s="123">
        <v>103.48435499999999</v>
      </c>
      <c r="G2433" s="123">
        <f>E2433*F2433</f>
        <v>103.48435499999999</v>
      </c>
    </row>
    <row r="2434" spans="1:7" x14ac:dyDescent="0.2">
      <c r="A2434" s="112" t="s">
        <v>1854</v>
      </c>
      <c r="B2434" s="112"/>
      <c r="C2434" s="112"/>
      <c r="D2434" s="121"/>
      <c r="E2434" s="112"/>
      <c r="F2434" s="112"/>
      <c r="G2434" s="123">
        <f>G2433</f>
        <v>103.48435499999999</v>
      </c>
    </row>
    <row r="2435" spans="1:7" ht="16.5" x14ac:dyDescent="0.2">
      <c r="A2435" s="109" t="s">
        <v>1886</v>
      </c>
      <c r="B2435" s="109"/>
      <c r="C2435" s="109"/>
      <c r="D2435" s="117"/>
      <c r="E2435" s="109"/>
      <c r="F2435" s="109"/>
      <c r="G2435" s="109"/>
    </row>
    <row r="2436" spans="1:7" ht="16.5" x14ac:dyDescent="0.2">
      <c r="A2436" s="111" t="s">
        <v>1868</v>
      </c>
      <c r="B2436" s="111" t="s">
        <v>9</v>
      </c>
      <c r="C2436" s="116" t="s">
        <v>1888</v>
      </c>
      <c r="D2436" s="121" t="s">
        <v>1935</v>
      </c>
      <c r="E2436" s="124">
        <v>0.80013228790303692</v>
      </c>
      <c r="F2436" s="123">
        <v>13.923959999999999</v>
      </c>
      <c r="G2436" s="123">
        <f>E2436*F2436</f>
        <v>11.141009971470369</v>
      </c>
    </row>
    <row r="2437" spans="1:7" x14ac:dyDescent="0.2">
      <c r="A2437" s="111" t="s">
        <v>1869</v>
      </c>
      <c r="B2437" s="111" t="s">
        <v>9</v>
      </c>
      <c r="C2437" s="116" t="s">
        <v>1887</v>
      </c>
      <c r="D2437" s="121" t="s">
        <v>1935</v>
      </c>
      <c r="E2437" s="124">
        <v>0.8</v>
      </c>
      <c r="F2437" s="123">
        <v>18.456315</v>
      </c>
      <c r="G2437" s="123">
        <f>E2437*F2437</f>
        <v>14.765052000000001</v>
      </c>
    </row>
    <row r="2438" spans="1:7" x14ac:dyDescent="0.2">
      <c r="A2438" s="112" t="s">
        <v>1854</v>
      </c>
      <c r="B2438" s="112"/>
      <c r="C2438" s="112"/>
      <c r="D2438" s="121"/>
      <c r="E2438" s="112"/>
      <c r="F2438" s="112"/>
      <c r="G2438" s="123">
        <f>SUM(G2436:G2437)</f>
        <v>25.906061971470372</v>
      </c>
    </row>
    <row r="2439" spans="1:7" ht="24.75" x14ac:dyDescent="0.2">
      <c r="A2439" s="109" t="s">
        <v>1889</v>
      </c>
      <c r="B2439" s="109"/>
      <c r="C2439" s="109"/>
      <c r="D2439" s="117"/>
      <c r="E2439" s="109"/>
      <c r="F2439" s="109"/>
      <c r="G2439" s="109"/>
    </row>
    <row r="2440" spans="1:7" x14ac:dyDescent="0.2">
      <c r="A2440" s="112" t="s">
        <v>1854</v>
      </c>
      <c r="B2440" s="112"/>
      <c r="C2440" s="112"/>
      <c r="D2440" s="121"/>
      <c r="E2440" s="112"/>
      <c r="F2440" s="112"/>
      <c r="G2440" s="109"/>
    </row>
    <row r="2441" spans="1:7" x14ac:dyDescent="0.2">
      <c r="A2441" s="112" t="s">
        <v>3274</v>
      </c>
      <c r="B2441" s="112"/>
      <c r="C2441" s="112"/>
      <c r="D2441" s="121"/>
      <c r="E2441" s="112"/>
      <c r="F2441" s="112"/>
      <c r="G2441" s="125">
        <f>G2434+G2438+G2440</f>
        <v>129.39041697147036</v>
      </c>
    </row>
    <row r="2442" spans="1:7" x14ac:dyDescent="0.2">
      <c r="A2442" s="112" t="s">
        <v>3273</v>
      </c>
      <c r="B2442" s="112"/>
      <c r="C2442" s="112"/>
      <c r="D2442" s="121"/>
      <c r="E2442" s="112"/>
      <c r="F2442" s="126">
        <v>0.2303</v>
      </c>
      <c r="G2442" s="125">
        <f>F2442*G2441</f>
        <v>29.798613028529623</v>
      </c>
    </row>
    <row r="2443" spans="1:7" ht="24.75" x14ac:dyDescent="0.2">
      <c r="A2443" s="113" t="s">
        <v>3840</v>
      </c>
      <c r="B2443" s="109"/>
      <c r="C2443" s="109"/>
      <c r="D2443" s="117"/>
      <c r="E2443" s="109"/>
      <c r="F2443" s="109"/>
      <c r="G2443" s="127">
        <f>G2441+G2442</f>
        <v>159.18902999999997</v>
      </c>
    </row>
    <row r="2444" spans="1:7" ht="24.75" x14ac:dyDescent="0.2">
      <c r="A2444" s="110" t="s">
        <v>1265</v>
      </c>
      <c r="B2444" s="110" t="s">
        <v>1266</v>
      </c>
      <c r="C2444" s="109" t="s">
        <v>4374</v>
      </c>
      <c r="D2444" s="117"/>
      <c r="E2444" s="109"/>
      <c r="F2444" s="109"/>
      <c r="G2444" s="120" t="str">
        <f>UPPER(VLOOKUP(B2444,'9 - ELETRICA'!$C$5:$E$275,3,FALSE))</f>
        <v>UN</v>
      </c>
    </row>
    <row r="2445" spans="1:7" x14ac:dyDescent="0.2">
      <c r="A2445" s="109"/>
      <c r="B2445" s="109"/>
      <c r="C2445" s="109"/>
      <c r="D2445" s="117"/>
      <c r="E2445" s="109"/>
      <c r="F2445" s="109"/>
      <c r="G2445" s="109"/>
    </row>
    <row r="2446" spans="1:7" x14ac:dyDescent="0.2">
      <c r="A2446" s="273" t="s">
        <v>3275</v>
      </c>
      <c r="B2446" s="109"/>
      <c r="C2446" s="109"/>
      <c r="D2446" s="128" t="s">
        <v>263</v>
      </c>
      <c r="E2446" s="118" t="s">
        <v>262</v>
      </c>
      <c r="F2446" s="113" t="s">
        <v>3278</v>
      </c>
      <c r="G2446" s="113" t="s">
        <v>3279</v>
      </c>
    </row>
    <row r="2447" spans="1:7" ht="16.5" x14ac:dyDescent="0.2">
      <c r="A2447" s="109" t="s">
        <v>1884</v>
      </c>
      <c r="B2447" s="109"/>
      <c r="C2447" s="109"/>
      <c r="D2447" s="117"/>
      <c r="E2447" s="109"/>
      <c r="F2447" s="109"/>
      <c r="G2447" s="109"/>
    </row>
    <row r="2448" spans="1:7" ht="33" x14ac:dyDescent="0.2">
      <c r="A2448" s="111" t="s">
        <v>1853</v>
      </c>
      <c r="B2448" s="116"/>
      <c r="C2448" s="116" t="s">
        <v>3408</v>
      </c>
      <c r="D2448" s="121" t="s">
        <v>0</v>
      </c>
      <c r="E2448" s="122">
        <v>1</v>
      </c>
      <c r="F2448" s="123">
        <v>359.08090499999997</v>
      </c>
      <c r="G2448" s="123">
        <f>E2448*F2448</f>
        <v>359.08090499999997</v>
      </c>
    </row>
    <row r="2449" spans="1:7" x14ac:dyDescent="0.2">
      <c r="A2449" s="112" t="s">
        <v>1854</v>
      </c>
      <c r="B2449" s="112"/>
      <c r="C2449" s="112"/>
      <c r="D2449" s="121"/>
      <c r="E2449" s="112"/>
      <c r="F2449" s="112"/>
      <c r="G2449" s="123">
        <f>G2448</f>
        <v>359.08090499999997</v>
      </c>
    </row>
    <row r="2450" spans="1:7" ht="16.5" x14ac:dyDescent="0.2">
      <c r="A2450" s="109" t="s">
        <v>1886</v>
      </c>
      <c r="B2450" s="109"/>
      <c r="C2450" s="109"/>
      <c r="D2450" s="117"/>
      <c r="E2450" s="109"/>
      <c r="F2450" s="109"/>
      <c r="G2450" s="109"/>
    </row>
    <row r="2451" spans="1:7" ht="16.5" x14ac:dyDescent="0.2">
      <c r="A2451" s="111" t="s">
        <v>1868</v>
      </c>
      <c r="B2451" s="111" t="s">
        <v>9</v>
      </c>
      <c r="C2451" s="116" t="s">
        <v>1888</v>
      </c>
      <c r="D2451" s="121" t="s">
        <v>1935</v>
      </c>
      <c r="E2451" s="124">
        <v>0.6</v>
      </c>
      <c r="F2451" s="123">
        <v>13.923959999999999</v>
      </c>
      <c r="G2451" s="123">
        <f>E2451*F2451</f>
        <v>8.3543759999999985</v>
      </c>
    </row>
    <row r="2452" spans="1:7" x14ac:dyDescent="0.2">
      <c r="A2452" s="111" t="s">
        <v>1869</v>
      </c>
      <c r="B2452" s="111" t="s">
        <v>9</v>
      </c>
      <c r="C2452" s="116" t="s">
        <v>1887</v>
      </c>
      <c r="D2452" s="121" t="s">
        <v>1935</v>
      </c>
      <c r="E2452" s="124">
        <v>0.6</v>
      </c>
      <c r="F2452" s="123">
        <v>18.456315</v>
      </c>
      <c r="G2452" s="123">
        <f>E2452*F2452</f>
        <v>11.073789</v>
      </c>
    </row>
    <row r="2453" spans="1:7" x14ac:dyDescent="0.2">
      <c r="A2453" s="112" t="s">
        <v>1854</v>
      </c>
      <c r="B2453" s="112"/>
      <c r="C2453" s="112"/>
      <c r="D2453" s="121"/>
      <c r="E2453" s="112"/>
      <c r="F2453" s="112"/>
      <c r="G2453" s="123">
        <f>SUM(G2451:G2452)</f>
        <v>19.428165</v>
      </c>
    </row>
    <row r="2454" spans="1:7" ht="24.75" x14ac:dyDescent="0.2">
      <c r="A2454" s="109" t="s">
        <v>1889</v>
      </c>
      <c r="B2454" s="109"/>
      <c r="C2454" s="109"/>
      <c r="D2454" s="117"/>
      <c r="E2454" s="109"/>
      <c r="F2454" s="109"/>
      <c r="G2454" s="109"/>
    </row>
    <row r="2455" spans="1:7" x14ac:dyDescent="0.2">
      <c r="A2455" s="112" t="s">
        <v>1854</v>
      </c>
      <c r="B2455" s="112"/>
      <c r="C2455" s="112"/>
      <c r="D2455" s="121"/>
      <c r="E2455" s="112"/>
      <c r="F2455" s="112"/>
      <c r="G2455" s="109"/>
    </row>
    <row r="2456" spans="1:7" x14ac:dyDescent="0.2">
      <c r="A2456" s="112" t="s">
        <v>3274</v>
      </c>
      <c r="B2456" s="112"/>
      <c r="C2456" s="112"/>
      <c r="D2456" s="121"/>
      <c r="E2456" s="112"/>
      <c r="F2456" s="112"/>
      <c r="G2456" s="125">
        <f>G2449+G2453+G2455</f>
        <v>378.50906999999995</v>
      </c>
    </row>
    <row r="2457" spans="1:7" x14ac:dyDescent="0.2">
      <c r="A2457" s="112" t="s">
        <v>3273</v>
      </c>
      <c r="B2457" s="112"/>
      <c r="C2457" s="112"/>
      <c r="D2457" s="121"/>
      <c r="E2457" s="112"/>
      <c r="F2457" s="126">
        <v>0.2303</v>
      </c>
      <c r="G2457" s="125">
        <f>F2457*G2456</f>
        <v>87.170638820999997</v>
      </c>
    </row>
    <row r="2458" spans="1:7" ht="24.75" x14ac:dyDescent="0.2">
      <c r="A2458" s="113" t="s">
        <v>3840</v>
      </c>
      <c r="B2458" s="109"/>
      <c r="C2458" s="109"/>
      <c r="D2458" s="117"/>
      <c r="E2458" s="109"/>
      <c r="F2458" s="109"/>
      <c r="G2458" s="127">
        <f>G2456+G2457</f>
        <v>465.67970882099996</v>
      </c>
    </row>
    <row r="2459" spans="1:7" ht="24.75" x14ac:dyDescent="0.2">
      <c r="A2459" s="110" t="s">
        <v>1271</v>
      </c>
      <c r="B2459" s="110" t="s">
        <v>1016</v>
      </c>
      <c r="C2459" s="113" t="s">
        <v>4308</v>
      </c>
      <c r="D2459" s="117"/>
      <c r="E2459" s="109"/>
      <c r="F2459" s="109"/>
      <c r="G2459" s="120" t="str">
        <f>UPPER(VLOOKUP(B2459,'9 - ELETRICA'!$C$5:$E$275,3,FALSE))</f>
        <v>M</v>
      </c>
    </row>
    <row r="2460" spans="1:7" x14ac:dyDescent="0.2">
      <c r="A2460" s="109"/>
      <c r="B2460" s="109"/>
      <c r="C2460" s="109"/>
      <c r="D2460" s="117"/>
      <c r="E2460" s="109"/>
      <c r="F2460" s="109"/>
      <c r="G2460" s="109"/>
    </row>
    <row r="2461" spans="1:7" x14ac:dyDescent="0.2">
      <c r="A2461" s="273" t="s">
        <v>3275</v>
      </c>
      <c r="B2461" s="109"/>
      <c r="C2461" s="109"/>
      <c r="D2461" s="128" t="s">
        <v>263</v>
      </c>
      <c r="E2461" s="118" t="s">
        <v>262</v>
      </c>
      <c r="F2461" s="113" t="s">
        <v>3278</v>
      </c>
      <c r="G2461" s="113" t="s">
        <v>3279</v>
      </c>
    </row>
    <row r="2462" spans="1:7" ht="16.5" x14ac:dyDescent="0.2">
      <c r="A2462" s="109" t="s">
        <v>1884</v>
      </c>
      <c r="B2462" s="109"/>
      <c r="C2462" s="109"/>
      <c r="D2462" s="117"/>
      <c r="E2462" s="109"/>
      <c r="F2462" s="109"/>
      <c r="G2462" s="109"/>
    </row>
    <row r="2463" spans="1:7" ht="16.5" x14ac:dyDescent="0.2">
      <c r="A2463" s="109" t="s">
        <v>1853</v>
      </c>
      <c r="B2463" s="109"/>
      <c r="C2463" s="116" t="s">
        <v>1017</v>
      </c>
      <c r="D2463" s="129" t="s">
        <v>165</v>
      </c>
      <c r="E2463" s="124">
        <v>1.1000000000000001</v>
      </c>
      <c r="F2463" s="123">
        <v>4.277925044335082</v>
      </c>
      <c r="G2463" s="123">
        <f>E2463*F2463</f>
        <v>4.7057175487685905</v>
      </c>
    </row>
    <row r="2464" spans="1:7" x14ac:dyDescent="0.2">
      <c r="A2464" s="112" t="s">
        <v>1854</v>
      </c>
      <c r="B2464" s="112"/>
      <c r="C2464" s="112"/>
      <c r="D2464" s="121"/>
      <c r="E2464" s="112"/>
      <c r="F2464" s="112"/>
      <c r="G2464" s="123">
        <f>SUM(G2463)</f>
        <v>4.7057175487685905</v>
      </c>
    </row>
    <row r="2465" spans="1:7" ht="16.5" x14ac:dyDescent="0.2">
      <c r="A2465" s="109" t="s">
        <v>1886</v>
      </c>
      <c r="B2465" s="109"/>
      <c r="C2465" s="109"/>
      <c r="D2465" s="117"/>
      <c r="E2465" s="109"/>
      <c r="F2465" s="109"/>
      <c r="G2465" s="109"/>
    </row>
    <row r="2466" spans="1:7" ht="16.5" x14ac:dyDescent="0.2">
      <c r="A2466" s="111" t="s">
        <v>9</v>
      </c>
      <c r="B2466" s="111" t="s">
        <v>1868</v>
      </c>
      <c r="C2466" s="116" t="s">
        <v>1888</v>
      </c>
      <c r="D2466" s="121" t="s">
        <v>1935</v>
      </c>
      <c r="E2466" s="124">
        <v>0.3</v>
      </c>
      <c r="F2466" s="123">
        <v>13.923959999999999</v>
      </c>
      <c r="G2466" s="123">
        <f>E2466*F2466</f>
        <v>4.1771879999999992</v>
      </c>
    </row>
    <row r="2467" spans="1:7" x14ac:dyDescent="0.2">
      <c r="A2467" s="111" t="s">
        <v>9</v>
      </c>
      <c r="B2467" s="111" t="s">
        <v>1869</v>
      </c>
      <c r="C2467" s="116" t="s">
        <v>1887</v>
      </c>
      <c r="D2467" s="121" t="s">
        <v>1935</v>
      </c>
      <c r="E2467" s="124">
        <v>0.3</v>
      </c>
      <c r="F2467" s="123">
        <v>18.456315</v>
      </c>
      <c r="G2467" s="123">
        <f>E2467*F2467</f>
        <v>5.5368944999999998</v>
      </c>
    </row>
    <row r="2468" spans="1:7" x14ac:dyDescent="0.2">
      <c r="A2468" s="112" t="s">
        <v>1854</v>
      </c>
      <c r="B2468" s="112"/>
      <c r="C2468" s="112"/>
      <c r="D2468" s="121"/>
      <c r="E2468" s="112"/>
      <c r="F2468" s="112"/>
      <c r="G2468" s="123">
        <f>SUM(G2466:G2467)</f>
        <v>9.7140825</v>
      </c>
    </row>
    <row r="2469" spans="1:7" ht="24.75" x14ac:dyDescent="0.2">
      <c r="A2469" s="109" t="s">
        <v>1889</v>
      </c>
      <c r="B2469" s="109"/>
      <c r="C2469" s="109"/>
      <c r="D2469" s="117"/>
      <c r="E2469" s="109"/>
      <c r="F2469" s="109"/>
      <c r="G2469" s="109"/>
    </row>
    <row r="2470" spans="1:7" x14ac:dyDescent="0.2">
      <c r="A2470" s="111"/>
      <c r="B2470" s="111"/>
      <c r="C2470" s="116"/>
      <c r="D2470" s="129"/>
      <c r="E2470" s="124"/>
      <c r="F2470" s="123"/>
      <c r="G2470" s="123"/>
    </row>
    <row r="2471" spans="1:7" x14ac:dyDescent="0.2">
      <c r="A2471" s="112" t="s">
        <v>1854</v>
      </c>
      <c r="B2471" s="112"/>
      <c r="C2471" s="112"/>
      <c r="D2471" s="121"/>
      <c r="E2471" s="112"/>
      <c r="F2471" s="112"/>
      <c r="G2471" s="125">
        <f>G2470</f>
        <v>0</v>
      </c>
    </row>
    <row r="2472" spans="1:7" x14ac:dyDescent="0.2">
      <c r="A2472" s="112" t="s">
        <v>3274</v>
      </c>
      <c r="B2472" s="112"/>
      <c r="C2472" s="112"/>
      <c r="D2472" s="121"/>
      <c r="E2472" s="112"/>
      <c r="F2472" s="112"/>
      <c r="G2472" s="125">
        <f>G2464+G2468+G2471</f>
        <v>14.41980004876859</v>
      </c>
    </row>
    <row r="2473" spans="1:7" x14ac:dyDescent="0.2">
      <c r="A2473" s="112" t="s">
        <v>3273</v>
      </c>
      <c r="B2473" s="112"/>
      <c r="C2473" s="112"/>
      <c r="D2473" s="121"/>
      <c r="E2473" s="112"/>
      <c r="F2473" s="126">
        <v>0.2303</v>
      </c>
      <c r="G2473" s="125">
        <f>F2473*G2472</f>
        <v>3.3208799512314062</v>
      </c>
    </row>
    <row r="2474" spans="1:7" ht="24.75" x14ac:dyDescent="0.2">
      <c r="A2474" s="113" t="s">
        <v>3840</v>
      </c>
      <c r="B2474" s="109"/>
      <c r="C2474" s="109"/>
      <c r="D2474" s="117"/>
      <c r="E2474" s="109"/>
      <c r="F2474" s="109"/>
      <c r="G2474" s="127">
        <f>G2472+G2473</f>
        <v>17.740679999999998</v>
      </c>
    </row>
    <row r="2475" spans="1:7" ht="16.5" x14ac:dyDescent="0.2">
      <c r="A2475" s="110" t="s">
        <v>1272</v>
      </c>
      <c r="B2475" s="110" t="s">
        <v>874</v>
      </c>
      <c r="C2475" s="109" t="s">
        <v>4244</v>
      </c>
      <c r="D2475" s="117"/>
      <c r="E2475" s="109"/>
      <c r="F2475" s="109"/>
      <c r="G2475" s="120" t="str">
        <f>UPPER(VLOOKUP(B2475,'9 - ELETRICA'!$C$5:$E$275,3,FALSE))</f>
        <v>M</v>
      </c>
    </row>
    <row r="2476" spans="1:7" x14ac:dyDescent="0.2">
      <c r="A2476" s="109"/>
      <c r="B2476" s="109"/>
      <c r="C2476" s="109"/>
      <c r="D2476" s="117"/>
      <c r="E2476" s="109"/>
      <c r="F2476" s="109"/>
      <c r="G2476" s="109"/>
    </row>
    <row r="2477" spans="1:7" x14ac:dyDescent="0.2">
      <c r="A2477" s="273" t="s">
        <v>3275</v>
      </c>
      <c r="B2477" s="109"/>
      <c r="C2477" s="109"/>
      <c r="D2477" s="128" t="s">
        <v>263</v>
      </c>
      <c r="E2477" s="118" t="s">
        <v>262</v>
      </c>
      <c r="F2477" s="113" t="s">
        <v>3278</v>
      </c>
      <c r="G2477" s="113" t="s">
        <v>3279</v>
      </c>
    </row>
    <row r="2478" spans="1:7" ht="16.5" x14ac:dyDescent="0.2">
      <c r="A2478" s="109" t="s">
        <v>1884</v>
      </c>
      <c r="B2478" s="109"/>
      <c r="C2478" s="109"/>
      <c r="D2478" s="117"/>
      <c r="E2478" s="109"/>
      <c r="F2478" s="109"/>
      <c r="G2478" s="109"/>
    </row>
    <row r="2479" spans="1:7" ht="16.5" x14ac:dyDescent="0.2">
      <c r="A2479" s="111" t="s">
        <v>9</v>
      </c>
      <c r="B2479" s="111" t="s">
        <v>5457</v>
      </c>
      <c r="C2479" s="116" t="s">
        <v>5456</v>
      </c>
      <c r="D2479" s="129" t="s">
        <v>165</v>
      </c>
      <c r="E2479" s="124">
        <v>1.1000000000000001</v>
      </c>
      <c r="F2479" s="391">
        <v>7.05</v>
      </c>
      <c r="G2479" s="391">
        <f>E2479*F2479</f>
        <v>7.7550000000000008</v>
      </c>
    </row>
    <row r="2480" spans="1:7" x14ac:dyDescent="0.2">
      <c r="A2480" s="112" t="s">
        <v>1854</v>
      </c>
      <c r="B2480" s="112"/>
      <c r="C2480" s="112"/>
      <c r="D2480" s="121"/>
      <c r="E2480" s="112"/>
      <c r="F2480" s="391"/>
      <c r="G2480" s="125">
        <f>SUM(G2479)</f>
        <v>7.7550000000000008</v>
      </c>
    </row>
    <row r="2481" spans="1:7" ht="16.5" x14ac:dyDescent="0.2">
      <c r="A2481" s="109" t="s">
        <v>1886</v>
      </c>
      <c r="B2481" s="109"/>
      <c r="C2481" s="109"/>
      <c r="D2481" s="117"/>
      <c r="E2481" s="109"/>
      <c r="F2481" s="391"/>
      <c r="G2481" s="125"/>
    </row>
    <row r="2482" spans="1:7" ht="16.5" x14ac:dyDescent="0.2">
      <c r="A2482" s="111" t="s">
        <v>1868</v>
      </c>
      <c r="B2482" s="111" t="s">
        <v>9</v>
      </c>
      <c r="C2482" s="116" t="s">
        <v>1888</v>
      </c>
      <c r="D2482" s="121" t="s">
        <v>1935</v>
      </c>
      <c r="E2482" s="124">
        <v>0.37171799999999999</v>
      </c>
      <c r="F2482" s="391">
        <v>13.923959999999999</v>
      </c>
      <c r="G2482" s="125">
        <f>E2482*F2482</f>
        <v>5.17578656328</v>
      </c>
    </row>
    <row r="2483" spans="1:7" x14ac:dyDescent="0.2">
      <c r="A2483" s="111" t="s">
        <v>1869</v>
      </c>
      <c r="B2483" s="111" t="s">
        <v>9</v>
      </c>
      <c r="C2483" s="116" t="s">
        <v>1887</v>
      </c>
      <c r="D2483" s="121" t="s">
        <v>1935</v>
      </c>
      <c r="E2483" s="124">
        <v>0.37171749999999998</v>
      </c>
      <c r="F2483" s="391">
        <v>18.456315</v>
      </c>
      <c r="G2483" s="125">
        <f>E2483*F2483</f>
        <v>6.8605352710125</v>
      </c>
    </row>
    <row r="2484" spans="1:7" x14ac:dyDescent="0.2">
      <c r="A2484" s="112" t="s">
        <v>1854</v>
      </c>
      <c r="B2484" s="112"/>
      <c r="C2484" s="112"/>
      <c r="D2484" s="121"/>
      <c r="E2484" s="112"/>
      <c r="F2484" s="112"/>
      <c r="G2484" s="125">
        <f>SUM(G2482:G2483)</f>
        <v>12.036321834292501</v>
      </c>
    </row>
    <row r="2485" spans="1:7" ht="24.75" x14ac:dyDescent="0.2">
      <c r="A2485" s="109" t="s">
        <v>1889</v>
      </c>
      <c r="B2485" s="109"/>
      <c r="C2485" s="109"/>
      <c r="D2485" s="117"/>
      <c r="E2485" s="109"/>
      <c r="F2485" s="109"/>
      <c r="G2485" s="109"/>
    </row>
    <row r="2486" spans="1:7" x14ac:dyDescent="0.2">
      <c r="A2486" s="111"/>
      <c r="B2486" s="111"/>
      <c r="C2486" s="116"/>
      <c r="D2486" s="129"/>
      <c r="E2486" s="124"/>
      <c r="F2486" s="123"/>
      <c r="G2486" s="123"/>
    </row>
    <row r="2487" spans="1:7" x14ac:dyDescent="0.2">
      <c r="A2487" s="112" t="s">
        <v>1854</v>
      </c>
      <c r="B2487" s="112"/>
      <c r="C2487" s="112"/>
      <c r="D2487" s="121"/>
      <c r="E2487" s="112"/>
      <c r="F2487" s="112"/>
      <c r="G2487" s="125">
        <f>G2486</f>
        <v>0</v>
      </c>
    </row>
    <row r="2488" spans="1:7" x14ac:dyDescent="0.2">
      <c r="A2488" s="112" t="s">
        <v>3274</v>
      </c>
      <c r="B2488" s="112"/>
      <c r="C2488" s="112"/>
      <c r="D2488" s="121"/>
      <c r="E2488" s="112"/>
      <c r="F2488" s="112"/>
      <c r="G2488" s="125">
        <f>G2480+G2484+G2487</f>
        <v>19.791321834292503</v>
      </c>
    </row>
    <row r="2489" spans="1:7" x14ac:dyDescent="0.2">
      <c r="A2489" s="112" t="s">
        <v>3273</v>
      </c>
      <c r="B2489" s="112"/>
      <c r="C2489" s="112"/>
      <c r="D2489" s="121"/>
      <c r="E2489" s="112"/>
      <c r="F2489" s="126">
        <v>0.2303</v>
      </c>
      <c r="G2489" s="125">
        <f>F2489*G2488</f>
        <v>4.5579414184375633</v>
      </c>
    </row>
    <row r="2490" spans="1:7" ht="24.75" x14ac:dyDescent="0.2">
      <c r="A2490" s="113" t="s">
        <v>3840</v>
      </c>
      <c r="B2490" s="109"/>
      <c r="C2490" s="109"/>
      <c r="D2490" s="117"/>
      <c r="E2490" s="109"/>
      <c r="F2490" s="109"/>
      <c r="G2490" s="392">
        <f>G2488+G2489</f>
        <v>24.349263252730069</v>
      </c>
    </row>
    <row r="2491" spans="1:7" ht="33" x14ac:dyDescent="0.2">
      <c r="A2491" s="110" t="s">
        <v>1274</v>
      </c>
      <c r="B2491" s="110" t="s">
        <v>1000</v>
      </c>
      <c r="C2491" s="113" t="s">
        <v>4426</v>
      </c>
      <c r="D2491" s="117"/>
      <c r="E2491" s="109"/>
      <c r="F2491" s="109"/>
      <c r="G2491" s="120" t="str">
        <f>UPPER(VLOOKUP(B2491,'9 - ELETRICA'!$C$5:$E$275,3,FALSE))</f>
        <v>M</v>
      </c>
    </row>
    <row r="2492" spans="1:7" x14ac:dyDescent="0.2">
      <c r="A2492" s="109"/>
      <c r="B2492" s="109"/>
      <c r="C2492" s="109"/>
      <c r="D2492" s="117"/>
      <c r="E2492" s="109"/>
      <c r="F2492" s="109"/>
      <c r="G2492" s="109"/>
    </row>
    <row r="2493" spans="1:7" x14ac:dyDescent="0.2">
      <c r="A2493" s="273" t="s">
        <v>3275</v>
      </c>
      <c r="B2493" s="109"/>
      <c r="C2493" s="109"/>
      <c r="D2493" s="128" t="s">
        <v>263</v>
      </c>
      <c r="E2493" s="118" t="s">
        <v>262</v>
      </c>
      <c r="F2493" s="113" t="s">
        <v>3278</v>
      </c>
      <c r="G2493" s="113" t="s">
        <v>3279</v>
      </c>
    </row>
    <row r="2494" spans="1:7" ht="16.5" x14ac:dyDescent="0.2">
      <c r="A2494" s="109" t="s">
        <v>1884</v>
      </c>
      <c r="B2494" s="109"/>
      <c r="C2494" s="109"/>
      <c r="D2494" s="117"/>
      <c r="E2494" s="109"/>
      <c r="F2494" s="109"/>
      <c r="G2494" s="109"/>
    </row>
    <row r="2495" spans="1:7" ht="16.5" x14ac:dyDescent="0.2">
      <c r="A2495" s="109" t="s">
        <v>5477</v>
      </c>
      <c r="B2495" s="109"/>
      <c r="C2495" s="116" t="s">
        <v>1001</v>
      </c>
      <c r="D2495" s="129" t="s">
        <v>165</v>
      </c>
      <c r="E2495" s="124">
        <v>1.1000000000000001</v>
      </c>
      <c r="F2495" s="123">
        <v>3.9698519701403203</v>
      </c>
      <c r="G2495" s="123">
        <f>E2495*F2495</f>
        <v>4.3668371671543529</v>
      </c>
    </row>
    <row r="2496" spans="1:7" x14ac:dyDescent="0.2">
      <c r="A2496" s="112" t="s">
        <v>1854</v>
      </c>
      <c r="B2496" s="112"/>
      <c r="C2496" s="112"/>
      <c r="D2496" s="121"/>
      <c r="E2496" s="112"/>
      <c r="F2496" s="112"/>
      <c r="G2496" s="123">
        <f>SUM(G2495)</f>
        <v>4.3668371671543529</v>
      </c>
    </row>
    <row r="2497" spans="1:7" ht="16.5" x14ac:dyDescent="0.2">
      <c r="A2497" s="109" t="s">
        <v>1886</v>
      </c>
      <c r="B2497" s="109"/>
      <c r="C2497" s="109"/>
      <c r="D2497" s="117"/>
      <c r="E2497" s="109"/>
      <c r="F2497" s="109"/>
      <c r="G2497" s="109"/>
    </row>
    <row r="2498" spans="1:7" ht="16.5" x14ac:dyDescent="0.2">
      <c r="A2498" s="111" t="s">
        <v>9</v>
      </c>
      <c r="B2498" s="111" t="s">
        <v>1868</v>
      </c>
      <c r="C2498" s="116" t="s">
        <v>1888</v>
      </c>
      <c r="D2498" s="121" t="s">
        <v>1935</v>
      </c>
      <c r="E2498" s="124">
        <v>0.1</v>
      </c>
      <c r="F2498" s="123">
        <v>13.923959999999999</v>
      </c>
      <c r="G2498" s="123">
        <f>E2498*F2498</f>
        <v>1.392396</v>
      </c>
    </row>
    <row r="2499" spans="1:7" x14ac:dyDescent="0.2">
      <c r="A2499" s="111" t="s">
        <v>9</v>
      </c>
      <c r="B2499" s="111" t="s">
        <v>1869</v>
      </c>
      <c r="C2499" s="116" t="s">
        <v>1887</v>
      </c>
      <c r="D2499" s="121" t="s">
        <v>1935</v>
      </c>
      <c r="E2499" s="124">
        <v>0.1</v>
      </c>
      <c r="F2499" s="123">
        <v>18.456315</v>
      </c>
      <c r="G2499" s="123">
        <f>E2499*F2499</f>
        <v>1.8456315000000001</v>
      </c>
    </row>
    <row r="2500" spans="1:7" x14ac:dyDescent="0.2">
      <c r="A2500" s="112" t="s">
        <v>1854</v>
      </c>
      <c r="B2500" s="112"/>
      <c r="C2500" s="112"/>
      <c r="D2500" s="121"/>
      <c r="E2500" s="112"/>
      <c r="F2500" s="112"/>
      <c r="G2500" s="123">
        <f>SUM(G2498:G2499)</f>
        <v>3.2380275000000003</v>
      </c>
    </row>
    <row r="2501" spans="1:7" ht="24.75" x14ac:dyDescent="0.2">
      <c r="A2501" s="109" t="s">
        <v>1889</v>
      </c>
      <c r="B2501" s="109"/>
      <c r="C2501" s="109"/>
      <c r="D2501" s="117"/>
      <c r="E2501" s="109"/>
      <c r="F2501" s="109"/>
      <c r="G2501" s="109"/>
    </row>
    <row r="2502" spans="1:7" x14ac:dyDescent="0.2">
      <c r="A2502" s="111"/>
      <c r="B2502" s="111"/>
      <c r="C2502" s="116"/>
      <c r="D2502" s="129"/>
      <c r="E2502" s="124"/>
      <c r="F2502" s="123"/>
      <c r="G2502" s="123"/>
    </row>
    <row r="2503" spans="1:7" x14ac:dyDescent="0.2">
      <c r="A2503" s="112" t="s">
        <v>1854</v>
      </c>
      <c r="B2503" s="112"/>
      <c r="C2503" s="112"/>
      <c r="D2503" s="121"/>
      <c r="E2503" s="112"/>
      <c r="F2503" s="112"/>
      <c r="G2503" s="125">
        <f>G2502</f>
        <v>0</v>
      </c>
    </row>
    <row r="2504" spans="1:7" x14ac:dyDescent="0.2">
      <c r="A2504" s="112" t="s">
        <v>3274</v>
      </c>
      <c r="B2504" s="112"/>
      <c r="C2504" s="112"/>
      <c r="D2504" s="121"/>
      <c r="E2504" s="112"/>
      <c r="F2504" s="112"/>
      <c r="G2504" s="125">
        <f>G2496+G2500+G2503</f>
        <v>7.6048646671543532</v>
      </c>
    </row>
    <row r="2505" spans="1:7" x14ac:dyDescent="0.2">
      <c r="A2505" s="112" t="s">
        <v>3273</v>
      </c>
      <c r="B2505" s="112"/>
      <c r="C2505" s="112"/>
      <c r="D2505" s="121"/>
      <c r="E2505" s="112"/>
      <c r="F2505" s="126">
        <v>0.2303</v>
      </c>
      <c r="G2505" s="125">
        <f>F2505*G2504</f>
        <v>1.7514003328456476</v>
      </c>
    </row>
    <row r="2506" spans="1:7" ht="24.75" x14ac:dyDescent="0.2">
      <c r="A2506" s="113" t="s">
        <v>3840</v>
      </c>
      <c r="B2506" s="109"/>
      <c r="C2506" s="109"/>
      <c r="D2506" s="117"/>
      <c r="E2506" s="109"/>
      <c r="F2506" s="109"/>
      <c r="G2506" s="127">
        <f>G2504+G2505</f>
        <v>9.3562650000000005</v>
      </c>
    </row>
    <row r="2507" spans="1:7" ht="24.75" x14ac:dyDescent="0.2">
      <c r="A2507" s="110" t="s">
        <v>1276</v>
      </c>
      <c r="B2507" s="110" t="s">
        <v>1021</v>
      </c>
      <c r="C2507" s="113" t="s">
        <v>4410</v>
      </c>
      <c r="D2507" s="117"/>
      <c r="E2507" s="109"/>
      <c r="F2507" s="109"/>
      <c r="G2507" s="120" t="str">
        <f>UPPER(VLOOKUP(B2507,'9 - ELETRICA'!$C$5:$E$275,3,FALSE))</f>
        <v>M</v>
      </c>
    </row>
    <row r="2508" spans="1:7" x14ac:dyDescent="0.2">
      <c r="A2508" s="109"/>
      <c r="B2508" s="109"/>
      <c r="C2508" s="109"/>
      <c r="D2508" s="117"/>
      <c r="E2508" s="109"/>
      <c r="F2508" s="109"/>
      <c r="G2508" s="109"/>
    </row>
    <row r="2509" spans="1:7" x14ac:dyDescent="0.2">
      <c r="A2509" s="273" t="s">
        <v>3275</v>
      </c>
      <c r="B2509" s="109"/>
      <c r="C2509" s="109"/>
      <c r="D2509" s="128" t="s">
        <v>263</v>
      </c>
      <c r="E2509" s="118" t="s">
        <v>262</v>
      </c>
      <c r="F2509" s="113" t="s">
        <v>3278</v>
      </c>
      <c r="G2509" s="113" t="s">
        <v>3279</v>
      </c>
    </row>
    <row r="2510" spans="1:7" ht="16.5" x14ac:dyDescent="0.2">
      <c r="A2510" s="109" t="s">
        <v>1884</v>
      </c>
      <c r="B2510" s="109"/>
      <c r="C2510" s="109"/>
      <c r="D2510" s="117"/>
      <c r="E2510" s="109"/>
      <c r="F2510" s="109"/>
      <c r="G2510" s="109"/>
    </row>
    <row r="2511" spans="1:7" ht="24.75" x14ac:dyDescent="0.2">
      <c r="A2511" s="109" t="s">
        <v>1853</v>
      </c>
      <c r="B2511" s="109"/>
      <c r="C2511" s="116" t="s">
        <v>1022</v>
      </c>
      <c r="D2511" s="129" t="s">
        <v>165</v>
      </c>
      <c r="E2511" s="124">
        <v>1.05</v>
      </c>
      <c r="F2511" s="123">
        <v>2.0033021137701619</v>
      </c>
      <c r="G2511" s="123">
        <f>E2511*F2511</f>
        <v>2.1034672194586701</v>
      </c>
    </row>
    <row r="2512" spans="1:7" x14ac:dyDescent="0.2">
      <c r="A2512" s="112" t="s">
        <v>1854</v>
      </c>
      <c r="B2512" s="112"/>
      <c r="C2512" s="112"/>
      <c r="D2512" s="121"/>
      <c r="E2512" s="112"/>
      <c r="F2512" s="112"/>
      <c r="G2512" s="123">
        <f>SUM(G2511)</f>
        <v>2.1034672194586701</v>
      </c>
    </row>
    <row r="2513" spans="1:7" ht="16.5" x14ac:dyDescent="0.2">
      <c r="A2513" s="109" t="s">
        <v>1886</v>
      </c>
      <c r="B2513" s="109"/>
      <c r="C2513" s="109"/>
      <c r="D2513" s="117"/>
      <c r="E2513" s="109"/>
      <c r="F2513" s="109"/>
      <c r="G2513" s="109"/>
    </row>
    <row r="2514" spans="1:7" ht="16.5" x14ac:dyDescent="0.2">
      <c r="A2514" s="111" t="s">
        <v>9</v>
      </c>
      <c r="B2514" s="111" t="s">
        <v>1868</v>
      </c>
      <c r="C2514" s="116" t="s">
        <v>1888</v>
      </c>
      <c r="D2514" s="121" t="s">
        <v>1935</v>
      </c>
      <c r="E2514" s="124">
        <v>0.12</v>
      </c>
      <c r="F2514" s="391">
        <v>13.923959999999999</v>
      </c>
      <c r="G2514" s="125">
        <f>E2514*F2514</f>
        <v>1.6708751999999998</v>
      </c>
    </row>
    <row r="2515" spans="1:7" x14ac:dyDescent="0.2">
      <c r="A2515" s="111" t="s">
        <v>9</v>
      </c>
      <c r="B2515" s="111" t="s">
        <v>1869</v>
      </c>
      <c r="C2515" s="116" t="s">
        <v>1887</v>
      </c>
      <c r="D2515" s="121" t="s">
        <v>1935</v>
      </c>
      <c r="E2515" s="124">
        <v>0.12</v>
      </c>
      <c r="F2515" s="391">
        <v>18.456315</v>
      </c>
      <c r="G2515" s="125">
        <f>E2515*F2515</f>
        <v>2.2147578000000001</v>
      </c>
    </row>
    <row r="2516" spans="1:7" x14ac:dyDescent="0.2">
      <c r="A2516" s="112" t="s">
        <v>1854</v>
      </c>
      <c r="B2516" s="112"/>
      <c r="C2516" s="112"/>
      <c r="D2516" s="121"/>
      <c r="E2516" s="112"/>
      <c r="F2516" s="125"/>
      <c r="G2516" s="125">
        <f>SUM(G2514:G2515)</f>
        <v>3.8856329999999999</v>
      </c>
    </row>
    <row r="2517" spans="1:7" ht="24.75" x14ac:dyDescent="0.2">
      <c r="A2517" s="109" t="s">
        <v>1889</v>
      </c>
      <c r="B2517" s="109"/>
      <c r="C2517" s="109"/>
      <c r="D2517" s="117"/>
      <c r="E2517" s="109"/>
      <c r="F2517" s="109"/>
      <c r="G2517" s="109"/>
    </row>
    <row r="2518" spans="1:7" x14ac:dyDescent="0.2">
      <c r="A2518" s="111"/>
      <c r="B2518" s="111"/>
      <c r="C2518" s="116"/>
      <c r="D2518" s="129"/>
      <c r="E2518" s="124"/>
      <c r="F2518" s="123"/>
      <c r="G2518" s="123"/>
    </row>
    <row r="2519" spans="1:7" x14ac:dyDescent="0.2">
      <c r="A2519" s="112" t="s">
        <v>1854</v>
      </c>
      <c r="B2519" s="112"/>
      <c r="C2519" s="112"/>
      <c r="D2519" s="121"/>
      <c r="E2519" s="112"/>
      <c r="F2519" s="112"/>
      <c r="G2519" s="125">
        <f>G2518</f>
        <v>0</v>
      </c>
    </row>
    <row r="2520" spans="1:7" x14ac:dyDescent="0.2">
      <c r="A2520" s="112" t="s">
        <v>3274</v>
      </c>
      <c r="B2520" s="112"/>
      <c r="C2520" s="112"/>
      <c r="D2520" s="121"/>
      <c r="E2520" s="112"/>
      <c r="F2520" s="112"/>
      <c r="G2520" s="125">
        <f>G2512+G2516+G2519</f>
        <v>5.9891002194586704</v>
      </c>
    </row>
    <row r="2521" spans="1:7" x14ac:dyDescent="0.2">
      <c r="A2521" s="112" t="s">
        <v>3273</v>
      </c>
      <c r="B2521" s="112"/>
      <c r="C2521" s="112"/>
      <c r="D2521" s="121"/>
      <c r="E2521" s="112"/>
      <c r="F2521" s="126">
        <v>0.2303</v>
      </c>
      <c r="G2521" s="125">
        <f>F2521*G2520</f>
        <v>1.3792897805413318</v>
      </c>
    </row>
    <row r="2522" spans="1:7" ht="24.75" x14ac:dyDescent="0.2">
      <c r="A2522" s="113" t="s">
        <v>3840</v>
      </c>
      <c r="B2522" s="109"/>
      <c r="C2522" s="109"/>
      <c r="D2522" s="117"/>
      <c r="E2522" s="109"/>
      <c r="F2522" s="109"/>
      <c r="G2522" s="127">
        <f>G2520+G2521</f>
        <v>7.3683900000000024</v>
      </c>
    </row>
    <row r="2523" spans="1:7" ht="16.5" x14ac:dyDescent="0.2">
      <c r="A2523" s="110" t="s">
        <v>1278</v>
      </c>
      <c r="B2523" s="110" t="s">
        <v>1031</v>
      </c>
      <c r="C2523" s="109" t="s">
        <v>4284</v>
      </c>
      <c r="D2523" s="117"/>
      <c r="E2523" s="109"/>
      <c r="F2523" s="109"/>
      <c r="G2523" s="120" t="str">
        <f>UPPER(VLOOKUP(B2523,'9 - ELETRICA'!$C$5:$E$275,3,FALSE))</f>
        <v>M</v>
      </c>
    </row>
    <row r="2524" spans="1:7" x14ac:dyDescent="0.2">
      <c r="A2524" s="109"/>
      <c r="B2524" s="109"/>
      <c r="C2524" s="109"/>
      <c r="D2524" s="117"/>
      <c r="E2524" s="109"/>
      <c r="F2524" s="109"/>
      <c r="G2524" s="109"/>
    </row>
    <row r="2525" spans="1:7" x14ac:dyDescent="0.2">
      <c r="A2525" s="273" t="s">
        <v>3275</v>
      </c>
      <c r="B2525" s="109"/>
      <c r="C2525" s="109"/>
      <c r="D2525" s="128" t="s">
        <v>263</v>
      </c>
      <c r="E2525" s="118" t="s">
        <v>262</v>
      </c>
      <c r="F2525" s="113" t="s">
        <v>3278</v>
      </c>
      <c r="G2525" s="113" t="s">
        <v>3279</v>
      </c>
    </row>
    <row r="2526" spans="1:7" ht="16.5" x14ac:dyDescent="0.2">
      <c r="A2526" s="109" t="s">
        <v>1884</v>
      </c>
      <c r="B2526" s="109"/>
      <c r="C2526" s="109"/>
      <c r="D2526" s="117"/>
      <c r="E2526" s="109"/>
      <c r="F2526" s="109"/>
      <c r="G2526" s="109"/>
    </row>
    <row r="2527" spans="1:7" ht="16.5" x14ac:dyDescent="0.2">
      <c r="A2527" s="114">
        <v>40401</v>
      </c>
      <c r="B2527" s="111" t="s">
        <v>277</v>
      </c>
      <c r="C2527" s="116" t="s">
        <v>2278</v>
      </c>
      <c r="D2527" s="121" t="s">
        <v>0</v>
      </c>
      <c r="E2527" s="124">
        <v>1.05</v>
      </c>
      <c r="F2527" s="123">
        <v>1.8818549999999998</v>
      </c>
      <c r="G2527" s="123">
        <f>E2527*F2527</f>
        <v>1.97594775</v>
      </c>
    </row>
    <row r="2528" spans="1:7" x14ac:dyDescent="0.2">
      <c r="A2528" s="112" t="s">
        <v>1854</v>
      </c>
      <c r="B2528" s="112"/>
      <c r="C2528" s="112"/>
      <c r="D2528" s="121"/>
      <c r="E2528" s="112"/>
      <c r="F2528" s="112"/>
      <c r="G2528" s="123">
        <f>G2527</f>
        <v>1.97594775</v>
      </c>
    </row>
    <row r="2529" spans="1:7" ht="16.5" x14ac:dyDescent="0.2">
      <c r="A2529" s="109" t="s">
        <v>1886</v>
      </c>
      <c r="B2529" s="109"/>
      <c r="C2529" s="109"/>
      <c r="D2529" s="117"/>
      <c r="E2529" s="109"/>
      <c r="F2529" s="109"/>
      <c r="G2529" s="109"/>
    </row>
    <row r="2530" spans="1:7" ht="16.5" x14ac:dyDescent="0.2">
      <c r="A2530" s="111" t="s">
        <v>1868</v>
      </c>
      <c r="B2530" s="111" t="s">
        <v>9</v>
      </c>
      <c r="C2530" s="116" t="s">
        <v>1888</v>
      </c>
      <c r="D2530" s="121" t="s">
        <v>1935</v>
      </c>
      <c r="E2530" s="124">
        <v>0.15025064044880315</v>
      </c>
      <c r="F2530" s="123">
        <v>13.923959999999999</v>
      </c>
      <c r="G2530" s="123">
        <f>E2530*F2530</f>
        <v>2.0920839075835169</v>
      </c>
    </row>
    <row r="2531" spans="1:7" x14ac:dyDescent="0.2">
      <c r="A2531" s="111" t="s">
        <v>1869</v>
      </c>
      <c r="B2531" s="111" t="s">
        <v>9</v>
      </c>
      <c r="C2531" s="116" t="s">
        <v>1887</v>
      </c>
      <c r="D2531" s="121" t="s">
        <v>1935</v>
      </c>
      <c r="E2531" s="124">
        <v>0.15</v>
      </c>
      <c r="F2531" s="123">
        <v>18.456315</v>
      </c>
      <c r="G2531" s="123">
        <f>E2531*F2531</f>
        <v>2.7684472499999999</v>
      </c>
    </row>
    <row r="2532" spans="1:7" x14ac:dyDescent="0.2">
      <c r="A2532" s="112" t="s">
        <v>1854</v>
      </c>
      <c r="B2532" s="112"/>
      <c r="C2532" s="112"/>
      <c r="D2532" s="121"/>
      <c r="E2532" s="112"/>
      <c r="F2532" s="112"/>
      <c r="G2532" s="123">
        <f>SUM(G2530:G2531)</f>
        <v>4.8605311575835168</v>
      </c>
    </row>
    <row r="2533" spans="1:7" ht="24.75" x14ac:dyDescent="0.2">
      <c r="A2533" s="109" t="s">
        <v>1889</v>
      </c>
      <c r="B2533" s="109"/>
      <c r="C2533" s="109"/>
      <c r="D2533" s="117"/>
      <c r="E2533" s="109"/>
      <c r="F2533" s="109"/>
      <c r="G2533" s="109"/>
    </row>
    <row r="2534" spans="1:7" x14ac:dyDescent="0.2">
      <c r="A2534" s="112" t="s">
        <v>1854</v>
      </c>
      <c r="B2534" s="112"/>
      <c r="C2534" s="112"/>
      <c r="D2534" s="121"/>
      <c r="E2534" s="112"/>
      <c r="F2534" s="112"/>
      <c r="G2534" s="109"/>
    </row>
    <row r="2535" spans="1:7" x14ac:dyDescent="0.2">
      <c r="A2535" s="112" t="s">
        <v>3274</v>
      </c>
      <c r="B2535" s="112"/>
      <c r="C2535" s="112"/>
      <c r="D2535" s="121"/>
      <c r="E2535" s="112"/>
      <c r="F2535" s="112"/>
      <c r="G2535" s="125">
        <f>G2528+G2532+G2534</f>
        <v>6.8364789075835173</v>
      </c>
    </row>
    <row r="2536" spans="1:7" x14ac:dyDescent="0.2">
      <c r="A2536" s="112" t="s">
        <v>3273</v>
      </c>
      <c r="B2536" s="112"/>
      <c r="C2536" s="112"/>
      <c r="D2536" s="121"/>
      <c r="E2536" s="112"/>
      <c r="F2536" s="126">
        <v>0.2303</v>
      </c>
      <c r="G2536" s="125">
        <f>F2536*G2535</f>
        <v>1.574441092416484</v>
      </c>
    </row>
    <row r="2537" spans="1:7" ht="24.75" x14ac:dyDescent="0.2">
      <c r="A2537" s="113" t="s">
        <v>3840</v>
      </c>
      <c r="B2537" s="109"/>
      <c r="C2537" s="109"/>
      <c r="D2537" s="117"/>
      <c r="E2537" s="109"/>
      <c r="F2537" s="109"/>
      <c r="G2537" s="127">
        <f>G2535+G2536</f>
        <v>8.4109200000000008</v>
      </c>
    </row>
    <row r="2538" spans="1:7" ht="24.75" x14ac:dyDescent="0.2">
      <c r="A2538" s="110" t="s">
        <v>1280</v>
      </c>
      <c r="B2538" s="110" t="s">
        <v>1041</v>
      </c>
      <c r="C2538" s="113" t="s">
        <v>4288</v>
      </c>
      <c r="D2538" s="117"/>
      <c r="E2538" s="109"/>
      <c r="F2538" s="109"/>
      <c r="G2538" s="120" t="str">
        <f>UPPER(VLOOKUP(B2538,'9 - ELETRICA'!$C$5:$E$275,3,FALSE))</f>
        <v>UN</v>
      </c>
    </row>
    <row r="2539" spans="1:7" x14ac:dyDescent="0.2">
      <c r="A2539" s="109"/>
      <c r="B2539" s="109"/>
      <c r="C2539" s="109"/>
      <c r="D2539" s="117"/>
      <c r="E2539" s="109"/>
      <c r="F2539" s="109"/>
      <c r="G2539" s="109"/>
    </row>
    <row r="2540" spans="1:7" x14ac:dyDescent="0.2">
      <c r="A2540" s="273" t="s">
        <v>3275</v>
      </c>
      <c r="B2540" s="109"/>
      <c r="C2540" s="109"/>
      <c r="D2540" s="128" t="s">
        <v>263</v>
      </c>
      <c r="E2540" s="118" t="s">
        <v>262</v>
      </c>
      <c r="F2540" s="113" t="s">
        <v>3278</v>
      </c>
      <c r="G2540" s="113" t="s">
        <v>3279</v>
      </c>
    </row>
    <row r="2541" spans="1:7" ht="16.5" x14ac:dyDescent="0.2">
      <c r="A2541" s="109" t="s">
        <v>1884</v>
      </c>
      <c r="B2541" s="109"/>
      <c r="C2541" s="109"/>
      <c r="D2541" s="117"/>
      <c r="E2541" s="109"/>
      <c r="F2541" s="109"/>
      <c r="G2541" s="109"/>
    </row>
    <row r="2542" spans="1:7" ht="16.5" x14ac:dyDescent="0.2">
      <c r="A2542" s="109" t="s">
        <v>1853</v>
      </c>
      <c r="B2542" s="109"/>
      <c r="C2542" s="116" t="s">
        <v>1042</v>
      </c>
      <c r="D2542" s="129" t="s">
        <v>0</v>
      </c>
      <c r="E2542" s="124">
        <v>1</v>
      </c>
      <c r="F2542" s="123">
        <v>1.3050570376737378</v>
      </c>
      <c r="G2542" s="123">
        <f>E2542*F2542</f>
        <v>1.3050570376737378</v>
      </c>
    </row>
    <row r="2543" spans="1:7" x14ac:dyDescent="0.2">
      <c r="A2543" s="112" t="s">
        <v>1854</v>
      </c>
      <c r="B2543" s="112"/>
      <c r="C2543" s="112"/>
      <c r="D2543" s="121"/>
      <c r="E2543" s="112"/>
      <c r="F2543" s="112"/>
      <c r="G2543" s="123">
        <f>SUM(G2542)</f>
        <v>1.3050570376737378</v>
      </c>
    </row>
    <row r="2544" spans="1:7" ht="16.5" x14ac:dyDescent="0.2">
      <c r="A2544" s="109" t="s">
        <v>1886</v>
      </c>
      <c r="B2544" s="109"/>
      <c r="C2544" s="109"/>
      <c r="D2544" s="117"/>
      <c r="E2544" s="109"/>
      <c r="F2544" s="109"/>
      <c r="G2544" s="109"/>
    </row>
    <row r="2545" spans="1:7" ht="16.5" x14ac:dyDescent="0.2">
      <c r="A2545" s="111" t="s">
        <v>1868</v>
      </c>
      <c r="B2545" s="111" t="s">
        <v>9</v>
      </c>
      <c r="C2545" s="116" t="s">
        <v>1888</v>
      </c>
      <c r="D2545" s="121" t="s">
        <v>1935</v>
      </c>
      <c r="E2545" s="124">
        <v>0.14000000000000001</v>
      </c>
      <c r="F2545" s="123">
        <v>13.923959999999999</v>
      </c>
      <c r="G2545" s="123">
        <f>E2545*F2545</f>
        <v>1.9493544</v>
      </c>
    </row>
    <row r="2546" spans="1:7" x14ac:dyDescent="0.2">
      <c r="A2546" s="111" t="s">
        <v>1869</v>
      </c>
      <c r="B2546" s="111" t="s">
        <v>9</v>
      </c>
      <c r="C2546" s="116" t="s">
        <v>1887</v>
      </c>
      <c r="D2546" s="121" t="s">
        <v>1935</v>
      </c>
      <c r="E2546" s="124">
        <v>0.14000000000000001</v>
      </c>
      <c r="F2546" s="123">
        <v>18.456315</v>
      </c>
      <c r="G2546" s="123">
        <f>E2546*F2546</f>
        <v>2.5838841000000001</v>
      </c>
    </row>
    <row r="2547" spans="1:7" x14ac:dyDescent="0.2">
      <c r="A2547" s="112" t="s">
        <v>1854</v>
      </c>
      <c r="B2547" s="112"/>
      <c r="C2547" s="112"/>
      <c r="D2547" s="121"/>
      <c r="E2547" s="112"/>
      <c r="F2547" s="112"/>
      <c r="G2547" s="123">
        <f>SUM(G2545:G2546)</f>
        <v>4.5332385000000004</v>
      </c>
    </row>
    <row r="2548" spans="1:7" ht="24.75" x14ac:dyDescent="0.2">
      <c r="A2548" s="109" t="s">
        <v>1889</v>
      </c>
      <c r="B2548" s="109"/>
      <c r="C2548" s="109"/>
      <c r="D2548" s="117"/>
      <c r="E2548" s="109"/>
      <c r="F2548" s="109"/>
      <c r="G2548" s="109"/>
    </row>
    <row r="2549" spans="1:7" x14ac:dyDescent="0.2">
      <c r="A2549" s="110"/>
      <c r="B2549" s="110"/>
      <c r="C2549" s="395"/>
      <c r="D2549" s="396"/>
      <c r="E2549" s="397"/>
      <c r="F2549" s="127"/>
      <c r="G2549" s="127"/>
    </row>
    <row r="2550" spans="1:7" x14ac:dyDescent="0.2">
      <c r="A2550" s="112" t="s">
        <v>1854</v>
      </c>
      <c r="B2550" s="112"/>
      <c r="C2550" s="112"/>
      <c r="D2550" s="121"/>
      <c r="E2550" s="112"/>
      <c r="F2550" s="112"/>
      <c r="G2550" s="125">
        <f>G2549</f>
        <v>0</v>
      </c>
    </row>
    <row r="2551" spans="1:7" x14ac:dyDescent="0.2">
      <c r="A2551" s="112" t="s">
        <v>3274</v>
      </c>
      <c r="B2551" s="112"/>
      <c r="C2551" s="112"/>
      <c r="D2551" s="121"/>
      <c r="E2551" s="112"/>
      <c r="F2551" s="112"/>
      <c r="G2551" s="125">
        <f>G2543+G2547+G2550</f>
        <v>5.838295537673738</v>
      </c>
    </row>
    <row r="2552" spans="1:7" x14ac:dyDescent="0.2">
      <c r="A2552" s="112" t="s">
        <v>3273</v>
      </c>
      <c r="B2552" s="112"/>
      <c r="C2552" s="112"/>
      <c r="D2552" s="121"/>
      <c r="E2552" s="112"/>
      <c r="F2552" s="126">
        <v>0.2303</v>
      </c>
      <c r="G2552" s="125">
        <f>F2552*G2551</f>
        <v>1.3445594623262618</v>
      </c>
    </row>
    <row r="2553" spans="1:7" ht="24.75" x14ac:dyDescent="0.2">
      <c r="A2553" s="113" t="s">
        <v>3840</v>
      </c>
      <c r="B2553" s="109"/>
      <c r="C2553" s="109"/>
      <c r="D2553" s="117"/>
      <c r="E2553" s="109"/>
      <c r="F2553" s="109"/>
      <c r="G2553" s="127">
        <f>G2551+G2552</f>
        <v>7.182855</v>
      </c>
    </row>
    <row r="2554" spans="1:7" ht="24.75" x14ac:dyDescent="0.2">
      <c r="A2554" s="110" t="s">
        <v>1281</v>
      </c>
      <c r="B2554" s="110" t="s">
        <v>1061</v>
      </c>
      <c r="C2554" s="113" t="s">
        <v>4403</v>
      </c>
      <c r="D2554" s="117"/>
      <c r="E2554" s="109"/>
      <c r="F2554" s="109"/>
      <c r="G2554" s="120" t="str">
        <f>UPPER(VLOOKUP(B2554,'9 - ELETRICA'!$C$5:$E$275,3,FALSE))</f>
        <v>UN</v>
      </c>
    </row>
    <row r="2555" spans="1:7" x14ac:dyDescent="0.2">
      <c r="A2555" s="109"/>
      <c r="B2555" s="109"/>
      <c r="C2555" s="109"/>
      <c r="D2555" s="117"/>
      <c r="E2555" s="109"/>
      <c r="F2555" s="109"/>
      <c r="G2555" s="109"/>
    </row>
    <row r="2556" spans="1:7" x14ac:dyDescent="0.2">
      <c r="A2556" s="273" t="s">
        <v>3275</v>
      </c>
      <c r="B2556" s="109"/>
      <c r="C2556" s="109"/>
      <c r="D2556" s="128" t="s">
        <v>263</v>
      </c>
      <c r="E2556" s="118" t="s">
        <v>262</v>
      </c>
      <c r="F2556" s="113" t="s">
        <v>3278</v>
      </c>
      <c r="G2556" s="113" t="s">
        <v>3279</v>
      </c>
    </row>
    <row r="2557" spans="1:7" ht="16.5" x14ac:dyDescent="0.2">
      <c r="A2557" s="109" t="s">
        <v>1884</v>
      </c>
      <c r="B2557" s="109"/>
      <c r="C2557" s="109"/>
      <c r="D2557" s="117"/>
      <c r="E2557" s="109"/>
      <c r="F2557" s="109"/>
      <c r="G2557" s="109"/>
    </row>
    <row r="2558" spans="1:7" ht="16.5" x14ac:dyDescent="0.2">
      <c r="A2558" s="109" t="s">
        <v>1853</v>
      </c>
      <c r="B2558" s="109"/>
      <c r="C2558" s="116" t="s">
        <v>1062</v>
      </c>
      <c r="D2558" s="129" t="s">
        <v>0</v>
      </c>
      <c r="E2558" s="124">
        <v>1</v>
      </c>
      <c r="F2558" s="123">
        <v>2.219665745549865</v>
      </c>
      <c r="G2558" s="123">
        <f>E2558*F2558</f>
        <v>2.219665745549865</v>
      </c>
    </row>
    <row r="2559" spans="1:7" x14ac:dyDescent="0.2">
      <c r="A2559" s="112" t="s">
        <v>1854</v>
      </c>
      <c r="B2559" s="112"/>
      <c r="C2559" s="112"/>
      <c r="D2559" s="121"/>
      <c r="E2559" s="112"/>
      <c r="F2559" s="112"/>
      <c r="G2559" s="123">
        <f>SUM(G2558)</f>
        <v>2.219665745549865</v>
      </c>
    </row>
    <row r="2560" spans="1:7" ht="16.5" x14ac:dyDescent="0.2">
      <c r="A2560" s="109" t="s">
        <v>1886</v>
      </c>
      <c r="B2560" s="109"/>
      <c r="C2560" s="109"/>
      <c r="D2560" s="117"/>
      <c r="E2560" s="109"/>
      <c r="F2560" s="109"/>
      <c r="G2560" s="109"/>
    </row>
    <row r="2561" spans="1:7" ht="16.5" x14ac:dyDescent="0.2">
      <c r="A2561" s="111" t="s">
        <v>9</v>
      </c>
      <c r="B2561" s="111" t="s">
        <v>1868</v>
      </c>
      <c r="C2561" s="116" t="s">
        <v>1888</v>
      </c>
      <c r="D2561" s="121" t="s">
        <v>1935</v>
      </c>
      <c r="E2561" s="124">
        <v>0.1</v>
      </c>
      <c r="F2561" s="125">
        <v>13.923959999999999</v>
      </c>
      <c r="G2561" s="125">
        <f>E2561*F2561</f>
        <v>1.392396</v>
      </c>
    </row>
    <row r="2562" spans="1:7" x14ac:dyDescent="0.2">
      <c r="A2562" s="111" t="s">
        <v>9</v>
      </c>
      <c r="B2562" s="111" t="s">
        <v>1869</v>
      </c>
      <c r="C2562" s="116" t="s">
        <v>1887</v>
      </c>
      <c r="D2562" s="121" t="s">
        <v>1935</v>
      </c>
      <c r="E2562" s="124">
        <v>0.1</v>
      </c>
      <c r="F2562" s="125">
        <v>18.456315</v>
      </c>
      <c r="G2562" s="125">
        <f>E2562*F2562</f>
        <v>1.8456315000000001</v>
      </c>
    </row>
    <row r="2563" spans="1:7" x14ac:dyDescent="0.2">
      <c r="A2563" s="112" t="s">
        <v>1854</v>
      </c>
      <c r="B2563" s="112"/>
      <c r="C2563" s="112"/>
      <c r="D2563" s="121"/>
      <c r="E2563" s="112"/>
      <c r="F2563" s="125"/>
      <c r="G2563" s="125">
        <f>SUM(G2561:G2562)</f>
        <v>3.2380275000000003</v>
      </c>
    </row>
    <row r="2564" spans="1:7" ht="24.75" x14ac:dyDescent="0.2">
      <c r="A2564" s="109" t="s">
        <v>1889</v>
      </c>
      <c r="B2564" s="109"/>
      <c r="C2564" s="109"/>
      <c r="D2564" s="117"/>
      <c r="E2564" s="109"/>
      <c r="F2564" s="109"/>
      <c r="G2564" s="109"/>
    </row>
    <row r="2565" spans="1:7" x14ac:dyDescent="0.2">
      <c r="A2565" s="111"/>
      <c r="B2565" s="111"/>
      <c r="C2565" s="116"/>
      <c r="D2565" s="129"/>
      <c r="E2565" s="124"/>
      <c r="F2565" s="123"/>
      <c r="G2565" s="123"/>
    </row>
    <row r="2566" spans="1:7" x14ac:dyDescent="0.2">
      <c r="A2566" s="112" t="s">
        <v>1854</v>
      </c>
      <c r="B2566" s="112"/>
      <c r="C2566" s="112"/>
      <c r="D2566" s="121"/>
      <c r="E2566" s="112"/>
      <c r="F2566" s="112"/>
      <c r="G2566" s="125">
        <f>G2565</f>
        <v>0</v>
      </c>
    </row>
    <row r="2567" spans="1:7" x14ac:dyDescent="0.2">
      <c r="A2567" s="112" t="s">
        <v>3274</v>
      </c>
      <c r="B2567" s="112"/>
      <c r="C2567" s="112"/>
      <c r="D2567" s="121"/>
      <c r="E2567" s="112"/>
      <c r="F2567" s="112"/>
      <c r="G2567" s="125">
        <f>G2559+G2563+G2566</f>
        <v>5.4576932455498657</v>
      </c>
    </row>
    <row r="2568" spans="1:7" x14ac:dyDescent="0.2">
      <c r="A2568" s="112" t="s">
        <v>3273</v>
      </c>
      <c r="B2568" s="112"/>
      <c r="C2568" s="112"/>
      <c r="D2568" s="121"/>
      <c r="E2568" s="112"/>
      <c r="F2568" s="126">
        <v>0.2303</v>
      </c>
      <c r="G2568" s="125">
        <f>F2568*G2567</f>
        <v>1.256906754450134</v>
      </c>
    </row>
    <row r="2569" spans="1:7" ht="24.75" x14ac:dyDescent="0.2">
      <c r="A2569" s="113" t="s">
        <v>3840</v>
      </c>
      <c r="B2569" s="109"/>
      <c r="C2569" s="109"/>
      <c r="D2569" s="117"/>
      <c r="E2569" s="109"/>
      <c r="F2569" s="109"/>
      <c r="G2569" s="127">
        <f>G2567+G2568</f>
        <v>6.7145999999999999</v>
      </c>
    </row>
    <row r="2570" spans="1:7" ht="33" x14ac:dyDescent="0.2">
      <c r="A2570" s="110" t="s">
        <v>1282</v>
      </c>
      <c r="B2570" s="110" t="s">
        <v>1283</v>
      </c>
      <c r="C2570" s="113" t="s">
        <v>4389</v>
      </c>
      <c r="D2570" s="117"/>
      <c r="E2570" s="109"/>
      <c r="F2570" s="109"/>
      <c r="G2570" s="120" t="str">
        <f>UPPER(VLOOKUP(B2570,'9 - ELETRICA'!$C$5:$E$275,3,FALSE))</f>
        <v>UN</v>
      </c>
    </row>
    <row r="2571" spans="1:7" x14ac:dyDescent="0.2">
      <c r="A2571" s="109"/>
      <c r="B2571" s="109"/>
      <c r="C2571" s="109"/>
      <c r="D2571" s="117"/>
      <c r="E2571" s="109"/>
      <c r="F2571" s="109"/>
      <c r="G2571" s="109"/>
    </row>
    <row r="2572" spans="1:7" x14ac:dyDescent="0.2">
      <c r="A2572" s="273" t="s">
        <v>3275</v>
      </c>
      <c r="B2572" s="109"/>
      <c r="C2572" s="109"/>
      <c r="D2572" s="128" t="s">
        <v>263</v>
      </c>
      <c r="E2572" s="118" t="s">
        <v>262</v>
      </c>
      <c r="F2572" s="113" t="s">
        <v>3278</v>
      </c>
      <c r="G2572" s="113" t="s">
        <v>3279</v>
      </c>
    </row>
    <row r="2573" spans="1:7" ht="16.5" x14ac:dyDescent="0.2">
      <c r="A2573" s="109" t="s">
        <v>1884</v>
      </c>
      <c r="B2573" s="109"/>
      <c r="C2573" s="109"/>
      <c r="D2573" s="117"/>
      <c r="E2573" s="109"/>
      <c r="F2573" s="109"/>
      <c r="G2573" s="109"/>
    </row>
    <row r="2574" spans="1:7" ht="24.75" x14ac:dyDescent="0.2">
      <c r="A2574" s="111" t="s">
        <v>1853</v>
      </c>
      <c r="B2574" s="116"/>
      <c r="C2574" s="116" t="s">
        <v>5473</v>
      </c>
      <c r="D2574" s="121" t="s">
        <v>0</v>
      </c>
      <c r="E2574" s="122">
        <v>1</v>
      </c>
      <c r="F2574" s="123">
        <v>24.835184999999999</v>
      </c>
      <c r="G2574" s="123">
        <f>E2574*F2574</f>
        <v>24.835184999999999</v>
      </c>
    </row>
    <row r="2575" spans="1:7" ht="41.25" x14ac:dyDescent="0.2">
      <c r="A2575" s="111" t="s">
        <v>3445</v>
      </c>
      <c r="B2575" s="111" t="s">
        <v>9</v>
      </c>
      <c r="C2575" s="116" t="s">
        <v>3446</v>
      </c>
      <c r="D2575" s="121" t="s">
        <v>0</v>
      </c>
      <c r="E2575" s="124">
        <v>4</v>
      </c>
      <c r="F2575" s="123">
        <v>0.40640999999999999</v>
      </c>
      <c r="G2575" s="123">
        <f>E2575*F2575</f>
        <v>1.62564</v>
      </c>
    </row>
    <row r="2576" spans="1:7" x14ac:dyDescent="0.2">
      <c r="A2576" s="112" t="s">
        <v>1854</v>
      </c>
      <c r="B2576" s="112"/>
      <c r="C2576" s="112"/>
      <c r="D2576" s="121"/>
      <c r="E2576" s="112"/>
      <c r="F2576" s="112"/>
      <c r="G2576" s="123">
        <f>SUM(G2574:G2575)</f>
        <v>26.460825</v>
      </c>
    </row>
    <row r="2577" spans="1:7" ht="16.5" x14ac:dyDescent="0.2">
      <c r="A2577" s="109" t="s">
        <v>1886</v>
      </c>
      <c r="B2577" s="109"/>
      <c r="C2577" s="109"/>
      <c r="D2577" s="117"/>
      <c r="E2577" s="109"/>
      <c r="F2577" s="109"/>
      <c r="G2577" s="109"/>
    </row>
    <row r="2578" spans="1:7" ht="16.5" x14ac:dyDescent="0.2">
      <c r="A2578" s="111" t="s">
        <v>1868</v>
      </c>
      <c r="B2578" s="111" t="s">
        <v>9</v>
      </c>
      <c r="C2578" s="116" t="s">
        <v>1888</v>
      </c>
      <c r="D2578" s="121" t="s">
        <v>1935</v>
      </c>
      <c r="E2578" s="124">
        <v>1.2499688620579099</v>
      </c>
      <c r="F2578" s="123">
        <v>13.923959999999999</v>
      </c>
      <c r="G2578" s="123">
        <f>E2578*F2578</f>
        <v>17.404516436539854</v>
      </c>
    </row>
    <row r="2579" spans="1:7" x14ac:dyDescent="0.2">
      <c r="A2579" s="111" t="s">
        <v>1869</v>
      </c>
      <c r="B2579" s="111" t="s">
        <v>9</v>
      </c>
      <c r="C2579" s="116" t="s">
        <v>1887</v>
      </c>
      <c r="D2579" s="121" t="s">
        <v>1935</v>
      </c>
      <c r="E2579" s="124">
        <v>1.25</v>
      </c>
      <c r="F2579" s="123">
        <v>18.456315</v>
      </c>
      <c r="G2579" s="123">
        <f>E2579*F2579</f>
        <v>23.070393750000001</v>
      </c>
    </row>
    <row r="2580" spans="1:7" x14ac:dyDescent="0.2">
      <c r="A2580" s="112" t="s">
        <v>1854</v>
      </c>
      <c r="B2580" s="112"/>
      <c r="C2580" s="112"/>
      <c r="D2580" s="121"/>
      <c r="E2580" s="112"/>
      <c r="F2580" s="112"/>
      <c r="G2580" s="123">
        <f>SUM(G2578:G2579)</f>
        <v>40.474910186539859</v>
      </c>
    </row>
    <row r="2581" spans="1:7" ht="24.75" x14ac:dyDescent="0.2">
      <c r="A2581" s="109" t="s">
        <v>1889</v>
      </c>
      <c r="B2581" s="109"/>
      <c r="C2581" s="109"/>
      <c r="D2581" s="117"/>
      <c r="E2581" s="109"/>
      <c r="F2581" s="109"/>
      <c r="G2581" s="109"/>
    </row>
    <row r="2582" spans="1:7" x14ac:dyDescent="0.2">
      <c r="A2582" s="112" t="s">
        <v>1854</v>
      </c>
      <c r="B2582" s="112"/>
      <c r="C2582" s="112"/>
      <c r="D2582" s="121"/>
      <c r="E2582" s="112"/>
      <c r="F2582" s="112"/>
      <c r="G2582" s="109"/>
    </row>
    <row r="2583" spans="1:7" x14ac:dyDescent="0.2">
      <c r="A2583" s="112" t="s">
        <v>3274</v>
      </c>
      <c r="B2583" s="112"/>
      <c r="C2583" s="112"/>
      <c r="D2583" s="121"/>
      <c r="E2583" s="112"/>
      <c r="F2583" s="112"/>
      <c r="G2583" s="125">
        <f>G2576+G2580+G2582</f>
        <v>66.935735186539858</v>
      </c>
    </row>
    <row r="2584" spans="1:7" x14ac:dyDescent="0.2">
      <c r="A2584" s="112" t="s">
        <v>3273</v>
      </c>
      <c r="B2584" s="112"/>
      <c r="C2584" s="112"/>
      <c r="D2584" s="121"/>
      <c r="E2584" s="112"/>
      <c r="F2584" s="126">
        <v>0.2303</v>
      </c>
      <c r="G2584" s="125">
        <f>F2584*G2583</f>
        <v>15.41529981346013</v>
      </c>
    </row>
    <row r="2585" spans="1:7" ht="24.75" x14ac:dyDescent="0.2">
      <c r="A2585" s="113" t="s">
        <v>3840</v>
      </c>
      <c r="B2585" s="109"/>
      <c r="C2585" s="109"/>
      <c r="D2585" s="117"/>
      <c r="E2585" s="109"/>
      <c r="F2585" s="109"/>
      <c r="G2585" s="127">
        <f>G2583+G2584</f>
        <v>82.351034999999996</v>
      </c>
    </row>
    <row r="2586" spans="1:7" ht="24.75" x14ac:dyDescent="0.2">
      <c r="A2586" s="110" t="s">
        <v>1285</v>
      </c>
      <c r="B2586" s="110" t="s">
        <v>1064</v>
      </c>
      <c r="C2586" s="113" t="s">
        <v>4397</v>
      </c>
      <c r="D2586" s="117"/>
      <c r="E2586" s="109"/>
      <c r="F2586" s="109"/>
      <c r="G2586" s="120" t="str">
        <f>UPPER(VLOOKUP(B2586,'9 - ELETRICA'!$C$5:$E$275,3,FALSE))</f>
        <v>UN</v>
      </c>
    </row>
    <row r="2587" spans="1:7" x14ac:dyDescent="0.2">
      <c r="A2587" s="109"/>
      <c r="B2587" s="109"/>
      <c r="C2587" s="109"/>
      <c r="D2587" s="117"/>
      <c r="E2587" s="109"/>
      <c r="F2587" s="109"/>
      <c r="G2587" s="109"/>
    </row>
    <row r="2588" spans="1:7" x14ac:dyDescent="0.2">
      <c r="A2588" s="273" t="s">
        <v>3275</v>
      </c>
      <c r="B2588" s="109"/>
      <c r="C2588" s="109"/>
      <c r="D2588" s="128" t="s">
        <v>263</v>
      </c>
      <c r="E2588" s="118" t="s">
        <v>262</v>
      </c>
      <c r="F2588" s="113" t="s">
        <v>3278</v>
      </c>
      <c r="G2588" s="113" t="s">
        <v>3279</v>
      </c>
    </row>
    <row r="2589" spans="1:7" ht="16.5" x14ac:dyDescent="0.2">
      <c r="A2589" s="109" t="s">
        <v>1884</v>
      </c>
      <c r="B2589" s="109"/>
      <c r="C2589" s="109"/>
      <c r="D2589" s="117"/>
      <c r="E2589" s="109"/>
      <c r="F2589" s="109"/>
      <c r="G2589" s="109"/>
    </row>
    <row r="2590" spans="1:7" ht="16.5" x14ac:dyDescent="0.2">
      <c r="A2590" s="109" t="s">
        <v>1853</v>
      </c>
      <c r="B2590" s="109"/>
      <c r="C2590" s="116" t="s">
        <v>1065</v>
      </c>
      <c r="D2590" s="129" t="s">
        <v>0</v>
      </c>
      <c r="E2590" s="124">
        <v>1</v>
      </c>
      <c r="F2590" s="123">
        <v>1.9715739115459638</v>
      </c>
      <c r="G2590" s="123">
        <f>E2590*F2590</f>
        <v>1.9715739115459638</v>
      </c>
    </row>
    <row r="2591" spans="1:7" x14ac:dyDescent="0.2">
      <c r="A2591" s="112" t="s">
        <v>1854</v>
      </c>
      <c r="B2591" s="112"/>
      <c r="C2591" s="112"/>
      <c r="D2591" s="121"/>
      <c r="E2591" s="112"/>
      <c r="F2591" s="112"/>
      <c r="G2591" s="123">
        <f>SUM(G2590)</f>
        <v>1.9715739115459638</v>
      </c>
    </row>
    <row r="2592" spans="1:7" ht="16.5" x14ac:dyDescent="0.2">
      <c r="A2592" s="109" t="s">
        <v>1886</v>
      </c>
      <c r="B2592" s="109"/>
      <c r="C2592" s="109"/>
      <c r="D2592" s="117"/>
      <c r="E2592" s="109"/>
      <c r="F2592" s="109"/>
      <c r="G2592" s="109"/>
    </row>
    <row r="2593" spans="1:11" ht="16.5" x14ac:dyDescent="0.2">
      <c r="A2593" s="111" t="s">
        <v>9</v>
      </c>
      <c r="B2593" s="111" t="s">
        <v>1868</v>
      </c>
      <c r="C2593" s="116" t="s">
        <v>1888</v>
      </c>
      <c r="D2593" s="121" t="s">
        <v>1935</v>
      </c>
      <c r="E2593" s="124">
        <v>0.05</v>
      </c>
      <c r="F2593" s="125">
        <v>13.923959999999999</v>
      </c>
      <c r="G2593" s="125">
        <f>E2593*F2593</f>
        <v>0.69619799999999998</v>
      </c>
    </row>
    <row r="2594" spans="1:11" x14ac:dyDescent="0.2">
      <c r="A2594" s="111" t="s">
        <v>9</v>
      </c>
      <c r="B2594" s="111" t="s">
        <v>1869</v>
      </c>
      <c r="C2594" s="116" t="s">
        <v>1887</v>
      </c>
      <c r="D2594" s="121" t="s">
        <v>1935</v>
      </c>
      <c r="E2594" s="124">
        <v>0.05</v>
      </c>
      <c r="F2594" s="125">
        <v>18.456315</v>
      </c>
      <c r="G2594" s="125">
        <f>E2594*F2594</f>
        <v>0.92281575000000005</v>
      </c>
    </row>
    <row r="2595" spans="1:11" x14ac:dyDescent="0.2">
      <c r="A2595" s="112" t="s">
        <v>1854</v>
      </c>
      <c r="B2595" s="112"/>
      <c r="C2595" s="112"/>
      <c r="D2595" s="121"/>
      <c r="E2595" s="112"/>
      <c r="F2595" s="112"/>
      <c r="G2595" s="123">
        <f>SUM(G2593:G2594)</f>
        <v>1.6190137500000001</v>
      </c>
    </row>
    <row r="2596" spans="1:11" ht="24.75" x14ac:dyDescent="0.2">
      <c r="A2596" s="109" t="s">
        <v>1889</v>
      </c>
      <c r="B2596" s="109"/>
      <c r="C2596" s="109"/>
      <c r="D2596" s="117"/>
      <c r="E2596" s="109"/>
      <c r="F2596" s="109"/>
      <c r="G2596" s="109"/>
    </row>
    <row r="2597" spans="1:11" x14ac:dyDescent="0.2">
      <c r="A2597" s="111"/>
      <c r="B2597" s="111"/>
      <c r="C2597" s="116"/>
      <c r="D2597" s="129"/>
      <c r="E2597" s="124"/>
      <c r="F2597" s="123"/>
      <c r="G2597" s="123"/>
    </row>
    <row r="2598" spans="1:11" x14ac:dyDescent="0.2">
      <c r="A2598" s="112" t="s">
        <v>1854</v>
      </c>
      <c r="B2598" s="112"/>
      <c r="C2598" s="112"/>
      <c r="D2598" s="121"/>
      <c r="E2598" s="112"/>
      <c r="F2598" s="112"/>
      <c r="G2598" s="125">
        <f>G2597</f>
        <v>0</v>
      </c>
    </row>
    <row r="2599" spans="1:11" x14ac:dyDescent="0.2">
      <c r="A2599" s="112" t="s">
        <v>3274</v>
      </c>
      <c r="B2599" s="112"/>
      <c r="C2599" s="112"/>
      <c r="D2599" s="121"/>
      <c r="E2599" s="112"/>
      <c r="F2599" s="112"/>
      <c r="G2599" s="125">
        <f>G2591+G2595+G2598</f>
        <v>3.590587661545964</v>
      </c>
    </row>
    <row r="2600" spans="1:11" x14ac:dyDescent="0.2">
      <c r="A2600" s="112" t="s">
        <v>3273</v>
      </c>
      <c r="B2600" s="112"/>
      <c r="C2600" s="112"/>
      <c r="D2600" s="121"/>
      <c r="E2600" s="112"/>
      <c r="F2600" s="126">
        <v>0.2303</v>
      </c>
      <c r="G2600" s="125">
        <f>F2600*G2599</f>
        <v>0.82691233845403556</v>
      </c>
    </row>
    <row r="2601" spans="1:11" ht="24.75" x14ac:dyDescent="0.2">
      <c r="A2601" s="113" t="s">
        <v>3840</v>
      </c>
      <c r="B2601" s="109"/>
      <c r="C2601" s="109"/>
      <c r="D2601" s="117"/>
      <c r="E2601" s="109"/>
      <c r="F2601" s="109"/>
      <c r="G2601" s="127">
        <f>G2599+G2600</f>
        <v>4.4174999999999995</v>
      </c>
      <c r="I2601" s="401"/>
      <c r="J2601" s="408"/>
      <c r="K2601" s="408"/>
    </row>
    <row r="2602" spans="1:11" ht="16.5" x14ac:dyDescent="0.2">
      <c r="A2602" s="110" t="s">
        <v>1286</v>
      </c>
      <c r="B2602" s="110" t="s">
        <v>1067</v>
      </c>
      <c r="C2602" s="113" t="s">
        <v>4398</v>
      </c>
      <c r="D2602" s="117"/>
      <c r="E2602" s="109"/>
      <c r="F2602" s="109"/>
      <c r="G2602" s="120" t="str">
        <f>UPPER(VLOOKUP(B2602,'9 - ELETRICA'!$C$5:$E$275,3,FALSE))</f>
        <v>UN</v>
      </c>
    </row>
    <row r="2603" spans="1:11" x14ac:dyDescent="0.2">
      <c r="A2603" s="109"/>
      <c r="B2603" s="109"/>
      <c r="C2603" s="109"/>
      <c r="D2603" s="117"/>
      <c r="E2603" s="109"/>
      <c r="F2603" s="109"/>
      <c r="G2603" s="109"/>
    </row>
    <row r="2604" spans="1:11" x14ac:dyDescent="0.2">
      <c r="A2604" s="273" t="s">
        <v>3275</v>
      </c>
      <c r="B2604" s="109"/>
      <c r="C2604" s="109"/>
      <c r="D2604" s="128" t="s">
        <v>263</v>
      </c>
      <c r="E2604" s="118" t="s">
        <v>262</v>
      </c>
      <c r="F2604" s="113" t="s">
        <v>3278</v>
      </c>
      <c r="G2604" s="113" t="s">
        <v>3279</v>
      </c>
    </row>
    <row r="2605" spans="1:11" ht="16.5" x14ac:dyDescent="0.2">
      <c r="A2605" s="109" t="s">
        <v>1884</v>
      </c>
      <c r="B2605" s="109"/>
      <c r="C2605" s="109"/>
      <c r="D2605" s="117"/>
      <c r="E2605" s="109"/>
      <c r="F2605" s="109"/>
      <c r="G2605" s="109"/>
    </row>
    <row r="2606" spans="1:11" ht="16.5" x14ac:dyDescent="0.2">
      <c r="A2606" s="109" t="s">
        <v>1853</v>
      </c>
      <c r="B2606" s="109"/>
      <c r="C2606" s="116" t="s">
        <v>1068</v>
      </c>
      <c r="D2606" s="129" t="s">
        <v>0</v>
      </c>
      <c r="E2606" s="124">
        <v>1</v>
      </c>
      <c r="F2606" s="408">
        <v>4.5907533230919286</v>
      </c>
      <c r="G2606" s="123">
        <f>E2606*F2606</f>
        <v>4.5907533230919286</v>
      </c>
    </row>
    <row r="2607" spans="1:11" x14ac:dyDescent="0.2">
      <c r="A2607" s="112" t="s">
        <v>1854</v>
      </c>
      <c r="B2607" s="112"/>
      <c r="C2607" s="112"/>
      <c r="D2607" s="121"/>
      <c r="E2607" s="112"/>
      <c r="F2607" s="112"/>
      <c r="G2607" s="123">
        <f>SUM(G2606)</f>
        <v>4.5907533230919286</v>
      </c>
    </row>
    <row r="2608" spans="1:11" ht="16.5" x14ac:dyDescent="0.2">
      <c r="A2608" s="109" t="s">
        <v>1886</v>
      </c>
      <c r="B2608" s="109"/>
      <c r="C2608" s="109"/>
      <c r="D2608" s="117"/>
      <c r="E2608" s="109"/>
      <c r="F2608" s="109"/>
      <c r="G2608" s="109"/>
    </row>
    <row r="2609" spans="1:11" ht="16.5" x14ac:dyDescent="0.2">
      <c r="A2609" s="111" t="s">
        <v>9</v>
      </c>
      <c r="B2609" s="111" t="s">
        <v>1868</v>
      </c>
      <c r="C2609" s="116" t="s">
        <v>1888</v>
      </c>
      <c r="D2609" s="121" t="s">
        <v>1935</v>
      </c>
      <c r="E2609" s="124">
        <v>0.08</v>
      </c>
      <c r="F2609" s="125">
        <v>13.923959999999999</v>
      </c>
      <c r="G2609" s="125">
        <f>E2609*F2609</f>
        <v>1.1139167999999999</v>
      </c>
    </row>
    <row r="2610" spans="1:11" x14ac:dyDescent="0.2">
      <c r="A2610" s="111" t="s">
        <v>9</v>
      </c>
      <c r="B2610" s="111" t="s">
        <v>1869</v>
      </c>
      <c r="C2610" s="116" t="s">
        <v>1887</v>
      </c>
      <c r="D2610" s="121" t="s">
        <v>1935</v>
      </c>
      <c r="E2610" s="124">
        <v>0.08</v>
      </c>
      <c r="F2610" s="125">
        <v>18.456315</v>
      </c>
      <c r="G2610" s="125">
        <f>E2610*F2610</f>
        <v>1.4765052000000001</v>
      </c>
    </row>
    <row r="2611" spans="1:11" x14ac:dyDescent="0.2">
      <c r="A2611" s="112" t="s">
        <v>1854</v>
      </c>
      <c r="B2611" s="112"/>
      <c r="C2611" s="112"/>
      <c r="D2611" s="121"/>
      <c r="E2611" s="112"/>
      <c r="F2611" s="112"/>
      <c r="G2611" s="123">
        <f>SUM(G2609:G2610)</f>
        <v>2.5904220000000002</v>
      </c>
    </row>
    <row r="2612" spans="1:11" ht="24.75" x14ac:dyDescent="0.2">
      <c r="A2612" s="109" t="s">
        <v>1889</v>
      </c>
      <c r="B2612" s="109"/>
      <c r="C2612" s="109"/>
      <c r="D2612" s="117"/>
      <c r="E2612" s="109"/>
      <c r="F2612" s="109"/>
      <c r="G2612" s="109"/>
    </row>
    <row r="2613" spans="1:11" x14ac:dyDescent="0.2">
      <c r="A2613" s="111"/>
      <c r="B2613" s="111"/>
      <c r="C2613" s="116"/>
      <c r="D2613" s="129"/>
      <c r="E2613" s="124"/>
      <c r="F2613" s="123"/>
      <c r="G2613" s="123"/>
    </row>
    <row r="2614" spans="1:11" x14ac:dyDescent="0.2">
      <c r="A2614" s="112" t="s">
        <v>1854</v>
      </c>
      <c r="B2614" s="112"/>
      <c r="C2614" s="112"/>
      <c r="D2614" s="121"/>
      <c r="E2614" s="112"/>
      <c r="F2614" s="112"/>
      <c r="G2614" s="125">
        <f>G2613</f>
        <v>0</v>
      </c>
    </row>
    <row r="2615" spans="1:11" x14ac:dyDescent="0.2">
      <c r="A2615" s="112" t="s">
        <v>3274</v>
      </c>
      <c r="B2615" s="112"/>
      <c r="C2615" s="112"/>
      <c r="D2615" s="121"/>
      <c r="E2615" s="112"/>
      <c r="F2615" s="112"/>
      <c r="G2615" s="125">
        <f>G2607+G2611+G2614</f>
        <v>7.1811753230919289</v>
      </c>
    </row>
    <row r="2616" spans="1:11" x14ac:dyDescent="0.2">
      <c r="A2616" s="112" t="s">
        <v>3273</v>
      </c>
      <c r="B2616" s="112"/>
      <c r="C2616" s="112"/>
      <c r="D2616" s="121"/>
      <c r="E2616" s="112"/>
      <c r="F2616" s="126">
        <v>0.2303</v>
      </c>
      <c r="G2616" s="125">
        <f>F2616*G2615</f>
        <v>1.6538246769080713</v>
      </c>
    </row>
    <row r="2617" spans="1:11" ht="24.75" x14ac:dyDescent="0.2">
      <c r="A2617" s="113" t="s">
        <v>3840</v>
      </c>
      <c r="B2617" s="109"/>
      <c r="C2617" s="109"/>
      <c r="D2617" s="117"/>
      <c r="E2617" s="109"/>
      <c r="F2617" s="109"/>
      <c r="G2617" s="127">
        <f>G2615+G2616</f>
        <v>8.8350000000000009</v>
      </c>
      <c r="I2617" s="401"/>
      <c r="J2617" s="408"/>
      <c r="K2617" s="408"/>
    </row>
    <row r="2618" spans="1:11" ht="16.5" x14ac:dyDescent="0.2">
      <c r="A2618" s="110" t="s">
        <v>1288</v>
      </c>
      <c r="B2618" s="110" t="s">
        <v>1249</v>
      </c>
      <c r="C2618" s="113" t="s">
        <v>4425</v>
      </c>
      <c r="D2618" s="117"/>
      <c r="E2618" s="109"/>
      <c r="F2618" s="109"/>
      <c r="G2618" s="120" t="str">
        <f>UPPER(VLOOKUP(B2618,'9 - ELETRICA'!$C$5:$E$275,3,FALSE))</f>
        <v>UN</v>
      </c>
    </row>
    <row r="2619" spans="1:11" x14ac:dyDescent="0.2">
      <c r="A2619" s="109"/>
      <c r="B2619" s="109"/>
      <c r="C2619" s="109"/>
      <c r="D2619" s="117"/>
      <c r="E2619" s="109"/>
      <c r="F2619" s="109"/>
      <c r="G2619" s="109"/>
    </row>
    <row r="2620" spans="1:11" x14ac:dyDescent="0.2">
      <c r="A2620" s="273" t="s">
        <v>3275</v>
      </c>
      <c r="B2620" s="109"/>
      <c r="C2620" s="109"/>
      <c r="D2620" s="128" t="s">
        <v>263</v>
      </c>
      <c r="E2620" s="118" t="s">
        <v>262</v>
      </c>
      <c r="F2620" s="113" t="s">
        <v>3278</v>
      </c>
      <c r="G2620" s="113" t="s">
        <v>3279</v>
      </c>
    </row>
    <row r="2621" spans="1:11" ht="16.5" x14ac:dyDescent="0.2">
      <c r="A2621" s="109" t="s">
        <v>1884</v>
      </c>
      <c r="B2621" s="109"/>
      <c r="C2621" s="109"/>
      <c r="D2621" s="117"/>
      <c r="E2621" s="109"/>
      <c r="F2621" s="109"/>
      <c r="G2621" s="109"/>
    </row>
    <row r="2622" spans="1:11" ht="16.5" x14ac:dyDescent="0.2">
      <c r="A2622" s="109" t="s">
        <v>1853</v>
      </c>
      <c r="B2622" s="109"/>
      <c r="C2622" s="116" t="s">
        <v>1250</v>
      </c>
      <c r="D2622" s="129" t="s">
        <v>0</v>
      </c>
      <c r="E2622" s="124">
        <v>1</v>
      </c>
      <c r="F2622" s="125">
        <v>6.4305647677395781</v>
      </c>
      <c r="G2622" s="125">
        <f>E2622*F2622</f>
        <v>6.4305647677395781</v>
      </c>
    </row>
    <row r="2623" spans="1:11" x14ac:dyDescent="0.2">
      <c r="A2623" s="112" t="s">
        <v>1854</v>
      </c>
      <c r="B2623" s="112"/>
      <c r="C2623" s="112"/>
      <c r="D2623" s="121"/>
      <c r="E2623" s="112"/>
      <c r="F2623" s="125"/>
      <c r="G2623" s="125">
        <f>G2622</f>
        <v>6.4305647677395781</v>
      </c>
    </row>
    <row r="2624" spans="1:11" ht="16.5" x14ac:dyDescent="0.2">
      <c r="A2624" s="109" t="s">
        <v>1886</v>
      </c>
      <c r="B2624" s="109"/>
      <c r="C2624" s="109"/>
      <c r="D2624" s="117"/>
      <c r="E2624" s="109"/>
      <c r="F2624" s="125"/>
      <c r="G2624" s="125"/>
    </row>
    <row r="2625" spans="1:7" ht="16.5" x14ac:dyDescent="0.2">
      <c r="A2625" s="111" t="s">
        <v>9</v>
      </c>
      <c r="B2625" s="111" t="s">
        <v>1868</v>
      </c>
      <c r="C2625" s="116" t="s">
        <v>1888</v>
      </c>
      <c r="D2625" s="121" t="s">
        <v>1935</v>
      </c>
      <c r="E2625" s="124">
        <v>0.5</v>
      </c>
      <c r="F2625" s="125">
        <v>13.923959999999999</v>
      </c>
      <c r="G2625" s="125">
        <f>E2625*F2625</f>
        <v>6.9619799999999996</v>
      </c>
    </row>
    <row r="2626" spans="1:7" x14ac:dyDescent="0.2">
      <c r="A2626" s="111" t="s">
        <v>9</v>
      </c>
      <c r="B2626" s="111" t="s">
        <v>1869</v>
      </c>
      <c r="C2626" s="116" t="s">
        <v>1887</v>
      </c>
      <c r="D2626" s="121" t="s">
        <v>1935</v>
      </c>
      <c r="E2626" s="124">
        <v>0.5</v>
      </c>
      <c r="F2626" s="125">
        <v>18.456315</v>
      </c>
      <c r="G2626" s="125">
        <f>E2626*F2626</f>
        <v>9.2281575</v>
      </c>
    </row>
    <row r="2627" spans="1:7" x14ac:dyDescent="0.2">
      <c r="A2627" s="112" t="s">
        <v>1854</v>
      </c>
      <c r="B2627" s="112"/>
      <c r="C2627" s="112"/>
      <c r="D2627" s="121"/>
      <c r="E2627" s="112"/>
      <c r="F2627" s="125"/>
      <c r="G2627" s="125">
        <f>SUM(G2625:G2626)</f>
        <v>16.190137499999999</v>
      </c>
    </row>
    <row r="2628" spans="1:7" ht="24.75" x14ac:dyDescent="0.2">
      <c r="A2628" s="109" t="s">
        <v>1889</v>
      </c>
      <c r="B2628" s="109"/>
      <c r="C2628" s="109"/>
      <c r="D2628" s="117"/>
      <c r="E2628" s="109"/>
      <c r="F2628" s="109"/>
      <c r="G2628" s="109"/>
    </row>
    <row r="2629" spans="1:7" x14ac:dyDescent="0.2">
      <c r="A2629" s="111"/>
      <c r="B2629" s="111"/>
      <c r="C2629" s="116"/>
      <c r="D2629" s="129"/>
      <c r="E2629" s="124"/>
      <c r="F2629" s="123"/>
      <c r="G2629" s="123"/>
    </row>
    <row r="2630" spans="1:7" x14ac:dyDescent="0.2">
      <c r="A2630" s="112" t="s">
        <v>1854</v>
      </c>
      <c r="B2630" s="112"/>
      <c r="C2630" s="112"/>
      <c r="D2630" s="121"/>
      <c r="E2630" s="112"/>
      <c r="F2630" s="112"/>
      <c r="G2630" s="125">
        <f>G2629</f>
        <v>0</v>
      </c>
    </row>
    <row r="2631" spans="1:7" x14ac:dyDescent="0.2">
      <c r="A2631" s="112" t="s">
        <v>3274</v>
      </c>
      <c r="B2631" s="112"/>
      <c r="C2631" s="112"/>
      <c r="D2631" s="121"/>
      <c r="E2631" s="112"/>
      <c r="F2631" s="112"/>
      <c r="G2631" s="125">
        <f>G2623+G2627+G2630</f>
        <v>22.620702267739578</v>
      </c>
    </row>
    <row r="2632" spans="1:7" x14ac:dyDescent="0.2">
      <c r="A2632" s="112" t="s">
        <v>3273</v>
      </c>
      <c r="B2632" s="112"/>
      <c r="C2632" s="112"/>
      <c r="D2632" s="121"/>
      <c r="E2632" s="112"/>
      <c r="F2632" s="126">
        <v>0.2303</v>
      </c>
      <c r="G2632" s="125">
        <f>F2632*G2631</f>
        <v>5.2095477322604244</v>
      </c>
    </row>
    <row r="2633" spans="1:7" ht="24.75" x14ac:dyDescent="0.2">
      <c r="A2633" s="113" t="s">
        <v>3840</v>
      </c>
      <c r="B2633" s="109"/>
      <c r="C2633" s="109"/>
      <c r="D2633" s="117"/>
      <c r="E2633" s="109"/>
      <c r="F2633" s="109"/>
      <c r="G2633" s="127">
        <f>G2631+G2632</f>
        <v>27.830250000000003</v>
      </c>
    </row>
    <row r="2634" spans="1:7" ht="16.5" x14ac:dyDescent="0.2">
      <c r="A2634" s="110" t="s">
        <v>1289</v>
      </c>
      <c r="B2634" s="110" t="s">
        <v>1071</v>
      </c>
      <c r="C2634" s="113" t="s">
        <v>4417</v>
      </c>
      <c r="D2634" s="117"/>
      <c r="E2634" s="109"/>
      <c r="F2634" s="109"/>
      <c r="G2634" s="120" t="str">
        <f>UPPER(VLOOKUP(B2634,'9 - ELETRICA'!$C$5:$E$275,3,FALSE))</f>
        <v>UN</v>
      </c>
    </row>
    <row r="2635" spans="1:7" x14ac:dyDescent="0.2">
      <c r="A2635" s="109"/>
      <c r="B2635" s="109"/>
      <c r="C2635" s="109"/>
      <c r="D2635" s="117"/>
      <c r="E2635" s="109"/>
      <c r="F2635" s="109"/>
      <c r="G2635" s="109"/>
    </row>
    <row r="2636" spans="1:7" x14ac:dyDescent="0.2">
      <c r="A2636" s="273" t="s">
        <v>3275</v>
      </c>
      <c r="B2636" s="109"/>
      <c r="C2636" s="109"/>
      <c r="D2636" s="128" t="s">
        <v>263</v>
      </c>
      <c r="E2636" s="118" t="s">
        <v>262</v>
      </c>
      <c r="F2636" s="113" t="s">
        <v>3278</v>
      </c>
      <c r="G2636" s="113" t="s">
        <v>3279</v>
      </c>
    </row>
    <row r="2637" spans="1:7" ht="16.5" x14ac:dyDescent="0.2">
      <c r="A2637" s="109" t="s">
        <v>1884</v>
      </c>
      <c r="B2637" s="109"/>
      <c r="C2637" s="109"/>
      <c r="D2637" s="117"/>
      <c r="E2637" s="109"/>
      <c r="F2637" s="109"/>
      <c r="G2637" s="109"/>
    </row>
    <row r="2638" spans="1:7" ht="16.5" x14ac:dyDescent="0.2">
      <c r="A2638" s="109" t="s">
        <v>1853</v>
      </c>
      <c r="B2638" s="109"/>
      <c r="C2638" s="116" t="s">
        <v>1072</v>
      </c>
      <c r="D2638" s="129" t="s">
        <v>0</v>
      </c>
      <c r="E2638" s="124">
        <v>1</v>
      </c>
      <c r="F2638" s="123">
        <v>5.2025837874908545</v>
      </c>
      <c r="G2638" s="123">
        <f>E2638*F2638</f>
        <v>5.2025837874908545</v>
      </c>
    </row>
    <row r="2639" spans="1:7" x14ac:dyDescent="0.2">
      <c r="A2639" s="112" t="s">
        <v>1854</v>
      </c>
      <c r="B2639" s="112"/>
      <c r="C2639" s="112"/>
      <c r="D2639" s="121"/>
      <c r="E2639" s="112"/>
      <c r="F2639" s="112"/>
      <c r="G2639" s="125">
        <f>G2638</f>
        <v>5.2025837874908545</v>
      </c>
    </row>
    <row r="2640" spans="1:7" ht="16.5" x14ac:dyDescent="0.2">
      <c r="A2640" s="109" t="s">
        <v>1886</v>
      </c>
      <c r="B2640" s="109"/>
      <c r="C2640" s="109"/>
      <c r="D2640" s="117"/>
      <c r="E2640" s="109"/>
      <c r="F2640" s="109"/>
      <c r="G2640" s="109"/>
    </row>
    <row r="2641" spans="1:7" ht="16.5" x14ac:dyDescent="0.2">
      <c r="A2641" s="111" t="s">
        <v>9</v>
      </c>
      <c r="B2641" s="111" t="s">
        <v>1868</v>
      </c>
      <c r="C2641" s="116" t="s">
        <v>1888</v>
      </c>
      <c r="D2641" s="121" t="s">
        <v>1935</v>
      </c>
      <c r="E2641" s="124">
        <v>0.5</v>
      </c>
      <c r="F2641" s="125">
        <v>13.923959999999999</v>
      </c>
      <c r="G2641" s="125">
        <f>E2641*F2641</f>
        <v>6.9619799999999996</v>
      </c>
    </row>
    <row r="2642" spans="1:7" x14ac:dyDescent="0.2">
      <c r="A2642" s="111" t="s">
        <v>9</v>
      </c>
      <c r="B2642" s="111" t="s">
        <v>1869</v>
      </c>
      <c r="C2642" s="116" t="s">
        <v>1887</v>
      </c>
      <c r="D2642" s="121" t="s">
        <v>1935</v>
      </c>
      <c r="E2642" s="124">
        <v>0.5</v>
      </c>
      <c r="F2642" s="125">
        <v>18.456315</v>
      </c>
      <c r="G2642" s="125">
        <f>E2642*F2642</f>
        <v>9.2281575</v>
      </c>
    </row>
    <row r="2643" spans="1:7" x14ac:dyDescent="0.2">
      <c r="A2643" s="112" t="s">
        <v>1854</v>
      </c>
      <c r="B2643" s="112"/>
      <c r="C2643" s="112"/>
      <c r="D2643" s="121"/>
      <c r="E2643" s="112"/>
      <c r="F2643" s="112"/>
      <c r="G2643" s="123">
        <f>SUM(G2641:G2642)</f>
        <v>16.190137499999999</v>
      </c>
    </row>
    <row r="2644" spans="1:7" ht="24.75" x14ac:dyDescent="0.2">
      <c r="A2644" s="109" t="s">
        <v>1889</v>
      </c>
      <c r="B2644" s="109"/>
      <c r="C2644" s="109"/>
      <c r="D2644" s="117"/>
      <c r="E2644" s="109"/>
      <c r="F2644" s="109"/>
      <c r="G2644" s="109"/>
    </row>
    <row r="2645" spans="1:7" x14ac:dyDescent="0.2">
      <c r="A2645" s="111"/>
      <c r="B2645" s="111"/>
      <c r="C2645" s="116"/>
      <c r="D2645" s="129"/>
      <c r="E2645" s="124"/>
      <c r="F2645" s="123"/>
      <c r="G2645" s="123"/>
    </row>
    <row r="2646" spans="1:7" x14ac:dyDescent="0.2">
      <c r="A2646" s="112" t="s">
        <v>1854</v>
      </c>
      <c r="B2646" s="112"/>
      <c r="C2646" s="112"/>
      <c r="D2646" s="121"/>
      <c r="E2646" s="112"/>
      <c r="F2646" s="112"/>
      <c r="G2646" s="125">
        <f>G2645</f>
        <v>0</v>
      </c>
    </row>
    <row r="2647" spans="1:7" x14ac:dyDescent="0.2">
      <c r="A2647" s="112" t="s">
        <v>3274</v>
      </c>
      <c r="B2647" s="112"/>
      <c r="C2647" s="112"/>
      <c r="D2647" s="121"/>
      <c r="E2647" s="112"/>
      <c r="F2647" s="112"/>
      <c r="G2647" s="125">
        <f>G2639+G2643+G2646</f>
        <v>21.392721287490854</v>
      </c>
    </row>
    <row r="2648" spans="1:7" x14ac:dyDescent="0.2">
      <c r="A2648" s="112" t="s">
        <v>3273</v>
      </c>
      <c r="B2648" s="112"/>
      <c r="C2648" s="112"/>
      <c r="D2648" s="121"/>
      <c r="E2648" s="112"/>
      <c r="F2648" s="126">
        <v>0.2303</v>
      </c>
      <c r="G2648" s="125">
        <f>F2648*G2647</f>
        <v>4.9267437125091442</v>
      </c>
    </row>
    <row r="2649" spans="1:7" ht="24.75" x14ac:dyDescent="0.2">
      <c r="A2649" s="113" t="s">
        <v>3840</v>
      </c>
      <c r="B2649" s="109"/>
      <c r="C2649" s="109"/>
      <c r="D2649" s="117"/>
      <c r="E2649" s="109"/>
      <c r="F2649" s="109"/>
      <c r="G2649" s="127">
        <f>G2647+G2648</f>
        <v>26.319464999999997</v>
      </c>
    </row>
    <row r="2650" spans="1:7" ht="16.5" x14ac:dyDescent="0.2">
      <c r="A2650" s="110" t="s">
        <v>1290</v>
      </c>
      <c r="B2650" s="110" t="s">
        <v>1074</v>
      </c>
      <c r="C2650" s="113" t="s">
        <v>4310</v>
      </c>
      <c r="D2650" s="117"/>
      <c r="E2650" s="109"/>
      <c r="F2650" s="109"/>
      <c r="G2650" s="120" t="str">
        <f>UPPER(VLOOKUP(B2650,'9 - ELETRICA'!$C$5:$E$275,3,FALSE))</f>
        <v>UN</v>
      </c>
    </row>
    <row r="2651" spans="1:7" x14ac:dyDescent="0.2">
      <c r="A2651" s="109"/>
      <c r="B2651" s="109"/>
      <c r="C2651" s="109"/>
      <c r="D2651" s="117"/>
      <c r="E2651" s="109"/>
      <c r="F2651" s="109"/>
      <c r="G2651" s="109"/>
    </row>
    <row r="2652" spans="1:7" x14ac:dyDescent="0.2">
      <c r="A2652" s="273" t="s">
        <v>3275</v>
      </c>
      <c r="B2652" s="109"/>
      <c r="C2652" s="109"/>
      <c r="D2652" s="128" t="s">
        <v>263</v>
      </c>
      <c r="E2652" s="118" t="s">
        <v>262</v>
      </c>
      <c r="F2652" s="113" t="s">
        <v>3278</v>
      </c>
      <c r="G2652" s="113" t="s">
        <v>3279</v>
      </c>
    </row>
    <row r="2653" spans="1:7" ht="16.5" x14ac:dyDescent="0.2">
      <c r="A2653" s="109" t="s">
        <v>1884</v>
      </c>
      <c r="B2653" s="109"/>
      <c r="C2653" s="109"/>
      <c r="D2653" s="117"/>
      <c r="E2653" s="109"/>
      <c r="F2653" s="109"/>
      <c r="G2653" s="109"/>
    </row>
    <row r="2654" spans="1:7" ht="16.5" x14ac:dyDescent="0.2">
      <c r="A2654" s="109" t="s">
        <v>1853</v>
      </c>
      <c r="B2654" s="109"/>
      <c r="C2654" s="116" t="s">
        <v>1075</v>
      </c>
      <c r="D2654" s="129" t="s">
        <v>0</v>
      </c>
      <c r="E2654" s="124">
        <v>1</v>
      </c>
      <c r="F2654" s="123">
        <v>4.5275533071202148</v>
      </c>
      <c r="G2654" s="123">
        <f>E2654*F2654</f>
        <v>4.5275533071202148</v>
      </c>
    </row>
    <row r="2655" spans="1:7" x14ac:dyDescent="0.2">
      <c r="A2655" s="112" t="s">
        <v>1854</v>
      </c>
      <c r="B2655" s="112"/>
      <c r="C2655" s="112"/>
      <c r="D2655" s="121"/>
      <c r="E2655" s="112"/>
      <c r="F2655" s="112"/>
      <c r="G2655" s="125">
        <f>G2654</f>
        <v>4.5275533071202148</v>
      </c>
    </row>
    <row r="2656" spans="1:7" ht="16.5" x14ac:dyDescent="0.2">
      <c r="A2656" s="109" t="s">
        <v>1886</v>
      </c>
      <c r="B2656" s="109"/>
      <c r="C2656" s="109"/>
      <c r="D2656" s="117"/>
      <c r="E2656" s="109"/>
      <c r="F2656" s="109"/>
      <c r="G2656" s="109"/>
    </row>
    <row r="2657" spans="1:7" ht="16.5" x14ac:dyDescent="0.2">
      <c r="A2657" s="111" t="s">
        <v>9</v>
      </c>
      <c r="B2657" s="111" t="s">
        <v>1868</v>
      </c>
      <c r="C2657" s="116" t="s">
        <v>1888</v>
      </c>
      <c r="D2657" s="121" t="s">
        <v>1935</v>
      </c>
      <c r="E2657" s="124">
        <v>0.5</v>
      </c>
      <c r="F2657" s="125">
        <v>13.923959999999999</v>
      </c>
      <c r="G2657" s="125">
        <f>E2657*F2657</f>
        <v>6.9619799999999996</v>
      </c>
    </row>
    <row r="2658" spans="1:7" x14ac:dyDescent="0.2">
      <c r="A2658" s="111" t="s">
        <v>9</v>
      </c>
      <c r="B2658" s="111" t="s">
        <v>1869</v>
      </c>
      <c r="C2658" s="116" t="s">
        <v>1887</v>
      </c>
      <c r="D2658" s="121" t="s">
        <v>1935</v>
      </c>
      <c r="E2658" s="124">
        <v>0.5</v>
      </c>
      <c r="F2658" s="125">
        <v>18.456315</v>
      </c>
      <c r="G2658" s="125">
        <f>E2658*F2658</f>
        <v>9.2281575</v>
      </c>
    </row>
    <row r="2659" spans="1:7" x14ac:dyDescent="0.2">
      <c r="A2659" s="112" t="s">
        <v>1854</v>
      </c>
      <c r="B2659" s="112"/>
      <c r="C2659" s="112"/>
      <c r="D2659" s="121"/>
      <c r="E2659" s="112"/>
      <c r="F2659" s="112"/>
      <c r="G2659" s="123">
        <f>SUM(G2657:G2658)</f>
        <v>16.190137499999999</v>
      </c>
    </row>
    <row r="2660" spans="1:7" ht="24.75" x14ac:dyDescent="0.2">
      <c r="A2660" s="109" t="s">
        <v>1889</v>
      </c>
      <c r="B2660" s="109"/>
      <c r="C2660" s="109"/>
      <c r="D2660" s="117"/>
      <c r="E2660" s="109"/>
      <c r="F2660" s="109"/>
      <c r="G2660" s="109"/>
    </row>
    <row r="2661" spans="1:7" x14ac:dyDescent="0.2">
      <c r="A2661" s="111"/>
      <c r="B2661" s="111"/>
      <c r="C2661" s="116"/>
      <c r="D2661" s="129"/>
      <c r="E2661" s="124"/>
      <c r="F2661" s="123"/>
      <c r="G2661" s="123"/>
    </row>
    <row r="2662" spans="1:7" x14ac:dyDescent="0.2">
      <c r="A2662" s="112" t="s">
        <v>1854</v>
      </c>
      <c r="B2662" s="112"/>
      <c r="C2662" s="112"/>
      <c r="D2662" s="121"/>
      <c r="E2662" s="112"/>
      <c r="F2662" s="112"/>
      <c r="G2662" s="125">
        <f>G2661</f>
        <v>0</v>
      </c>
    </row>
    <row r="2663" spans="1:7" x14ac:dyDescent="0.2">
      <c r="A2663" s="112" t="s">
        <v>3274</v>
      </c>
      <c r="B2663" s="112"/>
      <c r="C2663" s="112"/>
      <c r="D2663" s="121"/>
      <c r="E2663" s="112"/>
      <c r="F2663" s="112"/>
      <c r="G2663" s="125">
        <f>G2655+G2659+G2662</f>
        <v>20.717690807120213</v>
      </c>
    </row>
    <row r="2664" spans="1:7" x14ac:dyDescent="0.2">
      <c r="A2664" s="112" t="s">
        <v>3273</v>
      </c>
      <c r="B2664" s="112"/>
      <c r="C2664" s="112"/>
      <c r="D2664" s="121"/>
      <c r="E2664" s="112"/>
      <c r="F2664" s="126">
        <v>0.2303</v>
      </c>
      <c r="G2664" s="125">
        <f>F2664*G2663</f>
        <v>4.7712841928797856</v>
      </c>
    </row>
    <row r="2665" spans="1:7" ht="24.75" x14ac:dyDescent="0.2">
      <c r="A2665" s="113" t="s">
        <v>3840</v>
      </c>
      <c r="B2665" s="109"/>
      <c r="C2665" s="109"/>
      <c r="D2665" s="117"/>
      <c r="E2665" s="109"/>
      <c r="F2665" s="109"/>
      <c r="G2665" s="127">
        <f>G2663+G2664</f>
        <v>25.488975</v>
      </c>
    </row>
    <row r="2666" spans="1:7" ht="16.5" x14ac:dyDescent="0.2">
      <c r="A2666" s="110" t="s">
        <v>1291</v>
      </c>
      <c r="B2666" s="110" t="s">
        <v>1077</v>
      </c>
      <c r="C2666" s="113" t="s">
        <v>4311</v>
      </c>
      <c r="D2666" s="117"/>
      <c r="E2666" s="109"/>
      <c r="F2666" s="109"/>
      <c r="G2666" s="120" t="str">
        <f>UPPER(VLOOKUP(B2666,'9 - ELETRICA'!$C$5:$E$275,3,FALSE))</f>
        <v>UN</v>
      </c>
    </row>
    <row r="2667" spans="1:7" x14ac:dyDescent="0.2">
      <c r="A2667" s="109"/>
      <c r="B2667" s="109"/>
      <c r="C2667" s="109"/>
      <c r="D2667" s="117"/>
      <c r="E2667" s="109"/>
      <c r="F2667" s="109"/>
      <c r="G2667" s="109"/>
    </row>
    <row r="2668" spans="1:7" x14ac:dyDescent="0.2">
      <c r="A2668" s="273" t="s">
        <v>3275</v>
      </c>
      <c r="B2668" s="109"/>
      <c r="C2668" s="109"/>
      <c r="D2668" s="128" t="s">
        <v>263</v>
      </c>
      <c r="E2668" s="118" t="s">
        <v>262</v>
      </c>
      <c r="F2668" s="113" t="s">
        <v>3278</v>
      </c>
      <c r="G2668" s="113" t="s">
        <v>3279</v>
      </c>
    </row>
    <row r="2669" spans="1:7" ht="16.5" x14ac:dyDescent="0.2">
      <c r="A2669" s="109" t="s">
        <v>1884</v>
      </c>
      <c r="B2669" s="109"/>
      <c r="C2669" s="109"/>
      <c r="D2669" s="117"/>
      <c r="E2669" s="109"/>
      <c r="F2669" s="109"/>
      <c r="G2669" s="109"/>
    </row>
    <row r="2670" spans="1:7" ht="16.5" x14ac:dyDescent="0.2">
      <c r="A2670" s="109" t="s">
        <v>1853</v>
      </c>
      <c r="B2670" s="109"/>
      <c r="C2670" s="116" t="s">
        <v>1078</v>
      </c>
      <c r="D2670" s="129" t="s">
        <v>0</v>
      </c>
      <c r="E2670" s="124">
        <v>1</v>
      </c>
      <c r="F2670" s="123">
        <v>5.3749319952450616</v>
      </c>
      <c r="G2670" s="123">
        <f>E2670*F2670</f>
        <v>5.3749319952450616</v>
      </c>
    </row>
    <row r="2671" spans="1:7" x14ac:dyDescent="0.2">
      <c r="A2671" s="112" t="s">
        <v>1854</v>
      </c>
      <c r="B2671" s="112"/>
      <c r="C2671" s="112"/>
      <c r="D2671" s="121"/>
      <c r="E2671" s="112"/>
      <c r="F2671" s="112"/>
      <c r="G2671" s="123">
        <f>SUM(G2670)</f>
        <v>5.3749319952450616</v>
      </c>
    </row>
    <row r="2672" spans="1:7" ht="16.5" x14ac:dyDescent="0.2">
      <c r="A2672" s="109" t="s">
        <v>1886</v>
      </c>
      <c r="B2672" s="109"/>
      <c r="C2672" s="109"/>
      <c r="D2672" s="117"/>
      <c r="E2672" s="109"/>
      <c r="F2672" s="109"/>
      <c r="G2672" s="109"/>
    </row>
    <row r="2673" spans="1:7" ht="16.5" x14ac:dyDescent="0.2">
      <c r="A2673" s="111" t="s">
        <v>9</v>
      </c>
      <c r="B2673" s="111" t="s">
        <v>1868</v>
      </c>
      <c r="C2673" s="116" t="s">
        <v>1888</v>
      </c>
      <c r="D2673" s="121" t="s">
        <v>1935</v>
      </c>
      <c r="E2673" s="124">
        <v>0.5</v>
      </c>
      <c r="F2673" s="125">
        <v>13.923959999999999</v>
      </c>
      <c r="G2673" s="125">
        <f>E2673*F2673</f>
        <v>6.9619799999999996</v>
      </c>
    </row>
    <row r="2674" spans="1:7" x14ac:dyDescent="0.2">
      <c r="A2674" s="111" t="s">
        <v>9</v>
      </c>
      <c r="B2674" s="111" t="s">
        <v>1869</v>
      </c>
      <c r="C2674" s="116" t="s">
        <v>1887</v>
      </c>
      <c r="D2674" s="121" t="s">
        <v>1935</v>
      </c>
      <c r="E2674" s="124">
        <v>0.5</v>
      </c>
      <c r="F2674" s="125">
        <v>18.456315</v>
      </c>
      <c r="G2674" s="125">
        <f>E2674*F2674</f>
        <v>9.2281575</v>
      </c>
    </row>
    <row r="2675" spans="1:7" x14ac:dyDescent="0.2">
      <c r="A2675" s="112" t="s">
        <v>1854</v>
      </c>
      <c r="B2675" s="112"/>
      <c r="C2675" s="112"/>
      <c r="D2675" s="121"/>
      <c r="E2675" s="112"/>
      <c r="F2675" s="112"/>
      <c r="G2675" s="123">
        <f>SUM(G2673:G2674)</f>
        <v>16.190137499999999</v>
      </c>
    </row>
    <row r="2676" spans="1:7" ht="24.75" x14ac:dyDescent="0.2">
      <c r="A2676" s="109" t="s">
        <v>1889</v>
      </c>
      <c r="B2676" s="109"/>
      <c r="C2676" s="109"/>
      <c r="D2676" s="117"/>
      <c r="E2676" s="109"/>
      <c r="F2676" s="109"/>
      <c r="G2676" s="109"/>
    </row>
    <row r="2677" spans="1:7" x14ac:dyDescent="0.2">
      <c r="A2677" s="111"/>
      <c r="B2677" s="111"/>
      <c r="C2677" s="116"/>
      <c r="D2677" s="129"/>
      <c r="E2677" s="124"/>
      <c r="F2677" s="123"/>
      <c r="G2677" s="123"/>
    </row>
    <row r="2678" spans="1:7" x14ac:dyDescent="0.2">
      <c r="A2678" s="112" t="s">
        <v>1854</v>
      </c>
      <c r="B2678" s="112"/>
      <c r="C2678" s="112"/>
      <c r="D2678" s="121"/>
      <c r="E2678" s="112"/>
      <c r="F2678" s="112"/>
      <c r="G2678" s="125">
        <f>G2677</f>
        <v>0</v>
      </c>
    </row>
    <row r="2679" spans="1:7" x14ac:dyDescent="0.2">
      <c r="A2679" s="112" t="s">
        <v>3274</v>
      </c>
      <c r="B2679" s="112"/>
      <c r="C2679" s="112"/>
      <c r="D2679" s="121"/>
      <c r="E2679" s="112"/>
      <c r="F2679" s="112"/>
      <c r="G2679" s="125">
        <f>G2671+G2675+G2678</f>
        <v>21.565069495245062</v>
      </c>
    </row>
    <row r="2680" spans="1:7" x14ac:dyDescent="0.2">
      <c r="A2680" s="112" t="s">
        <v>3273</v>
      </c>
      <c r="B2680" s="112"/>
      <c r="C2680" s="112"/>
      <c r="D2680" s="121"/>
      <c r="E2680" s="112"/>
      <c r="F2680" s="126">
        <v>0.2303</v>
      </c>
      <c r="G2680" s="125">
        <f>F2680*G2679</f>
        <v>4.966435504754938</v>
      </c>
    </row>
    <row r="2681" spans="1:7" ht="24.75" x14ac:dyDescent="0.2">
      <c r="A2681" s="113" t="s">
        <v>3840</v>
      </c>
      <c r="B2681" s="109"/>
      <c r="C2681" s="109"/>
      <c r="D2681" s="117"/>
      <c r="E2681" s="109"/>
      <c r="F2681" s="109"/>
      <c r="G2681" s="127">
        <f>G2679+G2680</f>
        <v>26.531504999999999</v>
      </c>
    </row>
    <row r="2682" spans="1:7" ht="16.5" x14ac:dyDescent="0.2">
      <c r="A2682" s="110" t="s">
        <v>1292</v>
      </c>
      <c r="B2682" s="110" t="s">
        <v>1086</v>
      </c>
      <c r="C2682" s="109" t="s">
        <v>3371</v>
      </c>
      <c r="D2682" s="117"/>
      <c r="E2682" s="109"/>
      <c r="F2682" s="109"/>
      <c r="G2682" s="120" t="str">
        <f>UPPER(VLOOKUP(B2682,'9 - ELETRICA'!$C$5:$E$275,3,FALSE))</f>
        <v>UN</v>
      </c>
    </row>
    <row r="2683" spans="1:7" x14ac:dyDescent="0.2">
      <c r="A2683" s="109"/>
      <c r="B2683" s="109"/>
      <c r="C2683" s="109"/>
      <c r="D2683" s="117"/>
      <c r="E2683" s="109"/>
      <c r="F2683" s="109"/>
      <c r="G2683" s="109"/>
    </row>
    <row r="2684" spans="1:7" x14ac:dyDescent="0.2">
      <c r="A2684" s="273" t="s">
        <v>3275</v>
      </c>
      <c r="B2684" s="109"/>
      <c r="C2684" s="109"/>
      <c r="D2684" s="128" t="s">
        <v>263</v>
      </c>
      <c r="E2684" s="118" t="s">
        <v>262</v>
      </c>
      <c r="F2684" s="113" t="s">
        <v>3278</v>
      </c>
      <c r="G2684" s="113" t="s">
        <v>3279</v>
      </c>
    </row>
    <row r="2685" spans="1:7" ht="16.5" x14ac:dyDescent="0.2">
      <c r="A2685" s="109" t="s">
        <v>1884</v>
      </c>
      <c r="B2685" s="109"/>
      <c r="C2685" s="109"/>
      <c r="D2685" s="117"/>
      <c r="E2685" s="109"/>
      <c r="F2685" s="109"/>
      <c r="G2685" s="109"/>
    </row>
    <row r="2686" spans="1:7" ht="16.5" x14ac:dyDescent="0.2">
      <c r="A2686" s="111" t="s">
        <v>1853</v>
      </c>
      <c r="B2686" s="116"/>
      <c r="C2686" s="116" t="s">
        <v>3372</v>
      </c>
      <c r="D2686" s="121" t="s">
        <v>0</v>
      </c>
      <c r="E2686" s="122">
        <v>1</v>
      </c>
      <c r="F2686" s="123">
        <v>8.2077149999999985</v>
      </c>
      <c r="G2686" s="123">
        <f>E2686*F2686</f>
        <v>8.2077149999999985</v>
      </c>
    </row>
    <row r="2687" spans="1:7" x14ac:dyDescent="0.2">
      <c r="A2687" s="112" t="s">
        <v>1854</v>
      </c>
      <c r="B2687" s="112"/>
      <c r="C2687" s="112"/>
      <c r="D2687" s="121"/>
      <c r="E2687" s="112"/>
      <c r="F2687" s="112"/>
      <c r="G2687" s="123">
        <f>G2686</f>
        <v>8.2077149999999985</v>
      </c>
    </row>
    <row r="2688" spans="1:7" ht="16.5" x14ac:dyDescent="0.2">
      <c r="A2688" s="109" t="s">
        <v>1886</v>
      </c>
      <c r="B2688" s="109"/>
      <c r="C2688" s="109"/>
      <c r="D2688" s="117"/>
      <c r="E2688" s="109"/>
      <c r="F2688" s="109"/>
      <c r="G2688" s="109"/>
    </row>
    <row r="2689" spans="1:7" ht="16.5" x14ac:dyDescent="0.2">
      <c r="A2689" s="111" t="s">
        <v>1868</v>
      </c>
      <c r="B2689" s="111" t="s">
        <v>9</v>
      </c>
      <c r="C2689" s="116" t="s">
        <v>1888</v>
      </c>
      <c r="D2689" s="121" t="s">
        <v>1935</v>
      </c>
      <c r="E2689" s="124">
        <v>0.49975583570115417</v>
      </c>
      <c r="F2689" s="123">
        <v>13.923959999999999</v>
      </c>
      <c r="G2689" s="123">
        <f>E2689*F2689</f>
        <v>6.9585802660694425</v>
      </c>
    </row>
    <row r="2690" spans="1:7" x14ac:dyDescent="0.2">
      <c r="A2690" s="111" t="s">
        <v>1869</v>
      </c>
      <c r="B2690" s="111" t="s">
        <v>9</v>
      </c>
      <c r="C2690" s="116" t="s">
        <v>1887</v>
      </c>
      <c r="D2690" s="121" t="s">
        <v>1935</v>
      </c>
      <c r="E2690" s="124">
        <v>0.5</v>
      </c>
      <c r="F2690" s="123">
        <v>18.456315</v>
      </c>
      <c r="G2690" s="123">
        <f>E2690*F2690</f>
        <v>9.2281575</v>
      </c>
    </row>
    <row r="2691" spans="1:7" x14ac:dyDescent="0.2">
      <c r="A2691" s="112" t="s">
        <v>1854</v>
      </c>
      <c r="B2691" s="112"/>
      <c r="C2691" s="112"/>
      <c r="D2691" s="121"/>
      <c r="E2691" s="112"/>
      <c r="F2691" s="112"/>
      <c r="G2691" s="123">
        <f>SUM(G2689:G2690)</f>
        <v>16.186737766069442</v>
      </c>
    </row>
    <row r="2692" spans="1:7" ht="24.75" x14ac:dyDescent="0.2">
      <c r="A2692" s="109" t="s">
        <v>1889</v>
      </c>
      <c r="B2692" s="109"/>
      <c r="C2692" s="109"/>
      <c r="D2692" s="117"/>
      <c r="E2692" s="109"/>
      <c r="F2692" s="109"/>
      <c r="G2692" s="109"/>
    </row>
    <row r="2693" spans="1:7" x14ac:dyDescent="0.2">
      <c r="A2693" s="112" t="s">
        <v>1854</v>
      </c>
      <c r="B2693" s="112"/>
      <c r="C2693" s="112"/>
      <c r="D2693" s="121"/>
      <c r="E2693" s="112"/>
      <c r="F2693" s="112"/>
      <c r="G2693" s="109"/>
    </row>
    <row r="2694" spans="1:7" x14ac:dyDescent="0.2">
      <c r="A2694" s="112" t="s">
        <v>3274</v>
      </c>
      <c r="B2694" s="112"/>
      <c r="C2694" s="112"/>
      <c r="D2694" s="121"/>
      <c r="E2694" s="112"/>
      <c r="F2694" s="112"/>
      <c r="G2694" s="125">
        <f>G2687+G2691+G2693</f>
        <v>24.394452766069442</v>
      </c>
    </row>
    <row r="2695" spans="1:7" x14ac:dyDescent="0.2">
      <c r="A2695" s="112" t="s">
        <v>3273</v>
      </c>
      <c r="B2695" s="112"/>
      <c r="C2695" s="112"/>
      <c r="D2695" s="121"/>
      <c r="E2695" s="112"/>
      <c r="F2695" s="126">
        <v>0.2303</v>
      </c>
      <c r="G2695" s="125">
        <f>F2695*G2694</f>
        <v>5.6180424720257927</v>
      </c>
    </row>
    <row r="2696" spans="1:7" ht="24.75" x14ac:dyDescent="0.2">
      <c r="A2696" s="113" t="s">
        <v>3840</v>
      </c>
      <c r="B2696" s="109"/>
      <c r="C2696" s="109"/>
      <c r="D2696" s="117"/>
      <c r="E2696" s="109"/>
      <c r="F2696" s="109"/>
      <c r="G2696" s="127">
        <f>G2694+G2695</f>
        <v>30.012495238095234</v>
      </c>
    </row>
    <row r="2697" spans="1:7" ht="16.5" x14ac:dyDescent="0.2">
      <c r="A2697" s="110" t="s">
        <v>1293</v>
      </c>
      <c r="B2697" s="110" t="s">
        <v>5489</v>
      </c>
      <c r="C2697" s="113" t="s">
        <v>4399</v>
      </c>
      <c r="D2697" s="117"/>
      <c r="E2697" s="109"/>
      <c r="F2697" s="109"/>
      <c r="G2697" s="120" t="str">
        <f>UPPER(VLOOKUP(B2697,'9 - ELETRICA'!$C$5:$E$275,3,FALSE))</f>
        <v>UN</v>
      </c>
    </row>
    <row r="2698" spans="1:7" x14ac:dyDescent="0.2">
      <c r="A2698" s="109"/>
      <c r="B2698" s="109"/>
      <c r="C2698" s="109"/>
      <c r="D2698" s="117"/>
      <c r="E2698" s="109"/>
      <c r="F2698" s="109"/>
      <c r="G2698" s="109"/>
    </row>
    <row r="2699" spans="1:7" x14ac:dyDescent="0.2">
      <c r="A2699" s="273" t="s">
        <v>3275</v>
      </c>
      <c r="B2699" s="109"/>
      <c r="C2699" s="109"/>
      <c r="D2699" s="128" t="s">
        <v>263</v>
      </c>
      <c r="E2699" s="118" t="s">
        <v>262</v>
      </c>
      <c r="F2699" s="113" t="s">
        <v>3278</v>
      </c>
      <c r="G2699" s="113" t="s">
        <v>3279</v>
      </c>
    </row>
    <row r="2700" spans="1:7" ht="16.5" x14ac:dyDescent="0.2">
      <c r="A2700" s="109" t="s">
        <v>1884</v>
      </c>
      <c r="B2700" s="109"/>
      <c r="C2700" s="109"/>
      <c r="D2700" s="117"/>
      <c r="E2700" s="109"/>
      <c r="F2700" s="109"/>
      <c r="G2700" s="109"/>
    </row>
    <row r="2701" spans="1:7" x14ac:dyDescent="0.2">
      <c r="A2701" s="109" t="s">
        <v>1853</v>
      </c>
      <c r="B2701" s="109"/>
      <c r="C2701" s="116" t="s">
        <v>1092</v>
      </c>
      <c r="D2701" s="129" t="s">
        <v>0</v>
      </c>
      <c r="E2701" s="124">
        <v>1</v>
      </c>
      <c r="F2701" s="125">
        <v>1.7972761224091685</v>
      </c>
      <c r="G2701" s="125">
        <f>E2701*F2701</f>
        <v>1.7972761224091685</v>
      </c>
    </row>
    <row r="2702" spans="1:7" x14ac:dyDescent="0.2">
      <c r="A2702" s="112" t="s">
        <v>1854</v>
      </c>
      <c r="B2702" s="112"/>
      <c r="C2702" s="112"/>
      <c r="D2702" s="121"/>
      <c r="E2702" s="112"/>
      <c r="F2702" s="112"/>
      <c r="G2702" s="125">
        <f>G2701</f>
        <v>1.7972761224091685</v>
      </c>
    </row>
    <row r="2703" spans="1:7" ht="16.5" x14ac:dyDescent="0.2">
      <c r="A2703" s="109" t="s">
        <v>1886</v>
      </c>
      <c r="B2703" s="109"/>
      <c r="C2703" s="109"/>
      <c r="D2703" s="117"/>
      <c r="E2703" s="109"/>
      <c r="F2703" s="109"/>
      <c r="G2703" s="109"/>
    </row>
    <row r="2704" spans="1:7" ht="16.5" x14ac:dyDescent="0.2">
      <c r="A2704" s="111" t="s">
        <v>1868</v>
      </c>
      <c r="B2704" s="111" t="s">
        <v>9</v>
      </c>
      <c r="C2704" s="116" t="s">
        <v>1888</v>
      </c>
      <c r="D2704" s="121" t="s">
        <v>1935</v>
      </c>
      <c r="E2704" s="124">
        <v>0.08</v>
      </c>
      <c r="F2704" s="125">
        <v>13.923959999999999</v>
      </c>
      <c r="G2704" s="125">
        <f>E2704*F2704</f>
        <v>1.1139167999999999</v>
      </c>
    </row>
    <row r="2705" spans="1:7" x14ac:dyDescent="0.2">
      <c r="A2705" s="111" t="s">
        <v>1869</v>
      </c>
      <c r="B2705" s="111" t="s">
        <v>9</v>
      </c>
      <c r="C2705" s="116" t="s">
        <v>1887</v>
      </c>
      <c r="D2705" s="121" t="s">
        <v>1935</v>
      </c>
      <c r="E2705" s="124">
        <v>0.08</v>
      </c>
      <c r="F2705" s="125">
        <v>18.456315</v>
      </c>
      <c r="G2705" s="125">
        <f>E2705*F2705</f>
        <v>1.4765052000000001</v>
      </c>
    </row>
    <row r="2706" spans="1:7" x14ac:dyDescent="0.2">
      <c r="A2706" s="112" t="s">
        <v>1854</v>
      </c>
      <c r="B2706" s="112"/>
      <c r="C2706" s="112"/>
      <c r="D2706" s="121"/>
      <c r="E2706" s="112"/>
      <c r="F2706" s="125"/>
      <c r="G2706" s="125">
        <f>SUM(G2704:G2705)</f>
        <v>2.5904220000000002</v>
      </c>
    </row>
    <row r="2707" spans="1:7" ht="24.75" x14ac:dyDescent="0.2">
      <c r="A2707" s="109" t="s">
        <v>1889</v>
      </c>
      <c r="B2707" s="109"/>
      <c r="C2707" s="109"/>
      <c r="D2707" s="117"/>
      <c r="E2707" s="109"/>
      <c r="F2707" s="109"/>
      <c r="G2707" s="109"/>
    </row>
    <row r="2708" spans="1:7" x14ac:dyDescent="0.2">
      <c r="A2708" s="111"/>
      <c r="B2708" s="111"/>
      <c r="C2708" s="116"/>
      <c r="D2708" s="129"/>
      <c r="E2708" s="124"/>
      <c r="F2708" s="123"/>
      <c r="G2708" s="123"/>
    </row>
    <row r="2709" spans="1:7" x14ac:dyDescent="0.2">
      <c r="A2709" s="112" t="s">
        <v>1854</v>
      </c>
      <c r="B2709" s="112"/>
      <c r="C2709" s="112"/>
      <c r="D2709" s="121"/>
      <c r="E2709" s="112"/>
      <c r="F2709" s="112"/>
      <c r="G2709" s="125">
        <f>G2708</f>
        <v>0</v>
      </c>
    </row>
    <row r="2710" spans="1:7" x14ac:dyDescent="0.2">
      <c r="A2710" s="112" t="s">
        <v>3274</v>
      </c>
      <c r="B2710" s="112"/>
      <c r="C2710" s="112"/>
      <c r="D2710" s="121"/>
      <c r="E2710" s="112"/>
      <c r="F2710" s="112"/>
      <c r="G2710" s="125">
        <f>G2702+G2706+G2709</f>
        <v>4.3876981224091685</v>
      </c>
    </row>
    <row r="2711" spans="1:7" x14ac:dyDescent="0.2">
      <c r="A2711" s="112" t="s">
        <v>3273</v>
      </c>
      <c r="B2711" s="112"/>
      <c r="C2711" s="112"/>
      <c r="D2711" s="121"/>
      <c r="E2711" s="112"/>
      <c r="F2711" s="126">
        <v>0.2303</v>
      </c>
      <c r="G2711" s="125">
        <f>F2711*G2710</f>
        <v>1.0104868775908316</v>
      </c>
    </row>
    <row r="2712" spans="1:7" ht="24.75" x14ac:dyDescent="0.2">
      <c r="A2712" s="113" t="s">
        <v>3840</v>
      </c>
      <c r="B2712" s="109"/>
      <c r="C2712" s="109"/>
      <c r="D2712" s="117"/>
      <c r="E2712" s="109"/>
      <c r="F2712" s="109"/>
      <c r="G2712" s="127">
        <f>G2710+G2711</f>
        <v>5.3981849999999998</v>
      </c>
    </row>
    <row r="2713" spans="1:7" ht="16.5" x14ac:dyDescent="0.2">
      <c r="A2713" s="110" t="s">
        <v>1294</v>
      </c>
      <c r="B2713" s="110" t="s">
        <v>1106</v>
      </c>
      <c r="C2713" s="113" t="s">
        <v>4379</v>
      </c>
      <c r="D2713" s="117"/>
      <c r="E2713" s="109"/>
      <c r="F2713" s="109"/>
      <c r="G2713" s="120" t="str">
        <f>UPPER(VLOOKUP(B2713,'9 - ELETRICA'!$C$5:$E$275,3,FALSE))</f>
        <v>UN</v>
      </c>
    </row>
    <row r="2714" spans="1:7" x14ac:dyDescent="0.2">
      <c r="A2714" s="109"/>
      <c r="B2714" s="109"/>
      <c r="C2714" s="109"/>
      <c r="D2714" s="117"/>
      <c r="E2714" s="109"/>
      <c r="F2714" s="109"/>
      <c r="G2714" s="109"/>
    </row>
    <row r="2715" spans="1:7" x14ac:dyDescent="0.2">
      <c r="A2715" s="273" t="s">
        <v>3275</v>
      </c>
      <c r="B2715" s="109"/>
      <c r="C2715" s="109"/>
      <c r="D2715" s="128" t="s">
        <v>263</v>
      </c>
      <c r="E2715" s="118" t="s">
        <v>262</v>
      </c>
      <c r="F2715" s="113" t="s">
        <v>3278</v>
      </c>
      <c r="G2715" s="113" t="s">
        <v>3279</v>
      </c>
    </row>
    <row r="2716" spans="1:7" ht="16.5" x14ac:dyDescent="0.2">
      <c r="A2716" s="109" t="s">
        <v>1884</v>
      </c>
      <c r="B2716" s="109"/>
      <c r="C2716" s="109"/>
      <c r="D2716" s="117"/>
      <c r="E2716" s="109"/>
      <c r="F2716" s="109"/>
      <c r="G2716" s="109"/>
    </row>
    <row r="2717" spans="1:7" ht="16.5" x14ac:dyDescent="0.2">
      <c r="A2717" s="111" t="s">
        <v>3435</v>
      </c>
      <c r="B2717" s="111" t="s">
        <v>168</v>
      </c>
      <c r="C2717" s="116" t="s">
        <v>2383</v>
      </c>
      <c r="D2717" s="121" t="s">
        <v>0</v>
      </c>
      <c r="E2717" s="124">
        <v>1</v>
      </c>
      <c r="F2717" s="123">
        <v>2.5621499999999999</v>
      </c>
      <c r="G2717" s="123">
        <f>E2717*F2717</f>
        <v>2.5621499999999999</v>
      </c>
    </row>
    <row r="2718" spans="1:7" x14ac:dyDescent="0.2">
      <c r="A2718" s="112" t="s">
        <v>1854</v>
      </c>
      <c r="B2718" s="112"/>
      <c r="C2718" s="112"/>
      <c r="D2718" s="121"/>
      <c r="E2718" s="112"/>
      <c r="F2718" s="112"/>
      <c r="G2718" s="123">
        <f>G2717</f>
        <v>2.5621499999999999</v>
      </c>
    </row>
    <row r="2719" spans="1:7" ht="16.5" x14ac:dyDescent="0.2">
      <c r="A2719" s="109" t="s">
        <v>1886</v>
      </c>
      <c r="B2719" s="109"/>
      <c r="C2719" s="109"/>
      <c r="D2719" s="117"/>
      <c r="E2719" s="109"/>
      <c r="F2719" s="109"/>
      <c r="G2719" s="109"/>
    </row>
    <row r="2720" spans="1:7" ht="16.5" x14ac:dyDescent="0.2">
      <c r="A2720" s="111" t="s">
        <v>1868</v>
      </c>
      <c r="B2720" s="111" t="s">
        <v>9</v>
      </c>
      <c r="C2720" s="116" t="s">
        <v>1888</v>
      </c>
      <c r="D2720" s="121" t="s">
        <v>1935</v>
      </c>
      <c r="E2720" s="124">
        <v>0.05</v>
      </c>
      <c r="F2720" s="123">
        <v>13.923959999999999</v>
      </c>
      <c r="G2720" s="123">
        <f>E2720*F2720</f>
        <v>0.69619799999999998</v>
      </c>
    </row>
    <row r="2721" spans="1:7" x14ac:dyDescent="0.2">
      <c r="A2721" s="111" t="s">
        <v>1869</v>
      </c>
      <c r="B2721" s="111" t="s">
        <v>9</v>
      </c>
      <c r="C2721" s="116" t="s">
        <v>1887</v>
      </c>
      <c r="D2721" s="121" t="s">
        <v>1935</v>
      </c>
      <c r="E2721" s="124">
        <v>4.9906675773209529E-2</v>
      </c>
      <c r="F2721" s="123">
        <v>18.456315</v>
      </c>
      <c r="G2721" s="123">
        <f>E2721*F2721</f>
        <v>0.92109332867322358</v>
      </c>
    </row>
    <row r="2722" spans="1:7" x14ac:dyDescent="0.2">
      <c r="A2722" s="112" t="s">
        <v>1854</v>
      </c>
      <c r="B2722" s="112"/>
      <c r="C2722" s="112"/>
      <c r="D2722" s="121"/>
      <c r="E2722" s="112"/>
      <c r="F2722" s="112"/>
      <c r="G2722" s="123">
        <f>SUM(G2720:G2721)</f>
        <v>1.6172913286732236</v>
      </c>
    </row>
    <row r="2723" spans="1:7" ht="24.75" x14ac:dyDescent="0.2">
      <c r="A2723" s="109" t="s">
        <v>1889</v>
      </c>
      <c r="B2723" s="109"/>
      <c r="C2723" s="109"/>
      <c r="D2723" s="117"/>
      <c r="E2723" s="109"/>
      <c r="F2723" s="109"/>
      <c r="G2723" s="109"/>
    </row>
    <row r="2724" spans="1:7" x14ac:dyDescent="0.2">
      <c r="A2724" s="112" t="s">
        <v>1854</v>
      </c>
      <c r="B2724" s="112"/>
      <c r="C2724" s="112"/>
      <c r="D2724" s="121"/>
      <c r="E2724" s="112"/>
      <c r="F2724" s="112"/>
      <c r="G2724" s="109"/>
    </row>
    <row r="2725" spans="1:7" x14ac:dyDescent="0.2">
      <c r="A2725" s="112" t="s">
        <v>3274</v>
      </c>
      <c r="B2725" s="112"/>
      <c r="C2725" s="112"/>
      <c r="D2725" s="121"/>
      <c r="E2725" s="112"/>
      <c r="F2725" s="112"/>
      <c r="G2725" s="125">
        <f>G2718+G2722+G2724</f>
        <v>4.1794413286732235</v>
      </c>
    </row>
    <row r="2726" spans="1:7" x14ac:dyDescent="0.2">
      <c r="A2726" s="112" t="s">
        <v>3273</v>
      </c>
      <c r="B2726" s="112"/>
      <c r="C2726" s="112"/>
      <c r="D2726" s="121"/>
      <c r="E2726" s="112"/>
      <c r="F2726" s="126">
        <v>0.2303</v>
      </c>
      <c r="G2726" s="125">
        <f>F2726*G2725</f>
        <v>0.96252533799344342</v>
      </c>
    </row>
    <row r="2727" spans="1:7" ht="24.75" x14ac:dyDescent="0.2">
      <c r="A2727" s="113" t="s">
        <v>3840</v>
      </c>
      <c r="B2727" s="109"/>
      <c r="C2727" s="109"/>
      <c r="D2727" s="117"/>
      <c r="E2727" s="109"/>
      <c r="F2727" s="109"/>
      <c r="G2727" s="127">
        <f>G2725+G2726</f>
        <v>5.1419666666666668</v>
      </c>
    </row>
    <row r="2728" spans="1:7" ht="49.5" x14ac:dyDescent="0.2">
      <c r="A2728" s="110" t="s">
        <v>1295</v>
      </c>
      <c r="B2728" s="110" t="s">
        <v>1296</v>
      </c>
      <c r="C2728" s="109" t="s">
        <v>3409</v>
      </c>
      <c r="D2728" s="117"/>
      <c r="E2728" s="109"/>
      <c r="F2728" s="109"/>
      <c r="G2728" s="120" t="str">
        <f>UPPER(VLOOKUP(B2728,'9 - ELETRICA'!$C$5:$E$275,3,FALSE))</f>
        <v>UN</v>
      </c>
    </row>
    <row r="2729" spans="1:7" x14ac:dyDescent="0.2">
      <c r="A2729" s="109"/>
      <c r="B2729" s="109"/>
      <c r="C2729" s="109"/>
      <c r="D2729" s="117"/>
      <c r="E2729" s="109"/>
      <c r="F2729" s="109"/>
      <c r="G2729" s="109"/>
    </row>
    <row r="2730" spans="1:7" x14ac:dyDescent="0.2">
      <c r="A2730" s="273" t="s">
        <v>3275</v>
      </c>
      <c r="B2730" s="109"/>
      <c r="C2730" s="109"/>
      <c r="D2730" s="128" t="s">
        <v>263</v>
      </c>
      <c r="E2730" s="118" t="s">
        <v>262</v>
      </c>
      <c r="F2730" s="113" t="s">
        <v>3278</v>
      </c>
      <c r="G2730" s="113" t="s">
        <v>3279</v>
      </c>
    </row>
    <row r="2731" spans="1:7" ht="16.5" x14ac:dyDescent="0.2">
      <c r="A2731" s="109" t="s">
        <v>1884</v>
      </c>
      <c r="B2731" s="109"/>
      <c r="C2731" s="109"/>
      <c r="D2731" s="117"/>
      <c r="E2731" s="109"/>
      <c r="F2731" s="109"/>
      <c r="G2731" s="109"/>
    </row>
    <row r="2732" spans="1:7" ht="33" x14ac:dyDescent="0.2">
      <c r="A2732" s="111" t="s">
        <v>1853</v>
      </c>
      <c r="B2732" s="116"/>
      <c r="C2732" s="116" t="s">
        <v>3410</v>
      </c>
      <c r="D2732" s="121" t="s">
        <v>0</v>
      </c>
      <c r="E2732" s="122">
        <v>1</v>
      </c>
      <c r="F2732" s="123">
        <v>11.291129999999999</v>
      </c>
      <c r="G2732" s="123">
        <f>E2732*F2732</f>
        <v>11.291129999999999</v>
      </c>
    </row>
    <row r="2733" spans="1:7" x14ac:dyDescent="0.2">
      <c r="A2733" s="112" t="s">
        <v>1854</v>
      </c>
      <c r="B2733" s="112"/>
      <c r="C2733" s="112"/>
      <c r="D2733" s="121"/>
      <c r="E2733" s="112"/>
      <c r="F2733" s="112"/>
      <c r="G2733" s="123">
        <f>G2732</f>
        <v>11.291129999999999</v>
      </c>
    </row>
    <row r="2734" spans="1:7" ht="16.5" x14ac:dyDescent="0.2">
      <c r="A2734" s="109" t="s">
        <v>1886</v>
      </c>
      <c r="B2734" s="109"/>
      <c r="C2734" s="109"/>
      <c r="D2734" s="117"/>
      <c r="E2734" s="109"/>
      <c r="F2734" s="109"/>
      <c r="G2734" s="109"/>
    </row>
    <row r="2735" spans="1:7" ht="16.5" x14ac:dyDescent="0.2">
      <c r="A2735" s="111" t="s">
        <v>1868</v>
      </c>
      <c r="B2735" s="111" t="s">
        <v>9</v>
      </c>
      <c r="C2735" s="116" t="s">
        <v>1888</v>
      </c>
      <c r="D2735" s="121" t="s">
        <v>1935</v>
      </c>
      <c r="E2735" s="124">
        <v>0.50007831547008297</v>
      </c>
      <c r="F2735" s="123">
        <v>13.923959999999999</v>
      </c>
      <c r="G2735" s="123">
        <f>E2735*F2735</f>
        <v>6.9630704614728165</v>
      </c>
    </row>
    <row r="2736" spans="1:7" x14ac:dyDescent="0.2">
      <c r="A2736" s="111" t="s">
        <v>1869</v>
      </c>
      <c r="B2736" s="111" t="s">
        <v>9</v>
      </c>
      <c r="C2736" s="116" t="s">
        <v>1887</v>
      </c>
      <c r="D2736" s="121" t="s">
        <v>1935</v>
      </c>
      <c r="E2736" s="124">
        <v>0.5</v>
      </c>
      <c r="F2736" s="123">
        <v>18.456315</v>
      </c>
      <c r="G2736" s="123">
        <f>E2736*F2736</f>
        <v>9.2281575</v>
      </c>
    </row>
    <row r="2737" spans="1:7" x14ac:dyDescent="0.2">
      <c r="A2737" s="112" t="s">
        <v>1854</v>
      </c>
      <c r="B2737" s="112"/>
      <c r="C2737" s="112"/>
      <c r="D2737" s="121"/>
      <c r="E2737" s="112"/>
      <c r="F2737" s="112"/>
      <c r="G2737" s="123">
        <f>SUM(G2735:G2736)</f>
        <v>16.191227961472816</v>
      </c>
    </row>
    <row r="2738" spans="1:7" ht="24.75" x14ac:dyDescent="0.2">
      <c r="A2738" s="109" t="s">
        <v>1889</v>
      </c>
      <c r="B2738" s="109"/>
      <c r="C2738" s="109"/>
      <c r="D2738" s="117"/>
      <c r="E2738" s="109"/>
      <c r="F2738" s="109"/>
      <c r="G2738" s="109"/>
    </row>
    <row r="2739" spans="1:7" x14ac:dyDescent="0.2">
      <c r="A2739" s="112" t="s">
        <v>1854</v>
      </c>
      <c r="B2739" s="112"/>
      <c r="C2739" s="112"/>
      <c r="D2739" s="121"/>
      <c r="E2739" s="112"/>
      <c r="F2739" s="112"/>
      <c r="G2739" s="109"/>
    </row>
    <row r="2740" spans="1:7" x14ac:dyDescent="0.2">
      <c r="A2740" s="112" t="s">
        <v>3274</v>
      </c>
      <c r="B2740" s="112"/>
      <c r="C2740" s="112"/>
      <c r="D2740" s="121"/>
      <c r="E2740" s="112"/>
      <c r="F2740" s="112"/>
      <c r="G2740" s="125">
        <f>G2733+G2737+G2739</f>
        <v>27.482357961472815</v>
      </c>
    </row>
    <row r="2741" spans="1:7" x14ac:dyDescent="0.2">
      <c r="A2741" s="112" t="s">
        <v>3273</v>
      </c>
      <c r="B2741" s="112"/>
      <c r="C2741" s="112"/>
      <c r="D2741" s="121"/>
      <c r="E2741" s="112"/>
      <c r="F2741" s="126">
        <v>0.2303</v>
      </c>
      <c r="G2741" s="125">
        <f>F2741*G2740</f>
        <v>6.3291870385271896</v>
      </c>
    </row>
    <row r="2742" spans="1:7" ht="24.75" x14ac:dyDescent="0.2">
      <c r="A2742" s="113" t="s">
        <v>3840</v>
      </c>
      <c r="B2742" s="109"/>
      <c r="C2742" s="109"/>
      <c r="D2742" s="117"/>
      <c r="E2742" s="109"/>
      <c r="F2742" s="109"/>
      <c r="G2742" s="127">
        <f>G2740+G2741</f>
        <v>33.811545000000002</v>
      </c>
    </row>
    <row r="2743" spans="1:7" ht="49.5" x14ac:dyDescent="0.2">
      <c r="A2743" s="110" t="s">
        <v>1298</v>
      </c>
      <c r="B2743" s="110" t="s">
        <v>1299</v>
      </c>
      <c r="C2743" s="109" t="s">
        <v>3411</v>
      </c>
      <c r="D2743" s="117"/>
      <c r="E2743" s="109"/>
      <c r="F2743" s="109"/>
      <c r="G2743" s="120" t="str">
        <f>UPPER(VLOOKUP(B2743,'9 - ELETRICA'!$C$5:$E$275,3,FALSE))</f>
        <v>UN</v>
      </c>
    </row>
    <row r="2744" spans="1:7" x14ac:dyDescent="0.2">
      <c r="A2744" s="109"/>
      <c r="B2744" s="109"/>
      <c r="C2744" s="109"/>
      <c r="D2744" s="117"/>
      <c r="E2744" s="109"/>
      <c r="F2744" s="109"/>
      <c r="G2744" s="109"/>
    </row>
    <row r="2745" spans="1:7" x14ac:dyDescent="0.2">
      <c r="A2745" s="273" t="s">
        <v>3275</v>
      </c>
      <c r="B2745" s="109"/>
      <c r="C2745" s="109"/>
      <c r="D2745" s="128" t="s">
        <v>263</v>
      </c>
      <c r="E2745" s="118" t="s">
        <v>262</v>
      </c>
      <c r="F2745" s="113" t="s">
        <v>3278</v>
      </c>
      <c r="G2745" s="113" t="s">
        <v>3279</v>
      </c>
    </row>
    <row r="2746" spans="1:7" ht="16.5" x14ac:dyDescent="0.2">
      <c r="A2746" s="109" t="s">
        <v>1884</v>
      </c>
      <c r="B2746" s="109"/>
      <c r="C2746" s="109"/>
      <c r="D2746" s="117"/>
      <c r="E2746" s="109"/>
      <c r="F2746" s="109"/>
      <c r="G2746" s="109"/>
    </row>
    <row r="2747" spans="1:7" ht="41.25" x14ac:dyDescent="0.2">
      <c r="A2747" s="111" t="s">
        <v>1853</v>
      </c>
      <c r="B2747" s="116"/>
      <c r="C2747" s="116" t="s">
        <v>3412</v>
      </c>
      <c r="D2747" s="121" t="s">
        <v>0</v>
      </c>
      <c r="E2747" s="122">
        <v>1</v>
      </c>
      <c r="F2747" s="123">
        <v>10.840544999999999</v>
      </c>
      <c r="G2747" s="123">
        <f>E2747*F2747</f>
        <v>10.840544999999999</v>
      </c>
    </row>
    <row r="2748" spans="1:7" x14ac:dyDescent="0.2">
      <c r="A2748" s="112" t="s">
        <v>1854</v>
      </c>
      <c r="B2748" s="112"/>
      <c r="C2748" s="112"/>
      <c r="D2748" s="121"/>
      <c r="E2748" s="112"/>
      <c r="F2748" s="112"/>
      <c r="G2748" s="123">
        <f>G2747</f>
        <v>10.840544999999999</v>
      </c>
    </row>
    <row r="2749" spans="1:7" ht="16.5" x14ac:dyDescent="0.2">
      <c r="A2749" s="109" t="s">
        <v>1886</v>
      </c>
      <c r="B2749" s="109"/>
      <c r="C2749" s="109"/>
      <c r="D2749" s="117"/>
      <c r="E2749" s="109"/>
      <c r="F2749" s="109"/>
      <c r="G2749" s="109"/>
    </row>
    <row r="2750" spans="1:7" ht="16.5" x14ac:dyDescent="0.2">
      <c r="A2750" s="111" t="s">
        <v>1868</v>
      </c>
      <c r="B2750" s="111" t="s">
        <v>9</v>
      </c>
      <c r="C2750" s="116" t="s">
        <v>1888</v>
      </c>
      <c r="D2750" s="121" t="s">
        <v>1935</v>
      </c>
      <c r="E2750" s="124">
        <v>0.5</v>
      </c>
      <c r="F2750" s="123">
        <v>13.923959999999999</v>
      </c>
      <c r="G2750" s="123">
        <f>E2750*F2750</f>
        <v>6.9619799999999996</v>
      </c>
    </row>
    <row r="2751" spans="1:7" x14ac:dyDescent="0.2">
      <c r="A2751" s="111" t="s">
        <v>1869</v>
      </c>
      <c r="B2751" s="111" t="s">
        <v>9</v>
      </c>
      <c r="C2751" s="116" t="s">
        <v>1887</v>
      </c>
      <c r="D2751" s="121" t="s">
        <v>1935</v>
      </c>
      <c r="E2751" s="124">
        <v>0.50034907246875171</v>
      </c>
      <c r="F2751" s="123">
        <v>18.456315</v>
      </c>
      <c r="G2751" s="123">
        <f>E2751*F2751</f>
        <v>9.2346000914411093</v>
      </c>
    </row>
    <row r="2752" spans="1:7" x14ac:dyDescent="0.2">
      <c r="A2752" s="112" t="s">
        <v>1854</v>
      </c>
      <c r="B2752" s="112"/>
      <c r="C2752" s="112"/>
      <c r="D2752" s="121"/>
      <c r="E2752" s="112"/>
      <c r="F2752" s="112"/>
      <c r="G2752" s="123">
        <f>SUM(G2750:G2751)</f>
        <v>16.19658009144111</v>
      </c>
    </row>
    <row r="2753" spans="1:7" ht="24.75" x14ac:dyDescent="0.2">
      <c r="A2753" s="109" t="s">
        <v>1889</v>
      </c>
      <c r="B2753" s="109"/>
      <c r="C2753" s="109"/>
      <c r="D2753" s="117"/>
      <c r="E2753" s="109"/>
      <c r="F2753" s="109"/>
      <c r="G2753" s="109"/>
    </row>
    <row r="2754" spans="1:7" x14ac:dyDescent="0.2">
      <c r="A2754" s="112" t="s">
        <v>1854</v>
      </c>
      <c r="B2754" s="112"/>
      <c r="C2754" s="112"/>
      <c r="D2754" s="121"/>
      <c r="E2754" s="112"/>
      <c r="F2754" s="112"/>
      <c r="G2754" s="109"/>
    </row>
    <row r="2755" spans="1:7" x14ac:dyDescent="0.2">
      <c r="A2755" s="112" t="s">
        <v>3274</v>
      </c>
      <c r="B2755" s="112"/>
      <c r="C2755" s="112"/>
      <c r="D2755" s="121"/>
      <c r="E2755" s="112"/>
      <c r="F2755" s="112"/>
      <c r="G2755" s="125">
        <f>G2748+G2752+G2754</f>
        <v>27.037125091441109</v>
      </c>
    </row>
    <row r="2756" spans="1:7" x14ac:dyDescent="0.2">
      <c r="A2756" s="112" t="s">
        <v>3273</v>
      </c>
      <c r="B2756" s="112"/>
      <c r="C2756" s="112"/>
      <c r="D2756" s="121"/>
      <c r="E2756" s="112"/>
      <c r="F2756" s="126">
        <v>0.2303</v>
      </c>
      <c r="G2756" s="125">
        <f>F2756*G2755</f>
        <v>6.2266499085588878</v>
      </c>
    </row>
    <row r="2757" spans="1:7" ht="24.75" x14ac:dyDescent="0.2">
      <c r="A2757" s="113" t="s">
        <v>3840</v>
      </c>
      <c r="B2757" s="109"/>
      <c r="C2757" s="109"/>
      <c r="D2757" s="117"/>
      <c r="E2757" s="109"/>
      <c r="F2757" s="109"/>
      <c r="G2757" s="127">
        <f>G2755+G2756</f>
        <v>33.263774999999995</v>
      </c>
    </row>
    <row r="2758" spans="1:7" ht="49.5" x14ac:dyDescent="0.2">
      <c r="A2758" s="110" t="s">
        <v>1301</v>
      </c>
      <c r="B2758" s="110" t="s">
        <v>1302</v>
      </c>
      <c r="C2758" s="109" t="s">
        <v>3375</v>
      </c>
      <c r="D2758" s="117"/>
      <c r="E2758" s="109"/>
      <c r="F2758" s="109"/>
      <c r="G2758" s="120" t="str">
        <f>UPPER(VLOOKUP(B2758,'9 - ELETRICA'!$C$5:$E$275,3,FALSE))</f>
        <v>UN</v>
      </c>
    </row>
    <row r="2759" spans="1:7" x14ac:dyDescent="0.2">
      <c r="A2759" s="109"/>
      <c r="B2759" s="109"/>
      <c r="C2759" s="109"/>
      <c r="D2759" s="117"/>
      <c r="E2759" s="109"/>
      <c r="F2759" s="109"/>
      <c r="G2759" s="109"/>
    </row>
    <row r="2760" spans="1:7" x14ac:dyDescent="0.2">
      <c r="A2760" s="273" t="s">
        <v>3275</v>
      </c>
      <c r="B2760" s="109"/>
      <c r="C2760" s="109"/>
      <c r="D2760" s="128" t="s">
        <v>263</v>
      </c>
      <c r="E2760" s="118" t="s">
        <v>262</v>
      </c>
      <c r="F2760" s="113" t="s">
        <v>3278</v>
      </c>
      <c r="G2760" s="113" t="s">
        <v>3279</v>
      </c>
    </row>
    <row r="2761" spans="1:7" ht="16.5" x14ac:dyDescent="0.2">
      <c r="A2761" s="109" t="s">
        <v>1884</v>
      </c>
      <c r="B2761" s="109"/>
      <c r="C2761" s="109"/>
      <c r="D2761" s="117"/>
      <c r="E2761" s="109"/>
      <c r="F2761" s="109"/>
      <c r="G2761" s="109"/>
    </row>
    <row r="2762" spans="1:7" ht="41.25" x14ac:dyDescent="0.2">
      <c r="A2762" s="111" t="s">
        <v>1853</v>
      </c>
      <c r="B2762" s="116"/>
      <c r="C2762" s="116" t="s">
        <v>3376</v>
      </c>
      <c r="D2762" s="121" t="s">
        <v>0</v>
      </c>
      <c r="E2762" s="122">
        <v>1</v>
      </c>
      <c r="F2762" s="123">
        <v>12.006765</v>
      </c>
      <c r="G2762" s="123">
        <f>E2762*F2762</f>
        <v>12.006765</v>
      </c>
    </row>
    <row r="2763" spans="1:7" x14ac:dyDescent="0.2">
      <c r="A2763" s="112" t="s">
        <v>1854</v>
      </c>
      <c r="B2763" s="112"/>
      <c r="C2763" s="112"/>
      <c r="D2763" s="121"/>
      <c r="E2763" s="112"/>
      <c r="F2763" s="112"/>
      <c r="G2763" s="123">
        <f>G2762</f>
        <v>12.006765</v>
      </c>
    </row>
    <row r="2764" spans="1:7" ht="16.5" x14ac:dyDescent="0.2">
      <c r="A2764" s="109" t="s">
        <v>1886</v>
      </c>
      <c r="B2764" s="109"/>
      <c r="C2764" s="109"/>
      <c r="D2764" s="117"/>
      <c r="E2764" s="109"/>
      <c r="F2764" s="109"/>
      <c r="G2764" s="109"/>
    </row>
    <row r="2765" spans="1:7" ht="16.5" x14ac:dyDescent="0.2">
      <c r="A2765" s="111" t="s">
        <v>1868</v>
      </c>
      <c r="B2765" s="111" t="s">
        <v>9</v>
      </c>
      <c r="C2765" s="116" t="s">
        <v>1888</v>
      </c>
      <c r="D2765" s="121" t="s">
        <v>1935</v>
      </c>
      <c r="E2765" s="124">
        <v>0.49974086527531736</v>
      </c>
      <c r="F2765" s="123">
        <v>13.923959999999999</v>
      </c>
      <c r="G2765" s="123">
        <f>E2765*F2765</f>
        <v>6.9583718184589074</v>
      </c>
    </row>
    <row r="2766" spans="1:7" x14ac:dyDescent="0.2">
      <c r="A2766" s="111" t="s">
        <v>1869</v>
      </c>
      <c r="B2766" s="111" t="s">
        <v>9</v>
      </c>
      <c r="C2766" s="116" t="s">
        <v>1887</v>
      </c>
      <c r="D2766" s="121" t="s">
        <v>1935</v>
      </c>
      <c r="E2766" s="124">
        <v>0.5</v>
      </c>
      <c r="F2766" s="123">
        <v>18.456315</v>
      </c>
      <c r="G2766" s="123">
        <f>E2766*F2766</f>
        <v>9.2281575</v>
      </c>
    </row>
    <row r="2767" spans="1:7" x14ac:dyDescent="0.2">
      <c r="A2767" s="112" t="s">
        <v>1854</v>
      </c>
      <c r="B2767" s="112"/>
      <c r="C2767" s="112"/>
      <c r="D2767" s="121"/>
      <c r="E2767" s="112"/>
      <c r="F2767" s="112"/>
      <c r="G2767" s="123">
        <f>SUM(G2765:G2766)</f>
        <v>16.186529318458909</v>
      </c>
    </row>
    <row r="2768" spans="1:7" ht="24.75" x14ac:dyDescent="0.2">
      <c r="A2768" s="109" t="s">
        <v>1889</v>
      </c>
      <c r="B2768" s="109"/>
      <c r="C2768" s="109"/>
      <c r="D2768" s="117"/>
      <c r="E2768" s="109"/>
      <c r="F2768" s="109"/>
      <c r="G2768" s="109"/>
    </row>
    <row r="2769" spans="1:7" x14ac:dyDescent="0.2">
      <c r="A2769" s="112" t="s">
        <v>1854</v>
      </c>
      <c r="B2769" s="112"/>
      <c r="C2769" s="112"/>
      <c r="D2769" s="121"/>
      <c r="E2769" s="112"/>
      <c r="F2769" s="112"/>
      <c r="G2769" s="109"/>
    </row>
    <row r="2770" spans="1:7" x14ac:dyDescent="0.2">
      <c r="A2770" s="112" t="s">
        <v>3274</v>
      </c>
      <c r="B2770" s="112"/>
      <c r="C2770" s="112"/>
      <c r="D2770" s="121"/>
      <c r="E2770" s="112"/>
      <c r="F2770" s="112"/>
      <c r="G2770" s="125">
        <f>G2763+G2767+G2769</f>
        <v>28.193294318458911</v>
      </c>
    </row>
    <row r="2771" spans="1:7" x14ac:dyDescent="0.2">
      <c r="A2771" s="112" t="s">
        <v>3273</v>
      </c>
      <c r="B2771" s="112"/>
      <c r="C2771" s="112"/>
      <c r="D2771" s="121"/>
      <c r="E2771" s="112"/>
      <c r="F2771" s="126">
        <v>0.2303</v>
      </c>
      <c r="G2771" s="125">
        <f>F2771*G2770</f>
        <v>6.4929156815410876</v>
      </c>
    </row>
    <row r="2772" spans="1:7" ht="24.75" x14ac:dyDescent="0.2">
      <c r="A2772" s="113" t="s">
        <v>3840</v>
      </c>
      <c r="B2772" s="109"/>
      <c r="C2772" s="109"/>
      <c r="D2772" s="117"/>
      <c r="E2772" s="109"/>
      <c r="F2772" s="109"/>
      <c r="G2772" s="127">
        <f>G2770+G2771</f>
        <v>34.686209999999996</v>
      </c>
    </row>
    <row r="2773" spans="1:7" ht="49.5" x14ac:dyDescent="0.2">
      <c r="A2773" s="110" t="s">
        <v>1303</v>
      </c>
      <c r="B2773" s="110" t="s">
        <v>1304</v>
      </c>
      <c r="C2773" s="109" t="s">
        <v>3377</v>
      </c>
      <c r="D2773" s="117"/>
      <c r="E2773" s="109"/>
      <c r="F2773" s="109"/>
      <c r="G2773" s="120" t="str">
        <f>UPPER(VLOOKUP(B2773,'9 - ELETRICA'!$C$5:$E$275,3,FALSE))</f>
        <v>UN</v>
      </c>
    </row>
    <row r="2774" spans="1:7" x14ac:dyDescent="0.2">
      <c r="A2774" s="109"/>
      <c r="B2774" s="109"/>
      <c r="C2774" s="109"/>
      <c r="D2774" s="117"/>
      <c r="E2774" s="109"/>
      <c r="F2774" s="109"/>
      <c r="G2774" s="109"/>
    </row>
    <row r="2775" spans="1:7" x14ac:dyDescent="0.2">
      <c r="A2775" s="273" t="s">
        <v>3275</v>
      </c>
      <c r="B2775" s="109"/>
      <c r="C2775" s="109"/>
      <c r="D2775" s="128" t="s">
        <v>263</v>
      </c>
      <c r="E2775" s="118" t="s">
        <v>262</v>
      </c>
      <c r="F2775" s="113" t="s">
        <v>3278</v>
      </c>
      <c r="G2775" s="113" t="s">
        <v>3279</v>
      </c>
    </row>
    <row r="2776" spans="1:7" ht="16.5" x14ac:dyDescent="0.2">
      <c r="A2776" s="109" t="s">
        <v>1884</v>
      </c>
      <c r="B2776" s="109"/>
      <c r="C2776" s="109"/>
      <c r="D2776" s="117"/>
      <c r="E2776" s="109"/>
      <c r="F2776" s="109"/>
      <c r="G2776" s="109"/>
    </row>
    <row r="2777" spans="1:7" ht="41.25" x14ac:dyDescent="0.2">
      <c r="A2777" s="111" t="s">
        <v>1853</v>
      </c>
      <c r="B2777" s="116"/>
      <c r="C2777" s="116" t="s">
        <v>3378</v>
      </c>
      <c r="D2777" s="121" t="s">
        <v>0</v>
      </c>
      <c r="E2777" s="122">
        <v>1</v>
      </c>
      <c r="F2777" s="123">
        <v>11.732879999999998</v>
      </c>
      <c r="G2777" s="123">
        <f>E2777*F2777</f>
        <v>11.732879999999998</v>
      </c>
    </row>
    <row r="2778" spans="1:7" x14ac:dyDescent="0.2">
      <c r="A2778" s="112" t="s">
        <v>1854</v>
      </c>
      <c r="B2778" s="112"/>
      <c r="C2778" s="112"/>
      <c r="D2778" s="121"/>
      <c r="E2778" s="112"/>
      <c r="F2778" s="112"/>
      <c r="G2778" s="123">
        <f>G2777</f>
        <v>11.732879999999998</v>
      </c>
    </row>
    <row r="2779" spans="1:7" ht="16.5" x14ac:dyDescent="0.2">
      <c r="A2779" s="109" t="s">
        <v>1886</v>
      </c>
      <c r="B2779" s="109"/>
      <c r="C2779" s="109"/>
      <c r="D2779" s="117"/>
      <c r="E2779" s="109"/>
      <c r="F2779" s="109"/>
      <c r="G2779" s="109"/>
    </row>
    <row r="2780" spans="1:7" ht="16.5" x14ac:dyDescent="0.2">
      <c r="A2780" s="111" t="s">
        <v>1868</v>
      </c>
      <c r="B2780" s="111" t="s">
        <v>9</v>
      </c>
      <c r="C2780" s="116" t="s">
        <v>1888</v>
      </c>
      <c r="D2780" s="121" t="s">
        <v>1935</v>
      </c>
      <c r="E2780" s="124">
        <v>0.5</v>
      </c>
      <c r="F2780" s="123">
        <v>13.923959999999999</v>
      </c>
      <c r="G2780" s="123">
        <f>E2780*F2780</f>
        <v>6.9619799999999996</v>
      </c>
    </row>
    <row r="2781" spans="1:7" x14ac:dyDescent="0.2">
      <c r="A2781" s="111" t="s">
        <v>1869</v>
      </c>
      <c r="B2781" s="111" t="s">
        <v>9</v>
      </c>
      <c r="C2781" s="116" t="s">
        <v>1887</v>
      </c>
      <c r="D2781" s="121" t="s">
        <v>1935</v>
      </c>
      <c r="E2781" s="124">
        <v>0.50024779223287597</v>
      </c>
      <c r="F2781" s="123">
        <v>18.456315</v>
      </c>
      <c r="G2781" s="123">
        <f>E2781*F2781</f>
        <v>9.2327308315045116</v>
      </c>
    </row>
    <row r="2782" spans="1:7" x14ac:dyDescent="0.2">
      <c r="A2782" s="112" t="s">
        <v>1854</v>
      </c>
      <c r="B2782" s="112"/>
      <c r="C2782" s="112"/>
      <c r="D2782" s="121"/>
      <c r="E2782" s="112"/>
      <c r="F2782" s="112"/>
      <c r="G2782" s="123">
        <f>SUM(G2780:G2781)</f>
        <v>16.194710831504512</v>
      </c>
    </row>
    <row r="2783" spans="1:7" ht="24.75" x14ac:dyDescent="0.2">
      <c r="A2783" s="109" t="s">
        <v>1889</v>
      </c>
      <c r="B2783" s="109"/>
      <c r="C2783" s="109"/>
      <c r="D2783" s="117"/>
      <c r="E2783" s="109"/>
      <c r="F2783" s="109"/>
      <c r="G2783" s="109"/>
    </row>
    <row r="2784" spans="1:7" x14ac:dyDescent="0.2">
      <c r="A2784" s="112" t="s">
        <v>1854</v>
      </c>
      <c r="B2784" s="112"/>
      <c r="C2784" s="112"/>
      <c r="D2784" s="121"/>
      <c r="E2784" s="112"/>
      <c r="F2784" s="112"/>
      <c r="G2784" s="109"/>
    </row>
    <row r="2785" spans="1:7" x14ac:dyDescent="0.2">
      <c r="A2785" s="112" t="s">
        <v>3274</v>
      </c>
      <c r="B2785" s="112"/>
      <c r="C2785" s="112"/>
      <c r="D2785" s="121"/>
      <c r="E2785" s="112"/>
      <c r="F2785" s="112"/>
      <c r="G2785" s="125">
        <f>G2778+G2782+G2784</f>
        <v>27.92759083150451</v>
      </c>
    </row>
    <row r="2786" spans="1:7" x14ac:dyDescent="0.2">
      <c r="A2786" s="112" t="s">
        <v>3273</v>
      </c>
      <c r="B2786" s="112"/>
      <c r="C2786" s="112"/>
      <c r="D2786" s="121"/>
      <c r="E2786" s="112"/>
      <c r="F2786" s="126">
        <v>0.2303</v>
      </c>
      <c r="G2786" s="125">
        <f>F2786*G2785</f>
        <v>6.4317241684954887</v>
      </c>
    </row>
    <row r="2787" spans="1:7" ht="24.75" x14ac:dyDescent="0.2">
      <c r="A2787" s="113" t="s">
        <v>3840</v>
      </c>
      <c r="B2787" s="109"/>
      <c r="C2787" s="109"/>
      <c r="D2787" s="117"/>
      <c r="E2787" s="109"/>
      <c r="F2787" s="109"/>
      <c r="G2787" s="127">
        <f>G2785+G2786</f>
        <v>34.359314999999995</v>
      </c>
    </row>
    <row r="2788" spans="1:7" ht="16.5" x14ac:dyDescent="0.2">
      <c r="A2788" s="110" t="s">
        <v>1305</v>
      </c>
      <c r="B2788" s="110" t="s">
        <v>1306</v>
      </c>
      <c r="C2788" s="109" t="s">
        <v>3413</v>
      </c>
      <c r="D2788" s="117"/>
      <c r="E2788" s="109"/>
      <c r="F2788" s="109"/>
      <c r="G2788" s="120" t="str">
        <f>UPPER(VLOOKUP(B2788,'9 - ELETRICA'!$C$5:$E$275,3,FALSE))</f>
        <v>UN</v>
      </c>
    </row>
    <row r="2789" spans="1:7" x14ac:dyDescent="0.2">
      <c r="A2789" s="109"/>
      <c r="B2789" s="109"/>
      <c r="C2789" s="109"/>
      <c r="D2789" s="117"/>
      <c r="E2789" s="109"/>
      <c r="F2789" s="109"/>
      <c r="G2789" s="109"/>
    </row>
    <row r="2790" spans="1:7" x14ac:dyDescent="0.2">
      <c r="A2790" s="273" t="s">
        <v>3275</v>
      </c>
      <c r="B2790" s="109"/>
      <c r="C2790" s="109"/>
      <c r="D2790" s="128" t="s">
        <v>263</v>
      </c>
      <c r="E2790" s="118" t="s">
        <v>262</v>
      </c>
      <c r="F2790" s="113" t="s">
        <v>3278</v>
      </c>
      <c r="G2790" s="113" t="s">
        <v>3279</v>
      </c>
    </row>
    <row r="2791" spans="1:7" ht="16.5" x14ac:dyDescent="0.2">
      <c r="A2791" s="109" t="s">
        <v>1884</v>
      </c>
      <c r="B2791" s="109"/>
      <c r="C2791" s="109"/>
      <c r="D2791" s="117"/>
      <c r="E2791" s="109"/>
      <c r="F2791" s="109"/>
      <c r="G2791" s="109"/>
    </row>
    <row r="2792" spans="1:7" ht="24.75" x14ac:dyDescent="0.2">
      <c r="A2792" s="111" t="s">
        <v>1853</v>
      </c>
      <c r="B2792" s="116"/>
      <c r="C2792" s="116" t="s">
        <v>3414</v>
      </c>
      <c r="D2792" s="121" t="s">
        <v>0</v>
      </c>
      <c r="E2792" s="122">
        <v>1</v>
      </c>
      <c r="F2792" s="123">
        <v>3.7902149999999999</v>
      </c>
      <c r="G2792" s="123">
        <f>E2792*F2792</f>
        <v>3.7902149999999999</v>
      </c>
    </row>
    <row r="2793" spans="1:7" x14ac:dyDescent="0.2">
      <c r="A2793" s="112" t="s">
        <v>1854</v>
      </c>
      <c r="B2793" s="112"/>
      <c r="C2793" s="112"/>
      <c r="D2793" s="121"/>
      <c r="E2793" s="112"/>
      <c r="F2793" s="112"/>
      <c r="G2793" s="123">
        <f>G2792</f>
        <v>3.7902149999999999</v>
      </c>
    </row>
    <row r="2794" spans="1:7" ht="16.5" x14ac:dyDescent="0.2">
      <c r="A2794" s="109" t="s">
        <v>1886</v>
      </c>
      <c r="B2794" s="109"/>
      <c r="C2794" s="109"/>
      <c r="D2794" s="117"/>
      <c r="E2794" s="109"/>
      <c r="F2794" s="109"/>
      <c r="G2794" s="109"/>
    </row>
    <row r="2795" spans="1:7" ht="16.5" x14ac:dyDescent="0.2">
      <c r="A2795" s="111" t="s">
        <v>1868</v>
      </c>
      <c r="B2795" s="111" t="s">
        <v>9</v>
      </c>
      <c r="C2795" s="116" t="s">
        <v>1888</v>
      </c>
      <c r="D2795" s="121" t="s">
        <v>1935</v>
      </c>
      <c r="E2795" s="124">
        <v>4.9870458424774486E-2</v>
      </c>
      <c r="F2795" s="123">
        <v>13.923959999999999</v>
      </c>
      <c r="G2795" s="123">
        <f>E2795*F2795</f>
        <v>0.69439426828822293</v>
      </c>
    </row>
    <row r="2796" spans="1:7" x14ac:dyDescent="0.2">
      <c r="A2796" s="111" t="s">
        <v>1869</v>
      </c>
      <c r="B2796" s="111" t="s">
        <v>9</v>
      </c>
      <c r="C2796" s="116" t="s">
        <v>1887</v>
      </c>
      <c r="D2796" s="121" t="s">
        <v>1935</v>
      </c>
      <c r="E2796" s="124">
        <v>0.05</v>
      </c>
      <c r="F2796" s="123">
        <v>18.456315</v>
      </c>
      <c r="G2796" s="123">
        <f>E2796*F2796</f>
        <v>0.92281575000000005</v>
      </c>
    </row>
    <row r="2797" spans="1:7" x14ac:dyDescent="0.2">
      <c r="A2797" s="112" t="s">
        <v>1854</v>
      </c>
      <c r="B2797" s="112"/>
      <c r="C2797" s="112"/>
      <c r="D2797" s="121"/>
      <c r="E2797" s="112"/>
      <c r="F2797" s="112"/>
      <c r="G2797" s="123">
        <f>SUM(G2795:G2796)</f>
        <v>1.617210018288223</v>
      </c>
    </row>
    <row r="2798" spans="1:7" ht="24.75" x14ac:dyDescent="0.2">
      <c r="A2798" s="109" t="s">
        <v>1889</v>
      </c>
      <c r="B2798" s="109"/>
      <c r="C2798" s="109"/>
      <c r="D2798" s="117"/>
      <c r="E2798" s="109"/>
      <c r="F2798" s="109"/>
      <c r="G2798" s="109"/>
    </row>
    <row r="2799" spans="1:7" x14ac:dyDescent="0.2">
      <c r="A2799" s="112" t="s">
        <v>1854</v>
      </c>
      <c r="B2799" s="112"/>
      <c r="C2799" s="112"/>
      <c r="D2799" s="121"/>
      <c r="E2799" s="112"/>
      <c r="F2799" s="112"/>
      <c r="G2799" s="109"/>
    </row>
    <row r="2800" spans="1:7" x14ac:dyDescent="0.2">
      <c r="A2800" s="112" t="s">
        <v>3274</v>
      </c>
      <c r="B2800" s="112"/>
      <c r="C2800" s="112"/>
      <c r="D2800" s="121"/>
      <c r="E2800" s="112"/>
      <c r="F2800" s="112"/>
      <c r="G2800" s="125">
        <f>G2793+G2797+G2799</f>
        <v>5.4074250182882224</v>
      </c>
    </row>
    <row r="2801" spans="1:7" x14ac:dyDescent="0.2">
      <c r="A2801" s="112" t="s">
        <v>3273</v>
      </c>
      <c r="B2801" s="112"/>
      <c r="C2801" s="112"/>
      <c r="D2801" s="121"/>
      <c r="E2801" s="112"/>
      <c r="F2801" s="126">
        <v>0.2303</v>
      </c>
      <c r="G2801" s="125">
        <f>F2801*G2800</f>
        <v>1.2453299817117776</v>
      </c>
    </row>
    <row r="2802" spans="1:7" ht="24.75" x14ac:dyDescent="0.2">
      <c r="A2802" s="113" t="s">
        <v>3840</v>
      </c>
      <c r="B2802" s="109"/>
      <c r="C2802" s="109"/>
      <c r="D2802" s="117"/>
      <c r="E2802" s="109"/>
      <c r="F2802" s="109"/>
      <c r="G2802" s="127">
        <f>G2800+G2801</f>
        <v>6.652755</v>
      </c>
    </row>
    <row r="2803" spans="1:7" ht="49.5" x14ac:dyDescent="0.2">
      <c r="A2803" s="110" t="s">
        <v>1308</v>
      </c>
      <c r="B2803" s="110" t="s">
        <v>1309</v>
      </c>
      <c r="C2803" s="109" t="s">
        <v>3415</v>
      </c>
      <c r="D2803" s="117"/>
      <c r="E2803" s="109"/>
      <c r="F2803" s="109"/>
      <c r="G2803" s="120" t="str">
        <f>UPPER(VLOOKUP(B2803,'9 - ELETRICA'!$C$5:$E$275,3,FALSE))</f>
        <v>UN</v>
      </c>
    </row>
    <row r="2804" spans="1:7" x14ac:dyDescent="0.2">
      <c r="A2804" s="109"/>
      <c r="B2804" s="109"/>
      <c r="C2804" s="109"/>
      <c r="D2804" s="117"/>
      <c r="E2804" s="109"/>
      <c r="F2804" s="109"/>
      <c r="G2804" s="109"/>
    </row>
    <row r="2805" spans="1:7" x14ac:dyDescent="0.2">
      <c r="A2805" s="273" t="s">
        <v>3275</v>
      </c>
      <c r="B2805" s="109"/>
      <c r="C2805" s="109"/>
      <c r="D2805" s="128" t="s">
        <v>263</v>
      </c>
      <c r="E2805" s="118" t="s">
        <v>262</v>
      </c>
      <c r="F2805" s="113" t="s">
        <v>3278</v>
      </c>
      <c r="G2805" s="113" t="s">
        <v>3279</v>
      </c>
    </row>
    <row r="2806" spans="1:7" ht="16.5" x14ac:dyDescent="0.2">
      <c r="A2806" s="109" t="s">
        <v>1884</v>
      </c>
      <c r="B2806" s="109"/>
      <c r="C2806" s="109"/>
      <c r="D2806" s="117"/>
      <c r="E2806" s="109"/>
      <c r="F2806" s="109"/>
      <c r="G2806" s="109"/>
    </row>
    <row r="2807" spans="1:7" ht="33" x14ac:dyDescent="0.2">
      <c r="A2807" s="111" t="s">
        <v>1853</v>
      </c>
      <c r="B2807" s="116"/>
      <c r="C2807" s="116" t="s">
        <v>3416</v>
      </c>
      <c r="D2807" s="121" t="s">
        <v>0</v>
      </c>
      <c r="E2807" s="122">
        <v>1</v>
      </c>
      <c r="F2807" s="123">
        <v>18.261945000000001</v>
      </c>
      <c r="G2807" s="123">
        <f>E2807*F2807</f>
        <v>18.261945000000001</v>
      </c>
    </row>
    <row r="2808" spans="1:7" x14ac:dyDescent="0.2">
      <c r="A2808" s="112" t="s">
        <v>1854</v>
      </c>
      <c r="B2808" s="112"/>
      <c r="C2808" s="112"/>
      <c r="D2808" s="121"/>
      <c r="E2808" s="112"/>
      <c r="F2808" s="112"/>
      <c r="G2808" s="123">
        <f>G2807</f>
        <v>18.261945000000001</v>
      </c>
    </row>
    <row r="2809" spans="1:7" ht="16.5" x14ac:dyDescent="0.2">
      <c r="A2809" s="109" t="s">
        <v>1886</v>
      </c>
      <c r="B2809" s="109"/>
      <c r="C2809" s="109"/>
      <c r="D2809" s="117"/>
      <c r="E2809" s="109"/>
      <c r="F2809" s="109"/>
      <c r="G2809" s="109"/>
    </row>
    <row r="2810" spans="1:7" ht="16.5" x14ac:dyDescent="0.2">
      <c r="A2810" s="111" t="s">
        <v>1868</v>
      </c>
      <c r="B2810" s="111" t="s">
        <v>9</v>
      </c>
      <c r="C2810" s="116" t="s">
        <v>1888</v>
      </c>
      <c r="D2810" s="121" t="s">
        <v>1935</v>
      </c>
      <c r="E2810" s="124">
        <v>0.4997138403781663</v>
      </c>
      <c r="F2810" s="123">
        <v>13.923959999999999</v>
      </c>
      <c r="G2810" s="123">
        <f>E2810*F2810</f>
        <v>6.957995524871972</v>
      </c>
    </row>
    <row r="2811" spans="1:7" x14ac:dyDescent="0.2">
      <c r="A2811" s="111" t="s">
        <v>1869</v>
      </c>
      <c r="B2811" s="111" t="s">
        <v>9</v>
      </c>
      <c r="C2811" s="116" t="s">
        <v>1887</v>
      </c>
      <c r="D2811" s="121" t="s">
        <v>1935</v>
      </c>
      <c r="E2811" s="124">
        <v>0.5</v>
      </c>
      <c r="F2811" s="123">
        <v>18.456315</v>
      </c>
      <c r="G2811" s="123">
        <f>E2811*F2811</f>
        <v>9.2281575</v>
      </c>
    </row>
    <row r="2812" spans="1:7" x14ac:dyDescent="0.2">
      <c r="A2812" s="112" t="s">
        <v>1854</v>
      </c>
      <c r="B2812" s="112"/>
      <c r="C2812" s="112"/>
      <c r="D2812" s="121"/>
      <c r="E2812" s="112"/>
      <c r="F2812" s="112"/>
      <c r="G2812" s="123">
        <f>SUM(G2810:G2811)</f>
        <v>16.18615302487197</v>
      </c>
    </row>
    <row r="2813" spans="1:7" ht="24.75" x14ac:dyDescent="0.2">
      <c r="A2813" s="109" t="s">
        <v>1889</v>
      </c>
      <c r="B2813" s="109"/>
      <c r="C2813" s="109"/>
      <c r="D2813" s="117"/>
      <c r="E2813" s="109"/>
      <c r="F2813" s="109"/>
      <c r="G2813" s="109"/>
    </row>
    <row r="2814" spans="1:7" x14ac:dyDescent="0.2">
      <c r="A2814" s="112" t="s">
        <v>1854</v>
      </c>
      <c r="B2814" s="112"/>
      <c r="C2814" s="112"/>
      <c r="D2814" s="121"/>
      <c r="E2814" s="112"/>
      <c r="F2814" s="112"/>
      <c r="G2814" s="109"/>
    </row>
    <row r="2815" spans="1:7" x14ac:dyDescent="0.2">
      <c r="A2815" s="112" t="s">
        <v>3274</v>
      </c>
      <c r="B2815" s="112"/>
      <c r="C2815" s="112"/>
      <c r="D2815" s="121"/>
      <c r="E2815" s="112"/>
      <c r="F2815" s="112"/>
      <c r="G2815" s="125">
        <f>G2808+G2812+G2814</f>
        <v>34.448098024871967</v>
      </c>
    </row>
    <row r="2816" spans="1:7" x14ac:dyDescent="0.2">
      <c r="A2816" s="112" t="s">
        <v>3273</v>
      </c>
      <c r="B2816" s="112"/>
      <c r="C2816" s="112"/>
      <c r="D2816" s="121"/>
      <c r="E2816" s="112"/>
      <c r="F2816" s="126">
        <v>0.2303</v>
      </c>
      <c r="G2816" s="125">
        <f>F2816*G2815</f>
        <v>7.933396975128014</v>
      </c>
    </row>
    <row r="2817" spans="1:7" ht="24.75" x14ac:dyDescent="0.2">
      <c r="A2817" s="113" t="s">
        <v>3840</v>
      </c>
      <c r="B2817" s="109"/>
      <c r="C2817" s="109"/>
      <c r="D2817" s="117"/>
      <c r="E2817" s="109"/>
      <c r="F2817" s="109"/>
      <c r="G2817" s="127">
        <f>G2815+G2816</f>
        <v>42.38149499999998</v>
      </c>
    </row>
    <row r="2818" spans="1:7" ht="41.25" x14ac:dyDescent="0.2">
      <c r="A2818" s="110" t="s">
        <v>1311</v>
      </c>
      <c r="B2818" s="110" t="s">
        <v>1312</v>
      </c>
      <c r="C2818" s="109" t="s">
        <v>4375</v>
      </c>
      <c r="D2818" s="117"/>
      <c r="E2818" s="109"/>
      <c r="F2818" s="109"/>
      <c r="G2818" s="120" t="str">
        <f>UPPER(VLOOKUP(B2818,'9 - ELETRICA'!$C$5:$E$275,3,FALSE))</f>
        <v>UN</v>
      </c>
    </row>
    <row r="2819" spans="1:7" x14ac:dyDescent="0.2">
      <c r="A2819" s="109"/>
      <c r="B2819" s="109"/>
      <c r="C2819" s="109"/>
      <c r="D2819" s="117"/>
      <c r="E2819" s="109"/>
      <c r="F2819" s="109"/>
      <c r="G2819" s="109"/>
    </row>
    <row r="2820" spans="1:7" x14ac:dyDescent="0.2">
      <c r="A2820" s="273" t="s">
        <v>3275</v>
      </c>
      <c r="B2820" s="109"/>
      <c r="C2820" s="109"/>
      <c r="D2820" s="128" t="s">
        <v>263</v>
      </c>
      <c r="E2820" s="118" t="s">
        <v>262</v>
      </c>
      <c r="F2820" s="113" t="s">
        <v>3278</v>
      </c>
      <c r="G2820" s="113" t="s">
        <v>3279</v>
      </c>
    </row>
    <row r="2821" spans="1:7" ht="16.5" x14ac:dyDescent="0.2">
      <c r="A2821" s="109" t="s">
        <v>1884</v>
      </c>
      <c r="B2821" s="109"/>
      <c r="C2821" s="109"/>
      <c r="D2821" s="117"/>
      <c r="E2821" s="109"/>
      <c r="F2821" s="109"/>
      <c r="G2821" s="109"/>
    </row>
    <row r="2822" spans="1:7" ht="41.25" x14ac:dyDescent="0.2">
      <c r="A2822" s="111" t="s">
        <v>1853</v>
      </c>
      <c r="B2822" s="116"/>
      <c r="C2822" s="116" t="s">
        <v>3417</v>
      </c>
      <c r="D2822" s="121" t="s">
        <v>0</v>
      </c>
      <c r="E2822" s="122">
        <v>1</v>
      </c>
      <c r="F2822" s="123">
        <v>18.25311</v>
      </c>
      <c r="G2822" s="123">
        <f>E2822*F2822</f>
        <v>18.25311</v>
      </c>
    </row>
    <row r="2823" spans="1:7" x14ac:dyDescent="0.2">
      <c r="A2823" s="112" t="s">
        <v>1854</v>
      </c>
      <c r="B2823" s="112"/>
      <c r="C2823" s="112"/>
      <c r="D2823" s="121"/>
      <c r="E2823" s="112"/>
      <c r="F2823" s="112"/>
      <c r="G2823" s="123">
        <f>G2822</f>
        <v>18.25311</v>
      </c>
    </row>
    <row r="2824" spans="1:7" ht="16.5" x14ac:dyDescent="0.2">
      <c r="A2824" s="109" t="s">
        <v>1886</v>
      </c>
      <c r="B2824" s="109"/>
      <c r="C2824" s="109"/>
      <c r="D2824" s="117"/>
      <c r="E2824" s="109"/>
      <c r="F2824" s="109"/>
      <c r="G2824" s="109"/>
    </row>
    <row r="2825" spans="1:7" ht="16.5" x14ac:dyDescent="0.2">
      <c r="A2825" s="111" t="s">
        <v>1868</v>
      </c>
      <c r="B2825" s="111" t="s">
        <v>9</v>
      </c>
      <c r="C2825" s="116" t="s">
        <v>1888</v>
      </c>
      <c r="D2825" s="121" t="s">
        <v>1935</v>
      </c>
      <c r="E2825" s="124">
        <v>0.50034835814466427</v>
      </c>
      <c r="F2825" s="123">
        <v>13.923959999999999</v>
      </c>
      <c r="G2825" s="123">
        <f>E2825*F2825</f>
        <v>6.9668305248719795</v>
      </c>
    </row>
    <row r="2826" spans="1:7" x14ac:dyDescent="0.2">
      <c r="A2826" s="111" t="s">
        <v>1869</v>
      </c>
      <c r="B2826" s="111" t="s">
        <v>9</v>
      </c>
      <c r="C2826" s="116" t="s">
        <v>1887</v>
      </c>
      <c r="D2826" s="121" t="s">
        <v>1935</v>
      </c>
      <c r="E2826" s="124">
        <v>0.5</v>
      </c>
      <c r="F2826" s="123">
        <v>18.456315</v>
      </c>
      <c r="G2826" s="123">
        <f>E2826*F2826</f>
        <v>9.2281575</v>
      </c>
    </row>
    <row r="2827" spans="1:7" x14ac:dyDescent="0.2">
      <c r="A2827" s="112" t="s">
        <v>1854</v>
      </c>
      <c r="B2827" s="112"/>
      <c r="C2827" s="112"/>
      <c r="D2827" s="121"/>
      <c r="E2827" s="112"/>
      <c r="F2827" s="112"/>
      <c r="G2827" s="123">
        <f>SUM(G2825:G2826)</f>
        <v>16.194988024871979</v>
      </c>
    </row>
    <row r="2828" spans="1:7" ht="24.75" x14ac:dyDescent="0.2">
      <c r="A2828" s="109" t="s">
        <v>1889</v>
      </c>
      <c r="B2828" s="109"/>
      <c r="C2828" s="109"/>
      <c r="D2828" s="117"/>
      <c r="E2828" s="109"/>
      <c r="F2828" s="109"/>
      <c r="G2828" s="109"/>
    </row>
    <row r="2829" spans="1:7" x14ac:dyDescent="0.2">
      <c r="A2829" s="112" t="s">
        <v>1854</v>
      </c>
      <c r="B2829" s="112"/>
      <c r="C2829" s="112"/>
      <c r="D2829" s="121"/>
      <c r="E2829" s="112"/>
      <c r="F2829" s="112"/>
      <c r="G2829" s="109"/>
    </row>
    <row r="2830" spans="1:7" x14ac:dyDescent="0.2">
      <c r="A2830" s="112" t="s">
        <v>3274</v>
      </c>
      <c r="B2830" s="112"/>
      <c r="C2830" s="112"/>
      <c r="D2830" s="121"/>
      <c r="E2830" s="112"/>
      <c r="F2830" s="112"/>
      <c r="G2830" s="125">
        <f>G2823+G2827+G2829</f>
        <v>34.448098024871982</v>
      </c>
    </row>
    <row r="2831" spans="1:7" x14ac:dyDescent="0.2">
      <c r="A2831" s="112" t="s">
        <v>3273</v>
      </c>
      <c r="B2831" s="112"/>
      <c r="C2831" s="112"/>
      <c r="D2831" s="121"/>
      <c r="E2831" s="112"/>
      <c r="F2831" s="126">
        <v>0.2303</v>
      </c>
      <c r="G2831" s="125">
        <f>F2831*G2830</f>
        <v>7.9333969751280176</v>
      </c>
    </row>
    <row r="2832" spans="1:7" ht="24.75" x14ac:dyDescent="0.2">
      <c r="A2832" s="113" t="s">
        <v>3840</v>
      </c>
      <c r="B2832" s="109"/>
      <c r="C2832" s="109"/>
      <c r="D2832" s="117"/>
      <c r="E2832" s="109"/>
      <c r="F2832" s="109"/>
      <c r="G2832" s="127">
        <f>G2830+G2831</f>
        <v>42.381495000000001</v>
      </c>
    </row>
    <row r="2833" spans="1:7" ht="16.5" x14ac:dyDescent="0.2">
      <c r="A2833" s="110" t="s">
        <v>1314</v>
      </c>
      <c r="B2833" s="110" t="s">
        <v>896</v>
      </c>
      <c r="C2833" s="109" t="s">
        <v>4264</v>
      </c>
      <c r="D2833" s="117"/>
      <c r="E2833" s="109"/>
      <c r="F2833" s="109"/>
      <c r="G2833" s="120" t="str">
        <f>UPPER(VLOOKUP(B2833,'9 - ELETRICA'!$C$5:$E$275,3,FALSE))</f>
        <v>UN</v>
      </c>
    </row>
    <row r="2834" spans="1:7" x14ac:dyDescent="0.2">
      <c r="A2834" s="109"/>
      <c r="B2834" s="109"/>
      <c r="C2834" s="109"/>
      <c r="D2834" s="117"/>
      <c r="E2834" s="109"/>
      <c r="F2834" s="109"/>
      <c r="G2834" s="109"/>
    </row>
    <row r="2835" spans="1:7" x14ac:dyDescent="0.2">
      <c r="A2835" s="273" t="s">
        <v>3275</v>
      </c>
      <c r="B2835" s="109"/>
      <c r="C2835" s="109"/>
      <c r="D2835" s="128" t="s">
        <v>263</v>
      </c>
      <c r="E2835" s="118" t="s">
        <v>262</v>
      </c>
      <c r="F2835" s="113" t="s">
        <v>3278</v>
      </c>
      <c r="G2835" s="113" t="s">
        <v>3279</v>
      </c>
    </row>
    <row r="2836" spans="1:7" ht="16.5" x14ac:dyDescent="0.2">
      <c r="A2836" s="109" t="s">
        <v>1884</v>
      </c>
      <c r="B2836" s="109"/>
      <c r="C2836" s="109"/>
      <c r="D2836" s="117"/>
      <c r="E2836" s="109"/>
      <c r="F2836" s="109"/>
      <c r="G2836" s="109"/>
    </row>
    <row r="2837" spans="1:7" ht="16.5" x14ac:dyDescent="0.2">
      <c r="A2837" s="109" t="s">
        <v>9</v>
      </c>
      <c r="B2837" s="109" t="s">
        <v>5469</v>
      </c>
      <c r="C2837" s="109" t="s">
        <v>5468</v>
      </c>
      <c r="D2837" s="117" t="s">
        <v>0</v>
      </c>
      <c r="E2837" s="124">
        <v>1</v>
      </c>
      <c r="F2837" s="125">
        <v>8.462837384174593</v>
      </c>
      <c r="G2837" s="125">
        <f>E2837*F2837</f>
        <v>8.462837384174593</v>
      </c>
    </row>
    <row r="2838" spans="1:7" x14ac:dyDescent="0.2">
      <c r="A2838" s="112" t="s">
        <v>1854</v>
      </c>
      <c r="B2838" s="112"/>
      <c r="C2838" s="112"/>
      <c r="D2838" s="121"/>
      <c r="E2838" s="112"/>
      <c r="F2838" s="112"/>
      <c r="G2838" s="125">
        <f>SUM(G2837)</f>
        <v>8.462837384174593</v>
      </c>
    </row>
    <row r="2839" spans="1:7" ht="16.5" x14ac:dyDescent="0.2">
      <c r="A2839" s="109" t="s">
        <v>1886</v>
      </c>
      <c r="B2839" s="109"/>
      <c r="C2839" s="109"/>
      <c r="D2839" s="117"/>
      <c r="E2839" s="109"/>
      <c r="F2839" s="109"/>
      <c r="G2839" s="109"/>
    </row>
    <row r="2840" spans="1:7" ht="16.5" x14ac:dyDescent="0.2">
      <c r="A2840" s="111" t="s">
        <v>9</v>
      </c>
      <c r="B2840" s="111" t="s">
        <v>1868</v>
      </c>
      <c r="C2840" s="116" t="s">
        <v>1888</v>
      </c>
      <c r="D2840" s="121" t="s">
        <v>1935</v>
      </c>
      <c r="E2840" s="124">
        <v>0.5</v>
      </c>
      <c r="F2840" s="391">
        <v>13.923959999999999</v>
      </c>
      <c r="G2840" s="125">
        <f>E2840*F2840</f>
        <v>6.9619799999999996</v>
      </c>
    </row>
    <row r="2841" spans="1:7" x14ac:dyDescent="0.2">
      <c r="A2841" s="111" t="s">
        <v>9</v>
      </c>
      <c r="B2841" s="111" t="s">
        <v>1869</v>
      </c>
      <c r="C2841" s="116" t="s">
        <v>1887</v>
      </c>
      <c r="D2841" s="121" t="s">
        <v>1935</v>
      </c>
      <c r="E2841" s="124">
        <v>0.5</v>
      </c>
      <c r="F2841" s="391">
        <v>18.456315</v>
      </c>
      <c r="G2841" s="125">
        <f>E2841*F2841</f>
        <v>9.2281575</v>
      </c>
    </row>
    <row r="2842" spans="1:7" x14ac:dyDescent="0.2">
      <c r="A2842" s="112" t="s">
        <v>1854</v>
      </c>
      <c r="B2842" s="112"/>
      <c r="C2842" s="112"/>
      <c r="D2842" s="121"/>
      <c r="E2842" s="112"/>
      <c r="F2842" s="112"/>
      <c r="G2842" s="125">
        <f>SUM(G2840:G2841)</f>
        <v>16.190137499999999</v>
      </c>
    </row>
    <row r="2843" spans="1:7" ht="24.75" x14ac:dyDescent="0.2">
      <c r="A2843" s="109" t="s">
        <v>1889</v>
      </c>
      <c r="B2843" s="109"/>
      <c r="C2843" s="109"/>
      <c r="D2843" s="117"/>
      <c r="E2843" s="109"/>
      <c r="F2843" s="109"/>
      <c r="G2843" s="109"/>
    </row>
    <row r="2844" spans="1:7" x14ac:dyDescent="0.2">
      <c r="A2844" s="111"/>
      <c r="B2844" s="111"/>
      <c r="C2844" s="116"/>
      <c r="D2844" s="129"/>
      <c r="E2844" s="124"/>
      <c r="F2844" s="123"/>
      <c r="G2844" s="123"/>
    </row>
    <row r="2845" spans="1:7" x14ac:dyDescent="0.2">
      <c r="A2845" s="112" t="s">
        <v>1854</v>
      </c>
      <c r="B2845" s="112"/>
      <c r="C2845" s="112"/>
      <c r="D2845" s="121"/>
      <c r="E2845" s="112"/>
      <c r="F2845" s="112"/>
      <c r="G2845" s="125">
        <f>G2844</f>
        <v>0</v>
      </c>
    </row>
    <row r="2846" spans="1:7" x14ac:dyDescent="0.2">
      <c r="A2846" s="112" t="s">
        <v>3274</v>
      </c>
      <c r="B2846" s="112"/>
      <c r="C2846" s="112"/>
      <c r="D2846" s="121"/>
      <c r="E2846" s="112"/>
      <c r="F2846" s="112"/>
      <c r="G2846" s="125">
        <f>G2838+G2842+G2845</f>
        <v>24.65297488417459</v>
      </c>
    </row>
    <row r="2847" spans="1:7" x14ac:dyDescent="0.2">
      <c r="A2847" s="112" t="s">
        <v>3273</v>
      </c>
      <c r="B2847" s="112"/>
      <c r="C2847" s="112"/>
      <c r="D2847" s="121"/>
      <c r="E2847" s="112"/>
      <c r="F2847" s="126">
        <v>0.2303</v>
      </c>
      <c r="G2847" s="125">
        <f>F2847*G2846</f>
        <v>5.6775801158254078</v>
      </c>
    </row>
    <row r="2848" spans="1:7" ht="24.75" x14ac:dyDescent="0.2">
      <c r="A2848" s="113" t="s">
        <v>3840</v>
      </c>
      <c r="B2848" s="109"/>
      <c r="C2848" s="109"/>
      <c r="D2848" s="117"/>
      <c r="E2848" s="109"/>
      <c r="F2848" s="109"/>
      <c r="G2848" s="394">
        <f>G2846+G2847</f>
        <v>30.330554999999997</v>
      </c>
    </row>
    <row r="2849" spans="1:7" ht="16.5" x14ac:dyDescent="0.2">
      <c r="A2849" s="110" t="s">
        <v>1315</v>
      </c>
      <c r="B2849" s="110" t="s">
        <v>893</v>
      </c>
      <c r="C2849" s="109" t="s">
        <v>4279</v>
      </c>
      <c r="D2849" s="117"/>
      <c r="E2849" s="109"/>
      <c r="F2849" s="109"/>
      <c r="G2849" s="120" t="str">
        <f>UPPER(VLOOKUP(B2849,'9 - ELETRICA'!$C$5:$E$275,3,FALSE))</f>
        <v>UN</v>
      </c>
    </row>
    <row r="2850" spans="1:7" x14ac:dyDescent="0.2">
      <c r="A2850" s="109"/>
      <c r="B2850" s="109"/>
      <c r="C2850" s="109"/>
      <c r="D2850" s="117"/>
      <c r="E2850" s="109"/>
      <c r="F2850" s="109"/>
      <c r="G2850" s="109"/>
    </row>
    <row r="2851" spans="1:7" x14ac:dyDescent="0.2">
      <c r="A2851" s="273" t="s">
        <v>3275</v>
      </c>
      <c r="B2851" s="109"/>
      <c r="C2851" s="109"/>
      <c r="D2851" s="128" t="s">
        <v>263</v>
      </c>
      <c r="E2851" s="118" t="s">
        <v>262</v>
      </c>
      <c r="F2851" s="113" t="s">
        <v>3278</v>
      </c>
      <c r="G2851" s="113" t="s">
        <v>3279</v>
      </c>
    </row>
    <row r="2852" spans="1:7" ht="16.5" x14ac:dyDescent="0.2">
      <c r="A2852" s="109" t="s">
        <v>1884</v>
      </c>
      <c r="B2852" s="109"/>
      <c r="C2852" s="109"/>
      <c r="D2852" s="117"/>
      <c r="E2852" s="109"/>
      <c r="F2852" s="109"/>
      <c r="G2852" s="109"/>
    </row>
    <row r="2853" spans="1:7" ht="16.5" x14ac:dyDescent="0.2">
      <c r="A2853" s="109" t="s">
        <v>9</v>
      </c>
      <c r="B2853" s="109" t="s">
        <v>5467</v>
      </c>
      <c r="C2853" s="109" t="s">
        <v>5466</v>
      </c>
      <c r="D2853" s="117" t="s">
        <v>0</v>
      </c>
      <c r="E2853" s="124">
        <v>1</v>
      </c>
      <c r="F2853" s="125">
        <v>7.4072046116800783</v>
      </c>
      <c r="G2853" s="125">
        <f>E2853*F2853</f>
        <v>7.4072046116800783</v>
      </c>
    </row>
    <row r="2854" spans="1:7" x14ac:dyDescent="0.2">
      <c r="A2854" s="112" t="s">
        <v>1854</v>
      </c>
      <c r="B2854" s="112"/>
      <c r="C2854" s="112"/>
      <c r="D2854" s="121"/>
      <c r="E2854" s="112"/>
      <c r="F2854" s="112"/>
      <c r="G2854" s="125">
        <f>SUM(G2853)</f>
        <v>7.4072046116800783</v>
      </c>
    </row>
    <row r="2855" spans="1:7" ht="16.5" x14ac:dyDescent="0.2">
      <c r="A2855" s="109" t="s">
        <v>1886</v>
      </c>
      <c r="B2855" s="109"/>
      <c r="C2855" s="109"/>
      <c r="D2855" s="117"/>
      <c r="E2855" s="109"/>
      <c r="F2855" s="109"/>
      <c r="G2855" s="109"/>
    </row>
    <row r="2856" spans="1:7" ht="16.5" x14ac:dyDescent="0.2">
      <c r="A2856" s="111" t="s">
        <v>9</v>
      </c>
      <c r="B2856" s="111" t="s">
        <v>1868</v>
      </c>
      <c r="C2856" s="116" t="s">
        <v>1888</v>
      </c>
      <c r="D2856" s="121" t="s">
        <v>1935</v>
      </c>
      <c r="E2856" s="124">
        <v>0.5</v>
      </c>
      <c r="F2856" s="391">
        <v>13.923959999999999</v>
      </c>
      <c r="G2856" s="125">
        <f>E2856*F2856</f>
        <v>6.9619799999999996</v>
      </c>
    </row>
    <row r="2857" spans="1:7" x14ac:dyDescent="0.2">
      <c r="A2857" s="111" t="s">
        <v>9</v>
      </c>
      <c r="B2857" s="111" t="s">
        <v>1869</v>
      </c>
      <c r="C2857" s="116" t="s">
        <v>1887</v>
      </c>
      <c r="D2857" s="121" t="s">
        <v>1935</v>
      </c>
      <c r="E2857" s="124">
        <v>0.5</v>
      </c>
      <c r="F2857" s="391">
        <v>18.456315</v>
      </c>
      <c r="G2857" s="125">
        <f>E2857*F2857</f>
        <v>9.2281575</v>
      </c>
    </row>
    <row r="2858" spans="1:7" x14ac:dyDescent="0.2">
      <c r="A2858" s="112" t="s">
        <v>1854</v>
      </c>
      <c r="B2858" s="112"/>
      <c r="C2858" s="112"/>
      <c r="D2858" s="121"/>
      <c r="E2858" s="112"/>
      <c r="F2858" s="112"/>
      <c r="G2858" s="125">
        <f>SUM(G2856:G2857)</f>
        <v>16.190137499999999</v>
      </c>
    </row>
    <row r="2859" spans="1:7" ht="24.75" x14ac:dyDescent="0.2">
      <c r="A2859" s="109" t="s">
        <v>1889</v>
      </c>
      <c r="B2859" s="109"/>
      <c r="C2859" s="109"/>
      <c r="D2859" s="117"/>
      <c r="E2859" s="109"/>
      <c r="F2859" s="109"/>
      <c r="G2859" s="109"/>
    </row>
    <row r="2860" spans="1:7" x14ac:dyDescent="0.2">
      <c r="A2860" s="111"/>
      <c r="B2860" s="111"/>
      <c r="C2860" s="116"/>
      <c r="D2860" s="129"/>
      <c r="E2860" s="124"/>
      <c r="F2860" s="123"/>
      <c r="G2860" s="123"/>
    </row>
    <row r="2861" spans="1:7" x14ac:dyDescent="0.2">
      <c r="A2861" s="112" t="s">
        <v>1854</v>
      </c>
      <c r="B2861" s="112"/>
      <c r="C2861" s="112"/>
      <c r="D2861" s="121"/>
      <c r="E2861" s="112"/>
      <c r="F2861" s="112"/>
      <c r="G2861" s="125">
        <f>G2860</f>
        <v>0</v>
      </c>
    </row>
    <row r="2862" spans="1:7" x14ac:dyDescent="0.2">
      <c r="A2862" s="112" t="s">
        <v>3274</v>
      </c>
      <c r="B2862" s="112"/>
      <c r="C2862" s="112"/>
      <c r="D2862" s="121"/>
      <c r="E2862" s="112"/>
      <c r="F2862" s="112"/>
      <c r="G2862" s="125">
        <f>G2854+G2858+G2861</f>
        <v>23.597342111680078</v>
      </c>
    </row>
    <row r="2863" spans="1:7" x14ac:dyDescent="0.2">
      <c r="A2863" s="112" t="s">
        <v>3273</v>
      </c>
      <c r="B2863" s="112"/>
      <c r="C2863" s="112"/>
      <c r="D2863" s="121"/>
      <c r="E2863" s="112"/>
      <c r="F2863" s="126">
        <v>0.2303</v>
      </c>
      <c r="G2863" s="125">
        <f>F2863*G2862</f>
        <v>5.4344678883199222</v>
      </c>
    </row>
    <row r="2864" spans="1:7" ht="24.75" x14ac:dyDescent="0.2">
      <c r="A2864" s="113" t="s">
        <v>3840</v>
      </c>
      <c r="B2864" s="109"/>
      <c r="C2864" s="109"/>
      <c r="D2864" s="117"/>
      <c r="E2864" s="109"/>
      <c r="F2864" s="109"/>
      <c r="G2864" s="394">
        <f>G2862+G2863</f>
        <v>29.03181</v>
      </c>
    </row>
    <row r="2865" spans="1:7" ht="16.5" x14ac:dyDescent="0.2">
      <c r="A2865" s="110" t="s">
        <v>1316</v>
      </c>
      <c r="B2865" s="110" t="s">
        <v>1317</v>
      </c>
      <c r="C2865" s="109" t="s">
        <v>4376</v>
      </c>
      <c r="D2865" s="117"/>
      <c r="E2865" s="109"/>
      <c r="F2865" s="109"/>
      <c r="G2865" s="120" t="str">
        <f>UPPER(VLOOKUP(B2865,'9 - ELETRICA'!$C$5:$E$275,3,FALSE))</f>
        <v>UN</v>
      </c>
    </row>
    <row r="2866" spans="1:7" x14ac:dyDescent="0.2">
      <c r="A2866" s="109"/>
      <c r="B2866" s="109"/>
      <c r="C2866" s="109"/>
      <c r="D2866" s="117"/>
      <c r="E2866" s="109"/>
      <c r="F2866" s="109"/>
      <c r="G2866" s="109"/>
    </row>
    <row r="2867" spans="1:7" x14ac:dyDescent="0.2">
      <c r="A2867" s="273" t="s">
        <v>3275</v>
      </c>
      <c r="B2867" s="109"/>
      <c r="C2867" s="109"/>
      <c r="D2867" s="128" t="s">
        <v>263</v>
      </c>
      <c r="E2867" s="118" t="s">
        <v>262</v>
      </c>
      <c r="F2867" s="113" t="s">
        <v>3278</v>
      </c>
      <c r="G2867" s="113" t="s">
        <v>3279</v>
      </c>
    </row>
    <row r="2868" spans="1:7" ht="16.5" x14ac:dyDescent="0.2">
      <c r="A2868" s="109" t="s">
        <v>1884</v>
      </c>
      <c r="B2868" s="109"/>
      <c r="C2868" s="109"/>
      <c r="D2868" s="117"/>
      <c r="E2868" s="109"/>
      <c r="F2868" s="109"/>
      <c r="G2868" s="109"/>
    </row>
    <row r="2869" spans="1:7" ht="16.5" x14ac:dyDescent="0.2">
      <c r="A2869" s="111" t="s">
        <v>1853</v>
      </c>
      <c r="B2869" s="116"/>
      <c r="C2869" s="116" t="s">
        <v>3418</v>
      </c>
      <c r="D2869" s="121" t="s">
        <v>0</v>
      </c>
      <c r="E2869" s="122">
        <v>1</v>
      </c>
      <c r="F2869" s="123">
        <v>16.874849999999999</v>
      </c>
      <c r="G2869" s="123">
        <f>E2869*F2869</f>
        <v>16.874849999999999</v>
      </c>
    </row>
    <row r="2870" spans="1:7" x14ac:dyDescent="0.2">
      <c r="A2870" s="112" t="s">
        <v>1854</v>
      </c>
      <c r="B2870" s="112"/>
      <c r="C2870" s="112"/>
      <c r="D2870" s="121"/>
      <c r="E2870" s="112"/>
      <c r="F2870" s="112"/>
      <c r="G2870" s="123">
        <f>G2869</f>
        <v>16.874849999999999</v>
      </c>
    </row>
    <row r="2871" spans="1:7" ht="16.5" x14ac:dyDescent="0.2">
      <c r="A2871" s="109" t="s">
        <v>1886</v>
      </c>
      <c r="B2871" s="109"/>
      <c r="C2871" s="109"/>
      <c r="D2871" s="117"/>
      <c r="E2871" s="109"/>
      <c r="F2871" s="109"/>
      <c r="G2871" s="109"/>
    </row>
    <row r="2872" spans="1:7" ht="16.5" x14ac:dyDescent="0.2">
      <c r="A2872" s="111" t="s">
        <v>1868</v>
      </c>
      <c r="B2872" s="111" t="s">
        <v>9</v>
      </c>
      <c r="C2872" s="116" t="s">
        <v>1888</v>
      </c>
      <c r="D2872" s="121" t="s">
        <v>1935</v>
      </c>
      <c r="E2872" s="124">
        <v>0.5</v>
      </c>
      <c r="F2872" s="123">
        <v>13.923959999999999</v>
      </c>
      <c r="G2872" s="123">
        <f>E2872*F2872</f>
        <v>6.9619799999999996</v>
      </c>
    </row>
    <row r="2873" spans="1:7" x14ac:dyDescent="0.2">
      <c r="A2873" s="111" t="s">
        <v>1869</v>
      </c>
      <c r="B2873" s="111" t="s">
        <v>9</v>
      </c>
      <c r="C2873" s="116" t="s">
        <v>1887</v>
      </c>
      <c r="D2873" s="121" t="s">
        <v>1935</v>
      </c>
      <c r="E2873" s="124">
        <v>0.49984523928613239</v>
      </c>
      <c r="F2873" s="123">
        <v>18.456315</v>
      </c>
      <c r="G2873" s="123">
        <f>E2873*F2873</f>
        <v>9.2253011875152353</v>
      </c>
    </row>
    <row r="2874" spans="1:7" x14ac:dyDescent="0.2">
      <c r="A2874" s="112" t="s">
        <v>1854</v>
      </c>
      <c r="B2874" s="112"/>
      <c r="C2874" s="112"/>
      <c r="D2874" s="121"/>
      <c r="E2874" s="112"/>
      <c r="F2874" s="112"/>
      <c r="G2874" s="123">
        <f>SUM(G2872:G2873)</f>
        <v>16.187281187515236</v>
      </c>
    </row>
    <row r="2875" spans="1:7" ht="24.75" x14ac:dyDescent="0.2">
      <c r="A2875" s="109" t="s">
        <v>1889</v>
      </c>
      <c r="B2875" s="109"/>
      <c r="C2875" s="109"/>
      <c r="D2875" s="117"/>
      <c r="E2875" s="109"/>
      <c r="F2875" s="109"/>
      <c r="G2875" s="109"/>
    </row>
    <row r="2876" spans="1:7" x14ac:dyDescent="0.2">
      <c r="A2876" s="112" t="s">
        <v>1854</v>
      </c>
      <c r="B2876" s="112"/>
      <c r="C2876" s="112"/>
      <c r="D2876" s="121"/>
      <c r="E2876" s="112"/>
      <c r="F2876" s="112"/>
      <c r="G2876" s="109"/>
    </row>
    <row r="2877" spans="1:7" x14ac:dyDescent="0.2">
      <c r="A2877" s="112" t="s">
        <v>3274</v>
      </c>
      <c r="B2877" s="112"/>
      <c r="C2877" s="112"/>
      <c r="D2877" s="121"/>
      <c r="E2877" s="112"/>
      <c r="F2877" s="112"/>
      <c r="G2877" s="125">
        <f>G2870+G2874+G2876</f>
        <v>33.062131187515234</v>
      </c>
    </row>
    <row r="2878" spans="1:7" x14ac:dyDescent="0.2">
      <c r="A2878" s="112" t="s">
        <v>3273</v>
      </c>
      <c r="B2878" s="112"/>
      <c r="C2878" s="112"/>
      <c r="D2878" s="121"/>
      <c r="E2878" s="112"/>
      <c r="F2878" s="126">
        <v>0.2303</v>
      </c>
      <c r="G2878" s="125">
        <f>F2878*G2877</f>
        <v>7.6142088124847582</v>
      </c>
    </row>
    <row r="2879" spans="1:7" ht="24.75" x14ac:dyDescent="0.2">
      <c r="A2879" s="113" t="s">
        <v>3840</v>
      </c>
      <c r="B2879" s="109"/>
      <c r="C2879" s="109"/>
      <c r="D2879" s="117"/>
      <c r="E2879" s="109"/>
      <c r="F2879" s="109"/>
      <c r="G2879" s="127">
        <f>G2877+G2878</f>
        <v>40.676339999999996</v>
      </c>
    </row>
    <row r="2880" spans="1:7" ht="16.5" x14ac:dyDescent="0.2">
      <c r="A2880" s="110" t="s">
        <v>1319</v>
      </c>
      <c r="B2880" s="110" t="s">
        <v>890</v>
      </c>
      <c r="C2880" s="109" t="s">
        <v>4277</v>
      </c>
      <c r="D2880" s="117"/>
      <c r="E2880" s="109"/>
      <c r="F2880" s="109"/>
      <c r="G2880" s="120" t="str">
        <f>UPPER(VLOOKUP(B2880,'9 - ELETRICA'!$C$5:$E$275,3,FALSE))</f>
        <v>UN</v>
      </c>
    </row>
    <row r="2881" spans="1:7" x14ac:dyDescent="0.2">
      <c r="A2881" s="109"/>
      <c r="B2881" s="109"/>
      <c r="C2881" s="109"/>
      <c r="D2881" s="117"/>
      <c r="E2881" s="109"/>
      <c r="F2881" s="109"/>
      <c r="G2881" s="109"/>
    </row>
    <row r="2882" spans="1:7" x14ac:dyDescent="0.2">
      <c r="A2882" s="273" t="s">
        <v>3275</v>
      </c>
      <c r="B2882" s="109"/>
      <c r="C2882" s="109"/>
      <c r="D2882" s="128" t="s">
        <v>263</v>
      </c>
      <c r="E2882" s="118" t="s">
        <v>262</v>
      </c>
      <c r="F2882" s="113" t="s">
        <v>3278</v>
      </c>
      <c r="G2882" s="113" t="s">
        <v>3279</v>
      </c>
    </row>
    <row r="2883" spans="1:7" ht="16.5" x14ac:dyDescent="0.2">
      <c r="A2883" s="109" t="s">
        <v>1884</v>
      </c>
      <c r="B2883" s="109"/>
      <c r="C2883" s="109"/>
      <c r="D2883" s="117"/>
      <c r="E2883" s="109"/>
      <c r="F2883" s="109"/>
      <c r="G2883" s="109"/>
    </row>
    <row r="2884" spans="1:7" ht="16.5" x14ac:dyDescent="0.2">
      <c r="A2884" s="109" t="s">
        <v>9</v>
      </c>
      <c r="B2884" s="109" t="s">
        <v>5465</v>
      </c>
      <c r="C2884" s="109" t="s">
        <v>5464</v>
      </c>
      <c r="D2884" s="117" t="s">
        <v>0</v>
      </c>
      <c r="E2884" s="124">
        <v>1</v>
      </c>
      <c r="F2884" s="125">
        <v>8.0319668647890801</v>
      </c>
      <c r="G2884" s="125">
        <f>E2884*F2884</f>
        <v>8.0319668647890801</v>
      </c>
    </row>
    <row r="2885" spans="1:7" x14ac:dyDescent="0.2">
      <c r="A2885" s="112" t="s">
        <v>1854</v>
      </c>
      <c r="B2885" s="112"/>
      <c r="C2885" s="112"/>
      <c r="D2885" s="121"/>
      <c r="E2885" s="112"/>
      <c r="F2885" s="112"/>
      <c r="G2885" s="125">
        <f>SUM(G2884)</f>
        <v>8.0319668647890801</v>
      </c>
    </row>
    <row r="2886" spans="1:7" ht="16.5" x14ac:dyDescent="0.2">
      <c r="A2886" s="109" t="s">
        <v>1886</v>
      </c>
      <c r="B2886" s="109"/>
      <c r="C2886" s="109"/>
      <c r="D2886" s="117"/>
      <c r="E2886" s="109"/>
      <c r="F2886" s="109"/>
      <c r="G2886" s="109"/>
    </row>
    <row r="2887" spans="1:7" ht="16.5" x14ac:dyDescent="0.2">
      <c r="A2887" s="111" t="s">
        <v>9</v>
      </c>
      <c r="B2887" s="111" t="s">
        <v>1868</v>
      </c>
      <c r="C2887" s="116" t="s">
        <v>1888</v>
      </c>
      <c r="D2887" s="121" t="s">
        <v>1935</v>
      </c>
      <c r="E2887" s="124">
        <v>0.5</v>
      </c>
      <c r="F2887" s="391">
        <v>13.923959999999999</v>
      </c>
      <c r="G2887" s="125">
        <f>E2887*F2887</f>
        <v>6.9619799999999996</v>
      </c>
    </row>
    <row r="2888" spans="1:7" x14ac:dyDescent="0.2">
      <c r="A2888" s="111" t="s">
        <v>9</v>
      </c>
      <c r="B2888" s="111" t="s">
        <v>1869</v>
      </c>
      <c r="C2888" s="116" t="s">
        <v>1887</v>
      </c>
      <c r="D2888" s="121" t="s">
        <v>1935</v>
      </c>
      <c r="E2888" s="124">
        <v>0.5</v>
      </c>
      <c r="F2888" s="391">
        <v>18.456315</v>
      </c>
      <c r="G2888" s="125">
        <f>E2888*F2888</f>
        <v>9.2281575</v>
      </c>
    </row>
    <row r="2889" spans="1:7" x14ac:dyDescent="0.2">
      <c r="A2889" s="112" t="s">
        <v>1854</v>
      </c>
      <c r="B2889" s="112"/>
      <c r="C2889" s="112"/>
      <c r="D2889" s="121"/>
      <c r="E2889" s="112"/>
      <c r="F2889" s="112"/>
      <c r="G2889" s="125">
        <f>SUM(G2887:G2888)</f>
        <v>16.190137499999999</v>
      </c>
    </row>
    <row r="2890" spans="1:7" ht="24.75" x14ac:dyDescent="0.2">
      <c r="A2890" s="109" t="s">
        <v>1889</v>
      </c>
      <c r="B2890" s="109"/>
      <c r="C2890" s="109"/>
      <c r="D2890" s="117"/>
      <c r="E2890" s="109"/>
      <c r="F2890" s="109"/>
      <c r="G2890" s="109"/>
    </row>
    <row r="2891" spans="1:7" x14ac:dyDescent="0.2">
      <c r="A2891" s="111"/>
      <c r="B2891" s="111"/>
      <c r="C2891" s="116"/>
      <c r="D2891" s="129"/>
      <c r="E2891" s="124"/>
      <c r="F2891" s="123"/>
      <c r="G2891" s="123"/>
    </row>
    <row r="2892" spans="1:7" x14ac:dyDescent="0.2">
      <c r="A2892" s="112" t="s">
        <v>1854</v>
      </c>
      <c r="B2892" s="112"/>
      <c r="C2892" s="112"/>
      <c r="D2892" s="121"/>
      <c r="E2892" s="112"/>
      <c r="F2892" s="112"/>
      <c r="G2892" s="125">
        <f>G2891</f>
        <v>0</v>
      </c>
    </row>
    <row r="2893" spans="1:7" x14ac:dyDescent="0.2">
      <c r="A2893" s="112" t="s">
        <v>3274</v>
      </c>
      <c r="B2893" s="112"/>
      <c r="C2893" s="112"/>
      <c r="D2893" s="121"/>
      <c r="E2893" s="112"/>
      <c r="F2893" s="112"/>
      <c r="G2893" s="125">
        <f>G2885+G2889+G2892</f>
        <v>24.222104364789079</v>
      </c>
    </row>
    <row r="2894" spans="1:7" x14ac:dyDescent="0.2">
      <c r="A2894" s="112" t="s">
        <v>3273</v>
      </c>
      <c r="B2894" s="112"/>
      <c r="C2894" s="112"/>
      <c r="D2894" s="121"/>
      <c r="E2894" s="112"/>
      <c r="F2894" s="126">
        <v>0.2303</v>
      </c>
      <c r="G2894" s="125">
        <f>F2894*G2893</f>
        <v>5.5783506352109251</v>
      </c>
    </row>
    <row r="2895" spans="1:7" ht="24.75" x14ac:dyDescent="0.2">
      <c r="A2895" s="113" t="s">
        <v>3840</v>
      </c>
      <c r="B2895" s="109"/>
      <c r="C2895" s="109"/>
      <c r="D2895" s="117"/>
      <c r="E2895" s="109"/>
      <c r="F2895" s="109"/>
      <c r="G2895" s="393">
        <f>G2893+G2894</f>
        <v>29.800455000000003</v>
      </c>
    </row>
    <row r="2896" spans="1:7" ht="16.5" x14ac:dyDescent="0.2">
      <c r="A2896" s="110" t="s">
        <v>1320</v>
      </c>
      <c r="B2896" s="110" t="s">
        <v>899</v>
      </c>
      <c r="C2896" s="109" t="s">
        <v>4266</v>
      </c>
      <c r="D2896" s="117"/>
      <c r="E2896" s="109"/>
      <c r="F2896" s="109"/>
      <c r="G2896" s="120" t="str">
        <f>UPPER(VLOOKUP(B2896,'9 - ELETRICA'!$C$5:$E$275,3,FALSE))</f>
        <v>UN</v>
      </c>
    </row>
    <row r="2897" spans="1:14" x14ac:dyDescent="0.2">
      <c r="A2897" s="109"/>
      <c r="B2897" s="109"/>
      <c r="C2897" s="109"/>
      <c r="D2897" s="117"/>
      <c r="E2897" s="109"/>
      <c r="F2897" s="109"/>
      <c r="G2897" s="109"/>
    </row>
    <row r="2898" spans="1:14" x14ac:dyDescent="0.2">
      <c r="A2898" s="273" t="s">
        <v>3275</v>
      </c>
      <c r="B2898" s="109"/>
      <c r="C2898" s="109"/>
      <c r="D2898" s="128" t="s">
        <v>263</v>
      </c>
      <c r="E2898" s="118" t="s">
        <v>262</v>
      </c>
      <c r="F2898" s="113" t="s">
        <v>3278</v>
      </c>
      <c r="G2898" s="113" t="s">
        <v>3279</v>
      </c>
    </row>
    <row r="2899" spans="1:14" ht="16.5" x14ac:dyDescent="0.2">
      <c r="A2899" s="109" t="s">
        <v>1884</v>
      </c>
      <c r="B2899" s="109"/>
      <c r="C2899" s="109"/>
      <c r="D2899" s="117"/>
      <c r="E2899" s="109"/>
      <c r="F2899" s="109"/>
      <c r="G2899" s="109"/>
    </row>
    <row r="2900" spans="1:14" ht="24.75" x14ac:dyDescent="0.2">
      <c r="A2900" s="109" t="s">
        <v>9</v>
      </c>
      <c r="B2900" s="109" t="s">
        <v>5471</v>
      </c>
      <c r="C2900" s="109" t="s">
        <v>5470</v>
      </c>
      <c r="D2900" s="117" t="s">
        <v>0</v>
      </c>
      <c r="E2900" s="124">
        <v>1</v>
      </c>
      <c r="F2900" s="125">
        <v>9.9852465526700822</v>
      </c>
      <c r="G2900" s="125">
        <f>E2900*F2900</f>
        <v>9.9852465526700822</v>
      </c>
    </row>
    <row r="2901" spans="1:14" x14ac:dyDescent="0.2">
      <c r="A2901" s="112" t="s">
        <v>1854</v>
      </c>
      <c r="B2901" s="112"/>
      <c r="C2901" s="112"/>
      <c r="D2901" s="121"/>
      <c r="E2901" s="112"/>
      <c r="F2901" s="112"/>
      <c r="G2901" s="125">
        <f>SUM(G2900)</f>
        <v>9.9852465526700822</v>
      </c>
    </row>
    <row r="2902" spans="1:14" ht="16.5" x14ac:dyDescent="0.2">
      <c r="A2902" s="109" t="s">
        <v>1886</v>
      </c>
      <c r="B2902" s="109"/>
      <c r="C2902" s="109"/>
      <c r="D2902" s="117"/>
      <c r="E2902" s="109"/>
      <c r="F2902" s="109"/>
      <c r="G2902" s="109"/>
    </row>
    <row r="2903" spans="1:14" ht="16.5" x14ac:dyDescent="0.2">
      <c r="A2903" s="111" t="s">
        <v>9</v>
      </c>
      <c r="B2903" s="111" t="s">
        <v>1868</v>
      </c>
      <c r="C2903" s="116" t="s">
        <v>1888</v>
      </c>
      <c r="D2903" s="121" t="s">
        <v>1935</v>
      </c>
      <c r="E2903" s="124">
        <v>0.5</v>
      </c>
      <c r="F2903" s="391">
        <v>13.923959999999999</v>
      </c>
      <c r="G2903" s="125">
        <f>E2903*F2903</f>
        <v>6.9619799999999996</v>
      </c>
    </row>
    <row r="2904" spans="1:14" x14ac:dyDescent="0.2">
      <c r="A2904" s="111" t="s">
        <v>9</v>
      </c>
      <c r="B2904" s="111" t="s">
        <v>1869</v>
      </c>
      <c r="C2904" s="116" t="s">
        <v>1887</v>
      </c>
      <c r="D2904" s="121" t="s">
        <v>1935</v>
      </c>
      <c r="E2904" s="124">
        <v>0.5</v>
      </c>
      <c r="F2904" s="391">
        <v>18.456315</v>
      </c>
      <c r="G2904" s="125">
        <f>E2904*F2904</f>
        <v>9.2281575</v>
      </c>
    </row>
    <row r="2905" spans="1:14" x14ac:dyDescent="0.2">
      <c r="A2905" s="112" t="s">
        <v>1854</v>
      </c>
      <c r="B2905" s="112"/>
      <c r="C2905" s="112"/>
      <c r="D2905" s="121"/>
      <c r="E2905" s="112"/>
      <c r="F2905" s="112"/>
      <c r="G2905" s="125">
        <f>SUM(G2903:G2904)</f>
        <v>16.190137499999999</v>
      </c>
    </row>
    <row r="2906" spans="1:14" ht="24.75" x14ac:dyDescent="0.2">
      <c r="A2906" s="109" t="s">
        <v>1889</v>
      </c>
      <c r="B2906" s="109"/>
      <c r="C2906" s="109"/>
      <c r="D2906" s="117"/>
      <c r="E2906" s="109"/>
      <c r="F2906" s="109"/>
      <c r="G2906" s="109"/>
    </row>
    <row r="2907" spans="1:14" x14ac:dyDescent="0.2">
      <c r="A2907" s="111"/>
      <c r="B2907" s="111"/>
      <c r="C2907" s="116"/>
      <c r="D2907" s="129"/>
      <c r="E2907" s="124"/>
      <c r="F2907" s="123"/>
      <c r="G2907" s="123"/>
    </row>
    <row r="2908" spans="1:14" x14ac:dyDescent="0.2">
      <c r="A2908" s="112" t="s">
        <v>1854</v>
      </c>
      <c r="B2908" s="112"/>
      <c r="C2908" s="112"/>
      <c r="D2908" s="121"/>
      <c r="E2908" s="112"/>
      <c r="F2908" s="112"/>
      <c r="G2908" s="125">
        <f>G2907</f>
        <v>0</v>
      </c>
    </row>
    <row r="2909" spans="1:14" x14ac:dyDescent="0.2">
      <c r="A2909" s="112" t="s">
        <v>3274</v>
      </c>
      <c r="B2909" s="112"/>
      <c r="C2909" s="112"/>
      <c r="D2909" s="121"/>
      <c r="E2909" s="112"/>
      <c r="F2909" s="112"/>
      <c r="G2909" s="125">
        <f>G2901+G2905+G2908</f>
        <v>26.175384052670083</v>
      </c>
    </row>
    <row r="2910" spans="1:14" x14ac:dyDescent="0.2">
      <c r="A2910" s="112" t="s">
        <v>3273</v>
      </c>
      <c r="B2910" s="112"/>
      <c r="C2910" s="112"/>
      <c r="D2910" s="121"/>
      <c r="E2910" s="112"/>
      <c r="F2910" s="126">
        <v>0.2303</v>
      </c>
      <c r="G2910" s="125">
        <f>F2910*G2909</f>
        <v>6.0281909473299198</v>
      </c>
    </row>
    <row r="2911" spans="1:14" ht="24.75" x14ac:dyDescent="0.2">
      <c r="A2911" s="113" t="s">
        <v>3840</v>
      </c>
      <c r="B2911" s="109"/>
      <c r="C2911" s="109"/>
      <c r="D2911" s="117"/>
      <c r="E2911" s="109"/>
      <c r="F2911" s="109"/>
      <c r="G2911" s="393">
        <f>G2909+G2910</f>
        <v>32.203575000000001</v>
      </c>
      <c r="L2911" s="406"/>
      <c r="N2911" s="407"/>
    </row>
    <row r="2912" spans="1:14" ht="41.25" x14ac:dyDescent="0.2">
      <c r="A2912" s="110" t="s">
        <v>1323</v>
      </c>
      <c r="B2912" s="110" t="s">
        <v>930</v>
      </c>
      <c r="C2912" s="113" t="s">
        <v>4346</v>
      </c>
      <c r="D2912" s="117"/>
      <c r="E2912" s="109"/>
      <c r="F2912" s="109"/>
      <c r="G2912" s="120" t="str">
        <f>UPPER(VLOOKUP(B2912,'9 - ELETRICA'!$C$5:$E$275,3,FALSE))</f>
        <v>M</v>
      </c>
    </row>
    <row r="2913" spans="1:7" x14ac:dyDescent="0.2">
      <c r="A2913" s="109"/>
      <c r="B2913" s="109"/>
      <c r="C2913" s="109"/>
      <c r="D2913" s="117"/>
      <c r="E2913" s="109"/>
      <c r="F2913" s="109"/>
      <c r="G2913" s="109"/>
    </row>
    <row r="2914" spans="1:7" x14ac:dyDescent="0.2">
      <c r="A2914" s="273" t="s">
        <v>3275</v>
      </c>
      <c r="B2914" s="109"/>
      <c r="C2914" s="109"/>
      <c r="D2914" s="128" t="s">
        <v>263</v>
      </c>
      <c r="E2914" s="118" t="s">
        <v>262</v>
      </c>
      <c r="F2914" s="113" t="s">
        <v>3278</v>
      </c>
      <c r="G2914" s="113" t="s">
        <v>3279</v>
      </c>
    </row>
    <row r="2915" spans="1:7" ht="16.5" x14ac:dyDescent="0.2">
      <c r="A2915" s="109" t="s">
        <v>1884</v>
      </c>
      <c r="B2915" s="109"/>
      <c r="C2915" s="109"/>
      <c r="D2915" s="117"/>
      <c r="E2915" s="109"/>
      <c r="F2915" s="109"/>
      <c r="G2915" s="109"/>
    </row>
    <row r="2916" spans="1:7" ht="33" x14ac:dyDescent="0.2">
      <c r="A2916" s="112" t="s">
        <v>1853</v>
      </c>
      <c r="B2916" s="112"/>
      <c r="C2916" s="116" t="s">
        <v>931</v>
      </c>
      <c r="D2916" s="129" t="s">
        <v>165</v>
      </c>
      <c r="E2916" s="124">
        <v>1.02</v>
      </c>
      <c r="F2916" s="123">
        <v>1.6089778374457533</v>
      </c>
      <c r="G2916" s="123">
        <f>E2916*F2916</f>
        <v>1.6411573941946684</v>
      </c>
    </row>
    <row r="2917" spans="1:7" x14ac:dyDescent="0.2">
      <c r="A2917" s="109" t="s">
        <v>1853</v>
      </c>
      <c r="B2917" s="109"/>
      <c r="C2917" s="109" t="s">
        <v>5475</v>
      </c>
      <c r="D2917" s="117" t="s">
        <v>165</v>
      </c>
      <c r="E2917" s="109">
        <v>4.4999999999999998E-2</v>
      </c>
      <c r="F2917" s="109">
        <v>0.32</v>
      </c>
      <c r="G2917" s="123">
        <f>F2917*E2917</f>
        <v>1.44E-2</v>
      </c>
    </row>
    <row r="2918" spans="1:7" x14ac:dyDescent="0.2">
      <c r="A2918" s="112" t="s">
        <v>1854</v>
      </c>
      <c r="B2918" s="112"/>
      <c r="C2918" s="112"/>
      <c r="D2918" s="121"/>
      <c r="E2918" s="112"/>
      <c r="F2918" s="112"/>
      <c r="G2918" s="123">
        <f>SUM(G2916:G2917)</f>
        <v>1.6555573941946684</v>
      </c>
    </row>
    <row r="2919" spans="1:7" ht="16.5" x14ac:dyDescent="0.2">
      <c r="A2919" s="109" t="s">
        <v>1886</v>
      </c>
      <c r="B2919" s="109"/>
      <c r="C2919" s="109"/>
      <c r="D2919" s="117"/>
      <c r="E2919" s="109"/>
      <c r="F2919" s="109"/>
      <c r="G2919" s="109"/>
    </row>
    <row r="2920" spans="1:7" ht="16.5" x14ac:dyDescent="0.2">
      <c r="A2920" s="111" t="s">
        <v>9</v>
      </c>
      <c r="B2920" s="111" t="s">
        <v>1868</v>
      </c>
      <c r="C2920" s="116" t="s">
        <v>1888</v>
      </c>
      <c r="D2920" s="121" t="s">
        <v>1935</v>
      </c>
      <c r="E2920" s="124">
        <v>3.4920600000000003E-2</v>
      </c>
      <c r="F2920" s="123">
        <v>13.923959999999999</v>
      </c>
      <c r="G2920" s="123">
        <f>E2920*F2920</f>
        <v>0.486233037576</v>
      </c>
    </row>
    <row r="2921" spans="1:7" x14ac:dyDescent="0.2">
      <c r="A2921" s="111" t="s">
        <v>9</v>
      </c>
      <c r="B2921" s="111" t="s">
        <v>1869</v>
      </c>
      <c r="C2921" s="116" t="s">
        <v>1887</v>
      </c>
      <c r="D2921" s="121" t="s">
        <v>1935</v>
      </c>
      <c r="E2921" s="124">
        <v>3.4920600000000003E-2</v>
      </c>
      <c r="F2921" s="123">
        <v>18.456315</v>
      </c>
      <c r="G2921" s="123">
        <f>E2921*F2921</f>
        <v>0.64450559358900006</v>
      </c>
    </row>
    <row r="2922" spans="1:7" x14ac:dyDescent="0.2">
      <c r="A2922" s="112" t="s">
        <v>1854</v>
      </c>
      <c r="B2922" s="112"/>
      <c r="C2922" s="112"/>
      <c r="D2922" s="121"/>
      <c r="E2922" s="112"/>
      <c r="F2922" s="112"/>
      <c r="G2922" s="123">
        <f>SUM(G2920:G2921)</f>
        <v>1.1307386311650001</v>
      </c>
    </row>
    <row r="2923" spans="1:7" ht="24.75" x14ac:dyDescent="0.2">
      <c r="A2923" s="109" t="s">
        <v>1889</v>
      </c>
      <c r="B2923" s="109"/>
      <c r="C2923" s="109"/>
      <c r="D2923" s="117"/>
      <c r="E2923" s="109"/>
      <c r="F2923" s="109"/>
      <c r="G2923" s="109"/>
    </row>
    <row r="2924" spans="1:7" x14ac:dyDescent="0.2">
      <c r="A2924" s="111"/>
      <c r="B2924" s="111"/>
      <c r="C2924" s="116"/>
      <c r="D2924" s="129"/>
      <c r="E2924" s="124"/>
      <c r="F2924" s="123"/>
      <c r="G2924" s="123"/>
    </row>
    <row r="2925" spans="1:7" x14ac:dyDescent="0.2">
      <c r="A2925" s="112" t="s">
        <v>1854</v>
      </c>
      <c r="B2925" s="112"/>
      <c r="C2925" s="112"/>
      <c r="D2925" s="121"/>
      <c r="E2925" s="112"/>
      <c r="F2925" s="112"/>
      <c r="G2925" s="125">
        <f>G2924</f>
        <v>0</v>
      </c>
    </row>
    <row r="2926" spans="1:7" x14ac:dyDescent="0.2">
      <c r="A2926" s="112" t="s">
        <v>3274</v>
      </c>
      <c r="B2926" s="112"/>
      <c r="C2926" s="112"/>
      <c r="D2926" s="121"/>
      <c r="E2926" s="112"/>
      <c r="F2926" s="112"/>
      <c r="G2926" s="125">
        <f>G2918+G2922+G2925</f>
        <v>2.7862960253596682</v>
      </c>
    </row>
    <row r="2927" spans="1:7" x14ac:dyDescent="0.2">
      <c r="A2927" s="112" t="s">
        <v>3273</v>
      </c>
      <c r="B2927" s="112"/>
      <c r="C2927" s="112"/>
      <c r="D2927" s="121"/>
      <c r="E2927" s="112"/>
      <c r="F2927" s="126">
        <v>0.2303</v>
      </c>
      <c r="G2927" s="125">
        <f>F2927*G2926</f>
        <v>0.64168397464033156</v>
      </c>
    </row>
    <row r="2928" spans="1:7" ht="24.75" x14ac:dyDescent="0.2">
      <c r="A2928" s="113" t="s">
        <v>3840</v>
      </c>
      <c r="B2928" s="109"/>
      <c r="C2928" s="109"/>
      <c r="D2928" s="117"/>
      <c r="E2928" s="109"/>
      <c r="F2928" s="109"/>
      <c r="G2928" s="127">
        <f>G2926+G2927</f>
        <v>3.4279799999999998</v>
      </c>
    </row>
    <row r="2929" spans="1:7" ht="16.5" x14ac:dyDescent="0.2">
      <c r="A2929" s="110" t="s">
        <v>1326</v>
      </c>
      <c r="B2929" s="110" t="s">
        <v>1327</v>
      </c>
      <c r="C2929" s="109" t="s">
        <v>3419</v>
      </c>
      <c r="D2929" s="117"/>
      <c r="E2929" s="109"/>
      <c r="F2929" s="109"/>
      <c r="G2929" s="120" t="str">
        <f>UPPER(VLOOKUP(B2929,'9 - ELETRICA'!$C$5:$E$275,3,FALSE))</f>
        <v>UN</v>
      </c>
    </row>
    <row r="2930" spans="1:7" x14ac:dyDescent="0.2">
      <c r="A2930" s="109"/>
      <c r="B2930" s="109"/>
      <c r="C2930" s="109"/>
      <c r="D2930" s="117"/>
      <c r="E2930" s="109"/>
      <c r="F2930" s="109"/>
      <c r="G2930" s="109"/>
    </row>
    <row r="2931" spans="1:7" x14ac:dyDescent="0.2">
      <c r="A2931" s="273" t="s">
        <v>3275</v>
      </c>
      <c r="B2931" s="109"/>
      <c r="C2931" s="109"/>
      <c r="D2931" s="128" t="s">
        <v>263</v>
      </c>
      <c r="E2931" s="118" t="s">
        <v>262</v>
      </c>
      <c r="F2931" s="113" t="s">
        <v>3278</v>
      </c>
      <c r="G2931" s="113" t="s">
        <v>3279</v>
      </c>
    </row>
    <row r="2932" spans="1:7" ht="16.5" x14ac:dyDescent="0.2">
      <c r="A2932" s="109" t="s">
        <v>1884</v>
      </c>
      <c r="B2932" s="109"/>
      <c r="C2932" s="109"/>
      <c r="D2932" s="117"/>
      <c r="E2932" s="109"/>
      <c r="F2932" s="109"/>
      <c r="G2932" s="109"/>
    </row>
    <row r="2933" spans="1:7" x14ac:dyDescent="0.2">
      <c r="A2933" s="111" t="s">
        <v>1853</v>
      </c>
      <c r="B2933" s="116"/>
      <c r="C2933" s="116" t="s">
        <v>3420</v>
      </c>
      <c r="D2933" s="121" t="s">
        <v>0</v>
      </c>
      <c r="E2933" s="122">
        <v>1</v>
      </c>
      <c r="F2933" s="123">
        <v>40.225754999999999</v>
      </c>
      <c r="G2933" s="123">
        <f>E2933*F2933</f>
        <v>40.225754999999999</v>
      </c>
    </row>
    <row r="2934" spans="1:7" x14ac:dyDescent="0.2">
      <c r="A2934" s="112" t="s">
        <v>1854</v>
      </c>
      <c r="B2934" s="112"/>
      <c r="C2934" s="112"/>
      <c r="D2934" s="121"/>
      <c r="E2934" s="112"/>
      <c r="F2934" s="112"/>
      <c r="G2934" s="123">
        <f>G2933</f>
        <v>40.225754999999999</v>
      </c>
    </row>
    <row r="2935" spans="1:7" ht="16.5" x14ac:dyDescent="0.2">
      <c r="A2935" s="109" t="s">
        <v>1886</v>
      </c>
      <c r="B2935" s="109"/>
      <c r="C2935" s="109"/>
      <c r="D2935" s="117"/>
      <c r="E2935" s="109"/>
      <c r="F2935" s="109"/>
      <c r="G2935" s="109"/>
    </row>
    <row r="2936" spans="1:7" ht="16.5" x14ac:dyDescent="0.2">
      <c r="A2936" s="111" t="s">
        <v>1868</v>
      </c>
      <c r="B2936" s="111" t="s">
        <v>9</v>
      </c>
      <c r="C2936" s="116" t="s">
        <v>1888</v>
      </c>
      <c r="D2936" s="121" t="s">
        <v>1935</v>
      </c>
      <c r="E2936" s="124">
        <v>0.35</v>
      </c>
      <c r="F2936" s="123">
        <v>13.923959999999999</v>
      </c>
      <c r="G2936" s="123">
        <f>E2936*F2936</f>
        <v>4.8733859999999991</v>
      </c>
    </row>
    <row r="2937" spans="1:7" x14ac:dyDescent="0.2">
      <c r="A2937" s="111" t="s">
        <v>1869</v>
      </c>
      <c r="B2937" s="111" t="s">
        <v>9</v>
      </c>
      <c r="C2937" s="116" t="s">
        <v>1887</v>
      </c>
      <c r="D2937" s="121" t="s">
        <v>1935</v>
      </c>
      <c r="E2937" s="124">
        <v>0.34971860008224592</v>
      </c>
      <c r="F2937" s="123">
        <v>18.456315</v>
      </c>
      <c r="G2937" s="123">
        <f>E2937*F2937</f>
        <v>6.4545166444769571</v>
      </c>
    </row>
    <row r="2938" spans="1:7" x14ac:dyDescent="0.2">
      <c r="A2938" s="112" t="s">
        <v>1854</v>
      </c>
      <c r="B2938" s="112"/>
      <c r="C2938" s="112"/>
      <c r="D2938" s="121"/>
      <c r="E2938" s="112"/>
      <c r="F2938" s="112"/>
      <c r="G2938" s="123">
        <f>SUM(G2936:G2937)</f>
        <v>11.327902644476957</v>
      </c>
    </row>
    <row r="2939" spans="1:7" ht="24.75" x14ac:dyDescent="0.2">
      <c r="A2939" s="109" t="s">
        <v>1889</v>
      </c>
      <c r="B2939" s="109"/>
      <c r="C2939" s="109"/>
      <c r="D2939" s="117"/>
      <c r="E2939" s="109"/>
      <c r="F2939" s="109"/>
      <c r="G2939" s="109"/>
    </row>
    <row r="2940" spans="1:7" x14ac:dyDescent="0.2">
      <c r="A2940" s="112" t="s">
        <v>1854</v>
      </c>
      <c r="B2940" s="112"/>
      <c r="C2940" s="112"/>
      <c r="D2940" s="121"/>
      <c r="E2940" s="112"/>
      <c r="F2940" s="112"/>
      <c r="G2940" s="109"/>
    </row>
    <row r="2941" spans="1:7" x14ac:dyDescent="0.2">
      <c r="A2941" s="112" t="s">
        <v>3274</v>
      </c>
      <c r="B2941" s="112"/>
      <c r="C2941" s="112"/>
      <c r="D2941" s="121"/>
      <c r="E2941" s="112"/>
      <c r="F2941" s="112"/>
      <c r="G2941" s="125">
        <f>G2934+G2938+G2940</f>
        <v>51.553657644476957</v>
      </c>
    </row>
    <row r="2942" spans="1:7" x14ac:dyDescent="0.2">
      <c r="A2942" s="112" t="s">
        <v>3273</v>
      </c>
      <c r="B2942" s="112"/>
      <c r="C2942" s="112"/>
      <c r="D2942" s="121"/>
      <c r="E2942" s="112"/>
      <c r="F2942" s="126">
        <v>0.2303</v>
      </c>
      <c r="G2942" s="125">
        <f>F2942*G2941</f>
        <v>11.872807355523044</v>
      </c>
    </row>
    <row r="2943" spans="1:7" ht="24.75" x14ac:dyDescent="0.2">
      <c r="A2943" s="113" t="s">
        <v>3840</v>
      </c>
      <c r="B2943" s="109"/>
      <c r="C2943" s="109"/>
      <c r="D2943" s="117"/>
      <c r="E2943" s="109"/>
      <c r="F2943" s="109"/>
      <c r="G2943" s="127">
        <f>G2941+G2942</f>
        <v>63.426465</v>
      </c>
    </row>
    <row r="2944" spans="1:7" ht="33" x14ac:dyDescent="0.2">
      <c r="A2944" s="110" t="s">
        <v>1331</v>
      </c>
      <c r="B2944" s="110" t="s">
        <v>1332</v>
      </c>
      <c r="C2944" s="109" t="s">
        <v>3421</v>
      </c>
      <c r="D2944" s="117"/>
      <c r="E2944" s="109"/>
      <c r="F2944" s="109"/>
      <c r="G2944" s="120" t="str">
        <f>UPPER(VLOOKUP(B2944,'9 - ELETRICA'!$C$5:$E$275,3,FALSE))</f>
        <v>UN</v>
      </c>
    </row>
    <row r="2945" spans="1:7" x14ac:dyDescent="0.2">
      <c r="A2945" s="109"/>
      <c r="B2945" s="109"/>
      <c r="C2945" s="109"/>
      <c r="D2945" s="117"/>
      <c r="E2945" s="109"/>
      <c r="F2945" s="109"/>
      <c r="G2945" s="109"/>
    </row>
    <row r="2946" spans="1:7" x14ac:dyDescent="0.2">
      <c r="A2946" s="273" t="s">
        <v>3275</v>
      </c>
      <c r="B2946" s="109"/>
      <c r="C2946" s="109"/>
      <c r="D2946" s="128" t="s">
        <v>263</v>
      </c>
      <c r="E2946" s="118" t="s">
        <v>262</v>
      </c>
      <c r="F2946" s="113" t="s">
        <v>3278</v>
      </c>
      <c r="G2946" s="113" t="s">
        <v>3279</v>
      </c>
    </row>
    <row r="2947" spans="1:7" ht="16.5" x14ac:dyDescent="0.2">
      <c r="A2947" s="109" t="s">
        <v>1884</v>
      </c>
      <c r="B2947" s="109"/>
      <c r="C2947" s="109"/>
      <c r="D2947" s="117"/>
      <c r="E2947" s="109"/>
      <c r="F2947" s="109"/>
      <c r="G2947" s="109"/>
    </row>
    <row r="2948" spans="1:7" ht="24.75" x14ac:dyDescent="0.2">
      <c r="A2948" s="111" t="s">
        <v>1853</v>
      </c>
      <c r="B2948" s="116"/>
      <c r="C2948" s="116" t="s">
        <v>3422</v>
      </c>
      <c r="D2948" s="121" t="s">
        <v>0</v>
      </c>
      <c r="E2948" s="122">
        <v>1</v>
      </c>
      <c r="F2948" s="123">
        <v>1541.6544899999999</v>
      </c>
      <c r="G2948" s="123">
        <f>E2948*F2948</f>
        <v>1541.6544899999999</v>
      </c>
    </row>
    <row r="2949" spans="1:7" x14ac:dyDescent="0.2">
      <c r="A2949" s="112" t="s">
        <v>1854</v>
      </c>
      <c r="B2949" s="112"/>
      <c r="C2949" s="112"/>
      <c r="D2949" s="121"/>
      <c r="E2949" s="112"/>
      <c r="F2949" s="112"/>
      <c r="G2949" s="123">
        <f>G2948</f>
        <v>1541.6544899999999</v>
      </c>
    </row>
    <row r="2950" spans="1:7" ht="16.5" x14ac:dyDescent="0.2">
      <c r="A2950" s="109" t="s">
        <v>1886</v>
      </c>
      <c r="B2950" s="109"/>
      <c r="C2950" s="109"/>
      <c r="D2950" s="117"/>
      <c r="E2950" s="109"/>
      <c r="F2950" s="109"/>
      <c r="G2950" s="109"/>
    </row>
    <row r="2951" spans="1:7" ht="16.5" x14ac:dyDescent="0.2">
      <c r="A2951" s="111" t="s">
        <v>1868</v>
      </c>
      <c r="B2951" s="111" t="s">
        <v>9</v>
      </c>
      <c r="C2951" s="116" t="s">
        <v>1888</v>
      </c>
      <c r="D2951" s="121" t="s">
        <v>1935</v>
      </c>
      <c r="E2951" s="124">
        <v>4.000430025939778</v>
      </c>
      <c r="F2951" s="123">
        <v>13.923959999999999</v>
      </c>
      <c r="G2951" s="123">
        <f>E2951*F2951</f>
        <v>55.701827663984432</v>
      </c>
    </row>
    <row r="2952" spans="1:7" x14ac:dyDescent="0.2">
      <c r="A2952" s="111" t="s">
        <v>1869</v>
      </c>
      <c r="B2952" s="111" t="s">
        <v>9</v>
      </c>
      <c r="C2952" s="116" t="s">
        <v>1887</v>
      </c>
      <c r="D2952" s="121" t="s">
        <v>1935</v>
      </c>
      <c r="E2952" s="124">
        <v>4</v>
      </c>
      <c r="F2952" s="123">
        <v>18.456315</v>
      </c>
      <c r="G2952" s="123">
        <f>E2952*F2952</f>
        <v>73.82526</v>
      </c>
    </row>
    <row r="2953" spans="1:7" x14ac:dyDescent="0.2">
      <c r="A2953" s="112" t="s">
        <v>1854</v>
      </c>
      <c r="B2953" s="112"/>
      <c r="C2953" s="112"/>
      <c r="D2953" s="121"/>
      <c r="E2953" s="112"/>
      <c r="F2953" s="112"/>
      <c r="G2953" s="123">
        <f>SUM(G2951:G2952)</f>
        <v>129.52708766398445</v>
      </c>
    </row>
    <row r="2954" spans="1:7" ht="24.75" x14ac:dyDescent="0.2">
      <c r="A2954" s="109" t="s">
        <v>1889</v>
      </c>
      <c r="B2954" s="109"/>
      <c r="C2954" s="109"/>
      <c r="D2954" s="117"/>
      <c r="E2954" s="109"/>
      <c r="F2954" s="109"/>
      <c r="G2954" s="109"/>
    </row>
    <row r="2955" spans="1:7" x14ac:dyDescent="0.2">
      <c r="A2955" s="112" t="s">
        <v>1854</v>
      </c>
      <c r="B2955" s="112"/>
      <c r="C2955" s="112"/>
      <c r="D2955" s="121"/>
      <c r="E2955" s="112"/>
      <c r="F2955" s="112"/>
      <c r="G2955" s="109"/>
    </row>
    <row r="2956" spans="1:7" x14ac:dyDescent="0.2">
      <c r="A2956" s="112" t="s">
        <v>3274</v>
      </c>
      <c r="B2956" s="112"/>
      <c r="C2956" s="112"/>
      <c r="D2956" s="121"/>
      <c r="E2956" s="112"/>
      <c r="F2956" s="112"/>
      <c r="G2956" s="125">
        <f>G2949+G2953+G2955</f>
        <v>1671.1815776639844</v>
      </c>
    </row>
    <row r="2957" spans="1:7" x14ac:dyDescent="0.2">
      <c r="A2957" s="112" t="s">
        <v>3273</v>
      </c>
      <c r="B2957" s="112"/>
      <c r="C2957" s="112"/>
      <c r="D2957" s="121"/>
      <c r="E2957" s="112"/>
      <c r="F2957" s="126">
        <v>0.2303</v>
      </c>
      <c r="G2957" s="125">
        <f>F2957*G2956</f>
        <v>384.87311733601564</v>
      </c>
    </row>
    <row r="2958" spans="1:7" ht="24.75" x14ac:dyDescent="0.2">
      <c r="A2958" s="113" t="s">
        <v>3840</v>
      </c>
      <c r="B2958" s="109"/>
      <c r="C2958" s="109"/>
      <c r="D2958" s="117"/>
      <c r="E2958" s="109"/>
      <c r="F2958" s="109"/>
      <c r="G2958" s="127">
        <f>G2956+G2957</f>
        <v>2056.0546949999998</v>
      </c>
    </row>
    <row r="2959" spans="1:7" ht="33" x14ac:dyDescent="0.2">
      <c r="A2959" s="110" t="s">
        <v>1334</v>
      </c>
      <c r="B2959" s="110" t="s">
        <v>1335</v>
      </c>
      <c r="C2959" s="109" t="s">
        <v>3423</v>
      </c>
      <c r="D2959" s="117"/>
      <c r="E2959" s="109"/>
      <c r="F2959" s="109"/>
      <c r="G2959" s="120" t="str">
        <f>UPPER(VLOOKUP(B2959,'9 - ELETRICA'!$C$5:$E$275,3,FALSE))</f>
        <v>UN</v>
      </c>
    </row>
    <row r="2960" spans="1:7" x14ac:dyDescent="0.2">
      <c r="A2960" s="109"/>
      <c r="B2960" s="109"/>
      <c r="C2960" s="109"/>
      <c r="D2960" s="117"/>
      <c r="E2960" s="109"/>
      <c r="F2960" s="109"/>
      <c r="G2960" s="109"/>
    </row>
    <row r="2961" spans="1:7" x14ac:dyDescent="0.2">
      <c r="A2961" s="273" t="s">
        <v>3275</v>
      </c>
      <c r="B2961" s="109"/>
      <c r="C2961" s="109"/>
      <c r="D2961" s="128" t="s">
        <v>263</v>
      </c>
      <c r="E2961" s="118" t="s">
        <v>262</v>
      </c>
      <c r="F2961" s="113" t="s">
        <v>3278</v>
      </c>
      <c r="G2961" s="113" t="s">
        <v>3279</v>
      </c>
    </row>
    <row r="2962" spans="1:7" ht="16.5" x14ac:dyDescent="0.2">
      <c r="A2962" s="109" t="s">
        <v>1884</v>
      </c>
      <c r="B2962" s="109"/>
      <c r="C2962" s="109"/>
      <c r="D2962" s="117"/>
      <c r="E2962" s="109"/>
      <c r="F2962" s="109"/>
      <c r="G2962" s="109"/>
    </row>
    <row r="2963" spans="1:7" ht="24.75" x14ac:dyDescent="0.2">
      <c r="A2963" s="111" t="s">
        <v>1853</v>
      </c>
      <c r="B2963" s="116"/>
      <c r="C2963" s="116" t="s">
        <v>3424</v>
      </c>
      <c r="D2963" s="121" t="s">
        <v>0</v>
      </c>
      <c r="E2963" s="122">
        <v>1</v>
      </c>
      <c r="F2963" s="123">
        <v>1541.6544899999999</v>
      </c>
      <c r="G2963" s="123">
        <f>E2963*F2963</f>
        <v>1541.6544899999999</v>
      </c>
    </row>
    <row r="2964" spans="1:7" x14ac:dyDescent="0.2">
      <c r="A2964" s="112" t="s">
        <v>1854</v>
      </c>
      <c r="B2964" s="112"/>
      <c r="C2964" s="112"/>
      <c r="D2964" s="121"/>
      <c r="E2964" s="112"/>
      <c r="F2964" s="112"/>
      <c r="G2964" s="123">
        <f>G2963</f>
        <v>1541.6544899999999</v>
      </c>
    </row>
    <row r="2965" spans="1:7" ht="16.5" x14ac:dyDescent="0.2">
      <c r="A2965" s="109" t="s">
        <v>1886</v>
      </c>
      <c r="B2965" s="109"/>
      <c r="C2965" s="109"/>
      <c r="D2965" s="117"/>
      <c r="E2965" s="109"/>
      <c r="F2965" s="109"/>
      <c r="G2965" s="109"/>
    </row>
    <row r="2966" spans="1:7" ht="16.5" x14ac:dyDescent="0.2">
      <c r="A2966" s="111" t="s">
        <v>1868</v>
      </c>
      <c r="B2966" s="111" t="s">
        <v>9</v>
      </c>
      <c r="C2966" s="116" t="s">
        <v>1888</v>
      </c>
      <c r="D2966" s="121" t="s">
        <v>1935</v>
      </c>
      <c r="E2966" s="124">
        <v>4.000430025939778</v>
      </c>
      <c r="F2966" s="123">
        <v>13.923959999999999</v>
      </c>
      <c r="G2966" s="123">
        <f>E2966*F2966</f>
        <v>55.701827663984432</v>
      </c>
    </row>
    <row r="2967" spans="1:7" x14ac:dyDescent="0.2">
      <c r="A2967" s="111" t="s">
        <v>1869</v>
      </c>
      <c r="B2967" s="111" t="s">
        <v>9</v>
      </c>
      <c r="C2967" s="116" t="s">
        <v>1887</v>
      </c>
      <c r="D2967" s="121" t="s">
        <v>1935</v>
      </c>
      <c r="E2967" s="124">
        <v>4</v>
      </c>
      <c r="F2967" s="123">
        <v>18.456315</v>
      </c>
      <c r="G2967" s="123">
        <f>E2967*F2967</f>
        <v>73.82526</v>
      </c>
    </row>
    <row r="2968" spans="1:7" x14ac:dyDescent="0.2">
      <c r="A2968" s="112" t="s">
        <v>1854</v>
      </c>
      <c r="B2968" s="112"/>
      <c r="C2968" s="112"/>
      <c r="D2968" s="121"/>
      <c r="E2968" s="112"/>
      <c r="F2968" s="112"/>
      <c r="G2968" s="123">
        <f>SUM(G2966:G2967)</f>
        <v>129.52708766398445</v>
      </c>
    </row>
    <row r="2969" spans="1:7" ht="24.75" x14ac:dyDescent="0.2">
      <c r="A2969" s="109" t="s">
        <v>1889</v>
      </c>
      <c r="B2969" s="109"/>
      <c r="C2969" s="109"/>
      <c r="D2969" s="117"/>
      <c r="E2969" s="109"/>
      <c r="F2969" s="109"/>
      <c r="G2969" s="109"/>
    </row>
    <row r="2970" spans="1:7" x14ac:dyDescent="0.2">
      <c r="A2970" s="112" t="s">
        <v>1854</v>
      </c>
      <c r="B2970" s="112"/>
      <c r="C2970" s="112"/>
      <c r="D2970" s="121"/>
      <c r="E2970" s="112"/>
      <c r="F2970" s="112"/>
      <c r="G2970" s="109"/>
    </row>
    <row r="2971" spans="1:7" x14ac:dyDescent="0.2">
      <c r="A2971" s="112" t="s">
        <v>3274</v>
      </c>
      <c r="B2971" s="112"/>
      <c r="C2971" s="112"/>
      <c r="D2971" s="121"/>
      <c r="E2971" s="112"/>
      <c r="F2971" s="112"/>
      <c r="G2971" s="125">
        <f>G2964+G2968+G2970</f>
        <v>1671.1815776639844</v>
      </c>
    </row>
    <row r="2972" spans="1:7" x14ac:dyDescent="0.2">
      <c r="A2972" s="112" t="s">
        <v>3273</v>
      </c>
      <c r="B2972" s="112"/>
      <c r="C2972" s="112"/>
      <c r="D2972" s="121"/>
      <c r="E2972" s="112"/>
      <c r="F2972" s="126">
        <v>0.2303</v>
      </c>
      <c r="G2972" s="125">
        <f>F2972*G2971</f>
        <v>384.87311733601564</v>
      </c>
    </row>
    <row r="2973" spans="1:7" ht="24.75" x14ac:dyDescent="0.2">
      <c r="A2973" s="113" t="s">
        <v>3840</v>
      </c>
      <c r="B2973" s="109"/>
      <c r="C2973" s="109"/>
      <c r="D2973" s="117"/>
      <c r="E2973" s="109"/>
      <c r="F2973" s="109"/>
      <c r="G2973" s="127">
        <f>G2971+G2972</f>
        <v>2056.0546949999998</v>
      </c>
    </row>
    <row r="2974" spans="1:7" ht="33" x14ac:dyDescent="0.2">
      <c r="A2974" s="110" t="s">
        <v>1337</v>
      </c>
      <c r="B2974" s="110" t="s">
        <v>1338</v>
      </c>
      <c r="C2974" s="109" t="s">
        <v>3425</v>
      </c>
      <c r="D2974" s="117"/>
      <c r="E2974" s="109"/>
      <c r="F2974" s="109"/>
      <c r="G2974" s="120" t="str">
        <f>UPPER(VLOOKUP(B2974,'9 - ELETRICA'!$C$5:$E$275,3,FALSE))</f>
        <v>UN</v>
      </c>
    </row>
    <row r="2975" spans="1:7" x14ac:dyDescent="0.2">
      <c r="A2975" s="109"/>
      <c r="B2975" s="109"/>
      <c r="C2975" s="109"/>
      <c r="D2975" s="117"/>
      <c r="E2975" s="109"/>
      <c r="F2975" s="109"/>
      <c r="G2975" s="109"/>
    </row>
    <row r="2976" spans="1:7" x14ac:dyDescent="0.2">
      <c r="A2976" s="273" t="s">
        <v>3275</v>
      </c>
      <c r="B2976" s="109"/>
      <c r="C2976" s="109"/>
      <c r="D2976" s="128" t="s">
        <v>263</v>
      </c>
      <c r="E2976" s="118" t="s">
        <v>262</v>
      </c>
      <c r="F2976" s="113" t="s">
        <v>3278</v>
      </c>
      <c r="G2976" s="113" t="s">
        <v>3279</v>
      </c>
    </row>
    <row r="2977" spans="1:7" ht="16.5" x14ac:dyDescent="0.2">
      <c r="A2977" s="109" t="s">
        <v>1884</v>
      </c>
      <c r="B2977" s="109"/>
      <c r="C2977" s="109"/>
      <c r="D2977" s="117"/>
      <c r="E2977" s="109"/>
      <c r="F2977" s="109"/>
      <c r="G2977" s="109"/>
    </row>
    <row r="2978" spans="1:7" ht="24.75" x14ac:dyDescent="0.2">
      <c r="A2978" s="111" t="s">
        <v>1853</v>
      </c>
      <c r="B2978" s="116"/>
      <c r="C2978" s="116" t="s">
        <v>3426</v>
      </c>
      <c r="D2978" s="121" t="s">
        <v>0</v>
      </c>
      <c r="E2978" s="122">
        <v>1</v>
      </c>
      <c r="F2978" s="123">
        <v>1541.6544899999999</v>
      </c>
      <c r="G2978" s="123">
        <f>E2978*F2978</f>
        <v>1541.6544899999999</v>
      </c>
    </row>
    <row r="2979" spans="1:7" x14ac:dyDescent="0.2">
      <c r="A2979" s="112" t="s">
        <v>1854</v>
      </c>
      <c r="B2979" s="112"/>
      <c r="C2979" s="112"/>
      <c r="D2979" s="121"/>
      <c r="E2979" s="112"/>
      <c r="F2979" s="112"/>
      <c r="G2979" s="123">
        <f>G2978</f>
        <v>1541.6544899999999</v>
      </c>
    </row>
    <row r="2980" spans="1:7" ht="16.5" x14ac:dyDescent="0.2">
      <c r="A2980" s="109" t="s">
        <v>1886</v>
      </c>
      <c r="B2980" s="109"/>
      <c r="C2980" s="109"/>
      <c r="D2980" s="117"/>
      <c r="E2980" s="109"/>
      <c r="F2980" s="109"/>
      <c r="G2980" s="109"/>
    </row>
    <row r="2981" spans="1:7" ht="16.5" x14ac:dyDescent="0.2">
      <c r="A2981" s="111" t="s">
        <v>1868</v>
      </c>
      <c r="B2981" s="111" t="s">
        <v>9</v>
      </c>
      <c r="C2981" s="116" t="s">
        <v>1888</v>
      </c>
      <c r="D2981" s="121" t="s">
        <v>1935</v>
      </c>
      <c r="E2981" s="124">
        <v>4</v>
      </c>
      <c r="F2981" s="123">
        <v>13.923959999999999</v>
      </c>
      <c r="G2981" s="123">
        <f>E2981*F2981</f>
        <v>55.695839999999997</v>
      </c>
    </row>
    <row r="2982" spans="1:7" x14ac:dyDescent="0.2">
      <c r="A2982" s="111" t="s">
        <v>1869</v>
      </c>
      <c r="B2982" s="111" t="s">
        <v>9</v>
      </c>
      <c r="C2982" s="116" t="s">
        <v>1887</v>
      </c>
      <c r="D2982" s="121" t="s">
        <v>1935</v>
      </c>
      <c r="E2982" s="124">
        <v>4.0003244235907571</v>
      </c>
      <c r="F2982" s="123">
        <v>18.456315</v>
      </c>
      <c r="G2982" s="123">
        <f>E2982*F2982</f>
        <v>73.831247663984442</v>
      </c>
    </row>
    <row r="2983" spans="1:7" x14ac:dyDescent="0.2">
      <c r="A2983" s="112" t="s">
        <v>1854</v>
      </c>
      <c r="B2983" s="112"/>
      <c r="C2983" s="112"/>
      <c r="D2983" s="121"/>
      <c r="E2983" s="112"/>
      <c r="F2983" s="112"/>
      <c r="G2983" s="123">
        <f>SUM(G2981:G2982)</f>
        <v>129.52708766398445</v>
      </c>
    </row>
    <row r="2984" spans="1:7" ht="24.75" x14ac:dyDescent="0.2">
      <c r="A2984" s="109" t="s">
        <v>1889</v>
      </c>
      <c r="B2984" s="109"/>
      <c r="C2984" s="109"/>
      <c r="D2984" s="117"/>
      <c r="E2984" s="109"/>
      <c r="F2984" s="109"/>
      <c r="G2984" s="109"/>
    </row>
    <row r="2985" spans="1:7" x14ac:dyDescent="0.2">
      <c r="A2985" s="112" t="s">
        <v>1854</v>
      </c>
      <c r="B2985" s="112"/>
      <c r="C2985" s="112"/>
      <c r="D2985" s="121"/>
      <c r="E2985" s="112"/>
      <c r="F2985" s="112"/>
      <c r="G2985" s="109"/>
    </row>
    <row r="2986" spans="1:7" x14ac:dyDescent="0.2">
      <c r="A2986" s="112" t="s">
        <v>3274</v>
      </c>
      <c r="B2986" s="112"/>
      <c r="C2986" s="112"/>
      <c r="D2986" s="121"/>
      <c r="E2986" s="112"/>
      <c r="F2986" s="112"/>
      <c r="G2986" s="125">
        <f>G2979+G2983+G2985</f>
        <v>1671.1815776639844</v>
      </c>
    </row>
    <row r="2987" spans="1:7" x14ac:dyDescent="0.2">
      <c r="A2987" s="112" t="s">
        <v>3273</v>
      </c>
      <c r="B2987" s="112"/>
      <c r="C2987" s="112"/>
      <c r="D2987" s="121"/>
      <c r="E2987" s="112"/>
      <c r="F2987" s="126">
        <v>0.2303</v>
      </c>
      <c r="G2987" s="125">
        <f>F2987*G2986</f>
        <v>384.87311733601564</v>
      </c>
    </row>
    <row r="2988" spans="1:7" ht="24.75" x14ac:dyDescent="0.2">
      <c r="A2988" s="113" t="s">
        <v>3840</v>
      </c>
      <c r="B2988" s="109"/>
      <c r="C2988" s="109"/>
      <c r="D2988" s="117"/>
      <c r="E2988" s="109"/>
      <c r="F2988" s="109"/>
      <c r="G2988" s="127">
        <f>G2986+G2987</f>
        <v>2056.0546949999998</v>
      </c>
    </row>
    <row r="2989" spans="1:7" ht="24.75" x14ac:dyDescent="0.2">
      <c r="A2989" s="110" t="s">
        <v>1342</v>
      </c>
      <c r="B2989" s="110" t="s">
        <v>1343</v>
      </c>
      <c r="C2989" s="109" t="s">
        <v>4427</v>
      </c>
      <c r="D2989" s="117"/>
      <c r="E2989" s="109"/>
      <c r="F2989" s="109"/>
      <c r="G2989" s="120" t="str">
        <f>UPPER(VLOOKUP(B2989,'9 - ELETRICA'!$C$5:$E$275,3,FALSE))</f>
        <v>M</v>
      </c>
    </row>
    <row r="2990" spans="1:7" x14ac:dyDescent="0.2">
      <c r="A2990" s="109"/>
      <c r="B2990" s="109"/>
      <c r="C2990" s="109"/>
      <c r="D2990" s="117"/>
      <c r="E2990" s="109"/>
      <c r="F2990" s="109"/>
      <c r="G2990" s="109"/>
    </row>
    <row r="2991" spans="1:7" x14ac:dyDescent="0.2">
      <c r="A2991" s="273" t="s">
        <v>3275</v>
      </c>
      <c r="B2991" s="109"/>
      <c r="C2991" s="109"/>
      <c r="D2991" s="128" t="s">
        <v>263</v>
      </c>
      <c r="E2991" s="118" t="s">
        <v>262</v>
      </c>
      <c r="F2991" s="113" t="s">
        <v>3278</v>
      </c>
      <c r="G2991" s="113" t="s">
        <v>3279</v>
      </c>
    </row>
    <row r="2992" spans="1:7" ht="16.5" x14ac:dyDescent="0.2">
      <c r="A2992" s="109" t="s">
        <v>1884</v>
      </c>
      <c r="B2992" s="109"/>
      <c r="C2992" s="109"/>
      <c r="D2992" s="117"/>
      <c r="E2992" s="109"/>
      <c r="F2992" s="109"/>
      <c r="G2992" s="109"/>
    </row>
    <row r="2993" spans="1:12" ht="24.75" x14ac:dyDescent="0.2">
      <c r="A2993" s="109" t="s">
        <v>1853</v>
      </c>
      <c r="B2993" s="109"/>
      <c r="C2993" s="116" t="s">
        <v>1344</v>
      </c>
      <c r="D2993" s="129" t="s">
        <v>165</v>
      </c>
      <c r="E2993" s="124">
        <v>1.02</v>
      </c>
      <c r="F2993" s="123">
        <v>41.033272054042293</v>
      </c>
      <c r="G2993" s="123">
        <f>E2993*F2993</f>
        <v>41.853937495123141</v>
      </c>
    </row>
    <row r="2994" spans="1:12" x14ac:dyDescent="0.2">
      <c r="A2994" s="112" t="s">
        <v>1854</v>
      </c>
      <c r="B2994" s="112"/>
      <c r="C2994" s="112"/>
      <c r="D2994" s="121"/>
      <c r="E2994" s="112"/>
      <c r="F2994" s="112"/>
      <c r="G2994" s="123">
        <f>SUM(G2993)</f>
        <v>41.853937495123141</v>
      </c>
    </row>
    <row r="2995" spans="1:12" ht="16.5" x14ac:dyDescent="0.2">
      <c r="A2995" s="109" t="s">
        <v>1886</v>
      </c>
      <c r="B2995" s="109"/>
      <c r="C2995" s="109"/>
      <c r="D2995" s="117"/>
      <c r="E2995" s="109"/>
      <c r="F2995" s="109"/>
      <c r="G2995" s="109"/>
    </row>
    <row r="2996" spans="1:12" ht="16.5" x14ac:dyDescent="0.2">
      <c r="A2996" s="111" t="s">
        <v>1868</v>
      </c>
      <c r="B2996" s="111" t="s">
        <v>9</v>
      </c>
      <c r="C2996" s="116" t="s">
        <v>1888</v>
      </c>
      <c r="D2996" s="121" t="s">
        <v>1935</v>
      </c>
      <c r="E2996" s="124">
        <v>0.3</v>
      </c>
      <c r="F2996" s="123">
        <v>13.923959999999999</v>
      </c>
      <c r="G2996" s="123">
        <f>E2996*F2996</f>
        <v>4.1771879999999992</v>
      </c>
    </row>
    <row r="2997" spans="1:12" x14ac:dyDescent="0.2">
      <c r="A2997" s="111" t="s">
        <v>1869</v>
      </c>
      <c r="B2997" s="111" t="s">
        <v>9</v>
      </c>
      <c r="C2997" s="116" t="s">
        <v>1887</v>
      </c>
      <c r="D2997" s="121" t="s">
        <v>1935</v>
      </c>
      <c r="E2997" s="124">
        <v>0.3</v>
      </c>
      <c r="F2997" s="123">
        <v>18.456315</v>
      </c>
      <c r="G2997" s="123">
        <f>E2997*F2997</f>
        <v>5.5368944999999998</v>
      </c>
    </row>
    <row r="2998" spans="1:12" x14ac:dyDescent="0.2">
      <c r="A2998" s="112" t="s">
        <v>1854</v>
      </c>
      <c r="B2998" s="112"/>
      <c r="C2998" s="112"/>
      <c r="D2998" s="121"/>
      <c r="E2998" s="112"/>
      <c r="F2998" s="112"/>
      <c r="G2998" s="123">
        <f>SUM(G2996:G2997)</f>
        <v>9.7140825</v>
      </c>
    </row>
    <row r="2999" spans="1:12" ht="24.75" x14ac:dyDescent="0.2">
      <c r="A2999" s="109" t="s">
        <v>1889</v>
      </c>
      <c r="B2999" s="109"/>
      <c r="C2999" s="109"/>
      <c r="D2999" s="117"/>
      <c r="E2999" s="109"/>
      <c r="F2999" s="109"/>
      <c r="G2999" s="109"/>
    </row>
    <row r="3000" spans="1:12" x14ac:dyDescent="0.2">
      <c r="A3000" s="111" t="s">
        <v>9</v>
      </c>
      <c r="B3000" s="111"/>
      <c r="C3000" s="116"/>
      <c r="D3000" s="129"/>
      <c r="E3000" s="124"/>
      <c r="F3000" s="123"/>
      <c r="G3000" s="123"/>
    </row>
    <row r="3001" spans="1:12" x14ac:dyDescent="0.2">
      <c r="A3001" s="112" t="s">
        <v>1854</v>
      </c>
      <c r="B3001" s="112"/>
      <c r="C3001" s="112"/>
      <c r="D3001" s="121"/>
      <c r="E3001" s="112"/>
      <c r="F3001" s="112"/>
      <c r="G3001" s="125">
        <f>G3000</f>
        <v>0</v>
      </c>
    </row>
    <row r="3002" spans="1:12" x14ac:dyDescent="0.2">
      <c r="A3002" s="112" t="s">
        <v>3274</v>
      </c>
      <c r="B3002" s="112"/>
      <c r="C3002" s="112"/>
      <c r="D3002" s="121"/>
      <c r="E3002" s="112"/>
      <c r="F3002" s="112"/>
      <c r="G3002" s="125">
        <f>G2994+G2998+G3001</f>
        <v>51.568019995123137</v>
      </c>
    </row>
    <row r="3003" spans="1:12" x14ac:dyDescent="0.2">
      <c r="A3003" s="112" t="s">
        <v>3273</v>
      </c>
      <c r="B3003" s="112"/>
      <c r="C3003" s="112"/>
      <c r="D3003" s="121"/>
      <c r="E3003" s="112"/>
      <c r="F3003" s="126">
        <v>0.2303</v>
      </c>
      <c r="G3003" s="125">
        <f>F3003*G3002</f>
        <v>11.876115004876858</v>
      </c>
    </row>
    <row r="3004" spans="1:12" ht="24.75" x14ac:dyDescent="0.2">
      <c r="A3004" s="113" t="s">
        <v>3840</v>
      </c>
      <c r="B3004" s="109"/>
      <c r="C3004" s="109"/>
      <c r="D3004" s="117"/>
      <c r="E3004" s="109"/>
      <c r="F3004" s="109"/>
      <c r="G3004" s="127">
        <f>G3002+G3003</f>
        <v>63.444134999999996</v>
      </c>
      <c r="I3004" s="401"/>
      <c r="J3004" s="408"/>
      <c r="K3004" s="408"/>
      <c r="L3004" s="408"/>
    </row>
    <row r="3005" spans="1:12" ht="24.75" x14ac:dyDescent="0.2">
      <c r="A3005" s="110" t="s">
        <v>1345</v>
      </c>
      <c r="B3005" s="110" t="s">
        <v>5491</v>
      </c>
      <c r="C3005" s="109" t="s">
        <v>4406</v>
      </c>
      <c r="D3005" s="117"/>
      <c r="E3005" s="109"/>
      <c r="F3005" s="109"/>
      <c r="G3005" s="120" t="s">
        <v>0</v>
      </c>
    </row>
    <row r="3006" spans="1:12" x14ac:dyDescent="0.2">
      <c r="A3006" s="109"/>
      <c r="B3006" s="109"/>
      <c r="C3006" s="109"/>
      <c r="D3006" s="117"/>
      <c r="E3006" s="109"/>
      <c r="F3006" s="109"/>
      <c r="G3006" s="109"/>
    </row>
    <row r="3007" spans="1:12" x14ac:dyDescent="0.2">
      <c r="A3007" s="273" t="s">
        <v>3275</v>
      </c>
      <c r="B3007" s="109"/>
      <c r="C3007" s="109"/>
      <c r="D3007" s="128" t="s">
        <v>263</v>
      </c>
      <c r="E3007" s="118" t="s">
        <v>262</v>
      </c>
      <c r="F3007" s="113" t="s">
        <v>3278</v>
      </c>
      <c r="G3007" s="113" t="s">
        <v>3279</v>
      </c>
    </row>
    <row r="3008" spans="1:12" ht="16.5" x14ac:dyDescent="0.2">
      <c r="A3008" s="109" t="s">
        <v>1884</v>
      </c>
      <c r="B3008" s="109"/>
      <c r="C3008" s="109"/>
      <c r="D3008" s="117"/>
      <c r="E3008" s="109"/>
      <c r="F3008" s="109"/>
      <c r="G3008" s="109"/>
    </row>
    <row r="3009" spans="1:11" ht="24.75" x14ac:dyDescent="0.2">
      <c r="A3009" s="112" t="s">
        <v>1853</v>
      </c>
      <c r="B3009" s="112"/>
      <c r="C3009" s="116" t="s">
        <v>1346</v>
      </c>
      <c r="D3009" s="129" t="s">
        <v>0</v>
      </c>
      <c r="E3009" s="124">
        <v>1</v>
      </c>
      <c r="F3009" s="123">
        <v>15.133466688612527</v>
      </c>
      <c r="G3009" s="123">
        <f>E3009*F3009</f>
        <v>15.133466688612527</v>
      </c>
    </row>
    <row r="3010" spans="1:11" x14ac:dyDescent="0.2">
      <c r="A3010" s="112" t="s">
        <v>1854</v>
      </c>
      <c r="B3010" s="112"/>
      <c r="C3010" s="112"/>
      <c r="D3010" s="121"/>
      <c r="E3010" s="112"/>
      <c r="F3010" s="112"/>
      <c r="G3010" s="125">
        <f>G3009</f>
        <v>15.133466688612527</v>
      </c>
    </row>
    <row r="3011" spans="1:11" ht="16.5" x14ac:dyDescent="0.2">
      <c r="A3011" s="109" t="s">
        <v>1886</v>
      </c>
      <c r="B3011" s="109"/>
      <c r="C3011" s="109"/>
      <c r="D3011" s="117"/>
      <c r="E3011" s="109"/>
      <c r="F3011" s="109"/>
      <c r="G3011" s="109"/>
    </row>
    <row r="3012" spans="1:11" ht="16.5" x14ac:dyDescent="0.2">
      <c r="A3012" s="111" t="s">
        <v>1868</v>
      </c>
      <c r="B3012" s="111" t="s">
        <v>9</v>
      </c>
      <c r="C3012" s="116" t="s">
        <v>1888</v>
      </c>
      <c r="D3012" s="121" t="s">
        <v>1935</v>
      </c>
      <c r="E3012" s="124">
        <v>0.4</v>
      </c>
      <c r="F3012" s="123">
        <v>13.923959999999999</v>
      </c>
      <c r="G3012" s="123">
        <f>E3012*F3012</f>
        <v>5.5695839999999999</v>
      </c>
    </row>
    <row r="3013" spans="1:11" x14ac:dyDescent="0.2">
      <c r="A3013" s="111" t="s">
        <v>1869</v>
      </c>
      <c r="B3013" s="111" t="s">
        <v>9</v>
      </c>
      <c r="C3013" s="116" t="s">
        <v>1887</v>
      </c>
      <c r="D3013" s="121" t="s">
        <v>1935</v>
      </c>
      <c r="E3013" s="124">
        <v>0.4</v>
      </c>
      <c r="F3013" s="123">
        <v>18.456315</v>
      </c>
      <c r="G3013" s="123">
        <f>E3013*F3013</f>
        <v>7.3825260000000004</v>
      </c>
    </row>
    <row r="3014" spans="1:11" x14ac:dyDescent="0.2">
      <c r="A3014" s="112" t="s">
        <v>1854</v>
      </c>
      <c r="B3014" s="112"/>
      <c r="C3014" s="112"/>
      <c r="D3014" s="121"/>
      <c r="E3014" s="112"/>
      <c r="F3014" s="112"/>
      <c r="G3014" s="123">
        <f>SUM(G3012:G3013)</f>
        <v>12.952110000000001</v>
      </c>
    </row>
    <row r="3015" spans="1:11" ht="24.75" x14ac:dyDescent="0.2">
      <c r="A3015" s="109" t="s">
        <v>1889</v>
      </c>
      <c r="B3015" s="109"/>
      <c r="C3015" s="109"/>
      <c r="D3015" s="117"/>
      <c r="E3015" s="109"/>
      <c r="F3015" s="109"/>
      <c r="G3015" s="109"/>
    </row>
    <row r="3016" spans="1:11" x14ac:dyDescent="0.2">
      <c r="A3016" s="111"/>
      <c r="B3016" s="111"/>
      <c r="C3016" s="116"/>
      <c r="D3016" s="129"/>
      <c r="E3016" s="124"/>
      <c r="F3016" s="123"/>
      <c r="G3016" s="123"/>
    </row>
    <row r="3017" spans="1:11" x14ac:dyDescent="0.2">
      <c r="A3017" s="112" t="s">
        <v>1854</v>
      </c>
      <c r="B3017" s="112"/>
      <c r="C3017" s="112"/>
      <c r="D3017" s="121"/>
      <c r="E3017" s="112"/>
      <c r="F3017" s="112"/>
      <c r="G3017" s="125">
        <f>G3016</f>
        <v>0</v>
      </c>
    </row>
    <row r="3018" spans="1:11" x14ac:dyDescent="0.2">
      <c r="A3018" s="112" t="s">
        <v>3274</v>
      </c>
      <c r="B3018" s="112"/>
      <c r="C3018" s="112"/>
      <c r="D3018" s="121"/>
      <c r="E3018" s="112"/>
      <c r="F3018" s="112"/>
      <c r="G3018" s="125">
        <f>G3009+G3014+G3017</f>
        <v>28.085576688612527</v>
      </c>
    </row>
    <row r="3019" spans="1:11" x14ac:dyDescent="0.2">
      <c r="A3019" s="112" t="s">
        <v>3273</v>
      </c>
      <c r="B3019" s="112"/>
      <c r="C3019" s="112"/>
      <c r="D3019" s="121"/>
      <c r="E3019" s="112"/>
      <c r="F3019" s="126">
        <v>0.2303</v>
      </c>
      <c r="G3019" s="125">
        <f>F3019*G3018</f>
        <v>6.4681083113874651</v>
      </c>
    </row>
    <row r="3020" spans="1:11" ht="24.75" x14ac:dyDescent="0.2">
      <c r="A3020" s="113" t="s">
        <v>3840</v>
      </c>
      <c r="B3020" s="109"/>
      <c r="C3020" s="109"/>
      <c r="D3020" s="117"/>
      <c r="E3020" s="109"/>
      <c r="F3020" s="109"/>
      <c r="G3020" s="127">
        <f>G3018+G3019</f>
        <v>34.553684999999994</v>
      </c>
      <c r="I3020" s="401"/>
      <c r="J3020" s="408"/>
      <c r="K3020" s="408"/>
    </row>
    <row r="3021" spans="1:11" ht="16.5" x14ac:dyDescent="0.2">
      <c r="A3021" s="110" t="s">
        <v>1347</v>
      </c>
      <c r="B3021" s="110" t="s">
        <v>5492</v>
      </c>
      <c r="C3021" s="113" t="s">
        <v>4407</v>
      </c>
      <c r="D3021" s="117"/>
      <c r="E3021" s="109"/>
      <c r="F3021" s="109"/>
      <c r="G3021" s="120" t="s">
        <v>0</v>
      </c>
    </row>
    <row r="3022" spans="1:11" x14ac:dyDescent="0.2">
      <c r="A3022" s="109"/>
      <c r="B3022" s="109"/>
      <c r="C3022" s="109"/>
      <c r="D3022" s="117"/>
      <c r="E3022" s="109"/>
      <c r="F3022" s="109"/>
      <c r="G3022" s="109"/>
    </row>
    <row r="3023" spans="1:11" x14ac:dyDescent="0.2">
      <c r="A3023" s="273" t="s">
        <v>3275</v>
      </c>
      <c r="B3023" s="109"/>
      <c r="C3023" s="109"/>
      <c r="D3023" s="128" t="s">
        <v>263</v>
      </c>
      <c r="E3023" s="118" t="s">
        <v>262</v>
      </c>
      <c r="F3023" s="113" t="s">
        <v>3278</v>
      </c>
      <c r="G3023" s="113" t="s">
        <v>3279</v>
      </c>
    </row>
    <row r="3024" spans="1:11" ht="16.5" x14ac:dyDescent="0.2">
      <c r="A3024" s="109" t="s">
        <v>1884</v>
      </c>
      <c r="B3024" s="109"/>
      <c r="C3024" s="109"/>
      <c r="D3024" s="117"/>
      <c r="E3024" s="109"/>
      <c r="F3024" s="109"/>
      <c r="G3024" s="109"/>
    </row>
    <row r="3025" spans="1:11" x14ac:dyDescent="0.2">
      <c r="A3025" s="109" t="s">
        <v>1853</v>
      </c>
      <c r="B3025" s="109"/>
      <c r="C3025" s="116" t="s">
        <v>1348</v>
      </c>
      <c r="D3025" s="129" t="s">
        <v>0</v>
      </c>
      <c r="E3025" s="124">
        <v>1</v>
      </c>
      <c r="F3025" s="125">
        <v>2.5734929177639607</v>
      </c>
      <c r="G3025" s="125">
        <f>E3025*F3025</f>
        <v>2.5734929177639607</v>
      </c>
    </row>
    <row r="3026" spans="1:11" x14ac:dyDescent="0.2">
      <c r="A3026" s="112" t="s">
        <v>1854</v>
      </c>
      <c r="B3026" s="112"/>
      <c r="C3026" s="112"/>
      <c r="D3026" s="121"/>
      <c r="E3026" s="112"/>
      <c r="F3026" s="125"/>
      <c r="G3026" s="125">
        <f>G3025</f>
        <v>2.5734929177639607</v>
      </c>
    </row>
    <row r="3027" spans="1:11" ht="16.5" x14ac:dyDescent="0.2">
      <c r="A3027" s="109" t="s">
        <v>1886</v>
      </c>
      <c r="B3027" s="109"/>
      <c r="C3027" s="109"/>
      <c r="D3027" s="117"/>
      <c r="E3027" s="109"/>
      <c r="F3027" s="125"/>
      <c r="G3027" s="125"/>
    </row>
    <row r="3028" spans="1:11" ht="16.5" x14ac:dyDescent="0.2">
      <c r="A3028" s="111" t="s">
        <v>1868</v>
      </c>
      <c r="B3028" s="111" t="s">
        <v>9</v>
      </c>
      <c r="C3028" s="116" t="s">
        <v>1888</v>
      </c>
      <c r="D3028" s="121" t="s">
        <v>1935</v>
      </c>
      <c r="E3028" s="124">
        <v>7.0000000000000007E-2</v>
      </c>
      <c r="F3028" s="125">
        <v>13.923959999999999</v>
      </c>
      <c r="G3028" s="125">
        <f>E3028*F3028</f>
        <v>0.97467720000000002</v>
      </c>
    </row>
    <row r="3029" spans="1:11" x14ac:dyDescent="0.2">
      <c r="A3029" s="111" t="s">
        <v>1869</v>
      </c>
      <c r="B3029" s="111" t="s">
        <v>9</v>
      </c>
      <c r="C3029" s="116" t="s">
        <v>1887</v>
      </c>
      <c r="D3029" s="121" t="s">
        <v>1935</v>
      </c>
      <c r="E3029" s="124">
        <v>7.0000000000000007E-2</v>
      </c>
      <c r="F3029" s="125">
        <v>18.456315</v>
      </c>
      <c r="G3029" s="125">
        <f>E3029*F3029</f>
        <v>1.2919420500000001</v>
      </c>
    </row>
    <row r="3030" spans="1:11" x14ac:dyDescent="0.2">
      <c r="A3030" s="112" t="s">
        <v>1854</v>
      </c>
      <c r="B3030" s="112"/>
      <c r="C3030" s="112"/>
      <c r="D3030" s="121"/>
      <c r="E3030" s="112"/>
      <c r="F3030" s="125"/>
      <c r="G3030" s="125">
        <f>SUM(G3028:G3029)</f>
        <v>2.2666192500000002</v>
      </c>
    </row>
    <row r="3031" spans="1:11" ht="24.75" x14ac:dyDescent="0.2">
      <c r="A3031" s="109" t="s">
        <v>1889</v>
      </c>
      <c r="B3031" s="109"/>
      <c r="C3031" s="109"/>
      <c r="D3031" s="117"/>
      <c r="E3031" s="109"/>
      <c r="F3031" s="109"/>
      <c r="G3031" s="109"/>
    </row>
    <row r="3032" spans="1:11" x14ac:dyDescent="0.2">
      <c r="A3032" s="112"/>
      <c r="B3032" s="112"/>
      <c r="C3032" s="112"/>
      <c r="D3032" s="121"/>
      <c r="E3032" s="112"/>
      <c r="F3032" s="112"/>
      <c r="G3032" s="125"/>
    </row>
    <row r="3033" spans="1:11" x14ac:dyDescent="0.2">
      <c r="A3033" s="112" t="s">
        <v>3274</v>
      </c>
      <c r="B3033" s="112"/>
      <c r="C3033" s="112"/>
      <c r="D3033" s="121"/>
      <c r="E3033" s="112"/>
      <c r="F3033" s="112"/>
      <c r="G3033" s="125">
        <f>G3026+G3030+G3032</f>
        <v>4.8401121677639605</v>
      </c>
    </row>
    <row r="3034" spans="1:11" x14ac:dyDescent="0.2">
      <c r="A3034" s="112" t="s">
        <v>3273</v>
      </c>
      <c r="B3034" s="112"/>
      <c r="C3034" s="112"/>
      <c r="D3034" s="121"/>
      <c r="E3034" s="112"/>
      <c r="F3034" s="126">
        <v>0.2303</v>
      </c>
      <c r="G3034" s="125">
        <f>F3034*G3033</f>
        <v>1.1146778322360402</v>
      </c>
    </row>
    <row r="3035" spans="1:11" ht="24.75" x14ac:dyDescent="0.2">
      <c r="A3035" s="113" t="s">
        <v>3840</v>
      </c>
      <c r="B3035" s="109"/>
      <c r="C3035" s="109"/>
      <c r="D3035" s="117"/>
      <c r="E3035" s="109"/>
      <c r="F3035" s="109"/>
      <c r="G3035" s="127">
        <f>G3033+G3034</f>
        <v>5.9547900000000009</v>
      </c>
      <c r="I3035" s="401"/>
      <c r="J3035" s="408"/>
      <c r="K3035" s="408"/>
    </row>
    <row r="3036" spans="1:11" ht="33" x14ac:dyDescent="0.2">
      <c r="A3036" s="110" t="s">
        <v>1349</v>
      </c>
      <c r="B3036" s="110" t="s">
        <v>1010</v>
      </c>
      <c r="C3036" s="113" t="s">
        <v>4428</v>
      </c>
      <c r="D3036" s="117"/>
      <c r="E3036" s="109"/>
      <c r="F3036" s="109"/>
      <c r="G3036" s="120" t="str">
        <f>UPPER(VLOOKUP(B3036,'9 - ELETRICA'!$C$5:$E$275,3,FALSE))</f>
        <v>M</v>
      </c>
    </row>
    <row r="3037" spans="1:11" x14ac:dyDescent="0.2">
      <c r="A3037" s="109"/>
      <c r="B3037" s="109"/>
      <c r="C3037" s="109"/>
      <c r="D3037" s="117"/>
      <c r="E3037" s="109"/>
      <c r="F3037" s="109"/>
      <c r="G3037" s="109"/>
    </row>
    <row r="3038" spans="1:11" x14ac:dyDescent="0.2">
      <c r="A3038" s="273" t="s">
        <v>3275</v>
      </c>
      <c r="B3038" s="109"/>
      <c r="C3038" s="109"/>
      <c r="D3038" s="128" t="s">
        <v>263</v>
      </c>
      <c r="E3038" s="118" t="s">
        <v>262</v>
      </c>
      <c r="F3038" s="113" t="s">
        <v>3278</v>
      </c>
      <c r="G3038" s="113" t="s">
        <v>3279</v>
      </c>
    </row>
    <row r="3039" spans="1:11" ht="16.5" x14ac:dyDescent="0.2">
      <c r="A3039" s="109" t="s">
        <v>1884</v>
      </c>
      <c r="B3039" s="109"/>
      <c r="C3039" s="109"/>
      <c r="D3039" s="117"/>
      <c r="E3039" s="109"/>
      <c r="F3039" s="109"/>
      <c r="G3039" s="109"/>
    </row>
    <row r="3040" spans="1:11" ht="24.75" x14ac:dyDescent="0.2">
      <c r="A3040" s="109" t="s">
        <v>1853</v>
      </c>
      <c r="B3040" s="109"/>
      <c r="C3040" s="116" t="s">
        <v>1011</v>
      </c>
      <c r="D3040" s="129" t="s">
        <v>165</v>
      </c>
      <c r="E3040" s="124">
        <v>1.02</v>
      </c>
      <c r="F3040" s="123">
        <v>8.7883867797667712</v>
      </c>
      <c r="G3040" s="123">
        <f>E3040*F3040</f>
        <v>8.9641545153621074</v>
      </c>
    </row>
    <row r="3041" spans="1:7" x14ac:dyDescent="0.2">
      <c r="A3041" s="112" t="s">
        <v>1854</v>
      </c>
      <c r="B3041" s="112"/>
      <c r="C3041" s="112"/>
      <c r="D3041" s="121"/>
      <c r="E3041" s="112"/>
      <c r="F3041" s="112"/>
      <c r="G3041" s="123">
        <f>SUM(G3040)</f>
        <v>8.9641545153621074</v>
      </c>
    </row>
    <row r="3042" spans="1:7" ht="16.5" x14ac:dyDescent="0.2">
      <c r="A3042" s="109" t="s">
        <v>1886</v>
      </c>
      <c r="B3042" s="109"/>
      <c r="C3042" s="109"/>
      <c r="D3042" s="117"/>
      <c r="E3042" s="109"/>
      <c r="F3042" s="109"/>
      <c r="G3042" s="109"/>
    </row>
    <row r="3043" spans="1:7" ht="16.5" x14ac:dyDescent="0.2">
      <c r="A3043" s="111" t="s">
        <v>9</v>
      </c>
      <c r="B3043" s="111" t="s">
        <v>1868</v>
      </c>
      <c r="C3043" s="116" t="s">
        <v>1888</v>
      </c>
      <c r="D3043" s="121" t="s">
        <v>1935</v>
      </c>
      <c r="E3043" s="124">
        <v>0.3</v>
      </c>
      <c r="F3043" s="123">
        <v>13.923959999999999</v>
      </c>
      <c r="G3043" s="123">
        <f>E3043*F3043</f>
        <v>4.1771879999999992</v>
      </c>
    </row>
    <row r="3044" spans="1:7" x14ac:dyDescent="0.2">
      <c r="A3044" s="111" t="s">
        <v>9</v>
      </c>
      <c r="B3044" s="111" t="s">
        <v>1869</v>
      </c>
      <c r="C3044" s="116" t="s">
        <v>1887</v>
      </c>
      <c r="D3044" s="121" t="s">
        <v>1935</v>
      </c>
      <c r="E3044" s="124">
        <v>0.3</v>
      </c>
      <c r="F3044" s="123">
        <v>18.456315</v>
      </c>
      <c r="G3044" s="123">
        <f>E3044*F3044</f>
        <v>5.5368944999999998</v>
      </c>
    </row>
    <row r="3045" spans="1:7" x14ac:dyDescent="0.2">
      <c r="A3045" s="112" t="s">
        <v>1854</v>
      </c>
      <c r="B3045" s="112"/>
      <c r="C3045" s="112"/>
      <c r="D3045" s="121"/>
      <c r="E3045" s="112"/>
      <c r="F3045" s="112"/>
      <c r="G3045" s="123">
        <f>SUM(G3043:G3044)</f>
        <v>9.7140825</v>
      </c>
    </row>
    <row r="3046" spans="1:7" ht="24.75" x14ac:dyDescent="0.2">
      <c r="A3046" s="109" t="s">
        <v>1889</v>
      </c>
      <c r="B3046" s="109"/>
      <c r="C3046" s="109"/>
      <c r="D3046" s="117"/>
      <c r="E3046" s="109"/>
      <c r="F3046" s="109"/>
      <c r="G3046" s="109"/>
    </row>
    <row r="3047" spans="1:7" x14ac:dyDescent="0.2">
      <c r="A3047" s="111"/>
      <c r="B3047" s="111"/>
      <c r="C3047" s="116"/>
      <c r="D3047" s="129"/>
      <c r="E3047" s="124"/>
      <c r="F3047" s="123"/>
      <c r="G3047" s="123"/>
    </row>
    <row r="3048" spans="1:7" x14ac:dyDescent="0.2">
      <c r="A3048" s="112" t="s">
        <v>1854</v>
      </c>
      <c r="B3048" s="112"/>
      <c r="C3048" s="112"/>
      <c r="D3048" s="121"/>
      <c r="E3048" s="112"/>
      <c r="F3048" s="112"/>
      <c r="G3048" s="125">
        <f>G3047</f>
        <v>0</v>
      </c>
    </row>
    <row r="3049" spans="1:7" x14ac:dyDescent="0.2">
      <c r="A3049" s="112" t="s">
        <v>3274</v>
      </c>
      <c r="B3049" s="112"/>
      <c r="C3049" s="112"/>
      <c r="D3049" s="121"/>
      <c r="E3049" s="112"/>
      <c r="F3049" s="112"/>
      <c r="G3049" s="125">
        <f>G3041+G3045+G3048</f>
        <v>18.678237015362107</v>
      </c>
    </row>
    <row r="3050" spans="1:7" x14ac:dyDescent="0.2">
      <c r="A3050" s="112" t="s">
        <v>3273</v>
      </c>
      <c r="B3050" s="112"/>
      <c r="C3050" s="112"/>
      <c r="D3050" s="121"/>
      <c r="E3050" s="112"/>
      <c r="F3050" s="126">
        <v>0.2303</v>
      </c>
      <c r="G3050" s="125">
        <f>F3050*G3049</f>
        <v>4.3015979846378931</v>
      </c>
    </row>
    <row r="3051" spans="1:7" ht="24.75" x14ac:dyDescent="0.2">
      <c r="A3051" s="113" t="s">
        <v>3840</v>
      </c>
      <c r="B3051" s="109"/>
      <c r="C3051" s="109"/>
      <c r="D3051" s="117"/>
      <c r="E3051" s="109"/>
      <c r="F3051" s="109"/>
      <c r="G3051" s="127">
        <f>G3049+G3050</f>
        <v>22.979835000000001</v>
      </c>
    </row>
    <row r="3052" spans="1:7" ht="33" x14ac:dyDescent="0.2">
      <c r="A3052" s="110" t="s">
        <v>1351</v>
      </c>
      <c r="B3052" s="110" t="s">
        <v>3492</v>
      </c>
      <c r="C3052" s="113" t="s">
        <v>4370</v>
      </c>
      <c r="D3052" s="117"/>
      <c r="E3052" s="109"/>
      <c r="F3052" s="109"/>
      <c r="G3052" s="120" t="str">
        <f>UPPER(VLOOKUP(B3052,'9 - ELETRICA'!$C$5:$E$275,3,FALSE))</f>
        <v>M</v>
      </c>
    </row>
    <row r="3053" spans="1:7" x14ac:dyDescent="0.2">
      <c r="A3053" s="109"/>
      <c r="B3053" s="109"/>
      <c r="C3053" s="109"/>
      <c r="D3053" s="117"/>
      <c r="E3053" s="109"/>
      <c r="F3053" s="109"/>
      <c r="G3053" s="109"/>
    </row>
    <row r="3054" spans="1:7" x14ac:dyDescent="0.2">
      <c r="A3054" s="273" t="s">
        <v>3275</v>
      </c>
      <c r="B3054" s="109"/>
      <c r="C3054" s="109"/>
      <c r="D3054" s="128" t="s">
        <v>263</v>
      </c>
      <c r="E3054" s="118" t="s">
        <v>262</v>
      </c>
      <c r="F3054" s="113" t="s">
        <v>3278</v>
      </c>
      <c r="G3054" s="113" t="s">
        <v>3279</v>
      </c>
    </row>
    <row r="3055" spans="1:7" ht="16.5" x14ac:dyDescent="0.2">
      <c r="A3055" s="109" t="s">
        <v>1884</v>
      </c>
      <c r="B3055" s="109"/>
      <c r="C3055" s="109"/>
      <c r="D3055" s="117"/>
      <c r="E3055" s="109"/>
      <c r="F3055" s="109"/>
      <c r="G3055" s="109"/>
    </row>
    <row r="3056" spans="1:7" ht="24.75" x14ac:dyDescent="0.2">
      <c r="A3056" s="109" t="s">
        <v>5478</v>
      </c>
      <c r="B3056" s="109"/>
      <c r="C3056" s="116" t="s">
        <v>1013</v>
      </c>
      <c r="D3056" s="129" t="s">
        <v>165</v>
      </c>
      <c r="E3056" s="124">
        <v>1</v>
      </c>
      <c r="F3056" s="123">
        <v>5.9689218349183104</v>
      </c>
      <c r="G3056" s="123">
        <f>E3056*F3056</f>
        <v>5.9689218349183104</v>
      </c>
    </row>
    <row r="3057" spans="1:7" x14ac:dyDescent="0.2">
      <c r="A3057" s="112" t="s">
        <v>1854</v>
      </c>
      <c r="B3057" s="112"/>
      <c r="C3057" s="112"/>
      <c r="D3057" s="121"/>
      <c r="E3057" s="112"/>
      <c r="F3057" s="112"/>
      <c r="G3057" s="123">
        <f>SUM(G3056)</f>
        <v>5.9689218349183104</v>
      </c>
    </row>
    <row r="3058" spans="1:7" ht="16.5" x14ac:dyDescent="0.2">
      <c r="A3058" s="109" t="s">
        <v>1886</v>
      </c>
      <c r="B3058" s="109"/>
      <c r="C3058" s="109"/>
      <c r="D3058" s="117"/>
      <c r="E3058" s="109"/>
      <c r="F3058" s="109"/>
      <c r="G3058" s="109"/>
    </row>
    <row r="3059" spans="1:7" ht="16.5" x14ac:dyDescent="0.2">
      <c r="A3059" s="111" t="s">
        <v>9</v>
      </c>
      <c r="B3059" s="111" t="s">
        <v>1868</v>
      </c>
      <c r="C3059" s="116" t="s">
        <v>1888</v>
      </c>
      <c r="D3059" s="121" t="s">
        <v>1935</v>
      </c>
      <c r="E3059" s="124">
        <v>0.2</v>
      </c>
      <c r="F3059" s="123">
        <v>13.923959999999999</v>
      </c>
      <c r="G3059" s="123">
        <f>E3059*F3059</f>
        <v>2.7847919999999999</v>
      </c>
    </row>
    <row r="3060" spans="1:7" x14ac:dyDescent="0.2">
      <c r="A3060" s="111" t="s">
        <v>9</v>
      </c>
      <c r="B3060" s="111" t="s">
        <v>1869</v>
      </c>
      <c r="C3060" s="116" t="s">
        <v>1887</v>
      </c>
      <c r="D3060" s="121" t="s">
        <v>1935</v>
      </c>
      <c r="E3060" s="124">
        <v>0.2</v>
      </c>
      <c r="F3060" s="123">
        <v>18.456315</v>
      </c>
      <c r="G3060" s="123">
        <f>E3060*F3060</f>
        <v>3.6912630000000002</v>
      </c>
    </row>
    <row r="3061" spans="1:7" x14ac:dyDescent="0.2">
      <c r="A3061" s="112" t="s">
        <v>1854</v>
      </c>
      <c r="B3061" s="112"/>
      <c r="C3061" s="112"/>
      <c r="D3061" s="121"/>
      <c r="E3061" s="112"/>
      <c r="F3061" s="112"/>
      <c r="G3061" s="123">
        <f>SUM(G3059:G3060)</f>
        <v>6.4760550000000006</v>
      </c>
    </row>
    <row r="3062" spans="1:7" ht="24.75" x14ac:dyDescent="0.2">
      <c r="A3062" s="109" t="s">
        <v>1889</v>
      </c>
      <c r="B3062" s="109"/>
      <c r="C3062" s="109"/>
      <c r="D3062" s="117"/>
      <c r="E3062" s="109"/>
      <c r="F3062" s="109"/>
      <c r="G3062" s="109"/>
    </row>
    <row r="3063" spans="1:7" x14ac:dyDescent="0.2">
      <c r="A3063" s="111"/>
      <c r="B3063" s="111"/>
      <c r="C3063" s="116"/>
      <c r="D3063" s="129"/>
      <c r="E3063" s="124"/>
      <c r="F3063" s="123"/>
      <c r="G3063" s="123"/>
    </row>
    <row r="3064" spans="1:7" x14ac:dyDescent="0.2">
      <c r="A3064" s="112" t="s">
        <v>1854</v>
      </c>
      <c r="B3064" s="112"/>
      <c r="C3064" s="112"/>
      <c r="D3064" s="121"/>
      <c r="E3064" s="112"/>
      <c r="F3064" s="112"/>
      <c r="G3064" s="125">
        <f>G3063</f>
        <v>0</v>
      </c>
    </row>
    <row r="3065" spans="1:7" x14ac:dyDescent="0.2">
      <c r="A3065" s="112" t="s">
        <v>3274</v>
      </c>
      <c r="B3065" s="112"/>
      <c r="C3065" s="112"/>
      <c r="D3065" s="121"/>
      <c r="E3065" s="112"/>
      <c r="F3065" s="112"/>
      <c r="G3065" s="125">
        <f>G3057+G3061+G3064</f>
        <v>12.444976834918311</v>
      </c>
    </row>
    <row r="3066" spans="1:7" x14ac:dyDescent="0.2">
      <c r="A3066" s="112" t="s">
        <v>3273</v>
      </c>
      <c r="B3066" s="112"/>
      <c r="C3066" s="112"/>
      <c r="D3066" s="121"/>
      <c r="E3066" s="112"/>
      <c r="F3066" s="126">
        <v>0.2303</v>
      </c>
      <c r="G3066" s="125">
        <f>F3066*G3065</f>
        <v>2.8660781650816869</v>
      </c>
    </row>
    <row r="3067" spans="1:7" ht="24.75" x14ac:dyDescent="0.2">
      <c r="A3067" s="113" t="s">
        <v>3840</v>
      </c>
      <c r="B3067" s="109"/>
      <c r="C3067" s="109"/>
      <c r="D3067" s="117"/>
      <c r="E3067" s="109"/>
      <c r="F3067" s="109"/>
      <c r="G3067" s="127">
        <f>G3065+G3066</f>
        <v>15.311054999999998</v>
      </c>
    </row>
    <row r="3068" spans="1:7" ht="24.75" x14ac:dyDescent="0.2">
      <c r="A3068" s="110" t="s">
        <v>1355</v>
      </c>
      <c r="B3068" s="110" t="s">
        <v>1016</v>
      </c>
      <c r="C3068" s="113" t="s">
        <v>4308</v>
      </c>
      <c r="D3068" s="117"/>
      <c r="E3068" s="109"/>
      <c r="F3068" s="109"/>
      <c r="G3068" s="120" t="str">
        <f>UPPER(VLOOKUP(B3068,'9 - ELETRICA'!$C$5:$E$275,3,FALSE))</f>
        <v>M</v>
      </c>
    </row>
    <row r="3069" spans="1:7" x14ac:dyDescent="0.2">
      <c r="A3069" s="109"/>
      <c r="B3069" s="109"/>
      <c r="C3069" s="109"/>
      <c r="D3069" s="117"/>
      <c r="E3069" s="109"/>
      <c r="F3069" s="109"/>
      <c r="G3069" s="109"/>
    </row>
    <row r="3070" spans="1:7" x14ac:dyDescent="0.2">
      <c r="A3070" s="273" t="s">
        <v>3275</v>
      </c>
      <c r="B3070" s="109"/>
      <c r="C3070" s="109"/>
      <c r="D3070" s="128" t="s">
        <v>263</v>
      </c>
      <c r="E3070" s="118" t="s">
        <v>262</v>
      </c>
      <c r="F3070" s="113" t="s">
        <v>3278</v>
      </c>
      <c r="G3070" s="113" t="s">
        <v>3279</v>
      </c>
    </row>
    <row r="3071" spans="1:7" ht="16.5" x14ac:dyDescent="0.2">
      <c r="A3071" s="109" t="s">
        <v>1884</v>
      </c>
      <c r="B3071" s="109"/>
      <c r="C3071" s="109"/>
      <c r="D3071" s="117"/>
      <c r="E3071" s="109"/>
      <c r="F3071" s="109"/>
      <c r="G3071" s="109"/>
    </row>
    <row r="3072" spans="1:7" ht="16.5" x14ac:dyDescent="0.2">
      <c r="A3072" s="109" t="s">
        <v>1853</v>
      </c>
      <c r="B3072" s="109"/>
      <c r="C3072" s="116" t="s">
        <v>1017</v>
      </c>
      <c r="D3072" s="129" t="s">
        <v>165</v>
      </c>
      <c r="E3072" s="124">
        <v>1.1000000000000001</v>
      </c>
      <c r="F3072" s="123">
        <v>4.277925044335082</v>
      </c>
      <c r="G3072" s="123">
        <f>E3072*F3072</f>
        <v>4.7057175487685905</v>
      </c>
    </row>
    <row r="3073" spans="1:7" x14ac:dyDescent="0.2">
      <c r="A3073" s="112" t="s">
        <v>1854</v>
      </c>
      <c r="B3073" s="112"/>
      <c r="C3073" s="112"/>
      <c r="D3073" s="121"/>
      <c r="E3073" s="112"/>
      <c r="F3073" s="112"/>
      <c r="G3073" s="123">
        <f>SUM(G3072)</f>
        <v>4.7057175487685905</v>
      </c>
    </row>
    <row r="3074" spans="1:7" ht="16.5" x14ac:dyDescent="0.2">
      <c r="A3074" s="109" t="s">
        <v>1886</v>
      </c>
      <c r="B3074" s="109"/>
      <c r="C3074" s="109"/>
      <c r="D3074" s="117"/>
      <c r="E3074" s="109"/>
      <c r="F3074" s="109"/>
      <c r="G3074" s="109"/>
    </row>
    <row r="3075" spans="1:7" ht="16.5" x14ac:dyDescent="0.2">
      <c r="A3075" s="111" t="s">
        <v>9</v>
      </c>
      <c r="B3075" s="111" t="s">
        <v>1868</v>
      </c>
      <c r="C3075" s="116" t="s">
        <v>1888</v>
      </c>
      <c r="D3075" s="121" t="s">
        <v>1935</v>
      </c>
      <c r="E3075" s="124">
        <v>0.3</v>
      </c>
      <c r="F3075" s="123">
        <v>13.923959999999999</v>
      </c>
      <c r="G3075" s="123">
        <f>E3075*F3075</f>
        <v>4.1771879999999992</v>
      </c>
    </row>
    <row r="3076" spans="1:7" x14ac:dyDescent="0.2">
      <c r="A3076" s="111" t="s">
        <v>9</v>
      </c>
      <c r="B3076" s="111" t="s">
        <v>1869</v>
      </c>
      <c r="C3076" s="116" t="s">
        <v>1887</v>
      </c>
      <c r="D3076" s="121" t="s">
        <v>1935</v>
      </c>
      <c r="E3076" s="124">
        <v>0.3</v>
      </c>
      <c r="F3076" s="123">
        <v>18.456315</v>
      </c>
      <c r="G3076" s="123">
        <f>E3076*F3076</f>
        <v>5.5368944999999998</v>
      </c>
    </row>
    <row r="3077" spans="1:7" x14ac:dyDescent="0.2">
      <c r="A3077" s="112" t="s">
        <v>1854</v>
      </c>
      <c r="B3077" s="112"/>
      <c r="C3077" s="112"/>
      <c r="D3077" s="121"/>
      <c r="E3077" s="112"/>
      <c r="F3077" s="112"/>
      <c r="G3077" s="123">
        <f>SUM(G3075:G3076)</f>
        <v>9.7140825</v>
      </c>
    </row>
    <row r="3078" spans="1:7" ht="24.75" x14ac:dyDescent="0.2">
      <c r="A3078" s="109" t="s">
        <v>1889</v>
      </c>
      <c r="B3078" s="109"/>
      <c r="C3078" s="109"/>
      <c r="D3078" s="117"/>
      <c r="E3078" s="109"/>
      <c r="F3078" s="109"/>
      <c r="G3078" s="109"/>
    </row>
    <row r="3079" spans="1:7" x14ac:dyDescent="0.2">
      <c r="A3079" s="111"/>
      <c r="B3079" s="111"/>
      <c r="C3079" s="116"/>
      <c r="D3079" s="129"/>
      <c r="E3079" s="124"/>
      <c r="F3079" s="123"/>
      <c r="G3079" s="123"/>
    </row>
    <row r="3080" spans="1:7" x14ac:dyDescent="0.2">
      <c r="A3080" s="112" t="s">
        <v>1854</v>
      </c>
      <c r="B3080" s="112"/>
      <c r="C3080" s="112"/>
      <c r="D3080" s="121"/>
      <c r="E3080" s="112"/>
      <c r="F3080" s="112"/>
      <c r="G3080" s="125">
        <f>G3079</f>
        <v>0</v>
      </c>
    </row>
    <row r="3081" spans="1:7" x14ac:dyDescent="0.2">
      <c r="A3081" s="112" t="s">
        <v>3274</v>
      </c>
      <c r="B3081" s="112"/>
      <c r="C3081" s="112"/>
      <c r="D3081" s="121"/>
      <c r="E3081" s="112"/>
      <c r="F3081" s="112"/>
      <c r="G3081" s="125">
        <f>G3073+G3077+G3080</f>
        <v>14.41980004876859</v>
      </c>
    </row>
    <row r="3082" spans="1:7" x14ac:dyDescent="0.2">
      <c r="A3082" s="112" t="s">
        <v>3273</v>
      </c>
      <c r="B3082" s="112"/>
      <c r="C3082" s="112"/>
      <c r="D3082" s="121"/>
      <c r="E3082" s="112"/>
      <c r="F3082" s="126">
        <v>0.2303</v>
      </c>
      <c r="G3082" s="125">
        <f>F3082*G3081</f>
        <v>3.3208799512314062</v>
      </c>
    </row>
    <row r="3083" spans="1:7" ht="24.75" x14ac:dyDescent="0.2">
      <c r="A3083" s="113" t="s">
        <v>3840</v>
      </c>
      <c r="B3083" s="109"/>
      <c r="C3083" s="109"/>
      <c r="D3083" s="117"/>
      <c r="E3083" s="109"/>
      <c r="F3083" s="109"/>
      <c r="G3083" s="127">
        <f>G3081+G3082</f>
        <v>17.740679999999998</v>
      </c>
    </row>
    <row r="3084" spans="1:7" ht="24.75" x14ac:dyDescent="0.2">
      <c r="A3084" s="110" t="s">
        <v>1356</v>
      </c>
      <c r="B3084" s="110" t="s">
        <v>877</v>
      </c>
      <c r="C3084" s="109" t="s">
        <v>4245</v>
      </c>
      <c r="D3084" s="117"/>
      <c r="E3084" s="109"/>
      <c r="F3084" s="109"/>
      <c r="G3084" s="120" t="str">
        <f>UPPER(VLOOKUP(B3084,'9 - ELETRICA'!$C$5:$E$275,3,FALSE))</f>
        <v>M</v>
      </c>
    </row>
    <row r="3085" spans="1:7" x14ac:dyDescent="0.2">
      <c r="A3085" s="109"/>
      <c r="B3085" s="109"/>
      <c r="C3085" s="109"/>
      <c r="D3085" s="117"/>
      <c r="E3085" s="109"/>
      <c r="F3085" s="109"/>
      <c r="G3085" s="109"/>
    </row>
    <row r="3086" spans="1:7" x14ac:dyDescent="0.2">
      <c r="A3086" s="273" t="s">
        <v>3275</v>
      </c>
      <c r="B3086" s="109"/>
      <c r="C3086" s="109"/>
      <c r="D3086" s="128" t="s">
        <v>263</v>
      </c>
      <c r="E3086" s="118" t="s">
        <v>262</v>
      </c>
      <c r="F3086" s="113" t="s">
        <v>3278</v>
      </c>
      <c r="G3086" s="113" t="s">
        <v>3279</v>
      </c>
    </row>
    <row r="3087" spans="1:7" ht="16.5" x14ac:dyDescent="0.2">
      <c r="A3087" s="109" t="s">
        <v>1884</v>
      </c>
      <c r="B3087" s="109"/>
      <c r="C3087" s="109"/>
      <c r="D3087" s="117"/>
      <c r="E3087" s="109"/>
      <c r="F3087" s="109"/>
      <c r="G3087" s="109"/>
    </row>
    <row r="3088" spans="1:7" ht="16.5" x14ac:dyDescent="0.2">
      <c r="A3088" s="109" t="s">
        <v>9</v>
      </c>
      <c r="B3088" s="109" t="s">
        <v>5459</v>
      </c>
      <c r="C3088" s="109" t="s">
        <v>5458</v>
      </c>
      <c r="D3088" s="117" t="s">
        <v>165</v>
      </c>
      <c r="E3088" s="124">
        <v>1.1000000000000001</v>
      </c>
      <c r="F3088" s="125">
        <v>10.58</v>
      </c>
      <c r="G3088" s="125">
        <f>E3088*F3088</f>
        <v>11.638000000000002</v>
      </c>
    </row>
    <row r="3089" spans="1:7" x14ac:dyDescent="0.2">
      <c r="A3089" s="112" t="s">
        <v>1854</v>
      </c>
      <c r="B3089" s="112"/>
      <c r="C3089" s="112"/>
      <c r="D3089" s="121"/>
      <c r="E3089" s="112"/>
      <c r="F3089" s="125"/>
      <c r="G3089" s="125">
        <f>SUM(G3088)</f>
        <v>11.638000000000002</v>
      </c>
    </row>
    <row r="3090" spans="1:7" ht="16.5" x14ac:dyDescent="0.2">
      <c r="A3090" s="109" t="s">
        <v>1886</v>
      </c>
      <c r="B3090" s="109"/>
      <c r="C3090" s="109"/>
      <c r="D3090" s="117"/>
      <c r="E3090" s="109"/>
      <c r="F3090" s="125"/>
      <c r="G3090" s="125"/>
    </row>
    <row r="3091" spans="1:7" ht="16.5" x14ac:dyDescent="0.2">
      <c r="A3091" s="111" t="s">
        <v>9</v>
      </c>
      <c r="B3091" s="111" t="s">
        <v>1868</v>
      </c>
      <c r="C3091" s="116" t="s">
        <v>1888</v>
      </c>
      <c r="D3091" s="121" t="s">
        <v>1935</v>
      </c>
      <c r="E3091" s="124">
        <v>0.45782899989999998</v>
      </c>
      <c r="F3091" s="391">
        <v>13.923959999999999</v>
      </c>
      <c r="G3091" s="125">
        <f>E3091*F3091</f>
        <v>6.3747926814476035</v>
      </c>
    </row>
    <row r="3092" spans="1:7" x14ac:dyDescent="0.2">
      <c r="A3092" s="111" t="s">
        <v>9</v>
      </c>
      <c r="B3092" s="111" t="s">
        <v>1869</v>
      </c>
      <c r="C3092" s="116" t="s">
        <v>1887</v>
      </c>
      <c r="D3092" s="121" t="s">
        <v>1935</v>
      </c>
      <c r="E3092" s="124">
        <v>0.45782899998999999</v>
      </c>
      <c r="F3092" s="391">
        <v>18.456315</v>
      </c>
      <c r="G3092" s="125">
        <f>E3092*F3092</f>
        <v>8.4498362399504359</v>
      </c>
    </row>
    <row r="3093" spans="1:7" x14ac:dyDescent="0.2">
      <c r="A3093" s="112" t="s">
        <v>1854</v>
      </c>
      <c r="B3093" s="112"/>
      <c r="C3093" s="112"/>
      <c r="D3093" s="121"/>
      <c r="E3093" s="112"/>
      <c r="F3093" s="125"/>
      <c r="G3093" s="125">
        <f>SUM(G3091:G3092)</f>
        <v>14.824628921398039</v>
      </c>
    </row>
    <row r="3094" spans="1:7" ht="24.75" x14ac:dyDescent="0.2">
      <c r="A3094" s="109" t="s">
        <v>1889</v>
      </c>
      <c r="B3094" s="109"/>
      <c r="C3094" s="109"/>
      <c r="D3094" s="117"/>
      <c r="E3094" s="109"/>
      <c r="F3094" s="125"/>
      <c r="G3094" s="125"/>
    </row>
    <row r="3095" spans="1:7" x14ac:dyDescent="0.2">
      <c r="A3095" s="111"/>
      <c r="B3095" s="111"/>
      <c r="C3095" s="116"/>
      <c r="D3095" s="129"/>
      <c r="E3095" s="124"/>
      <c r="F3095" s="125"/>
      <c r="G3095" s="123"/>
    </row>
    <row r="3096" spans="1:7" x14ac:dyDescent="0.2">
      <c r="A3096" s="112" t="s">
        <v>1854</v>
      </c>
      <c r="B3096" s="112"/>
      <c r="C3096" s="112"/>
      <c r="D3096" s="121"/>
      <c r="E3096" s="112"/>
      <c r="F3096" s="112"/>
      <c r="G3096" s="125">
        <f>G3095</f>
        <v>0</v>
      </c>
    </row>
    <row r="3097" spans="1:7" x14ac:dyDescent="0.2">
      <c r="A3097" s="112" t="s">
        <v>3274</v>
      </c>
      <c r="B3097" s="112"/>
      <c r="C3097" s="112"/>
      <c r="D3097" s="121"/>
      <c r="E3097" s="112"/>
      <c r="F3097" s="112"/>
      <c r="G3097" s="125">
        <f>G3089+G3093+G3096</f>
        <v>26.462628921398043</v>
      </c>
    </row>
    <row r="3098" spans="1:7" x14ac:dyDescent="0.2">
      <c r="A3098" s="112" t="s">
        <v>3273</v>
      </c>
      <c r="B3098" s="112"/>
      <c r="C3098" s="112"/>
      <c r="D3098" s="121"/>
      <c r="E3098" s="112"/>
      <c r="F3098" s="126">
        <v>0.2303</v>
      </c>
      <c r="G3098" s="125">
        <f>F3098*G3097</f>
        <v>6.0943434405979691</v>
      </c>
    </row>
    <row r="3099" spans="1:7" ht="24.75" x14ac:dyDescent="0.2">
      <c r="A3099" s="113" t="s">
        <v>3840</v>
      </c>
      <c r="B3099" s="109"/>
      <c r="C3099" s="109"/>
      <c r="D3099" s="117"/>
      <c r="E3099" s="109"/>
      <c r="F3099" s="109"/>
      <c r="G3099" s="392">
        <f>G3097+G3098</f>
        <v>32.55697236199601</v>
      </c>
    </row>
    <row r="3100" spans="1:7" ht="16.5" x14ac:dyDescent="0.2">
      <c r="A3100" s="110" t="s">
        <v>1357</v>
      </c>
      <c r="B3100" s="110" t="s">
        <v>874</v>
      </c>
      <c r="C3100" s="109" t="s">
        <v>4244</v>
      </c>
      <c r="D3100" s="117"/>
      <c r="E3100" s="109"/>
      <c r="F3100" s="109"/>
      <c r="G3100" s="120" t="str">
        <f>UPPER(VLOOKUP(B3100,'9 - ELETRICA'!$C$5:$E$275,3,FALSE))</f>
        <v>M</v>
      </c>
    </row>
    <row r="3101" spans="1:7" x14ac:dyDescent="0.2">
      <c r="A3101" s="109"/>
      <c r="B3101" s="109"/>
      <c r="C3101" s="109"/>
      <c r="D3101" s="117"/>
      <c r="E3101" s="109"/>
      <c r="F3101" s="109"/>
      <c r="G3101" s="109"/>
    </row>
    <row r="3102" spans="1:7" x14ac:dyDescent="0.2">
      <c r="A3102" s="273" t="s">
        <v>3275</v>
      </c>
      <c r="B3102" s="109"/>
      <c r="C3102" s="109"/>
      <c r="D3102" s="128" t="s">
        <v>263</v>
      </c>
      <c r="E3102" s="118" t="s">
        <v>262</v>
      </c>
      <c r="F3102" s="113" t="s">
        <v>3278</v>
      </c>
      <c r="G3102" s="113" t="s">
        <v>3279</v>
      </c>
    </row>
    <row r="3103" spans="1:7" ht="16.5" x14ac:dyDescent="0.2">
      <c r="A3103" s="109" t="s">
        <v>1884</v>
      </c>
      <c r="B3103" s="109"/>
      <c r="C3103" s="109"/>
      <c r="D3103" s="117"/>
      <c r="E3103" s="109"/>
      <c r="F3103" s="109"/>
      <c r="G3103" s="109"/>
    </row>
    <row r="3104" spans="1:7" ht="16.5" x14ac:dyDescent="0.2">
      <c r="A3104" s="111" t="s">
        <v>9</v>
      </c>
      <c r="B3104" s="111" t="s">
        <v>5457</v>
      </c>
      <c r="C3104" s="116" t="s">
        <v>5456</v>
      </c>
      <c r="D3104" s="129" t="s">
        <v>165</v>
      </c>
      <c r="E3104" s="124">
        <v>1.1000000000000001</v>
      </c>
      <c r="F3104" s="391">
        <v>7.05</v>
      </c>
      <c r="G3104" s="391">
        <f>E3104*F3104</f>
        <v>7.7550000000000008</v>
      </c>
    </row>
    <row r="3105" spans="1:7" x14ac:dyDescent="0.2">
      <c r="A3105" s="112" t="s">
        <v>1854</v>
      </c>
      <c r="B3105" s="112"/>
      <c r="C3105" s="112"/>
      <c r="D3105" s="121"/>
      <c r="E3105" s="112"/>
      <c r="F3105" s="391"/>
      <c r="G3105" s="125">
        <f>SUM(G3104)</f>
        <v>7.7550000000000008</v>
      </c>
    </row>
    <row r="3106" spans="1:7" ht="16.5" x14ac:dyDescent="0.2">
      <c r="A3106" s="109" t="s">
        <v>1886</v>
      </c>
      <c r="B3106" s="109"/>
      <c r="C3106" s="109"/>
      <c r="D3106" s="117"/>
      <c r="E3106" s="109"/>
      <c r="F3106" s="391"/>
      <c r="G3106" s="125"/>
    </row>
    <row r="3107" spans="1:7" ht="16.5" x14ac:dyDescent="0.2">
      <c r="A3107" s="111" t="s">
        <v>1868</v>
      </c>
      <c r="B3107" s="111" t="s">
        <v>9</v>
      </c>
      <c r="C3107" s="116" t="s">
        <v>1888</v>
      </c>
      <c r="D3107" s="121" t="s">
        <v>1935</v>
      </c>
      <c r="E3107" s="124">
        <v>0.37171799999999999</v>
      </c>
      <c r="F3107" s="391">
        <v>13.923959999999999</v>
      </c>
      <c r="G3107" s="125">
        <f>E3107*F3107</f>
        <v>5.17578656328</v>
      </c>
    </row>
    <row r="3108" spans="1:7" x14ac:dyDescent="0.2">
      <c r="A3108" s="111" t="s">
        <v>1869</v>
      </c>
      <c r="B3108" s="111" t="s">
        <v>9</v>
      </c>
      <c r="C3108" s="116" t="s">
        <v>1887</v>
      </c>
      <c r="D3108" s="121" t="s">
        <v>1935</v>
      </c>
      <c r="E3108" s="124">
        <v>0.37171749999999998</v>
      </c>
      <c r="F3108" s="391">
        <v>18.456315</v>
      </c>
      <c r="G3108" s="125">
        <f>E3108*F3108</f>
        <v>6.8605352710125</v>
      </c>
    </row>
    <row r="3109" spans="1:7" x14ac:dyDescent="0.2">
      <c r="A3109" s="112" t="s">
        <v>1854</v>
      </c>
      <c r="B3109" s="112"/>
      <c r="C3109" s="112"/>
      <c r="D3109" s="121"/>
      <c r="E3109" s="112"/>
      <c r="F3109" s="112"/>
      <c r="G3109" s="125">
        <f>SUM(G3107:G3108)</f>
        <v>12.036321834292501</v>
      </c>
    </row>
    <row r="3110" spans="1:7" ht="24.75" x14ac:dyDescent="0.2">
      <c r="A3110" s="109" t="s">
        <v>1889</v>
      </c>
      <c r="B3110" s="109"/>
      <c r="C3110" s="109"/>
      <c r="D3110" s="117"/>
      <c r="E3110" s="109"/>
      <c r="F3110" s="109"/>
      <c r="G3110" s="109"/>
    </row>
    <row r="3111" spans="1:7" x14ac:dyDescent="0.2">
      <c r="A3111" s="111"/>
      <c r="B3111" s="111"/>
      <c r="C3111" s="116"/>
      <c r="D3111" s="129"/>
      <c r="E3111" s="124"/>
      <c r="F3111" s="123"/>
      <c r="G3111" s="123"/>
    </row>
    <row r="3112" spans="1:7" x14ac:dyDescent="0.2">
      <c r="A3112" s="112" t="s">
        <v>1854</v>
      </c>
      <c r="B3112" s="112"/>
      <c r="C3112" s="112"/>
      <c r="D3112" s="121"/>
      <c r="E3112" s="112"/>
      <c r="F3112" s="112"/>
      <c r="G3112" s="125">
        <f>G3111</f>
        <v>0</v>
      </c>
    </row>
    <row r="3113" spans="1:7" x14ac:dyDescent="0.2">
      <c r="A3113" s="112" t="s">
        <v>3274</v>
      </c>
      <c r="B3113" s="112"/>
      <c r="C3113" s="112"/>
      <c r="D3113" s="121"/>
      <c r="E3113" s="112"/>
      <c r="F3113" s="112"/>
      <c r="G3113" s="125">
        <f>G3105+G3109+G3112</f>
        <v>19.791321834292503</v>
      </c>
    </row>
    <row r="3114" spans="1:7" x14ac:dyDescent="0.2">
      <c r="A3114" s="112" t="s">
        <v>3273</v>
      </c>
      <c r="B3114" s="112"/>
      <c r="C3114" s="112"/>
      <c r="D3114" s="121"/>
      <c r="E3114" s="112"/>
      <c r="F3114" s="126">
        <v>0.2303</v>
      </c>
      <c r="G3114" s="125">
        <f>F3114*G3113</f>
        <v>4.5579414184375633</v>
      </c>
    </row>
    <row r="3115" spans="1:7" ht="24.75" x14ac:dyDescent="0.2">
      <c r="A3115" s="113" t="s">
        <v>3840</v>
      </c>
      <c r="B3115" s="109"/>
      <c r="C3115" s="109"/>
      <c r="D3115" s="117"/>
      <c r="E3115" s="109"/>
      <c r="F3115" s="109"/>
      <c r="G3115" s="392">
        <f>G3113+G3114</f>
        <v>24.349263252730069</v>
      </c>
    </row>
    <row r="3116" spans="1:7" ht="24.75" x14ac:dyDescent="0.2">
      <c r="A3116" s="110" t="s">
        <v>1359</v>
      </c>
      <c r="B3116" s="110" t="s">
        <v>1021</v>
      </c>
      <c r="C3116" s="113" t="s">
        <v>4410</v>
      </c>
      <c r="D3116" s="117"/>
      <c r="E3116" s="109"/>
      <c r="F3116" s="109"/>
      <c r="G3116" s="120" t="str">
        <f>UPPER(VLOOKUP(B3116,'9 - ELETRICA'!$C$5:$E$275,3,FALSE))</f>
        <v>M</v>
      </c>
    </row>
    <row r="3117" spans="1:7" x14ac:dyDescent="0.2">
      <c r="A3117" s="109"/>
      <c r="B3117" s="109"/>
      <c r="C3117" s="109"/>
      <c r="D3117" s="117"/>
      <c r="E3117" s="109"/>
      <c r="F3117" s="109"/>
      <c r="G3117" s="109"/>
    </row>
    <row r="3118" spans="1:7" x14ac:dyDescent="0.2">
      <c r="A3118" s="273" t="s">
        <v>3275</v>
      </c>
      <c r="B3118" s="109"/>
      <c r="C3118" s="109"/>
      <c r="D3118" s="128" t="s">
        <v>263</v>
      </c>
      <c r="E3118" s="118" t="s">
        <v>262</v>
      </c>
      <c r="F3118" s="113" t="s">
        <v>3278</v>
      </c>
      <c r="G3118" s="113" t="s">
        <v>3279</v>
      </c>
    </row>
    <row r="3119" spans="1:7" ht="16.5" x14ac:dyDescent="0.2">
      <c r="A3119" s="109" t="s">
        <v>1884</v>
      </c>
      <c r="B3119" s="109"/>
      <c r="C3119" s="109"/>
      <c r="D3119" s="117"/>
      <c r="E3119" s="109"/>
      <c r="F3119" s="109"/>
      <c r="G3119" s="109"/>
    </row>
    <row r="3120" spans="1:7" ht="24.75" x14ac:dyDescent="0.2">
      <c r="A3120" s="109" t="s">
        <v>1853</v>
      </c>
      <c r="B3120" s="109"/>
      <c r="C3120" s="116" t="s">
        <v>1022</v>
      </c>
      <c r="D3120" s="129" t="s">
        <v>165</v>
      </c>
      <c r="E3120" s="124">
        <v>1.05</v>
      </c>
      <c r="F3120" s="123">
        <v>2.0033021137701619</v>
      </c>
      <c r="G3120" s="123">
        <f>E3120*F3120</f>
        <v>2.1034672194586701</v>
      </c>
    </row>
    <row r="3121" spans="1:7" x14ac:dyDescent="0.2">
      <c r="A3121" s="112" t="s">
        <v>1854</v>
      </c>
      <c r="B3121" s="112"/>
      <c r="C3121" s="112"/>
      <c r="D3121" s="121"/>
      <c r="E3121" s="112"/>
      <c r="F3121" s="112"/>
      <c r="G3121" s="123">
        <f>SUM(G3120)</f>
        <v>2.1034672194586701</v>
      </c>
    </row>
    <row r="3122" spans="1:7" ht="16.5" x14ac:dyDescent="0.2">
      <c r="A3122" s="109" t="s">
        <v>1886</v>
      </c>
      <c r="B3122" s="109"/>
      <c r="C3122" s="109"/>
      <c r="D3122" s="117"/>
      <c r="E3122" s="109"/>
      <c r="F3122" s="109"/>
      <c r="G3122" s="109"/>
    </row>
    <row r="3123" spans="1:7" ht="16.5" x14ac:dyDescent="0.2">
      <c r="A3123" s="111" t="s">
        <v>9</v>
      </c>
      <c r="B3123" s="111" t="s">
        <v>1868</v>
      </c>
      <c r="C3123" s="116" t="s">
        <v>1888</v>
      </c>
      <c r="D3123" s="121" t="s">
        <v>1935</v>
      </c>
      <c r="E3123" s="124">
        <v>0.12</v>
      </c>
      <c r="F3123" s="391">
        <v>13.923959999999999</v>
      </c>
      <c r="G3123" s="125">
        <f>E3123*F3123</f>
        <v>1.6708751999999998</v>
      </c>
    </row>
    <row r="3124" spans="1:7" x14ac:dyDescent="0.2">
      <c r="A3124" s="111" t="s">
        <v>9</v>
      </c>
      <c r="B3124" s="111" t="s">
        <v>1869</v>
      </c>
      <c r="C3124" s="116" t="s">
        <v>1887</v>
      </c>
      <c r="D3124" s="121" t="s">
        <v>1935</v>
      </c>
      <c r="E3124" s="124">
        <v>0.12</v>
      </c>
      <c r="F3124" s="391">
        <v>18.456315</v>
      </c>
      <c r="G3124" s="125">
        <f>E3124*F3124</f>
        <v>2.2147578000000001</v>
      </c>
    </row>
    <row r="3125" spans="1:7" x14ac:dyDescent="0.2">
      <c r="A3125" s="112" t="s">
        <v>1854</v>
      </c>
      <c r="B3125" s="112"/>
      <c r="C3125" s="112"/>
      <c r="D3125" s="121"/>
      <c r="E3125" s="112"/>
      <c r="F3125" s="125"/>
      <c r="G3125" s="125">
        <f>SUM(G3123:G3124)</f>
        <v>3.8856329999999999</v>
      </c>
    </row>
    <row r="3126" spans="1:7" ht="24.75" x14ac:dyDescent="0.2">
      <c r="A3126" s="109" t="s">
        <v>1889</v>
      </c>
      <c r="B3126" s="109"/>
      <c r="C3126" s="109"/>
      <c r="D3126" s="117"/>
      <c r="E3126" s="109"/>
      <c r="F3126" s="109"/>
      <c r="G3126" s="109"/>
    </row>
    <row r="3127" spans="1:7" x14ac:dyDescent="0.2">
      <c r="A3127" s="111"/>
      <c r="B3127" s="111"/>
      <c r="C3127" s="116"/>
      <c r="D3127" s="129"/>
      <c r="E3127" s="124"/>
      <c r="F3127" s="123"/>
      <c r="G3127" s="123"/>
    </row>
    <row r="3128" spans="1:7" x14ac:dyDescent="0.2">
      <c r="A3128" s="112" t="s">
        <v>1854</v>
      </c>
      <c r="B3128" s="112"/>
      <c r="C3128" s="112"/>
      <c r="D3128" s="121"/>
      <c r="E3128" s="112"/>
      <c r="F3128" s="112"/>
      <c r="G3128" s="125">
        <f>G3127</f>
        <v>0</v>
      </c>
    </row>
    <row r="3129" spans="1:7" x14ac:dyDescent="0.2">
      <c r="A3129" s="112" t="s">
        <v>3274</v>
      </c>
      <c r="B3129" s="112"/>
      <c r="C3129" s="112"/>
      <c r="D3129" s="121"/>
      <c r="E3129" s="112"/>
      <c r="F3129" s="112"/>
      <c r="G3129" s="125">
        <f>G3121+G3125+G3128</f>
        <v>5.9891002194586704</v>
      </c>
    </row>
    <row r="3130" spans="1:7" x14ac:dyDescent="0.2">
      <c r="A3130" s="112" t="s">
        <v>3273</v>
      </c>
      <c r="B3130" s="112"/>
      <c r="C3130" s="112"/>
      <c r="D3130" s="121"/>
      <c r="E3130" s="112"/>
      <c r="F3130" s="126">
        <v>0.2303</v>
      </c>
      <c r="G3130" s="125">
        <f>F3130*G3129</f>
        <v>1.3792897805413318</v>
      </c>
    </row>
    <row r="3131" spans="1:7" ht="24.75" x14ac:dyDescent="0.2">
      <c r="A3131" s="113" t="s">
        <v>3840</v>
      </c>
      <c r="B3131" s="109"/>
      <c r="C3131" s="109"/>
      <c r="D3131" s="117"/>
      <c r="E3131" s="109"/>
      <c r="F3131" s="109"/>
      <c r="G3131" s="127">
        <f>G3129+G3130</f>
        <v>7.3683900000000024</v>
      </c>
    </row>
    <row r="3132" spans="1:7" ht="24.75" x14ac:dyDescent="0.2">
      <c r="A3132" s="110" t="s">
        <v>1360</v>
      </c>
      <c r="B3132" s="110" t="s">
        <v>1000</v>
      </c>
      <c r="C3132" s="113" t="s">
        <v>4411</v>
      </c>
      <c r="D3132" s="117"/>
      <c r="E3132" s="109"/>
      <c r="F3132" s="109"/>
      <c r="G3132" s="120" t="str">
        <f>UPPER(VLOOKUP(B3132,'9 - ELETRICA'!$C$5:$E$275,3,FALSE))</f>
        <v>M</v>
      </c>
    </row>
    <row r="3133" spans="1:7" x14ac:dyDescent="0.2">
      <c r="A3133" s="109"/>
      <c r="B3133" s="109"/>
      <c r="C3133" s="109"/>
      <c r="D3133" s="117"/>
      <c r="E3133" s="109"/>
      <c r="F3133" s="109"/>
      <c r="G3133" s="109"/>
    </row>
    <row r="3134" spans="1:7" x14ac:dyDescent="0.2">
      <c r="A3134" s="273" t="s">
        <v>3275</v>
      </c>
      <c r="B3134" s="109"/>
      <c r="C3134" s="109"/>
      <c r="D3134" s="128" t="s">
        <v>263</v>
      </c>
      <c r="E3134" s="118" t="s">
        <v>262</v>
      </c>
      <c r="F3134" s="113" t="s">
        <v>3278</v>
      </c>
      <c r="G3134" s="113" t="s">
        <v>3279</v>
      </c>
    </row>
    <row r="3135" spans="1:7" ht="16.5" x14ac:dyDescent="0.2">
      <c r="A3135" s="109" t="s">
        <v>1884</v>
      </c>
      <c r="B3135" s="109"/>
      <c r="C3135" s="109"/>
      <c r="D3135" s="117"/>
      <c r="E3135" s="109"/>
      <c r="F3135" s="109"/>
      <c r="G3135" s="109"/>
    </row>
    <row r="3136" spans="1:7" ht="16.5" x14ac:dyDescent="0.2">
      <c r="A3136" s="109" t="s">
        <v>5477</v>
      </c>
      <c r="B3136" s="109"/>
      <c r="C3136" s="116" t="s">
        <v>1001</v>
      </c>
      <c r="D3136" s="129" t="s">
        <v>165</v>
      </c>
      <c r="E3136" s="124">
        <v>1.1000000000000001</v>
      </c>
      <c r="F3136" s="123">
        <v>3.9698519701403203</v>
      </c>
      <c r="G3136" s="123">
        <f>E3136*F3136</f>
        <v>4.3668371671543529</v>
      </c>
    </row>
    <row r="3137" spans="1:7" x14ac:dyDescent="0.2">
      <c r="A3137" s="112" t="s">
        <v>1854</v>
      </c>
      <c r="B3137" s="112"/>
      <c r="C3137" s="112"/>
      <c r="D3137" s="121"/>
      <c r="E3137" s="112"/>
      <c r="F3137" s="112"/>
      <c r="G3137" s="123">
        <f>SUM(G3136)</f>
        <v>4.3668371671543529</v>
      </c>
    </row>
    <row r="3138" spans="1:7" ht="16.5" x14ac:dyDescent="0.2">
      <c r="A3138" s="109" t="s">
        <v>1886</v>
      </c>
      <c r="B3138" s="109"/>
      <c r="C3138" s="109"/>
      <c r="D3138" s="117"/>
      <c r="E3138" s="109"/>
      <c r="F3138" s="109"/>
      <c r="G3138" s="109"/>
    </row>
    <row r="3139" spans="1:7" ht="16.5" x14ac:dyDescent="0.2">
      <c r="A3139" s="111" t="s">
        <v>9</v>
      </c>
      <c r="B3139" s="111" t="s">
        <v>1868</v>
      </c>
      <c r="C3139" s="116" t="s">
        <v>1888</v>
      </c>
      <c r="D3139" s="121" t="s">
        <v>1935</v>
      </c>
      <c r="E3139" s="124">
        <v>0.1</v>
      </c>
      <c r="F3139" s="123">
        <v>13.923959999999999</v>
      </c>
      <c r="G3139" s="123">
        <f>E3139*F3139</f>
        <v>1.392396</v>
      </c>
    </row>
    <row r="3140" spans="1:7" x14ac:dyDescent="0.2">
      <c r="A3140" s="111" t="s">
        <v>9</v>
      </c>
      <c r="B3140" s="111" t="s">
        <v>1869</v>
      </c>
      <c r="C3140" s="116" t="s">
        <v>1887</v>
      </c>
      <c r="D3140" s="121" t="s">
        <v>1935</v>
      </c>
      <c r="E3140" s="124">
        <v>0.1</v>
      </c>
      <c r="F3140" s="123">
        <v>18.456315</v>
      </c>
      <c r="G3140" s="123">
        <f>E3140*F3140</f>
        <v>1.8456315000000001</v>
      </c>
    </row>
    <row r="3141" spans="1:7" x14ac:dyDescent="0.2">
      <c r="A3141" s="112" t="s">
        <v>1854</v>
      </c>
      <c r="B3141" s="112"/>
      <c r="C3141" s="112"/>
      <c r="D3141" s="121"/>
      <c r="E3141" s="112"/>
      <c r="F3141" s="112"/>
      <c r="G3141" s="123">
        <f>SUM(G3139:G3140)</f>
        <v>3.2380275000000003</v>
      </c>
    </row>
    <row r="3142" spans="1:7" ht="24.75" x14ac:dyDescent="0.2">
      <c r="A3142" s="109" t="s">
        <v>1889</v>
      </c>
      <c r="B3142" s="109"/>
      <c r="C3142" s="109"/>
      <c r="D3142" s="117"/>
      <c r="E3142" s="109"/>
      <c r="F3142" s="109"/>
      <c r="G3142" s="109"/>
    </row>
    <row r="3143" spans="1:7" x14ac:dyDescent="0.2">
      <c r="A3143" s="111"/>
      <c r="B3143" s="111"/>
      <c r="C3143" s="116"/>
      <c r="D3143" s="129"/>
      <c r="E3143" s="124"/>
      <c r="F3143" s="123"/>
      <c r="G3143" s="123"/>
    </row>
    <row r="3144" spans="1:7" x14ac:dyDescent="0.2">
      <c r="A3144" s="112" t="s">
        <v>1854</v>
      </c>
      <c r="B3144" s="112"/>
      <c r="C3144" s="112"/>
      <c r="D3144" s="121"/>
      <c r="E3144" s="112"/>
      <c r="F3144" s="112"/>
      <c r="G3144" s="125">
        <f>G3143</f>
        <v>0</v>
      </c>
    </row>
    <row r="3145" spans="1:7" x14ac:dyDescent="0.2">
      <c r="A3145" s="112" t="s">
        <v>3274</v>
      </c>
      <c r="B3145" s="112"/>
      <c r="C3145" s="112"/>
      <c r="D3145" s="121"/>
      <c r="E3145" s="112"/>
      <c r="F3145" s="112"/>
      <c r="G3145" s="125">
        <f>G3137+G3141+G3144</f>
        <v>7.6048646671543532</v>
      </c>
    </row>
    <row r="3146" spans="1:7" x14ac:dyDescent="0.2">
      <c r="A3146" s="112" t="s">
        <v>3273</v>
      </c>
      <c r="B3146" s="112"/>
      <c r="C3146" s="112"/>
      <c r="D3146" s="121"/>
      <c r="E3146" s="112"/>
      <c r="F3146" s="126">
        <v>0.2303</v>
      </c>
      <c r="G3146" s="125">
        <f>F3146*G3145</f>
        <v>1.7514003328456476</v>
      </c>
    </row>
    <row r="3147" spans="1:7" ht="24.75" x14ac:dyDescent="0.2">
      <c r="A3147" s="113" t="s">
        <v>3840</v>
      </c>
      <c r="B3147" s="109"/>
      <c r="C3147" s="109"/>
      <c r="D3147" s="117"/>
      <c r="E3147" s="109"/>
      <c r="F3147" s="109"/>
      <c r="G3147" s="127">
        <f>G3145+G3146</f>
        <v>9.3562650000000005</v>
      </c>
    </row>
    <row r="3148" spans="1:7" ht="16.5" x14ac:dyDescent="0.2">
      <c r="A3148" s="110" t="s">
        <v>1362</v>
      </c>
      <c r="B3148" s="110" t="s">
        <v>1031</v>
      </c>
      <c r="C3148" s="109" t="s">
        <v>4284</v>
      </c>
      <c r="D3148" s="117"/>
      <c r="E3148" s="109"/>
      <c r="F3148" s="109"/>
      <c r="G3148" s="120" t="str">
        <f>UPPER(VLOOKUP(B3148,'9 - ELETRICA'!$C$5:$E$275,3,FALSE))</f>
        <v>M</v>
      </c>
    </row>
    <row r="3149" spans="1:7" x14ac:dyDescent="0.2">
      <c r="A3149" s="109"/>
      <c r="B3149" s="109"/>
      <c r="C3149" s="109"/>
      <c r="D3149" s="117"/>
      <c r="E3149" s="109"/>
      <c r="F3149" s="109"/>
      <c r="G3149" s="109"/>
    </row>
    <row r="3150" spans="1:7" x14ac:dyDescent="0.2">
      <c r="A3150" s="273" t="s">
        <v>3275</v>
      </c>
      <c r="B3150" s="109"/>
      <c r="C3150" s="109"/>
      <c r="D3150" s="128" t="s">
        <v>263</v>
      </c>
      <c r="E3150" s="118" t="s">
        <v>262</v>
      </c>
      <c r="F3150" s="113" t="s">
        <v>3278</v>
      </c>
      <c r="G3150" s="113" t="s">
        <v>3279</v>
      </c>
    </row>
    <row r="3151" spans="1:7" ht="16.5" x14ac:dyDescent="0.2">
      <c r="A3151" s="109" t="s">
        <v>1884</v>
      </c>
      <c r="B3151" s="109"/>
      <c r="C3151" s="109"/>
      <c r="D3151" s="117"/>
      <c r="E3151" s="109"/>
      <c r="F3151" s="109"/>
      <c r="G3151" s="109"/>
    </row>
    <row r="3152" spans="1:7" ht="16.5" x14ac:dyDescent="0.2">
      <c r="A3152" s="114">
        <v>40401</v>
      </c>
      <c r="B3152" s="111" t="s">
        <v>277</v>
      </c>
      <c r="C3152" s="116" t="s">
        <v>2278</v>
      </c>
      <c r="D3152" s="121" t="s">
        <v>0</v>
      </c>
      <c r="E3152" s="124">
        <v>1.05</v>
      </c>
      <c r="F3152" s="123">
        <v>1.8818549999999998</v>
      </c>
      <c r="G3152" s="123">
        <f>E3152*F3152</f>
        <v>1.97594775</v>
      </c>
    </row>
    <row r="3153" spans="1:7" x14ac:dyDescent="0.2">
      <c r="A3153" s="112" t="s">
        <v>1854</v>
      </c>
      <c r="B3153" s="112"/>
      <c r="C3153" s="112"/>
      <c r="D3153" s="121"/>
      <c r="E3153" s="112"/>
      <c r="F3153" s="112"/>
      <c r="G3153" s="123">
        <f>G3152</f>
        <v>1.97594775</v>
      </c>
    </row>
    <row r="3154" spans="1:7" ht="16.5" x14ac:dyDescent="0.2">
      <c r="A3154" s="109" t="s">
        <v>1886</v>
      </c>
      <c r="B3154" s="109"/>
      <c r="C3154" s="109"/>
      <c r="D3154" s="117"/>
      <c r="E3154" s="109"/>
      <c r="F3154" s="109"/>
      <c r="G3154" s="109"/>
    </row>
    <row r="3155" spans="1:7" ht="16.5" x14ac:dyDescent="0.2">
      <c r="A3155" s="111" t="s">
        <v>1868</v>
      </c>
      <c r="B3155" s="111" t="s">
        <v>9</v>
      </c>
      <c r="C3155" s="116" t="s">
        <v>1888</v>
      </c>
      <c r="D3155" s="121" t="s">
        <v>1935</v>
      </c>
      <c r="E3155" s="124">
        <v>0.15025064044880315</v>
      </c>
      <c r="F3155" s="123">
        <v>13.923959999999999</v>
      </c>
      <c r="G3155" s="123">
        <f>E3155*F3155</f>
        <v>2.0920839075835169</v>
      </c>
    </row>
    <row r="3156" spans="1:7" x14ac:dyDescent="0.2">
      <c r="A3156" s="111" t="s">
        <v>1869</v>
      </c>
      <c r="B3156" s="111" t="s">
        <v>9</v>
      </c>
      <c r="C3156" s="116" t="s">
        <v>1887</v>
      </c>
      <c r="D3156" s="121" t="s">
        <v>1935</v>
      </c>
      <c r="E3156" s="124">
        <v>0.15</v>
      </c>
      <c r="F3156" s="123">
        <v>18.456315</v>
      </c>
      <c r="G3156" s="123">
        <f>E3156*F3156</f>
        <v>2.7684472499999999</v>
      </c>
    </row>
    <row r="3157" spans="1:7" x14ac:dyDescent="0.2">
      <c r="A3157" s="112" t="s">
        <v>1854</v>
      </c>
      <c r="B3157" s="112"/>
      <c r="C3157" s="112"/>
      <c r="D3157" s="121"/>
      <c r="E3157" s="112"/>
      <c r="F3157" s="112"/>
      <c r="G3157" s="123">
        <f>SUM(G3155:G3156)</f>
        <v>4.8605311575835168</v>
      </c>
    </row>
    <row r="3158" spans="1:7" ht="24.75" x14ac:dyDescent="0.2">
      <c r="A3158" s="109" t="s">
        <v>1889</v>
      </c>
      <c r="B3158" s="109"/>
      <c r="C3158" s="109"/>
      <c r="D3158" s="117"/>
      <c r="E3158" s="109"/>
      <c r="F3158" s="109"/>
      <c r="G3158" s="109"/>
    </row>
    <row r="3159" spans="1:7" x14ac:dyDescent="0.2">
      <c r="A3159" s="112" t="s">
        <v>1854</v>
      </c>
      <c r="B3159" s="112"/>
      <c r="C3159" s="112"/>
      <c r="D3159" s="121"/>
      <c r="E3159" s="112"/>
      <c r="F3159" s="112"/>
      <c r="G3159" s="109"/>
    </row>
    <row r="3160" spans="1:7" x14ac:dyDescent="0.2">
      <c r="A3160" s="112" t="s">
        <v>3274</v>
      </c>
      <c r="B3160" s="112"/>
      <c r="C3160" s="112"/>
      <c r="D3160" s="121"/>
      <c r="E3160" s="112"/>
      <c r="F3160" s="112"/>
      <c r="G3160" s="125">
        <f>G3153+G3157+G3159</f>
        <v>6.8364789075835173</v>
      </c>
    </row>
    <row r="3161" spans="1:7" x14ac:dyDescent="0.2">
      <c r="A3161" s="112" t="s">
        <v>3273</v>
      </c>
      <c r="B3161" s="112"/>
      <c r="C3161" s="112"/>
      <c r="D3161" s="121"/>
      <c r="E3161" s="112"/>
      <c r="F3161" s="126">
        <v>0.2303</v>
      </c>
      <c r="G3161" s="125">
        <f>F3161*G3160</f>
        <v>1.574441092416484</v>
      </c>
    </row>
    <row r="3162" spans="1:7" ht="24.75" x14ac:dyDescent="0.2">
      <c r="A3162" s="113" t="s">
        <v>3840</v>
      </c>
      <c r="B3162" s="109"/>
      <c r="C3162" s="109"/>
      <c r="D3162" s="117"/>
      <c r="E3162" s="109"/>
      <c r="F3162" s="109"/>
      <c r="G3162" s="127">
        <f>G3160+G3161</f>
        <v>8.4109200000000008</v>
      </c>
    </row>
    <row r="3163" spans="1:7" ht="16.5" x14ac:dyDescent="0.2">
      <c r="A3163" s="110" t="s">
        <v>1363</v>
      </c>
      <c r="B3163" s="110" t="s">
        <v>1037</v>
      </c>
      <c r="C3163" s="109" t="s">
        <v>4377</v>
      </c>
      <c r="D3163" s="117"/>
      <c r="E3163" s="109"/>
      <c r="F3163" s="109"/>
      <c r="G3163" s="120" t="str">
        <f>UPPER(VLOOKUP(B3163,'9 - ELETRICA'!$C$5:$E$275,3,FALSE))</f>
        <v>M</v>
      </c>
    </row>
    <row r="3164" spans="1:7" x14ac:dyDescent="0.2">
      <c r="A3164" s="109"/>
      <c r="B3164" s="109"/>
      <c r="C3164" s="109"/>
      <c r="D3164" s="117"/>
      <c r="E3164" s="109"/>
      <c r="F3164" s="109"/>
      <c r="G3164" s="109"/>
    </row>
    <row r="3165" spans="1:7" x14ac:dyDescent="0.2">
      <c r="A3165" s="273" t="s">
        <v>3275</v>
      </c>
      <c r="B3165" s="109"/>
      <c r="C3165" s="109"/>
      <c r="D3165" s="128" t="s">
        <v>263</v>
      </c>
      <c r="E3165" s="118" t="s">
        <v>262</v>
      </c>
      <c r="F3165" s="113" t="s">
        <v>3278</v>
      </c>
      <c r="G3165" s="113" t="s">
        <v>3279</v>
      </c>
    </row>
    <row r="3166" spans="1:7" ht="16.5" x14ac:dyDescent="0.2">
      <c r="A3166" s="109" t="s">
        <v>1884</v>
      </c>
      <c r="B3166" s="109"/>
      <c r="C3166" s="109"/>
      <c r="D3166" s="117"/>
      <c r="E3166" s="109"/>
      <c r="F3166" s="109"/>
      <c r="G3166" s="109"/>
    </row>
    <row r="3167" spans="1:7" ht="16.5" x14ac:dyDescent="0.2">
      <c r="A3167" s="114">
        <v>40400</v>
      </c>
      <c r="B3167" s="111" t="s">
        <v>277</v>
      </c>
      <c r="C3167" s="116" t="s">
        <v>2366</v>
      </c>
      <c r="D3167" s="121" t="s">
        <v>0</v>
      </c>
      <c r="E3167" s="124">
        <v>1.05</v>
      </c>
      <c r="F3167" s="123">
        <v>1.281075</v>
      </c>
      <c r="G3167" s="123">
        <f>E3167*F3167</f>
        <v>1.34512875</v>
      </c>
    </row>
    <row r="3168" spans="1:7" x14ac:dyDescent="0.2">
      <c r="A3168" s="112" t="s">
        <v>1854</v>
      </c>
      <c r="B3168" s="112"/>
      <c r="C3168" s="112"/>
      <c r="D3168" s="121"/>
      <c r="E3168" s="112"/>
      <c r="F3168" s="112"/>
      <c r="G3168" s="123">
        <f>G3167</f>
        <v>1.34512875</v>
      </c>
    </row>
    <row r="3169" spans="1:7" ht="16.5" x14ac:dyDescent="0.2">
      <c r="A3169" s="109" t="s">
        <v>1886</v>
      </c>
      <c r="B3169" s="109"/>
      <c r="C3169" s="109"/>
      <c r="D3169" s="117"/>
      <c r="E3169" s="109"/>
      <c r="F3169" s="109"/>
      <c r="G3169" s="109"/>
    </row>
    <row r="3170" spans="1:7" ht="16.5" x14ac:dyDescent="0.2">
      <c r="A3170" s="111" t="s">
        <v>1868</v>
      </c>
      <c r="B3170" s="111" t="s">
        <v>9</v>
      </c>
      <c r="C3170" s="116" t="s">
        <v>1888</v>
      </c>
      <c r="D3170" s="121" t="s">
        <v>1935</v>
      </c>
      <c r="E3170" s="124">
        <v>0.15</v>
      </c>
      <c r="F3170" s="123">
        <v>13.923959999999999</v>
      </c>
      <c r="G3170" s="123">
        <f>E3170*F3170</f>
        <v>2.0885939999999996</v>
      </c>
    </row>
    <row r="3171" spans="1:7" x14ac:dyDescent="0.2">
      <c r="A3171" s="111" t="s">
        <v>1869</v>
      </c>
      <c r="B3171" s="111" t="s">
        <v>9</v>
      </c>
      <c r="C3171" s="116" t="s">
        <v>1887</v>
      </c>
      <c r="D3171" s="121" t="s">
        <v>1935</v>
      </c>
      <c r="E3171" s="124">
        <v>0.15012814976503794</v>
      </c>
      <c r="F3171" s="123">
        <v>18.456315</v>
      </c>
      <c r="G3171" s="123">
        <f>E3171*F3171</f>
        <v>2.770812422430716</v>
      </c>
    </row>
    <row r="3172" spans="1:7" x14ac:dyDescent="0.2">
      <c r="A3172" s="112" t="s">
        <v>1854</v>
      </c>
      <c r="B3172" s="112"/>
      <c r="C3172" s="112"/>
      <c r="D3172" s="121"/>
      <c r="E3172" s="112"/>
      <c r="F3172" s="112"/>
      <c r="G3172" s="123">
        <f>SUM(G3170:G3171)</f>
        <v>4.8594064224307161</v>
      </c>
    </row>
    <row r="3173" spans="1:7" ht="24.75" x14ac:dyDescent="0.2">
      <c r="A3173" s="109" t="s">
        <v>1889</v>
      </c>
      <c r="B3173" s="109"/>
      <c r="C3173" s="109"/>
      <c r="D3173" s="117"/>
      <c r="E3173" s="109"/>
      <c r="F3173" s="109"/>
      <c r="G3173" s="109"/>
    </row>
    <row r="3174" spans="1:7" x14ac:dyDescent="0.2">
      <c r="A3174" s="112" t="s">
        <v>1854</v>
      </c>
      <c r="B3174" s="112"/>
      <c r="C3174" s="112"/>
      <c r="D3174" s="121"/>
      <c r="E3174" s="112"/>
      <c r="F3174" s="112"/>
      <c r="G3174" s="109"/>
    </row>
    <row r="3175" spans="1:7" x14ac:dyDescent="0.2">
      <c r="A3175" s="112" t="s">
        <v>3274</v>
      </c>
      <c r="B3175" s="112"/>
      <c r="C3175" s="112"/>
      <c r="D3175" s="121"/>
      <c r="E3175" s="112"/>
      <c r="F3175" s="112"/>
      <c r="G3175" s="125">
        <f>G3168+G3172+G3174</f>
        <v>6.2045351724307158</v>
      </c>
    </row>
    <row r="3176" spans="1:7" x14ac:dyDescent="0.2">
      <c r="A3176" s="112" t="s">
        <v>3273</v>
      </c>
      <c r="B3176" s="112"/>
      <c r="C3176" s="112"/>
      <c r="D3176" s="121"/>
      <c r="E3176" s="112"/>
      <c r="F3176" s="126">
        <v>0.2303</v>
      </c>
      <c r="G3176" s="125">
        <f>F3176*G3175</f>
        <v>1.4289044502107939</v>
      </c>
    </row>
    <row r="3177" spans="1:7" ht="24.75" x14ac:dyDescent="0.2">
      <c r="A3177" s="113" t="s">
        <v>3840</v>
      </c>
      <c r="B3177" s="109"/>
      <c r="C3177" s="109"/>
      <c r="D3177" s="117"/>
      <c r="E3177" s="109"/>
      <c r="F3177" s="109"/>
      <c r="G3177" s="127">
        <f>G3175+G3176</f>
        <v>7.63343962264151</v>
      </c>
    </row>
    <row r="3178" spans="1:7" ht="24.75" x14ac:dyDescent="0.2">
      <c r="A3178" s="110" t="s">
        <v>1365</v>
      </c>
      <c r="B3178" s="110" t="s">
        <v>1041</v>
      </c>
      <c r="C3178" s="113" t="s">
        <v>4288</v>
      </c>
      <c r="D3178" s="117"/>
      <c r="E3178" s="109"/>
      <c r="F3178" s="109"/>
      <c r="G3178" s="120" t="str">
        <f>UPPER(VLOOKUP(B3178,'9 - ELETRICA'!$C$5:$E$275,3,FALSE))</f>
        <v>UN</v>
      </c>
    </row>
    <row r="3179" spans="1:7" x14ac:dyDescent="0.2">
      <c r="A3179" s="109"/>
      <c r="B3179" s="109"/>
      <c r="C3179" s="109"/>
      <c r="D3179" s="117"/>
      <c r="E3179" s="109"/>
      <c r="F3179" s="109"/>
      <c r="G3179" s="109"/>
    </row>
    <row r="3180" spans="1:7" x14ac:dyDescent="0.2">
      <c r="A3180" s="273" t="s">
        <v>3275</v>
      </c>
      <c r="B3180" s="109"/>
      <c r="C3180" s="109"/>
      <c r="D3180" s="128" t="s">
        <v>263</v>
      </c>
      <c r="E3180" s="118" t="s">
        <v>262</v>
      </c>
      <c r="F3180" s="113" t="s">
        <v>3278</v>
      </c>
      <c r="G3180" s="113" t="s">
        <v>3279</v>
      </c>
    </row>
    <row r="3181" spans="1:7" ht="16.5" x14ac:dyDescent="0.2">
      <c r="A3181" s="109" t="s">
        <v>1884</v>
      </c>
      <c r="B3181" s="109"/>
      <c r="C3181" s="109"/>
      <c r="D3181" s="117"/>
      <c r="E3181" s="109"/>
      <c r="F3181" s="109"/>
      <c r="G3181" s="109"/>
    </row>
    <row r="3182" spans="1:7" ht="16.5" x14ac:dyDescent="0.2">
      <c r="A3182" s="109" t="s">
        <v>1853</v>
      </c>
      <c r="B3182" s="109"/>
      <c r="C3182" s="116" t="s">
        <v>1042</v>
      </c>
      <c r="D3182" s="129" t="s">
        <v>0</v>
      </c>
      <c r="E3182" s="124">
        <v>1</v>
      </c>
      <c r="F3182" s="123">
        <v>1.3050570376737378</v>
      </c>
      <c r="G3182" s="123">
        <f>E3182*F3182</f>
        <v>1.3050570376737378</v>
      </c>
    </row>
    <row r="3183" spans="1:7" x14ac:dyDescent="0.2">
      <c r="A3183" s="112" t="s">
        <v>1854</v>
      </c>
      <c r="B3183" s="112"/>
      <c r="C3183" s="112"/>
      <c r="D3183" s="121"/>
      <c r="E3183" s="112"/>
      <c r="F3183" s="112"/>
      <c r="G3183" s="123">
        <f>SUM(G3182)</f>
        <v>1.3050570376737378</v>
      </c>
    </row>
    <row r="3184" spans="1:7" ht="16.5" x14ac:dyDescent="0.2">
      <c r="A3184" s="109" t="s">
        <v>1886</v>
      </c>
      <c r="B3184" s="109"/>
      <c r="C3184" s="109"/>
      <c r="D3184" s="117"/>
      <c r="E3184" s="109"/>
      <c r="F3184" s="109"/>
      <c r="G3184" s="109"/>
    </row>
    <row r="3185" spans="1:7" ht="16.5" x14ac:dyDescent="0.2">
      <c r="A3185" s="111" t="s">
        <v>1868</v>
      </c>
      <c r="B3185" s="111" t="s">
        <v>9</v>
      </c>
      <c r="C3185" s="116" t="s">
        <v>1888</v>
      </c>
      <c r="D3185" s="121" t="s">
        <v>1935</v>
      </c>
      <c r="E3185" s="124">
        <v>0.14000000000000001</v>
      </c>
      <c r="F3185" s="123">
        <v>13.923959999999999</v>
      </c>
      <c r="G3185" s="123">
        <f>E3185*F3185</f>
        <v>1.9493544</v>
      </c>
    </row>
    <row r="3186" spans="1:7" x14ac:dyDescent="0.2">
      <c r="A3186" s="111" t="s">
        <v>1869</v>
      </c>
      <c r="B3186" s="111" t="s">
        <v>9</v>
      </c>
      <c r="C3186" s="116" t="s">
        <v>1887</v>
      </c>
      <c r="D3186" s="121" t="s">
        <v>1935</v>
      </c>
      <c r="E3186" s="124">
        <v>0.14000000000000001</v>
      </c>
      <c r="F3186" s="123">
        <v>18.456315</v>
      </c>
      <c r="G3186" s="123">
        <f>E3186*F3186</f>
        <v>2.5838841000000001</v>
      </c>
    </row>
    <row r="3187" spans="1:7" x14ac:dyDescent="0.2">
      <c r="A3187" s="112" t="s">
        <v>1854</v>
      </c>
      <c r="B3187" s="112"/>
      <c r="C3187" s="112"/>
      <c r="D3187" s="121"/>
      <c r="E3187" s="112"/>
      <c r="F3187" s="112"/>
      <c r="G3187" s="123">
        <f>SUM(G3185:G3186)</f>
        <v>4.5332385000000004</v>
      </c>
    </row>
    <row r="3188" spans="1:7" ht="24.75" x14ac:dyDescent="0.2">
      <c r="A3188" s="109" t="s">
        <v>1889</v>
      </c>
      <c r="B3188" s="109"/>
      <c r="C3188" s="109"/>
      <c r="D3188" s="117"/>
      <c r="E3188" s="109"/>
      <c r="F3188" s="109"/>
      <c r="G3188" s="109"/>
    </row>
    <row r="3189" spans="1:7" x14ac:dyDescent="0.2">
      <c r="A3189" s="111"/>
      <c r="B3189" s="111"/>
      <c r="C3189" s="116"/>
      <c r="D3189" s="129"/>
      <c r="E3189" s="124"/>
      <c r="F3189" s="123"/>
      <c r="G3189" s="123"/>
    </row>
    <row r="3190" spans="1:7" x14ac:dyDescent="0.2">
      <c r="A3190" s="112" t="s">
        <v>1854</v>
      </c>
      <c r="B3190" s="112"/>
      <c r="C3190" s="112"/>
      <c r="D3190" s="121"/>
      <c r="E3190" s="112"/>
      <c r="F3190" s="112"/>
      <c r="G3190" s="125">
        <f>G3189</f>
        <v>0</v>
      </c>
    </row>
    <row r="3191" spans="1:7" x14ac:dyDescent="0.2">
      <c r="A3191" s="112" t="s">
        <v>3274</v>
      </c>
      <c r="B3191" s="112"/>
      <c r="C3191" s="112"/>
      <c r="D3191" s="121"/>
      <c r="E3191" s="112"/>
      <c r="F3191" s="112"/>
      <c r="G3191" s="125">
        <f>G3183+G3187+G3190</f>
        <v>5.838295537673738</v>
      </c>
    </row>
    <row r="3192" spans="1:7" x14ac:dyDescent="0.2">
      <c r="A3192" s="112" t="s">
        <v>3273</v>
      </c>
      <c r="B3192" s="112"/>
      <c r="C3192" s="112"/>
      <c r="D3192" s="121"/>
      <c r="E3192" s="112"/>
      <c r="F3192" s="126">
        <v>0.2303</v>
      </c>
      <c r="G3192" s="125">
        <f>F3192*G3191</f>
        <v>1.3445594623262618</v>
      </c>
    </row>
    <row r="3193" spans="1:7" ht="24.75" x14ac:dyDescent="0.2">
      <c r="A3193" s="113" t="s">
        <v>3840</v>
      </c>
      <c r="B3193" s="109"/>
      <c r="C3193" s="109"/>
      <c r="D3193" s="117"/>
      <c r="E3193" s="109"/>
      <c r="F3193" s="109"/>
      <c r="G3193" s="127">
        <f>G3191+G3192</f>
        <v>7.182855</v>
      </c>
    </row>
    <row r="3194" spans="1:7" ht="24.75" x14ac:dyDescent="0.2">
      <c r="A3194" s="110" t="s">
        <v>1366</v>
      </c>
      <c r="B3194" s="110" t="s">
        <v>1044</v>
      </c>
      <c r="C3194" s="113" t="s">
        <v>4269</v>
      </c>
      <c r="D3194" s="117"/>
      <c r="E3194" s="109"/>
      <c r="F3194" s="109"/>
      <c r="G3194" s="120" t="str">
        <f>UPPER(VLOOKUP(B3194,'9 - ELETRICA'!$C$5:$E$275,3,FALSE))</f>
        <v>UN</v>
      </c>
    </row>
    <row r="3195" spans="1:7" x14ac:dyDescent="0.2">
      <c r="A3195" s="109"/>
      <c r="B3195" s="109"/>
      <c r="C3195" s="109"/>
      <c r="D3195" s="117"/>
      <c r="E3195" s="109"/>
      <c r="F3195" s="109"/>
      <c r="G3195" s="109"/>
    </row>
    <row r="3196" spans="1:7" x14ac:dyDescent="0.2">
      <c r="A3196" s="273" t="s">
        <v>3275</v>
      </c>
      <c r="B3196" s="109"/>
      <c r="C3196" s="109"/>
      <c r="D3196" s="128" t="s">
        <v>263</v>
      </c>
      <c r="E3196" s="118" t="s">
        <v>262</v>
      </c>
      <c r="F3196" s="113" t="s">
        <v>3278</v>
      </c>
      <c r="G3196" s="113" t="s">
        <v>3279</v>
      </c>
    </row>
    <row r="3197" spans="1:7" ht="16.5" x14ac:dyDescent="0.2">
      <c r="A3197" s="109" t="s">
        <v>1884</v>
      </c>
      <c r="B3197" s="109"/>
      <c r="C3197" s="109"/>
      <c r="D3197" s="117"/>
      <c r="E3197" s="109"/>
      <c r="F3197" s="109"/>
      <c r="G3197" s="109"/>
    </row>
    <row r="3198" spans="1:7" ht="16.5" x14ac:dyDescent="0.2">
      <c r="A3198" s="109" t="s">
        <v>1853</v>
      </c>
      <c r="B3198" s="109"/>
      <c r="C3198" s="116" t="s">
        <v>1045</v>
      </c>
      <c r="D3198" s="129" t="s">
        <v>0</v>
      </c>
      <c r="E3198" s="124">
        <v>1</v>
      </c>
      <c r="F3198" s="123">
        <v>2.2314286543525959</v>
      </c>
      <c r="G3198" s="123">
        <f>E3198*F3198</f>
        <v>2.2314286543525959</v>
      </c>
    </row>
    <row r="3199" spans="1:7" x14ac:dyDescent="0.2">
      <c r="A3199" s="112" t="s">
        <v>1854</v>
      </c>
      <c r="B3199" s="112"/>
      <c r="C3199" s="112"/>
      <c r="D3199" s="121"/>
      <c r="E3199" s="112"/>
      <c r="F3199" s="112"/>
      <c r="G3199" s="123">
        <f>SUM(G3198)</f>
        <v>2.2314286543525959</v>
      </c>
    </row>
    <row r="3200" spans="1:7" ht="16.5" x14ac:dyDescent="0.2">
      <c r="A3200" s="109" t="s">
        <v>1886</v>
      </c>
      <c r="B3200" s="109"/>
      <c r="C3200" s="109"/>
      <c r="D3200" s="117"/>
      <c r="E3200" s="109"/>
      <c r="F3200" s="109"/>
      <c r="G3200" s="109"/>
    </row>
    <row r="3201" spans="1:7" ht="16.5" x14ac:dyDescent="0.2">
      <c r="A3201" s="111" t="s">
        <v>9</v>
      </c>
      <c r="B3201" s="111" t="s">
        <v>1868</v>
      </c>
      <c r="C3201" s="116" t="s">
        <v>1888</v>
      </c>
      <c r="D3201" s="121" t="s">
        <v>1935</v>
      </c>
      <c r="E3201" s="124">
        <v>0.14000000000000001</v>
      </c>
      <c r="F3201" s="123">
        <v>13.923959999999999</v>
      </c>
      <c r="G3201" s="123">
        <f>E3201*F3201</f>
        <v>1.9493544</v>
      </c>
    </row>
    <row r="3202" spans="1:7" x14ac:dyDescent="0.2">
      <c r="A3202" s="111" t="s">
        <v>9</v>
      </c>
      <c r="B3202" s="111" t="s">
        <v>1869</v>
      </c>
      <c r="C3202" s="116" t="s">
        <v>1887</v>
      </c>
      <c r="D3202" s="121" t="s">
        <v>1935</v>
      </c>
      <c r="E3202" s="124">
        <v>0.14000000000000001</v>
      </c>
      <c r="F3202" s="123">
        <v>18.456315</v>
      </c>
      <c r="G3202" s="123">
        <f>E3202*F3202</f>
        <v>2.5838841000000001</v>
      </c>
    </row>
    <row r="3203" spans="1:7" x14ac:dyDescent="0.2">
      <c r="A3203" s="112" t="s">
        <v>1854</v>
      </c>
      <c r="B3203" s="112"/>
      <c r="C3203" s="112"/>
      <c r="D3203" s="121"/>
      <c r="E3203" s="112"/>
      <c r="F3203" s="112"/>
      <c r="G3203" s="123">
        <f>SUM(G3201:G3202)</f>
        <v>4.5332385000000004</v>
      </c>
    </row>
    <row r="3204" spans="1:7" ht="24.75" x14ac:dyDescent="0.2">
      <c r="A3204" s="109" t="s">
        <v>1889</v>
      </c>
      <c r="B3204" s="109"/>
      <c r="C3204" s="109"/>
      <c r="D3204" s="117"/>
      <c r="E3204" s="109"/>
      <c r="F3204" s="109"/>
      <c r="G3204" s="109"/>
    </row>
    <row r="3205" spans="1:7" x14ac:dyDescent="0.2">
      <c r="A3205" s="111"/>
      <c r="B3205" s="111"/>
      <c r="C3205" s="116"/>
      <c r="D3205" s="129"/>
      <c r="E3205" s="124"/>
      <c r="F3205" s="123"/>
      <c r="G3205" s="123"/>
    </row>
    <row r="3206" spans="1:7" x14ac:dyDescent="0.2">
      <c r="A3206" s="112" t="s">
        <v>1854</v>
      </c>
      <c r="B3206" s="112"/>
      <c r="C3206" s="112"/>
      <c r="D3206" s="121"/>
      <c r="E3206" s="112"/>
      <c r="F3206" s="112"/>
      <c r="G3206" s="125">
        <f>G3205</f>
        <v>0</v>
      </c>
    </row>
    <row r="3207" spans="1:7" x14ac:dyDescent="0.2">
      <c r="A3207" s="112" t="s">
        <v>3274</v>
      </c>
      <c r="B3207" s="112"/>
      <c r="C3207" s="112"/>
      <c r="D3207" s="121"/>
      <c r="E3207" s="112"/>
      <c r="F3207" s="112"/>
      <c r="G3207" s="125">
        <f>G3199+G3203+G3206</f>
        <v>6.7646671543525958</v>
      </c>
    </row>
    <row r="3208" spans="1:7" x14ac:dyDescent="0.2">
      <c r="A3208" s="112" t="s">
        <v>3273</v>
      </c>
      <c r="B3208" s="112"/>
      <c r="C3208" s="112"/>
      <c r="D3208" s="121"/>
      <c r="E3208" s="112"/>
      <c r="F3208" s="126">
        <v>0.2303</v>
      </c>
      <c r="G3208" s="125">
        <f>F3208*G3207</f>
        <v>1.5579028456474029</v>
      </c>
    </row>
    <row r="3209" spans="1:7" ht="24.75" x14ac:dyDescent="0.2">
      <c r="A3209" s="113" t="s">
        <v>3840</v>
      </c>
      <c r="B3209" s="109"/>
      <c r="C3209" s="109"/>
      <c r="D3209" s="117"/>
      <c r="E3209" s="109"/>
      <c r="F3209" s="109"/>
      <c r="G3209" s="127">
        <f>G3207+G3208</f>
        <v>8.3225699999999989</v>
      </c>
    </row>
    <row r="3210" spans="1:7" ht="16.5" x14ac:dyDescent="0.2">
      <c r="A3210" s="110" t="s">
        <v>1367</v>
      </c>
      <c r="B3210" s="110" t="s">
        <v>885</v>
      </c>
      <c r="C3210" s="109" t="s">
        <v>4429</v>
      </c>
      <c r="D3210" s="117"/>
      <c r="E3210" s="109"/>
      <c r="F3210" s="109"/>
      <c r="G3210" s="120" t="str">
        <f>UPPER(VLOOKUP(B3210,'9 - ELETRICA'!$C$5:$E$275,3,FALSE))</f>
        <v>UN</v>
      </c>
    </row>
    <row r="3211" spans="1:7" x14ac:dyDescent="0.2">
      <c r="A3211" s="109"/>
      <c r="B3211" s="109"/>
      <c r="C3211" s="109"/>
      <c r="D3211" s="117"/>
      <c r="E3211" s="109"/>
      <c r="F3211" s="109"/>
      <c r="G3211" s="109"/>
    </row>
    <row r="3212" spans="1:7" x14ac:dyDescent="0.2">
      <c r="A3212" s="273" t="s">
        <v>3275</v>
      </c>
      <c r="B3212" s="109"/>
      <c r="C3212" s="109"/>
      <c r="D3212" s="128" t="s">
        <v>263</v>
      </c>
      <c r="E3212" s="118" t="s">
        <v>262</v>
      </c>
      <c r="F3212" s="113" t="s">
        <v>3278</v>
      </c>
      <c r="G3212" s="113" t="s">
        <v>3279</v>
      </c>
    </row>
    <row r="3213" spans="1:7" ht="16.5" x14ac:dyDescent="0.2">
      <c r="A3213" s="109" t="s">
        <v>1884</v>
      </c>
      <c r="B3213" s="109"/>
      <c r="C3213" s="109"/>
      <c r="D3213" s="117"/>
      <c r="E3213" s="109"/>
      <c r="F3213" s="109"/>
      <c r="G3213" s="109"/>
    </row>
    <row r="3214" spans="1:7" ht="16.5" x14ac:dyDescent="0.2">
      <c r="A3214" s="109" t="s">
        <v>9</v>
      </c>
      <c r="B3214" s="109" t="s">
        <v>5463</v>
      </c>
      <c r="C3214" s="109" t="s">
        <v>5462</v>
      </c>
      <c r="D3214" s="117" t="s">
        <v>0</v>
      </c>
      <c r="E3214" s="124">
        <v>1</v>
      </c>
      <c r="F3214" s="125">
        <v>9.3676654748841699</v>
      </c>
      <c r="G3214" s="125">
        <f>E3214*F3214</f>
        <v>9.3676654748841699</v>
      </c>
    </row>
    <row r="3215" spans="1:7" x14ac:dyDescent="0.2">
      <c r="A3215" s="112" t="s">
        <v>1854</v>
      </c>
      <c r="B3215" s="112"/>
      <c r="C3215" s="112"/>
      <c r="D3215" s="121"/>
      <c r="E3215" s="112"/>
      <c r="F3215" s="112"/>
      <c r="G3215" s="125">
        <f>SUM(G3214)</f>
        <v>9.3676654748841699</v>
      </c>
    </row>
    <row r="3216" spans="1:7" ht="16.5" x14ac:dyDescent="0.2">
      <c r="A3216" s="109" t="s">
        <v>1886</v>
      </c>
      <c r="B3216" s="109"/>
      <c r="C3216" s="109"/>
      <c r="D3216" s="117"/>
      <c r="E3216" s="109"/>
      <c r="F3216" s="109"/>
      <c r="G3216" s="109"/>
    </row>
    <row r="3217" spans="1:7" ht="16.5" x14ac:dyDescent="0.2">
      <c r="A3217" s="111" t="s">
        <v>9</v>
      </c>
      <c r="B3217" s="111" t="s">
        <v>1868</v>
      </c>
      <c r="C3217" s="116" t="s">
        <v>1888</v>
      </c>
      <c r="D3217" s="121" t="s">
        <v>1935</v>
      </c>
      <c r="E3217" s="124">
        <v>0.5</v>
      </c>
      <c r="F3217" s="391">
        <v>13.923959999999999</v>
      </c>
      <c r="G3217" s="125">
        <f>E3217*F3217</f>
        <v>6.9619799999999996</v>
      </c>
    </row>
    <row r="3218" spans="1:7" x14ac:dyDescent="0.2">
      <c r="A3218" s="111" t="s">
        <v>9</v>
      </c>
      <c r="B3218" s="111" t="s">
        <v>1869</v>
      </c>
      <c r="C3218" s="116" t="s">
        <v>1887</v>
      </c>
      <c r="D3218" s="121" t="s">
        <v>1935</v>
      </c>
      <c r="E3218" s="124">
        <v>0.5</v>
      </c>
      <c r="F3218" s="391">
        <v>18.456315</v>
      </c>
      <c r="G3218" s="125">
        <f>E3218*F3218</f>
        <v>9.2281575</v>
      </c>
    </row>
    <row r="3219" spans="1:7" x14ac:dyDescent="0.2">
      <c r="A3219" s="112" t="s">
        <v>1854</v>
      </c>
      <c r="B3219" s="112"/>
      <c r="C3219" s="112"/>
      <c r="D3219" s="121"/>
      <c r="E3219" s="112"/>
      <c r="F3219" s="112"/>
      <c r="G3219" s="125">
        <f>SUM(G3217:G3218)</f>
        <v>16.190137499999999</v>
      </c>
    </row>
    <row r="3220" spans="1:7" ht="24.75" x14ac:dyDescent="0.2">
      <c r="A3220" s="109" t="s">
        <v>1889</v>
      </c>
      <c r="B3220" s="109"/>
      <c r="C3220" s="109"/>
      <c r="D3220" s="117"/>
      <c r="E3220" s="109"/>
      <c r="F3220" s="109"/>
      <c r="G3220" s="109"/>
    </row>
    <row r="3221" spans="1:7" x14ac:dyDescent="0.2">
      <c r="A3221" s="111"/>
      <c r="B3221" s="111"/>
      <c r="C3221" s="116"/>
      <c r="D3221" s="129"/>
      <c r="E3221" s="124"/>
      <c r="F3221" s="123"/>
      <c r="G3221" s="123"/>
    </row>
    <row r="3222" spans="1:7" x14ac:dyDescent="0.2">
      <c r="A3222" s="112" t="s">
        <v>1854</v>
      </c>
      <c r="B3222" s="112"/>
      <c r="C3222" s="112"/>
      <c r="D3222" s="121"/>
      <c r="E3222" s="112"/>
      <c r="F3222" s="112"/>
      <c r="G3222" s="125">
        <f>G3221</f>
        <v>0</v>
      </c>
    </row>
    <row r="3223" spans="1:7" x14ac:dyDescent="0.2">
      <c r="A3223" s="112" t="s">
        <v>3274</v>
      </c>
      <c r="B3223" s="112"/>
      <c r="C3223" s="112"/>
      <c r="D3223" s="121"/>
      <c r="E3223" s="112"/>
      <c r="F3223" s="112"/>
      <c r="G3223" s="125">
        <f>G3215+G3219+G3222</f>
        <v>25.557802974884169</v>
      </c>
    </row>
    <row r="3224" spans="1:7" x14ac:dyDescent="0.2">
      <c r="A3224" s="112" t="s">
        <v>3273</v>
      </c>
      <c r="B3224" s="112"/>
      <c r="C3224" s="112"/>
      <c r="D3224" s="121"/>
      <c r="E3224" s="112"/>
      <c r="F3224" s="126">
        <v>0.2303</v>
      </c>
      <c r="G3224" s="125">
        <f>F3224*G3223</f>
        <v>5.8859620251158242</v>
      </c>
    </row>
    <row r="3225" spans="1:7" ht="24.75" x14ac:dyDescent="0.2">
      <c r="A3225" s="113" t="s">
        <v>3840</v>
      </c>
      <c r="B3225" s="109"/>
      <c r="C3225" s="109"/>
      <c r="D3225" s="117"/>
      <c r="E3225" s="109"/>
      <c r="F3225" s="109"/>
      <c r="G3225" s="393">
        <f>G3223+G3224</f>
        <v>31.443764999999992</v>
      </c>
    </row>
    <row r="3226" spans="1:7" ht="24.75" x14ac:dyDescent="0.2">
      <c r="A3226" s="110" t="s">
        <v>1369</v>
      </c>
      <c r="B3226" s="110" t="s">
        <v>1370</v>
      </c>
      <c r="C3226" s="109" t="s">
        <v>3427</v>
      </c>
      <c r="D3226" s="117"/>
      <c r="E3226" s="109"/>
      <c r="F3226" s="109"/>
      <c r="G3226" s="120" t="str">
        <f>UPPER(VLOOKUP(B3226,'9 - ELETRICA'!$C$5:$E$275,3,FALSE))</f>
        <v>UN</v>
      </c>
    </row>
    <row r="3227" spans="1:7" x14ac:dyDescent="0.2">
      <c r="A3227" s="109"/>
      <c r="B3227" s="109"/>
      <c r="C3227" s="109"/>
      <c r="D3227" s="117"/>
      <c r="E3227" s="109"/>
      <c r="F3227" s="109"/>
      <c r="G3227" s="109"/>
    </row>
    <row r="3228" spans="1:7" x14ac:dyDescent="0.2">
      <c r="A3228" s="273" t="s">
        <v>3275</v>
      </c>
      <c r="B3228" s="109"/>
      <c r="C3228" s="109"/>
      <c r="D3228" s="128" t="s">
        <v>263</v>
      </c>
      <c r="E3228" s="118" t="s">
        <v>262</v>
      </c>
      <c r="F3228" s="113" t="s">
        <v>3278</v>
      </c>
      <c r="G3228" s="113" t="s">
        <v>3279</v>
      </c>
    </row>
    <row r="3229" spans="1:7" ht="16.5" x14ac:dyDescent="0.2">
      <c r="A3229" s="109" t="s">
        <v>1884</v>
      </c>
      <c r="B3229" s="109"/>
      <c r="C3229" s="109"/>
      <c r="D3229" s="117"/>
      <c r="E3229" s="109"/>
      <c r="F3229" s="109"/>
      <c r="G3229" s="109"/>
    </row>
    <row r="3230" spans="1:7" ht="16.5" x14ac:dyDescent="0.2">
      <c r="A3230" s="111" t="s">
        <v>1853</v>
      </c>
      <c r="B3230" s="116"/>
      <c r="C3230" s="111" t="s">
        <v>1371</v>
      </c>
      <c r="D3230" s="121" t="s">
        <v>0</v>
      </c>
      <c r="E3230" s="122">
        <v>1</v>
      </c>
      <c r="F3230" s="123">
        <v>20.417684999999999</v>
      </c>
      <c r="G3230" s="123">
        <f>E3230*F3230</f>
        <v>20.417684999999999</v>
      </c>
    </row>
    <row r="3231" spans="1:7" x14ac:dyDescent="0.2">
      <c r="A3231" s="112" t="s">
        <v>1854</v>
      </c>
      <c r="B3231" s="112"/>
      <c r="C3231" s="112"/>
      <c r="D3231" s="121"/>
      <c r="E3231" s="112"/>
      <c r="F3231" s="112"/>
      <c r="G3231" s="123">
        <f>G3230</f>
        <v>20.417684999999999</v>
      </c>
    </row>
    <row r="3232" spans="1:7" ht="16.5" x14ac:dyDescent="0.2">
      <c r="A3232" s="109" t="s">
        <v>1886</v>
      </c>
      <c r="B3232" s="109"/>
      <c r="C3232" s="109"/>
      <c r="D3232" s="117"/>
      <c r="E3232" s="109"/>
      <c r="F3232" s="109"/>
      <c r="G3232" s="109"/>
    </row>
    <row r="3233" spans="1:7" ht="16.5" x14ac:dyDescent="0.2">
      <c r="A3233" s="111" t="s">
        <v>1868</v>
      </c>
      <c r="B3233" s="111" t="s">
        <v>9</v>
      </c>
      <c r="C3233" s="116" t="s">
        <v>1888</v>
      </c>
      <c r="D3233" s="121" t="s">
        <v>1935</v>
      </c>
      <c r="E3233" s="124">
        <v>0.40008091996875828</v>
      </c>
      <c r="F3233" s="123">
        <v>13.923959999999999</v>
      </c>
      <c r="G3233" s="123">
        <f>E3233*F3233</f>
        <v>5.5707107264081914</v>
      </c>
    </row>
    <row r="3234" spans="1:7" x14ac:dyDescent="0.2">
      <c r="A3234" s="111" t="s">
        <v>1869</v>
      </c>
      <c r="B3234" s="111" t="s">
        <v>9</v>
      </c>
      <c r="C3234" s="116" t="s">
        <v>1887</v>
      </c>
      <c r="D3234" s="121" t="s">
        <v>1935</v>
      </c>
      <c r="E3234" s="124">
        <v>0.4</v>
      </c>
      <c r="F3234" s="123">
        <v>18.456315</v>
      </c>
      <c r="G3234" s="123">
        <f>E3234*F3234</f>
        <v>7.3825260000000004</v>
      </c>
    </row>
    <row r="3235" spans="1:7" x14ac:dyDescent="0.2">
      <c r="A3235" s="112" t="s">
        <v>1854</v>
      </c>
      <c r="B3235" s="112"/>
      <c r="C3235" s="112"/>
      <c r="D3235" s="121"/>
      <c r="E3235" s="112"/>
      <c r="F3235" s="112"/>
      <c r="G3235" s="123">
        <f>SUM(G3233:G3234)</f>
        <v>12.953236726408193</v>
      </c>
    </row>
    <row r="3236" spans="1:7" ht="24.75" x14ac:dyDescent="0.2">
      <c r="A3236" s="109" t="s">
        <v>1889</v>
      </c>
      <c r="B3236" s="109"/>
      <c r="C3236" s="109"/>
      <c r="D3236" s="117"/>
      <c r="E3236" s="109"/>
      <c r="F3236" s="109"/>
      <c r="G3236" s="109"/>
    </row>
    <row r="3237" spans="1:7" x14ac:dyDescent="0.2">
      <c r="A3237" s="112" t="s">
        <v>1854</v>
      </c>
      <c r="B3237" s="112"/>
      <c r="C3237" s="112"/>
      <c r="D3237" s="121"/>
      <c r="E3237" s="112"/>
      <c r="F3237" s="112"/>
      <c r="G3237" s="109"/>
    </row>
    <row r="3238" spans="1:7" x14ac:dyDescent="0.2">
      <c r="A3238" s="112" t="s">
        <v>3274</v>
      </c>
      <c r="B3238" s="112"/>
      <c r="C3238" s="112"/>
      <c r="D3238" s="121"/>
      <c r="E3238" s="112"/>
      <c r="F3238" s="112"/>
      <c r="G3238" s="125">
        <f>G3231+G3235+G3237</f>
        <v>33.370921726408191</v>
      </c>
    </row>
    <row r="3239" spans="1:7" x14ac:dyDescent="0.2">
      <c r="A3239" s="112" t="s">
        <v>3273</v>
      </c>
      <c r="B3239" s="112"/>
      <c r="C3239" s="112"/>
      <c r="D3239" s="121"/>
      <c r="E3239" s="112"/>
      <c r="F3239" s="126">
        <v>0.2303</v>
      </c>
      <c r="G3239" s="125">
        <f>F3239*G3238</f>
        <v>7.6853232735918064</v>
      </c>
    </row>
    <row r="3240" spans="1:7" ht="24.75" x14ac:dyDescent="0.2">
      <c r="A3240" s="113" t="s">
        <v>3840</v>
      </c>
      <c r="B3240" s="109"/>
      <c r="C3240" s="109"/>
      <c r="D3240" s="117"/>
      <c r="E3240" s="109"/>
      <c r="F3240" s="109"/>
      <c r="G3240" s="127">
        <f>G3238+G3239</f>
        <v>41.056244999999997</v>
      </c>
    </row>
    <row r="3241" spans="1:7" ht="24.75" x14ac:dyDescent="0.2">
      <c r="A3241" s="110" t="s">
        <v>1372</v>
      </c>
      <c r="B3241" s="110" t="s">
        <v>1373</v>
      </c>
      <c r="C3241" s="109" t="s">
        <v>3429</v>
      </c>
      <c r="D3241" s="117"/>
      <c r="E3241" s="109"/>
      <c r="F3241" s="109"/>
      <c r="G3241" s="120" t="str">
        <f>UPPER(VLOOKUP(B3241,'9 - ELETRICA'!$C$5:$E$275,3,FALSE))</f>
        <v>UN</v>
      </c>
    </row>
    <row r="3242" spans="1:7" x14ac:dyDescent="0.2">
      <c r="A3242" s="109"/>
      <c r="B3242" s="109"/>
      <c r="C3242" s="109"/>
      <c r="D3242" s="117"/>
      <c r="E3242" s="109"/>
      <c r="F3242" s="109"/>
      <c r="G3242" s="109"/>
    </row>
    <row r="3243" spans="1:7" x14ac:dyDescent="0.2">
      <c r="A3243" s="273" t="s">
        <v>3275</v>
      </c>
      <c r="B3243" s="109"/>
      <c r="C3243" s="109"/>
      <c r="D3243" s="128" t="s">
        <v>263</v>
      </c>
      <c r="E3243" s="118" t="s">
        <v>262</v>
      </c>
      <c r="F3243" s="113" t="s">
        <v>3278</v>
      </c>
      <c r="G3243" s="113" t="s">
        <v>3279</v>
      </c>
    </row>
    <row r="3244" spans="1:7" ht="16.5" x14ac:dyDescent="0.2">
      <c r="A3244" s="109" t="s">
        <v>1884</v>
      </c>
      <c r="B3244" s="109"/>
      <c r="C3244" s="109"/>
      <c r="D3244" s="117"/>
      <c r="E3244" s="109"/>
      <c r="F3244" s="109"/>
      <c r="G3244" s="109"/>
    </row>
    <row r="3245" spans="1:7" ht="16.5" x14ac:dyDescent="0.2">
      <c r="A3245" s="111" t="s">
        <v>1853</v>
      </c>
      <c r="B3245" s="116"/>
      <c r="C3245" s="111" t="s">
        <v>1374</v>
      </c>
      <c r="D3245" s="121" t="s">
        <v>0</v>
      </c>
      <c r="E3245" s="122">
        <v>1</v>
      </c>
      <c r="F3245" s="123">
        <v>24.835184999999999</v>
      </c>
      <c r="G3245" s="123">
        <f>E3245*F3245</f>
        <v>24.835184999999999</v>
      </c>
    </row>
    <row r="3246" spans="1:7" x14ac:dyDescent="0.2">
      <c r="A3246" s="112" t="s">
        <v>1854</v>
      </c>
      <c r="B3246" s="112"/>
      <c r="C3246" s="112"/>
      <c r="D3246" s="121"/>
      <c r="E3246" s="112"/>
      <c r="F3246" s="112"/>
      <c r="G3246" s="123">
        <f>G3245</f>
        <v>24.835184999999999</v>
      </c>
    </row>
    <row r="3247" spans="1:7" ht="16.5" x14ac:dyDescent="0.2">
      <c r="A3247" s="109" t="s">
        <v>1886</v>
      </c>
      <c r="B3247" s="109"/>
      <c r="C3247" s="109"/>
      <c r="D3247" s="117"/>
      <c r="E3247" s="109"/>
      <c r="F3247" s="109"/>
      <c r="G3247" s="109"/>
    </row>
    <row r="3248" spans="1:7" ht="16.5" x14ac:dyDescent="0.2">
      <c r="A3248" s="111" t="s">
        <v>1868</v>
      </c>
      <c r="B3248" s="111" t="s">
        <v>9</v>
      </c>
      <c r="C3248" s="116" t="s">
        <v>1888</v>
      </c>
      <c r="D3248" s="121" t="s">
        <v>1935</v>
      </c>
      <c r="E3248" s="124">
        <v>0.4</v>
      </c>
      <c r="F3248" s="123">
        <v>13.923959999999999</v>
      </c>
      <c r="G3248" s="123">
        <f>E3248*F3248</f>
        <v>5.5695839999999999</v>
      </c>
    </row>
    <row r="3249" spans="1:7" x14ac:dyDescent="0.2">
      <c r="A3249" s="111" t="s">
        <v>1869</v>
      </c>
      <c r="B3249" s="111" t="s">
        <v>9</v>
      </c>
      <c r="C3249" s="116" t="s">
        <v>1887</v>
      </c>
      <c r="D3249" s="121" t="s">
        <v>1935</v>
      </c>
      <c r="E3249" s="124">
        <v>0.4</v>
      </c>
      <c r="F3249" s="123">
        <v>18.456315</v>
      </c>
      <c r="G3249" s="123">
        <f>E3249*F3249</f>
        <v>7.3825260000000004</v>
      </c>
    </row>
    <row r="3250" spans="1:7" x14ac:dyDescent="0.2">
      <c r="A3250" s="112" t="s">
        <v>1854</v>
      </c>
      <c r="B3250" s="112"/>
      <c r="C3250" s="112"/>
      <c r="D3250" s="121"/>
      <c r="E3250" s="112"/>
      <c r="F3250" s="112"/>
      <c r="G3250" s="123">
        <f>SUM(G3248:G3249)</f>
        <v>12.952110000000001</v>
      </c>
    </row>
    <row r="3251" spans="1:7" ht="24.75" x14ac:dyDescent="0.2">
      <c r="A3251" s="109" t="s">
        <v>1889</v>
      </c>
      <c r="B3251" s="109"/>
      <c r="C3251" s="109"/>
      <c r="D3251" s="117"/>
      <c r="E3251" s="109"/>
      <c r="F3251" s="109"/>
      <c r="G3251" s="109"/>
    </row>
    <row r="3252" spans="1:7" x14ac:dyDescent="0.2">
      <c r="A3252" s="112" t="s">
        <v>1854</v>
      </c>
      <c r="B3252" s="112"/>
      <c r="C3252" s="112"/>
      <c r="D3252" s="121"/>
      <c r="E3252" s="112"/>
      <c r="F3252" s="112"/>
      <c r="G3252" s="109"/>
    </row>
    <row r="3253" spans="1:7" x14ac:dyDescent="0.2">
      <c r="A3253" s="112" t="s">
        <v>3274</v>
      </c>
      <c r="B3253" s="112"/>
      <c r="C3253" s="112"/>
      <c r="D3253" s="121"/>
      <c r="E3253" s="112"/>
      <c r="F3253" s="112"/>
      <c r="G3253" s="125">
        <f>G3246+G3250+G3252</f>
        <v>37.787295</v>
      </c>
    </row>
    <row r="3254" spans="1:7" x14ac:dyDescent="0.2">
      <c r="A3254" s="112" t="s">
        <v>3273</v>
      </c>
      <c r="B3254" s="112"/>
      <c r="C3254" s="112"/>
      <c r="D3254" s="121"/>
      <c r="E3254" s="112"/>
      <c r="F3254" s="126">
        <v>0.2303</v>
      </c>
      <c r="G3254" s="125">
        <f>F3254*G3253</f>
        <v>8.7024140385000006</v>
      </c>
    </row>
    <row r="3255" spans="1:7" ht="24.75" x14ac:dyDescent="0.2">
      <c r="A3255" s="113" t="s">
        <v>3840</v>
      </c>
      <c r="B3255" s="109"/>
      <c r="C3255" s="109"/>
      <c r="D3255" s="117"/>
      <c r="E3255" s="109"/>
      <c r="F3255" s="109"/>
      <c r="G3255" s="127">
        <f>G3253+G3254</f>
        <v>46.489709038500003</v>
      </c>
    </row>
    <row r="3256" spans="1:7" ht="24.75" x14ac:dyDescent="0.2">
      <c r="A3256" s="110" t="s">
        <v>1375</v>
      </c>
      <c r="B3256" s="110" t="s">
        <v>1061</v>
      </c>
      <c r="C3256" s="113" t="s">
        <v>4396</v>
      </c>
      <c r="D3256" s="117"/>
      <c r="E3256" s="109"/>
      <c r="F3256" s="109"/>
      <c r="G3256" s="120" t="str">
        <f>UPPER(VLOOKUP(B3256,'9 - ELETRICA'!$C$5:$E$275,3,FALSE))</f>
        <v>UN</v>
      </c>
    </row>
    <row r="3257" spans="1:7" x14ac:dyDescent="0.2">
      <c r="A3257" s="109"/>
      <c r="B3257" s="109"/>
      <c r="C3257" s="109"/>
      <c r="D3257" s="117"/>
      <c r="E3257" s="109"/>
      <c r="F3257" s="109"/>
      <c r="G3257" s="109"/>
    </row>
    <row r="3258" spans="1:7" x14ac:dyDescent="0.2">
      <c r="A3258" s="273" t="s">
        <v>3275</v>
      </c>
      <c r="B3258" s="109"/>
      <c r="C3258" s="109"/>
      <c r="D3258" s="128" t="s">
        <v>263</v>
      </c>
      <c r="E3258" s="118" t="s">
        <v>262</v>
      </c>
      <c r="F3258" s="113" t="s">
        <v>3278</v>
      </c>
      <c r="G3258" s="113" t="s">
        <v>3279</v>
      </c>
    </row>
    <row r="3259" spans="1:7" ht="16.5" x14ac:dyDescent="0.2">
      <c r="A3259" s="109" t="s">
        <v>1884</v>
      </c>
      <c r="B3259" s="109"/>
      <c r="C3259" s="109"/>
      <c r="D3259" s="117"/>
      <c r="E3259" s="109"/>
      <c r="F3259" s="109"/>
      <c r="G3259" s="109"/>
    </row>
    <row r="3260" spans="1:7" ht="16.5" x14ac:dyDescent="0.2">
      <c r="A3260" s="109" t="s">
        <v>1853</v>
      </c>
      <c r="B3260" s="109"/>
      <c r="C3260" s="116" t="s">
        <v>1062</v>
      </c>
      <c r="D3260" s="129" t="s">
        <v>0</v>
      </c>
      <c r="E3260" s="124">
        <v>1</v>
      </c>
      <c r="F3260" s="123">
        <v>2.219665745549865</v>
      </c>
      <c r="G3260" s="123">
        <f>E3260*F3260</f>
        <v>2.219665745549865</v>
      </c>
    </row>
    <row r="3261" spans="1:7" x14ac:dyDescent="0.2">
      <c r="A3261" s="112" t="s">
        <v>1854</v>
      </c>
      <c r="B3261" s="112"/>
      <c r="C3261" s="112"/>
      <c r="D3261" s="121"/>
      <c r="E3261" s="112"/>
      <c r="F3261" s="112"/>
      <c r="G3261" s="123">
        <f>SUM(G3260)</f>
        <v>2.219665745549865</v>
      </c>
    </row>
    <row r="3262" spans="1:7" ht="16.5" x14ac:dyDescent="0.2">
      <c r="A3262" s="109" t="s">
        <v>1886</v>
      </c>
      <c r="B3262" s="109"/>
      <c r="C3262" s="109"/>
      <c r="D3262" s="117"/>
      <c r="E3262" s="109"/>
      <c r="F3262" s="109"/>
      <c r="G3262" s="109"/>
    </row>
    <row r="3263" spans="1:7" ht="16.5" x14ac:dyDescent="0.2">
      <c r="A3263" s="111" t="s">
        <v>9</v>
      </c>
      <c r="B3263" s="111" t="s">
        <v>1868</v>
      </c>
      <c r="C3263" s="116" t="s">
        <v>1888</v>
      </c>
      <c r="D3263" s="121" t="s">
        <v>1935</v>
      </c>
      <c r="E3263" s="124">
        <v>0.1</v>
      </c>
      <c r="F3263" s="125">
        <v>13.923959999999999</v>
      </c>
      <c r="G3263" s="125">
        <f>E3263*F3263</f>
        <v>1.392396</v>
      </c>
    </row>
    <row r="3264" spans="1:7" x14ac:dyDescent="0.2">
      <c r="A3264" s="111" t="s">
        <v>9</v>
      </c>
      <c r="B3264" s="111" t="s">
        <v>1869</v>
      </c>
      <c r="C3264" s="116" t="s">
        <v>1887</v>
      </c>
      <c r="D3264" s="121" t="s">
        <v>1935</v>
      </c>
      <c r="E3264" s="124">
        <v>0.1</v>
      </c>
      <c r="F3264" s="125">
        <v>18.456315</v>
      </c>
      <c r="G3264" s="125">
        <f>E3264*F3264</f>
        <v>1.8456315000000001</v>
      </c>
    </row>
    <row r="3265" spans="1:7" x14ac:dyDescent="0.2">
      <c r="A3265" s="112" t="s">
        <v>1854</v>
      </c>
      <c r="B3265" s="112"/>
      <c r="C3265" s="112"/>
      <c r="D3265" s="121"/>
      <c r="E3265" s="112"/>
      <c r="F3265" s="125"/>
      <c r="G3265" s="125">
        <f>SUM(G3263:G3264)</f>
        <v>3.2380275000000003</v>
      </c>
    </row>
    <row r="3266" spans="1:7" ht="24.75" x14ac:dyDescent="0.2">
      <c r="A3266" s="109" t="s">
        <v>1889</v>
      </c>
      <c r="B3266" s="109"/>
      <c r="C3266" s="109"/>
      <c r="D3266" s="117"/>
      <c r="E3266" s="109"/>
      <c r="F3266" s="109"/>
      <c r="G3266" s="109"/>
    </row>
    <row r="3267" spans="1:7" x14ac:dyDescent="0.2">
      <c r="A3267" s="111"/>
      <c r="B3267" s="111"/>
      <c r="C3267" s="116"/>
      <c r="D3267" s="129"/>
      <c r="E3267" s="124"/>
      <c r="F3267" s="123"/>
      <c r="G3267" s="123"/>
    </row>
    <row r="3268" spans="1:7" x14ac:dyDescent="0.2">
      <c r="A3268" s="112" t="s">
        <v>1854</v>
      </c>
      <c r="B3268" s="112"/>
      <c r="C3268" s="112"/>
      <c r="D3268" s="121"/>
      <c r="E3268" s="112"/>
      <c r="F3268" s="112"/>
      <c r="G3268" s="125">
        <f>G3267</f>
        <v>0</v>
      </c>
    </row>
    <row r="3269" spans="1:7" x14ac:dyDescent="0.2">
      <c r="A3269" s="112" t="s">
        <v>3274</v>
      </c>
      <c r="B3269" s="112"/>
      <c r="C3269" s="112"/>
      <c r="D3269" s="121"/>
      <c r="E3269" s="112"/>
      <c r="F3269" s="112"/>
      <c r="G3269" s="125">
        <f>G3261+G3265+G3268</f>
        <v>5.4576932455498657</v>
      </c>
    </row>
    <row r="3270" spans="1:7" x14ac:dyDescent="0.2">
      <c r="A3270" s="112" t="s">
        <v>3273</v>
      </c>
      <c r="B3270" s="112"/>
      <c r="C3270" s="112"/>
      <c r="D3270" s="121"/>
      <c r="E3270" s="112"/>
      <c r="F3270" s="126">
        <v>0.2303</v>
      </c>
      <c r="G3270" s="125">
        <f>F3270*G3269</f>
        <v>1.256906754450134</v>
      </c>
    </row>
    <row r="3271" spans="1:7" ht="24.75" x14ac:dyDescent="0.2">
      <c r="A3271" s="113" t="s">
        <v>3840</v>
      </c>
      <c r="B3271" s="109"/>
      <c r="C3271" s="109"/>
      <c r="D3271" s="117"/>
      <c r="E3271" s="109"/>
      <c r="F3271" s="109"/>
      <c r="G3271" s="127">
        <f>G3269+G3270</f>
        <v>6.7145999999999999</v>
      </c>
    </row>
    <row r="3272" spans="1:7" ht="24.75" x14ac:dyDescent="0.2">
      <c r="A3272" s="110" t="s">
        <v>1376</v>
      </c>
      <c r="B3272" s="110" t="s">
        <v>1064</v>
      </c>
      <c r="C3272" s="113" t="s">
        <v>4397</v>
      </c>
      <c r="D3272" s="117"/>
      <c r="E3272" s="109"/>
      <c r="F3272" s="109"/>
      <c r="G3272" s="120" t="str">
        <f>UPPER(VLOOKUP(B3272,'9 - ELETRICA'!$C$5:$E$275,3,FALSE))</f>
        <v>UN</v>
      </c>
    </row>
    <row r="3273" spans="1:7" x14ac:dyDescent="0.2">
      <c r="A3273" s="109"/>
      <c r="B3273" s="109"/>
      <c r="C3273" s="109"/>
      <c r="D3273" s="117"/>
      <c r="E3273" s="109"/>
      <c r="F3273" s="109"/>
      <c r="G3273" s="109"/>
    </row>
    <row r="3274" spans="1:7" x14ac:dyDescent="0.2">
      <c r="A3274" s="273" t="s">
        <v>3275</v>
      </c>
      <c r="B3274" s="109"/>
      <c r="C3274" s="109"/>
      <c r="D3274" s="128" t="s">
        <v>263</v>
      </c>
      <c r="E3274" s="118" t="s">
        <v>262</v>
      </c>
      <c r="F3274" s="113" t="s">
        <v>3278</v>
      </c>
      <c r="G3274" s="113" t="s">
        <v>3279</v>
      </c>
    </row>
    <row r="3275" spans="1:7" ht="16.5" x14ac:dyDescent="0.2">
      <c r="A3275" s="109" t="s">
        <v>1884</v>
      </c>
      <c r="B3275" s="109"/>
      <c r="C3275" s="109"/>
      <c r="D3275" s="117"/>
      <c r="E3275" s="109"/>
      <c r="F3275" s="109"/>
      <c r="G3275" s="109"/>
    </row>
    <row r="3276" spans="1:7" ht="16.5" x14ac:dyDescent="0.2">
      <c r="A3276" s="109" t="s">
        <v>1853</v>
      </c>
      <c r="B3276" s="109"/>
      <c r="C3276" s="116" t="s">
        <v>1065</v>
      </c>
      <c r="D3276" s="129" t="s">
        <v>0</v>
      </c>
      <c r="E3276" s="124">
        <v>1</v>
      </c>
      <c r="F3276" s="123">
        <v>1.6484210220068272</v>
      </c>
      <c r="G3276" s="123">
        <f>E3276*F3276</f>
        <v>1.6484210220068272</v>
      </c>
    </row>
    <row r="3277" spans="1:7" x14ac:dyDescent="0.2">
      <c r="A3277" s="112" t="s">
        <v>1854</v>
      </c>
      <c r="B3277" s="112"/>
      <c r="C3277" s="112"/>
      <c r="D3277" s="121"/>
      <c r="E3277" s="112"/>
      <c r="F3277" s="112"/>
      <c r="G3277" s="123">
        <f>SUM(G3276)</f>
        <v>1.6484210220068272</v>
      </c>
    </row>
    <row r="3278" spans="1:7" ht="16.5" x14ac:dyDescent="0.2">
      <c r="A3278" s="109" t="s">
        <v>1886</v>
      </c>
      <c r="B3278" s="109"/>
      <c r="C3278" s="109"/>
      <c r="D3278" s="117"/>
      <c r="E3278" s="109"/>
      <c r="F3278" s="109"/>
      <c r="G3278" s="109"/>
    </row>
    <row r="3279" spans="1:7" ht="16.5" x14ac:dyDescent="0.2">
      <c r="A3279" s="111" t="s">
        <v>9</v>
      </c>
      <c r="B3279" s="111" t="s">
        <v>1868</v>
      </c>
      <c r="C3279" s="116" t="s">
        <v>1888</v>
      </c>
      <c r="D3279" s="121" t="s">
        <v>1935</v>
      </c>
      <c r="E3279" s="124">
        <v>0.05</v>
      </c>
      <c r="F3279" s="125">
        <v>13.923959999999999</v>
      </c>
      <c r="G3279" s="125">
        <f>E3279*F3279</f>
        <v>0.69619799999999998</v>
      </c>
    </row>
    <row r="3280" spans="1:7" x14ac:dyDescent="0.2">
      <c r="A3280" s="111" t="s">
        <v>9</v>
      </c>
      <c r="B3280" s="111" t="s">
        <v>1869</v>
      </c>
      <c r="C3280" s="116" t="s">
        <v>1887</v>
      </c>
      <c r="D3280" s="121" t="s">
        <v>1935</v>
      </c>
      <c r="E3280" s="124">
        <v>0.05</v>
      </c>
      <c r="F3280" s="125">
        <v>18.456315</v>
      </c>
      <c r="G3280" s="125">
        <f>E3280*F3280</f>
        <v>0.92281575000000005</v>
      </c>
    </row>
    <row r="3281" spans="1:7" x14ac:dyDescent="0.2">
      <c r="A3281" s="112" t="s">
        <v>1854</v>
      </c>
      <c r="B3281" s="112"/>
      <c r="C3281" s="112"/>
      <c r="D3281" s="121"/>
      <c r="E3281" s="112"/>
      <c r="F3281" s="112"/>
      <c r="G3281" s="123">
        <f>SUM(G3279:G3280)</f>
        <v>1.6190137500000001</v>
      </c>
    </row>
    <row r="3282" spans="1:7" ht="24.75" x14ac:dyDescent="0.2">
      <c r="A3282" s="109" t="s">
        <v>1889</v>
      </c>
      <c r="B3282" s="109"/>
      <c r="C3282" s="109"/>
      <c r="D3282" s="117"/>
      <c r="E3282" s="109"/>
      <c r="F3282" s="109"/>
      <c r="G3282" s="109"/>
    </row>
    <row r="3283" spans="1:7" x14ac:dyDescent="0.2">
      <c r="A3283" s="111"/>
      <c r="B3283" s="111"/>
      <c r="C3283" s="116"/>
      <c r="D3283" s="129"/>
      <c r="E3283" s="124"/>
      <c r="F3283" s="123"/>
      <c r="G3283" s="123"/>
    </row>
    <row r="3284" spans="1:7" x14ac:dyDescent="0.2">
      <c r="A3284" s="112" t="s">
        <v>1854</v>
      </c>
      <c r="B3284" s="112"/>
      <c r="C3284" s="112"/>
      <c r="D3284" s="121"/>
      <c r="E3284" s="112"/>
      <c r="F3284" s="112"/>
      <c r="G3284" s="125">
        <f>G3283</f>
        <v>0</v>
      </c>
    </row>
    <row r="3285" spans="1:7" x14ac:dyDescent="0.2">
      <c r="A3285" s="112" t="s">
        <v>3274</v>
      </c>
      <c r="B3285" s="112"/>
      <c r="C3285" s="112"/>
      <c r="D3285" s="121"/>
      <c r="E3285" s="112"/>
      <c r="F3285" s="112"/>
      <c r="G3285" s="125">
        <f>G3277+G3281+G3284</f>
        <v>3.2674347720068271</v>
      </c>
    </row>
    <row r="3286" spans="1:7" x14ac:dyDescent="0.2">
      <c r="A3286" s="112" t="s">
        <v>3273</v>
      </c>
      <c r="B3286" s="112"/>
      <c r="C3286" s="112"/>
      <c r="D3286" s="121"/>
      <c r="E3286" s="112"/>
      <c r="F3286" s="126">
        <v>0.2303</v>
      </c>
      <c r="G3286" s="125">
        <f>F3286*G3285</f>
        <v>0.75249022799317233</v>
      </c>
    </row>
    <row r="3287" spans="1:7" ht="24.75" x14ac:dyDescent="0.2">
      <c r="A3287" s="113" t="s">
        <v>3840</v>
      </c>
      <c r="B3287" s="109"/>
      <c r="C3287" s="109"/>
      <c r="D3287" s="117"/>
      <c r="E3287" s="109"/>
      <c r="F3287" s="109"/>
      <c r="G3287" s="127">
        <f>G3285+G3286</f>
        <v>4.0199249999999997</v>
      </c>
    </row>
    <row r="3288" spans="1:7" ht="16.5" x14ac:dyDescent="0.2">
      <c r="A3288" s="110" t="s">
        <v>1377</v>
      </c>
      <c r="B3288" s="110" t="s">
        <v>1067</v>
      </c>
      <c r="C3288" s="113" t="s">
        <v>4398</v>
      </c>
      <c r="D3288" s="117"/>
      <c r="E3288" s="109"/>
      <c r="F3288" s="109"/>
      <c r="G3288" s="120" t="str">
        <f>UPPER(VLOOKUP(B3288,'9 - ELETRICA'!$C$5:$E$275,3,FALSE))</f>
        <v>UN</v>
      </c>
    </row>
    <row r="3289" spans="1:7" x14ac:dyDescent="0.2">
      <c r="A3289" s="109"/>
      <c r="B3289" s="109"/>
      <c r="C3289" s="109"/>
      <c r="D3289" s="117"/>
      <c r="E3289" s="109"/>
      <c r="F3289" s="109"/>
      <c r="G3289" s="109"/>
    </row>
    <row r="3290" spans="1:7" x14ac:dyDescent="0.2">
      <c r="A3290" s="273" t="s">
        <v>3275</v>
      </c>
      <c r="B3290" s="109"/>
      <c r="C3290" s="109"/>
      <c r="D3290" s="128" t="s">
        <v>263</v>
      </c>
      <c r="E3290" s="118" t="s">
        <v>262</v>
      </c>
      <c r="F3290" s="113" t="s">
        <v>3278</v>
      </c>
      <c r="G3290" s="113" t="s">
        <v>3279</v>
      </c>
    </row>
    <row r="3291" spans="1:7" ht="16.5" x14ac:dyDescent="0.2">
      <c r="A3291" s="109" t="s">
        <v>1884</v>
      </c>
      <c r="B3291" s="109"/>
      <c r="C3291" s="109"/>
      <c r="D3291" s="117"/>
      <c r="E3291" s="109"/>
      <c r="F3291" s="109"/>
      <c r="G3291" s="109"/>
    </row>
    <row r="3292" spans="1:7" ht="16.5" x14ac:dyDescent="0.2">
      <c r="A3292" s="109" t="s">
        <v>1853</v>
      </c>
      <c r="B3292" s="109"/>
      <c r="C3292" s="116" t="s">
        <v>1068</v>
      </c>
      <c r="D3292" s="129" t="s">
        <v>0</v>
      </c>
      <c r="E3292" s="124">
        <v>1</v>
      </c>
      <c r="F3292" s="408">
        <v>4.89236268666179</v>
      </c>
      <c r="G3292" s="123">
        <f>E3292*F3292</f>
        <v>4.89236268666179</v>
      </c>
    </row>
    <row r="3293" spans="1:7" x14ac:dyDescent="0.2">
      <c r="A3293" s="112" t="s">
        <v>1854</v>
      </c>
      <c r="B3293" s="112"/>
      <c r="C3293" s="112"/>
      <c r="D3293" s="121"/>
      <c r="E3293" s="112"/>
      <c r="F3293" s="112"/>
      <c r="G3293" s="123">
        <f>SUM(G3292)</f>
        <v>4.89236268666179</v>
      </c>
    </row>
    <row r="3294" spans="1:7" ht="16.5" x14ac:dyDescent="0.2">
      <c r="A3294" s="109" t="s">
        <v>1886</v>
      </c>
      <c r="B3294" s="109"/>
      <c r="C3294" s="109"/>
      <c r="D3294" s="117"/>
      <c r="E3294" s="109"/>
      <c r="F3294" s="109"/>
      <c r="G3294" s="109"/>
    </row>
    <row r="3295" spans="1:7" ht="16.5" x14ac:dyDescent="0.2">
      <c r="A3295" s="111" t="s">
        <v>9</v>
      </c>
      <c r="B3295" s="111" t="s">
        <v>1868</v>
      </c>
      <c r="C3295" s="116" t="s">
        <v>1888</v>
      </c>
      <c r="D3295" s="121" t="s">
        <v>1935</v>
      </c>
      <c r="E3295" s="124">
        <v>0.08</v>
      </c>
      <c r="F3295" s="125">
        <v>13.923959999999999</v>
      </c>
      <c r="G3295" s="125">
        <f>E3295*F3295</f>
        <v>1.1139167999999999</v>
      </c>
    </row>
    <row r="3296" spans="1:7" x14ac:dyDescent="0.2">
      <c r="A3296" s="111" t="s">
        <v>9</v>
      </c>
      <c r="B3296" s="111" t="s">
        <v>1869</v>
      </c>
      <c r="C3296" s="116" t="s">
        <v>1887</v>
      </c>
      <c r="D3296" s="121" t="s">
        <v>1935</v>
      </c>
      <c r="E3296" s="124">
        <v>0.08</v>
      </c>
      <c r="F3296" s="125">
        <v>18.456315</v>
      </c>
      <c r="G3296" s="125">
        <f>E3296*F3296</f>
        <v>1.4765052000000001</v>
      </c>
    </row>
    <row r="3297" spans="1:7" x14ac:dyDescent="0.2">
      <c r="A3297" s="112" t="s">
        <v>1854</v>
      </c>
      <c r="B3297" s="112"/>
      <c r="C3297" s="112"/>
      <c r="D3297" s="121"/>
      <c r="E3297" s="112"/>
      <c r="F3297" s="112"/>
      <c r="G3297" s="123">
        <f>SUM(G3295:G3296)</f>
        <v>2.5904220000000002</v>
      </c>
    </row>
    <row r="3298" spans="1:7" ht="24.75" x14ac:dyDescent="0.2">
      <c r="A3298" s="109" t="s">
        <v>1889</v>
      </c>
      <c r="B3298" s="109"/>
      <c r="C3298" s="109"/>
      <c r="D3298" s="117"/>
      <c r="E3298" s="109"/>
      <c r="F3298" s="109"/>
      <c r="G3298" s="109"/>
    </row>
    <row r="3299" spans="1:7" x14ac:dyDescent="0.2">
      <c r="A3299" s="111"/>
      <c r="B3299" s="111"/>
      <c r="C3299" s="116"/>
      <c r="D3299" s="129"/>
      <c r="E3299" s="124"/>
      <c r="F3299" s="123"/>
      <c r="G3299" s="123"/>
    </row>
    <row r="3300" spans="1:7" x14ac:dyDescent="0.2">
      <c r="A3300" s="112" t="s">
        <v>1854</v>
      </c>
      <c r="B3300" s="112"/>
      <c r="C3300" s="112"/>
      <c r="D3300" s="121"/>
      <c r="E3300" s="112"/>
      <c r="F3300" s="112"/>
      <c r="G3300" s="125">
        <f>G3299</f>
        <v>0</v>
      </c>
    </row>
    <row r="3301" spans="1:7" x14ac:dyDescent="0.2">
      <c r="A3301" s="112" t="s">
        <v>3274</v>
      </c>
      <c r="B3301" s="112"/>
      <c r="C3301" s="112"/>
      <c r="D3301" s="121"/>
      <c r="E3301" s="112"/>
      <c r="F3301" s="112"/>
      <c r="G3301" s="125">
        <f>G3293+G3297+G3300</f>
        <v>7.4827846866617902</v>
      </c>
    </row>
    <row r="3302" spans="1:7" x14ac:dyDescent="0.2">
      <c r="A3302" s="112" t="s">
        <v>3273</v>
      </c>
      <c r="B3302" s="112"/>
      <c r="C3302" s="112"/>
      <c r="D3302" s="121"/>
      <c r="E3302" s="112"/>
      <c r="F3302" s="126">
        <v>0.2303</v>
      </c>
      <c r="G3302" s="125">
        <f>F3302*G3301</f>
        <v>1.7232853133382102</v>
      </c>
    </row>
    <row r="3303" spans="1:7" ht="24.75" x14ac:dyDescent="0.2">
      <c r="A3303" s="113" t="s">
        <v>3840</v>
      </c>
      <c r="B3303" s="109"/>
      <c r="C3303" s="109"/>
      <c r="D3303" s="117"/>
      <c r="E3303" s="109"/>
      <c r="F3303" s="109"/>
      <c r="G3303" s="127">
        <f>G3301+G3302</f>
        <v>9.2060700000000004</v>
      </c>
    </row>
    <row r="3304" spans="1:7" ht="16.5" x14ac:dyDescent="0.2">
      <c r="A3304" s="110" t="s">
        <v>1379</v>
      </c>
      <c r="B3304" s="110" t="s">
        <v>1249</v>
      </c>
      <c r="C3304" s="113" t="s">
        <v>4425</v>
      </c>
      <c r="D3304" s="117"/>
      <c r="E3304" s="109"/>
      <c r="F3304" s="109"/>
      <c r="G3304" s="120" t="str">
        <f>UPPER(VLOOKUP(B3304,'9 - ELETRICA'!$C$5:$E$275,3,FALSE))</f>
        <v>UN</v>
      </c>
    </row>
    <row r="3305" spans="1:7" x14ac:dyDescent="0.2">
      <c r="A3305" s="109"/>
      <c r="B3305" s="109"/>
      <c r="C3305" s="109"/>
      <c r="D3305" s="117"/>
      <c r="E3305" s="109"/>
      <c r="F3305" s="109"/>
      <c r="G3305" s="109"/>
    </row>
    <row r="3306" spans="1:7" x14ac:dyDescent="0.2">
      <c r="A3306" s="273" t="s">
        <v>3275</v>
      </c>
      <c r="B3306" s="109"/>
      <c r="C3306" s="109"/>
      <c r="D3306" s="128" t="s">
        <v>263</v>
      </c>
      <c r="E3306" s="118" t="s">
        <v>262</v>
      </c>
      <c r="F3306" s="113" t="s">
        <v>3278</v>
      </c>
      <c r="G3306" s="113" t="s">
        <v>3279</v>
      </c>
    </row>
    <row r="3307" spans="1:7" ht="16.5" x14ac:dyDescent="0.2">
      <c r="A3307" s="109" t="s">
        <v>1884</v>
      </c>
      <c r="B3307" s="109"/>
      <c r="C3307" s="109"/>
      <c r="D3307" s="117"/>
      <c r="E3307" s="109"/>
      <c r="F3307" s="109"/>
      <c r="G3307" s="109"/>
    </row>
    <row r="3308" spans="1:7" ht="16.5" x14ac:dyDescent="0.2">
      <c r="A3308" s="109" t="s">
        <v>1853</v>
      </c>
      <c r="B3308" s="109"/>
      <c r="C3308" s="116" t="s">
        <v>1250</v>
      </c>
      <c r="D3308" s="129" t="s">
        <v>0</v>
      </c>
      <c r="E3308" s="124">
        <v>1</v>
      </c>
      <c r="F3308" s="125">
        <v>6.4305647677395781</v>
      </c>
      <c r="G3308" s="125">
        <f>E3308*F3308</f>
        <v>6.4305647677395781</v>
      </c>
    </row>
    <row r="3309" spans="1:7" x14ac:dyDescent="0.2">
      <c r="A3309" s="112" t="s">
        <v>1854</v>
      </c>
      <c r="B3309" s="112"/>
      <c r="C3309" s="112"/>
      <c r="D3309" s="121"/>
      <c r="E3309" s="112"/>
      <c r="F3309" s="125"/>
      <c r="G3309" s="125">
        <f>G3308</f>
        <v>6.4305647677395781</v>
      </c>
    </row>
    <row r="3310" spans="1:7" ht="16.5" x14ac:dyDescent="0.2">
      <c r="A3310" s="109" t="s">
        <v>1886</v>
      </c>
      <c r="B3310" s="109"/>
      <c r="C3310" s="109"/>
      <c r="D3310" s="117"/>
      <c r="E3310" s="109"/>
      <c r="F3310" s="125"/>
      <c r="G3310" s="125"/>
    </row>
    <row r="3311" spans="1:7" ht="16.5" x14ac:dyDescent="0.2">
      <c r="A3311" s="111" t="s">
        <v>9</v>
      </c>
      <c r="B3311" s="111" t="s">
        <v>1868</v>
      </c>
      <c r="C3311" s="116" t="s">
        <v>1888</v>
      </c>
      <c r="D3311" s="121" t="s">
        <v>1935</v>
      </c>
      <c r="E3311" s="124">
        <v>0.5</v>
      </c>
      <c r="F3311" s="125">
        <v>13.923959999999999</v>
      </c>
      <c r="G3311" s="125">
        <f>E3311*F3311</f>
        <v>6.9619799999999996</v>
      </c>
    </row>
    <row r="3312" spans="1:7" x14ac:dyDescent="0.2">
      <c r="A3312" s="111" t="s">
        <v>9</v>
      </c>
      <c r="B3312" s="111" t="s">
        <v>1869</v>
      </c>
      <c r="C3312" s="116" t="s">
        <v>1887</v>
      </c>
      <c r="D3312" s="121" t="s">
        <v>1935</v>
      </c>
      <c r="E3312" s="124">
        <v>0.5</v>
      </c>
      <c r="F3312" s="125">
        <v>18.456315</v>
      </c>
      <c r="G3312" s="125">
        <f>E3312*F3312</f>
        <v>9.2281575</v>
      </c>
    </row>
    <row r="3313" spans="1:7" x14ac:dyDescent="0.2">
      <c r="A3313" s="112" t="s">
        <v>1854</v>
      </c>
      <c r="B3313" s="112"/>
      <c r="C3313" s="112"/>
      <c r="D3313" s="121"/>
      <c r="E3313" s="112"/>
      <c r="F3313" s="125"/>
      <c r="G3313" s="125">
        <f>SUM(G3311:G3312)</f>
        <v>16.190137499999999</v>
      </c>
    </row>
    <row r="3314" spans="1:7" ht="24.75" x14ac:dyDescent="0.2">
      <c r="A3314" s="109" t="s">
        <v>1889</v>
      </c>
      <c r="B3314" s="109"/>
      <c r="C3314" s="109"/>
      <c r="D3314" s="117"/>
      <c r="E3314" s="109"/>
      <c r="F3314" s="109"/>
      <c r="G3314" s="109"/>
    </row>
    <row r="3315" spans="1:7" x14ac:dyDescent="0.2">
      <c r="A3315" s="111"/>
      <c r="B3315" s="111"/>
      <c r="C3315" s="116"/>
      <c r="D3315" s="129"/>
      <c r="E3315" s="124"/>
      <c r="F3315" s="123"/>
      <c r="G3315" s="123"/>
    </row>
    <row r="3316" spans="1:7" x14ac:dyDescent="0.2">
      <c r="A3316" s="112" t="s">
        <v>1854</v>
      </c>
      <c r="B3316" s="112"/>
      <c r="C3316" s="112"/>
      <c r="D3316" s="121"/>
      <c r="E3316" s="112"/>
      <c r="F3316" s="112"/>
      <c r="G3316" s="125">
        <f>G3315</f>
        <v>0</v>
      </c>
    </row>
    <row r="3317" spans="1:7" x14ac:dyDescent="0.2">
      <c r="A3317" s="112" t="s">
        <v>3274</v>
      </c>
      <c r="B3317" s="112"/>
      <c r="C3317" s="112"/>
      <c r="D3317" s="121"/>
      <c r="E3317" s="112"/>
      <c r="F3317" s="112"/>
      <c r="G3317" s="125">
        <f>G3309+G3313+G3316</f>
        <v>22.620702267739578</v>
      </c>
    </row>
    <row r="3318" spans="1:7" x14ac:dyDescent="0.2">
      <c r="A3318" s="112" t="s">
        <v>3273</v>
      </c>
      <c r="B3318" s="112"/>
      <c r="C3318" s="112"/>
      <c r="D3318" s="121"/>
      <c r="E3318" s="112"/>
      <c r="F3318" s="126">
        <v>0.2303</v>
      </c>
      <c r="G3318" s="125">
        <f>F3318*G3317</f>
        <v>5.2095477322604244</v>
      </c>
    </row>
    <row r="3319" spans="1:7" ht="24.75" x14ac:dyDescent="0.2">
      <c r="A3319" s="113" t="s">
        <v>3840</v>
      </c>
      <c r="B3319" s="109"/>
      <c r="C3319" s="109"/>
      <c r="D3319" s="117"/>
      <c r="E3319" s="109"/>
      <c r="F3319" s="109"/>
      <c r="G3319" s="127">
        <f>G3317+G3318</f>
        <v>27.830250000000003</v>
      </c>
    </row>
    <row r="3320" spans="1:7" ht="16.5" x14ac:dyDescent="0.2">
      <c r="A3320" s="110" t="s">
        <v>1380</v>
      </c>
      <c r="B3320" s="110" t="s">
        <v>1071</v>
      </c>
      <c r="C3320" s="113" t="s">
        <v>4417</v>
      </c>
      <c r="D3320" s="117"/>
      <c r="E3320" s="109"/>
      <c r="F3320" s="109"/>
      <c r="G3320" s="120" t="str">
        <f>UPPER(VLOOKUP(B3320,'9 - ELETRICA'!$C$5:$E$275,3,FALSE))</f>
        <v>UN</v>
      </c>
    </row>
    <row r="3321" spans="1:7" x14ac:dyDescent="0.2">
      <c r="A3321" s="109"/>
      <c r="B3321" s="109"/>
      <c r="C3321" s="109"/>
      <c r="D3321" s="117"/>
      <c r="E3321" s="109"/>
      <c r="F3321" s="109"/>
      <c r="G3321" s="109"/>
    </row>
    <row r="3322" spans="1:7" x14ac:dyDescent="0.2">
      <c r="A3322" s="273" t="s">
        <v>3275</v>
      </c>
      <c r="B3322" s="109"/>
      <c r="C3322" s="109"/>
      <c r="D3322" s="128" t="s">
        <v>263</v>
      </c>
      <c r="E3322" s="118" t="s">
        <v>262</v>
      </c>
      <c r="F3322" s="113" t="s">
        <v>3278</v>
      </c>
      <c r="G3322" s="113" t="s">
        <v>3279</v>
      </c>
    </row>
    <row r="3323" spans="1:7" ht="16.5" x14ac:dyDescent="0.2">
      <c r="A3323" s="109" t="s">
        <v>1884</v>
      </c>
      <c r="B3323" s="109"/>
      <c r="C3323" s="109"/>
      <c r="D3323" s="117"/>
      <c r="E3323" s="109"/>
      <c r="F3323" s="109"/>
      <c r="G3323" s="109"/>
    </row>
    <row r="3324" spans="1:7" ht="16.5" x14ac:dyDescent="0.2">
      <c r="A3324" s="109" t="s">
        <v>1853</v>
      </c>
      <c r="B3324" s="109"/>
      <c r="C3324" s="116" t="s">
        <v>1072</v>
      </c>
      <c r="D3324" s="129" t="s">
        <v>0</v>
      </c>
      <c r="E3324" s="124">
        <v>1</v>
      </c>
      <c r="F3324" s="123">
        <v>5.2025837874908545</v>
      </c>
      <c r="G3324" s="123">
        <f>E3324*F3324</f>
        <v>5.2025837874908545</v>
      </c>
    </row>
    <row r="3325" spans="1:7" x14ac:dyDescent="0.2">
      <c r="A3325" s="112" t="s">
        <v>1854</v>
      </c>
      <c r="B3325" s="112"/>
      <c r="C3325" s="112"/>
      <c r="D3325" s="121"/>
      <c r="E3325" s="112"/>
      <c r="F3325" s="112"/>
      <c r="G3325" s="125">
        <f>G3324</f>
        <v>5.2025837874908545</v>
      </c>
    </row>
    <row r="3326" spans="1:7" ht="16.5" x14ac:dyDescent="0.2">
      <c r="A3326" s="109" t="s">
        <v>1886</v>
      </c>
      <c r="B3326" s="109"/>
      <c r="C3326" s="109"/>
      <c r="D3326" s="117"/>
      <c r="E3326" s="109"/>
      <c r="F3326" s="109"/>
      <c r="G3326" s="109"/>
    </row>
    <row r="3327" spans="1:7" ht="16.5" x14ac:dyDescent="0.2">
      <c r="A3327" s="111" t="s">
        <v>9</v>
      </c>
      <c r="B3327" s="111" t="s">
        <v>1868</v>
      </c>
      <c r="C3327" s="116" t="s">
        <v>1888</v>
      </c>
      <c r="D3327" s="121" t="s">
        <v>1935</v>
      </c>
      <c r="E3327" s="124">
        <v>0.5</v>
      </c>
      <c r="F3327" s="125">
        <v>13.923959999999999</v>
      </c>
      <c r="G3327" s="125">
        <f>E3327*F3327</f>
        <v>6.9619799999999996</v>
      </c>
    </row>
    <row r="3328" spans="1:7" x14ac:dyDescent="0.2">
      <c r="A3328" s="111" t="s">
        <v>9</v>
      </c>
      <c r="B3328" s="111" t="s">
        <v>1869</v>
      </c>
      <c r="C3328" s="116" t="s">
        <v>1887</v>
      </c>
      <c r="D3328" s="121" t="s">
        <v>1935</v>
      </c>
      <c r="E3328" s="124">
        <v>0.5</v>
      </c>
      <c r="F3328" s="125">
        <v>18.456315</v>
      </c>
      <c r="G3328" s="125">
        <f>E3328*F3328</f>
        <v>9.2281575</v>
      </c>
    </row>
    <row r="3329" spans="1:7" x14ac:dyDescent="0.2">
      <c r="A3329" s="112" t="s">
        <v>1854</v>
      </c>
      <c r="B3329" s="112"/>
      <c r="C3329" s="112"/>
      <c r="D3329" s="121"/>
      <c r="E3329" s="112"/>
      <c r="F3329" s="112"/>
      <c r="G3329" s="123">
        <f>SUM(G3327:G3328)</f>
        <v>16.190137499999999</v>
      </c>
    </row>
    <row r="3330" spans="1:7" ht="24.75" x14ac:dyDescent="0.2">
      <c r="A3330" s="109" t="s">
        <v>1889</v>
      </c>
      <c r="B3330" s="109"/>
      <c r="C3330" s="109"/>
      <c r="D3330" s="117"/>
      <c r="E3330" s="109"/>
      <c r="F3330" s="109"/>
      <c r="G3330" s="109"/>
    </row>
    <row r="3331" spans="1:7" x14ac:dyDescent="0.2">
      <c r="A3331" s="111"/>
      <c r="B3331" s="111"/>
      <c r="C3331" s="116"/>
      <c r="D3331" s="129"/>
      <c r="E3331" s="124"/>
      <c r="F3331" s="123"/>
      <c r="G3331" s="123"/>
    </row>
    <row r="3332" spans="1:7" x14ac:dyDescent="0.2">
      <c r="A3332" s="112" t="s">
        <v>1854</v>
      </c>
      <c r="B3332" s="112"/>
      <c r="C3332" s="112"/>
      <c r="D3332" s="121"/>
      <c r="E3332" s="112"/>
      <c r="F3332" s="112"/>
      <c r="G3332" s="125">
        <f>G3331</f>
        <v>0</v>
      </c>
    </row>
    <row r="3333" spans="1:7" x14ac:dyDescent="0.2">
      <c r="A3333" s="112" t="s">
        <v>3274</v>
      </c>
      <c r="B3333" s="112"/>
      <c r="C3333" s="112"/>
      <c r="D3333" s="121"/>
      <c r="E3333" s="112"/>
      <c r="F3333" s="112"/>
      <c r="G3333" s="125">
        <f>G3325+G3329+G3332</f>
        <v>21.392721287490854</v>
      </c>
    </row>
    <row r="3334" spans="1:7" x14ac:dyDescent="0.2">
      <c r="A3334" s="112" t="s">
        <v>3273</v>
      </c>
      <c r="B3334" s="112"/>
      <c r="C3334" s="112"/>
      <c r="D3334" s="121"/>
      <c r="E3334" s="112"/>
      <c r="F3334" s="126">
        <v>0.2303</v>
      </c>
      <c r="G3334" s="125">
        <f>F3334*G3333</f>
        <v>4.9267437125091442</v>
      </c>
    </row>
    <row r="3335" spans="1:7" ht="24.75" x14ac:dyDescent="0.2">
      <c r="A3335" s="113" t="s">
        <v>3840</v>
      </c>
      <c r="B3335" s="109"/>
      <c r="C3335" s="109"/>
      <c r="D3335" s="117"/>
      <c r="E3335" s="109"/>
      <c r="F3335" s="109"/>
      <c r="G3335" s="127">
        <f>G3333+G3334</f>
        <v>26.319464999999997</v>
      </c>
    </row>
    <row r="3336" spans="1:7" ht="16.5" x14ac:dyDescent="0.2">
      <c r="A3336" s="110" t="s">
        <v>1381</v>
      </c>
      <c r="B3336" s="110" t="s">
        <v>1074</v>
      </c>
      <c r="C3336" s="113" t="s">
        <v>4310</v>
      </c>
      <c r="D3336" s="117"/>
      <c r="E3336" s="109"/>
      <c r="F3336" s="109"/>
      <c r="G3336" s="120" t="str">
        <f>UPPER(VLOOKUP(B3336,'9 - ELETRICA'!$C$5:$E$275,3,FALSE))</f>
        <v>UN</v>
      </c>
    </row>
    <row r="3337" spans="1:7" x14ac:dyDescent="0.2">
      <c r="A3337" s="109"/>
      <c r="B3337" s="109"/>
      <c r="C3337" s="109"/>
      <c r="D3337" s="117"/>
      <c r="E3337" s="109"/>
      <c r="F3337" s="109"/>
      <c r="G3337" s="109"/>
    </row>
    <row r="3338" spans="1:7" x14ac:dyDescent="0.2">
      <c r="A3338" s="273" t="s">
        <v>3275</v>
      </c>
      <c r="B3338" s="109"/>
      <c r="C3338" s="109"/>
      <c r="D3338" s="128" t="s">
        <v>263</v>
      </c>
      <c r="E3338" s="118" t="s">
        <v>262</v>
      </c>
      <c r="F3338" s="113" t="s">
        <v>3278</v>
      </c>
      <c r="G3338" s="113" t="s">
        <v>3279</v>
      </c>
    </row>
    <row r="3339" spans="1:7" ht="16.5" x14ac:dyDescent="0.2">
      <c r="A3339" s="109" t="s">
        <v>1884</v>
      </c>
      <c r="B3339" s="109"/>
      <c r="C3339" s="109"/>
      <c r="D3339" s="117"/>
      <c r="E3339" s="109"/>
      <c r="F3339" s="109"/>
      <c r="G3339" s="109"/>
    </row>
    <row r="3340" spans="1:7" ht="16.5" x14ac:dyDescent="0.2">
      <c r="A3340" s="109" t="s">
        <v>1853</v>
      </c>
      <c r="B3340" s="109"/>
      <c r="C3340" s="116" t="s">
        <v>1075</v>
      </c>
      <c r="D3340" s="129" t="s">
        <v>0</v>
      </c>
      <c r="E3340" s="124">
        <v>1</v>
      </c>
      <c r="F3340" s="123">
        <v>4.5275533071202148</v>
      </c>
      <c r="G3340" s="123">
        <f>E3340*F3340</f>
        <v>4.5275533071202148</v>
      </c>
    </row>
    <row r="3341" spans="1:7" x14ac:dyDescent="0.2">
      <c r="A3341" s="112" t="s">
        <v>1854</v>
      </c>
      <c r="B3341" s="112"/>
      <c r="C3341" s="112"/>
      <c r="D3341" s="121"/>
      <c r="E3341" s="112"/>
      <c r="F3341" s="112"/>
      <c r="G3341" s="125">
        <f>G3340</f>
        <v>4.5275533071202148</v>
      </c>
    </row>
    <row r="3342" spans="1:7" ht="16.5" x14ac:dyDescent="0.2">
      <c r="A3342" s="109" t="s">
        <v>1886</v>
      </c>
      <c r="B3342" s="109"/>
      <c r="C3342" s="109"/>
      <c r="D3342" s="117"/>
      <c r="E3342" s="109"/>
      <c r="F3342" s="109"/>
      <c r="G3342" s="109"/>
    </row>
    <row r="3343" spans="1:7" ht="16.5" x14ac:dyDescent="0.2">
      <c r="A3343" s="111" t="s">
        <v>9</v>
      </c>
      <c r="B3343" s="111" t="s">
        <v>1868</v>
      </c>
      <c r="C3343" s="116" t="s">
        <v>1888</v>
      </c>
      <c r="D3343" s="121" t="s">
        <v>1935</v>
      </c>
      <c r="E3343" s="124">
        <v>0.5</v>
      </c>
      <c r="F3343" s="125">
        <v>13.923959999999999</v>
      </c>
      <c r="G3343" s="125">
        <f>E3343*F3343</f>
        <v>6.9619799999999996</v>
      </c>
    </row>
    <row r="3344" spans="1:7" x14ac:dyDescent="0.2">
      <c r="A3344" s="111" t="s">
        <v>9</v>
      </c>
      <c r="B3344" s="111" t="s">
        <v>1869</v>
      </c>
      <c r="C3344" s="116" t="s">
        <v>1887</v>
      </c>
      <c r="D3344" s="121" t="s">
        <v>1935</v>
      </c>
      <c r="E3344" s="124">
        <v>0.5</v>
      </c>
      <c r="F3344" s="125">
        <v>18.456315</v>
      </c>
      <c r="G3344" s="125">
        <f>E3344*F3344</f>
        <v>9.2281575</v>
      </c>
    </row>
    <row r="3345" spans="1:7" x14ac:dyDescent="0.2">
      <c r="A3345" s="112" t="s">
        <v>1854</v>
      </c>
      <c r="B3345" s="112"/>
      <c r="C3345" s="112"/>
      <c r="D3345" s="121"/>
      <c r="E3345" s="112"/>
      <c r="F3345" s="112"/>
      <c r="G3345" s="123">
        <f>SUM(G3343:G3344)</f>
        <v>16.190137499999999</v>
      </c>
    </row>
    <row r="3346" spans="1:7" ht="24.75" x14ac:dyDescent="0.2">
      <c r="A3346" s="109" t="s">
        <v>1889</v>
      </c>
      <c r="B3346" s="109"/>
      <c r="C3346" s="109"/>
      <c r="D3346" s="117"/>
      <c r="E3346" s="109"/>
      <c r="F3346" s="109"/>
      <c r="G3346" s="109"/>
    </row>
    <row r="3347" spans="1:7" x14ac:dyDescent="0.2">
      <c r="A3347" s="111"/>
      <c r="B3347" s="111"/>
      <c r="C3347" s="116"/>
      <c r="D3347" s="129"/>
      <c r="E3347" s="124"/>
      <c r="F3347" s="123"/>
      <c r="G3347" s="123"/>
    </row>
    <row r="3348" spans="1:7" x14ac:dyDescent="0.2">
      <c r="A3348" s="112" t="s">
        <v>1854</v>
      </c>
      <c r="B3348" s="112"/>
      <c r="C3348" s="112"/>
      <c r="D3348" s="121"/>
      <c r="E3348" s="112"/>
      <c r="F3348" s="112"/>
      <c r="G3348" s="125">
        <f>G3347</f>
        <v>0</v>
      </c>
    </row>
    <row r="3349" spans="1:7" x14ac:dyDescent="0.2">
      <c r="A3349" s="112" t="s">
        <v>3274</v>
      </c>
      <c r="B3349" s="112"/>
      <c r="C3349" s="112"/>
      <c r="D3349" s="121"/>
      <c r="E3349" s="112"/>
      <c r="F3349" s="112"/>
      <c r="G3349" s="125">
        <f>G3341+G3345+G3348</f>
        <v>20.717690807120213</v>
      </c>
    </row>
    <row r="3350" spans="1:7" x14ac:dyDescent="0.2">
      <c r="A3350" s="112" t="s">
        <v>3273</v>
      </c>
      <c r="B3350" s="112"/>
      <c r="C3350" s="112"/>
      <c r="D3350" s="121"/>
      <c r="E3350" s="112"/>
      <c r="F3350" s="126">
        <v>0.2303</v>
      </c>
      <c r="G3350" s="125">
        <f>F3350*G3349</f>
        <v>4.7712841928797856</v>
      </c>
    </row>
    <row r="3351" spans="1:7" ht="24.75" x14ac:dyDescent="0.2">
      <c r="A3351" s="113" t="s">
        <v>3840</v>
      </c>
      <c r="B3351" s="109"/>
      <c r="C3351" s="109"/>
      <c r="D3351" s="117"/>
      <c r="E3351" s="109"/>
      <c r="F3351" s="109"/>
      <c r="G3351" s="127">
        <f>G3349+G3350</f>
        <v>25.488975</v>
      </c>
    </row>
    <row r="3352" spans="1:7" ht="16.5" x14ac:dyDescent="0.2">
      <c r="A3352" s="110" t="s">
        <v>1382</v>
      </c>
      <c r="B3352" s="110" t="s">
        <v>1077</v>
      </c>
      <c r="C3352" s="113" t="s">
        <v>4311</v>
      </c>
      <c r="D3352" s="117"/>
      <c r="E3352" s="109"/>
      <c r="F3352" s="109"/>
      <c r="G3352" s="120" t="str">
        <f>UPPER(VLOOKUP(B3352,'9 - ELETRICA'!$C$5:$E$275,3,FALSE))</f>
        <v>UN</v>
      </c>
    </row>
    <row r="3353" spans="1:7" x14ac:dyDescent="0.2">
      <c r="A3353" s="109"/>
      <c r="B3353" s="109"/>
      <c r="C3353" s="109"/>
      <c r="D3353" s="117"/>
      <c r="E3353" s="109"/>
      <c r="F3353" s="109"/>
      <c r="G3353" s="109"/>
    </row>
    <row r="3354" spans="1:7" x14ac:dyDescent="0.2">
      <c r="A3354" s="273" t="s">
        <v>3275</v>
      </c>
      <c r="B3354" s="109"/>
      <c r="C3354" s="109"/>
      <c r="D3354" s="128" t="s">
        <v>263</v>
      </c>
      <c r="E3354" s="118" t="s">
        <v>262</v>
      </c>
      <c r="F3354" s="113" t="s">
        <v>3278</v>
      </c>
      <c r="G3354" s="113" t="s">
        <v>3279</v>
      </c>
    </row>
    <row r="3355" spans="1:7" ht="16.5" x14ac:dyDescent="0.2">
      <c r="A3355" s="109" t="s">
        <v>1884</v>
      </c>
      <c r="B3355" s="109"/>
      <c r="C3355" s="109"/>
      <c r="D3355" s="117"/>
      <c r="E3355" s="109"/>
      <c r="F3355" s="109"/>
      <c r="G3355" s="109"/>
    </row>
    <row r="3356" spans="1:7" ht="16.5" x14ac:dyDescent="0.2">
      <c r="A3356" s="109" t="s">
        <v>1853</v>
      </c>
      <c r="B3356" s="109"/>
      <c r="C3356" s="116" t="s">
        <v>1078</v>
      </c>
      <c r="D3356" s="129" t="s">
        <v>0</v>
      </c>
      <c r="E3356" s="124">
        <v>1</v>
      </c>
      <c r="F3356" s="123">
        <v>5.3749319952450616</v>
      </c>
      <c r="G3356" s="123">
        <f>E3356*F3356</f>
        <v>5.3749319952450616</v>
      </c>
    </row>
    <row r="3357" spans="1:7" x14ac:dyDescent="0.2">
      <c r="A3357" s="112" t="s">
        <v>1854</v>
      </c>
      <c r="B3357" s="112"/>
      <c r="C3357" s="112"/>
      <c r="D3357" s="121"/>
      <c r="E3357" s="112"/>
      <c r="F3357" s="112"/>
      <c r="G3357" s="123">
        <f>SUM(G3356)</f>
        <v>5.3749319952450616</v>
      </c>
    </row>
    <row r="3358" spans="1:7" ht="16.5" x14ac:dyDescent="0.2">
      <c r="A3358" s="109" t="s">
        <v>1886</v>
      </c>
      <c r="B3358" s="109"/>
      <c r="C3358" s="109"/>
      <c r="D3358" s="117"/>
      <c r="E3358" s="109"/>
      <c r="F3358" s="109"/>
      <c r="G3358" s="109"/>
    </row>
    <row r="3359" spans="1:7" ht="16.5" x14ac:dyDescent="0.2">
      <c r="A3359" s="111" t="s">
        <v>9</v>
      </c>
      <c r="B3359" s="111" t="s">
        <v>1868</v>
      </c>
      <c r="C3359" s="116" t="s">
        <v>1888</v>
      </c>
      <c r="D3359" s="121" t="s">
        <v>1935</v>
      </c>
      <c r="E3359" s="124">
        <v>0.5</v>
      </c>
      <c r="F3359" s="125">
        <v>13.923959999999999</v>
      </c>
      <c r="G3359" s="125">
        <f>E3359*F3359</f>
        <v>6.9619799999999996</v>
      </c>
    </row>
    <row r="3360" spans="1:7" x14ac:dyDescent="0.2">
      <c r="A3360" s="111" t="s">
        <v>9</v>
      </c>
      <c r="B3360" s="111" t="s">
        <v>1869</v>
      </c>
      <c r="C3360" s="116" t="s">
        <v>1887</v>
      </c>
      <c r="D3360" s="121" t="s">
        <v>1935</v>
      </c>
      <c r="E3360" s="124">
        <v>0.5</v>
      </c>
      <c r="F3360" s="125">
        <v>18.456315</v>
      </c>
      <c r="G3360" s="125">
        <f>E3360*F3360</f>
        <v>9.2281575</v>
      </c>
    </row>
    <row r="3361" spans="1:7" x14ac:dyDescent="0.2">
      <c r="A3361" s="112" t="s">
        <v>1854</v>
      </c>
      <c r="B3361" s="112"/>
      <c r="C3361" s="112"/>
      <c r="D3361" s="121"/>
      <c r="E3361" s="112"/>
      <c r="F3361" s="112"/>
      <c r="G3361" s="123">
        <f>SUM(G3359:G3360)</f>
        <v>16.190137499999999</v>
      </c>
    </row>
    <row r="3362" spans="1:7" ht="24.75" x14ac:dyDescent="0.2">
      <c r="A3362" s="109" t="s">
        <v>1889</v>
      </c>
      <c r="B3362" s="109"/>
      <c r="C3362" s="109"/>
      <c r="D3362" s="117"/>
      <c r="E3362" s="109"/>
      <c r="F3362" s="109"/>
      <c r="G3362" s="109"/>
    </row>
    <row r="3363" spans="1:7" x14ac:dyDescent="0.2">
      <c r="A3363" s="111"/>
      <c r="B3363" s="111"/>
      <c r="C3363" s="116"/>
      <c r="D3363" s="129"/>
      <c r="E3363" s="124"/>
      <c r="F3363" s="123"/>
      <c r="G3363" s="123"/>
    </row>
    <row r="3364" spans="1:7" x14ac:dyDescent="0.2">
      <c r="A3364" s="112" t="s">
        <v>1854</v>
      </c>
      <c r="B3364" s="112"/>
      <c r="C3364" s="112"/>
      <c r="D3364" s="121"/>
      <c r="E3364" s="112"/>
      <c r="F3364" s="112"/>
      <c r="G3364" s="125">
        <f>G3363</f>
        <v>0</v>
      </c>
    </row>
    <row r="3365" spans="1:7" x14ac:dyDescent="0.2">
      <c r="A3365" s="112" t="s">
        <v>3274</v>
      </c>
      <c r="B3365" s="112"/>
      <c r="C3365" s="112"/>
      <c r="D3365" s="121"/>
      <c r="E3365" s="112"/>
      <c r="F3365" s="112"/>
      <c r="G3365" s="125">
        <f>G3357+G3361+G3364</f>
        <v>21.565069495245062</v>
      </c>
    </row>
    <row r="3366" spans="1:7" x14ac:dyDescent="0.2">
      <c r="A3366" s="112" t="s">
        <v>3273</v>
      </c>
      <c r="B3366" s="112"/>
      <c r="C3366" s="112"/>
      <c r="D3366" s="121"/>
      <c r="E3366" s="112"/>
      <c r="F3366" s="126">
        <v>0.2303</v>
      </c>
      <c r="G3366" s="125">
        <f>F3366*G3365</f>
        <v>4.966435504754938</v>
      </c>
    </row>
    <row r="3367" spans="1:7" ht="24.75" x14ac:dyDescent="0.2">
      <c r="A3367" s="113" t="s">
        <v>3840</v>
      </c>
      <c r="B3367" s="109"/>
      <c r="C3367" s="109"/>
      <c r="D3367" s="117"/>
      <c r="E3367" s="109"/>
      <c r="F3367" s="109"/>
      <c r="G3367" s="127">
        <f>G3365+G3366</f>
        <v>26.531504999999999</v>
      </c>
    </row>
    <row r="3368" spans="1:7" ht="16.5" x14ac:dyDescent="0.2">
      <c r="A3368" s="110" t="s">
        <v>1383</v>
      </c>
      <c r="B3368" s="110" t="s">
        <v>1080</v>
      </c>
      <c r="C3368" s="113" t="s">
        <v>4312</v>
      </c>
      <c r="D3368" s="117"/>
      <c r="E3368" s="109"/>
      <c r="F3368" s="109"/>
      <c r="G3368" s="120" t="str">
        <f>UPPER(VLOOKUP(B3368,'9 - ELETRICA'!$C$5:$E$275,3,FALSE))</f>
        <v>UN</v>
      </c>
    </row>
    <row r="3369" spans="1:7" x14ac:dyDescent="0.2">
      <c r="A3369" s="109"/>
      <c r="B3369" s="109"/>
      <c r="C3369" s="109"/>
      <c r="D3369" s="117"/>
      <c r="E3369" s="109"/>
      <c r="F3369" s="109"/>
      <c r="G3369" s="109"/>
    </row>
    <row r="3370" spans="1:7" x14ac:dyDescent="0.2">
      <c r="A3370" s="273" t="s">
        <v>3275</v>
      </c>
      <c r="B3370" s="109"/>
      <c r="C3370" s="109"/>
      <c r="D3370" s="128" t="s">
        <v>263</v>
      </c>
      <c r="E3370" s="118" t="s">
        <v>262</v>
      </c>
      <c r="F3370" s="113" t="s">
        <v>3278</v>
      </c>
      <c r="G3370" s="113" t="s">
        <v>3279</v>
      </c>
    </row>
    <row r="3371" spans="1:7" ht="16.5" x14ac:dyDescent="0.2">
      <c r="A3371" s="109" t="s">
        <v>1884</v>
      </c>
      <c r="B3371" s="109"/>
      <c r="C3371" s="109"/>
      <c r="D3371" s="117"/>
      <c r="E3371" s="109"/>
      <c r="F3371" s="109"/>
      <c r="G3371" s="109"/>
    </row>
    <row r="3372" spans="1:7" ht="16.5" x14ac:dyDescent="0.2">
      <c r="A3372" s="109" t="s">
        <v>1853</v>
      </c>
      <c r="B3372" s="109"/>
      <c r="C3372" s="116" t="s">
        <v>1081</v>
      </c>
      <c r="D3372" s="129" t="s">
        <v>0</v>
      </c>
      <c r="E3372" s="124">
        <v>1</v>
      </c>
      <c r="F3372" s="406">
        <v>9.4322960527920028</v>
      </c>
      <c r="G3372" s="123">
        <f>E3372*F3372</f>
        <v>9.4322960527920028</v>
      </c>
    </row>
    <row r="3373" spans="1:7" x14ac:dyDescent="0.2">
      <c r="A3373" s="112" t="s">
        <v>1854</v>
      </c>
      <c r="B3373" s="112"/>
      <c r="C3373" s="112"/>
      <c r="D3373" s="121"/>
      <c r="E3373" s="112"/>
      <c r="F3373" s="112"/>
      <c r="G3373" s="123">
        <f>SUM(G3372)</f>
        <v>9.4322960527920028</v>
      </c>
    </row>
    <row r="3374" spans="1:7" ht="16.5" x14ac:dyDescent="0.2">
      <c r="A3374" s="109" t="s">
        <v>1886</v>
      </c>
      <c r="B3374" s="109"/>
      <c r="C3374" s="109"/>
      <c r="D3374" s="117"/>
      <c r="E3374" s="109"/>
      <c r="F3374" s="109"/>
      <c r="G3374" s="109"/>
    </row>
    <row r="3375" spans="1:7" ht="16.5" x14ac:dyDescent="0.2">
      <c r="A3375" s="111" t="s">
        <v>9</v>
      </c>
      <c r="B3375" s="111" t="s">
        <v>1868</v>
      </c>
      <c r="C3375" s="116" t="s">
        <v>1888</v>
      </c>
      <c r="D3375" s="121" t="s">
        <v>1935</v>
      </c>
      <c r="E3375" s="124">
        <v>0.5</v>
      </c>
      <c r="F3375" s="125">
        <v>13.923959999999999</v>
      </c>
      <c r="G3375" s="125">
        <f>E3375*F3375</f>
        <v>6.9619799999999996</v>
      </c>
    </row>
    <row r="3376" spans="1:7" x14ac:dyDescent="0.2">
      <c r="A3376" s="111" t="s">
        <v>9</v>
      </c>
      <c r="B3376" s="111" t="s">
        <v>1869</v>
      </c>
      <c r="C3376" s="116" t="s">
        <v>1887</v>
      </c>
      <c r="D3376" s="121" t="s">
        <v>1935</v>
      </c>
      <c r="E3376" s="124">
        <v>0.5</v>
      </c>
      <c r="F3376" s="125">
        <v>18.456315</v>
      </c>
      <c r="G3376" s="125">
        <f>E3376*F3376</f>
        <v>9.2281575</v>
      </c>
    </row>
    <row r="3377" spans="1:7" x14ac:dyDescent="0.2">
      <c r="A3377" s="112" t="s">
        <v>1854</v>
      </c>
      <c r="B3377" s="112"/>
      <c r="C3377" s="112"/>
      <c r="D3377" s="121"/>
      <c r="E3377" s="112"/>
      <c r="F3377" s="112"/>
      <c r="G3377" s="123">
        <f>SUM(G3375:G3376)</f>
        <v>16.190137499999999</v>
      </c>
    </row>
    <row r="3378" spans="1:7" ht="24.75" x14ac:dyDescent="0.2">
      <c r="A3378" s="109" t="s">
        <v>1889</v>
      </c>
      <c r="B3378" s="109"/>
      <c r="C3378" s="109"/>
      <c r="D3378" s="117"/>
      <c r="E3378" s="109"/>
      <c r="F3378" s="109"/>
      <c r="G3378" s="109"/>
    </row>
    <row r="3379" spans="1:7" x14ac:dyDescent="0.2">
      <c r="A3379" s="111"/>
      <c r="B3379" s="111"/>
      <c r="C3379" s="116"/>
      <c r="D3379" s="129"/>
      <c r="E3379" s="124"/>
      <c r="F3379" s="123"/>
      <c r="G3379" s="123"/>
    </row>
    <row r="3380" spans="1:7" x14ac:dyDescent="0.2">
      <c r="A3380" s="112" t="s">
        <v>1854</v>
      </c>
      <c r="B3380" s="112"/>
      <c r="C3380" s="112"/>
      <c r="D3380" s="121"/>
      <c r="E3380" s="112"/>
      <c r="F3380" s="112"/>
      <c r="G3380" s="125">
        <f>G3379</f>
        <v>0</v>
      </c>
    </row>
    <row r="3381" spans="1:7" x14ac:dyDescent="0.2">
      <c r="A3381" s="112" t="s">
        <v>3274</v>
      </c>
      <c r="B3381" s="112"/>
      <c r="C3381" s="112"/>
      <c r="D3381" s="121"/>
      <c r="E3381" s="112"/>
      <c r="F3381" s="112"/>
      <c r="G3381" s="125">
        <f>G3373+G3377+G3380</f>
        <v>25.622433552792003</v>
      </c>
    </row>
    <row r="3382" spans="1:7" x14ac:dyDescent="0.2">
      <c r="A3382" s="112" t="s">
        <v>3273</v>
      </c>
      <c r="B3382" s="112"/>
      <c r="C3382" s="112"/>
      <c r="D3382" s="121"/>
      <c r="E3382" s="112"/>
      <c r="F3382" s="126">
        <v>0.2303</v>
      </c>
      <c r="G3382" s="125">
        <f>F3382*G3381</f>
        <v>5.9008464472079982</v>
      </c>
    </row>
    <row r="3383" spans="1:7" ht="24.75" x14ac:dyDescent="0.2">
      <c r="A3383" s="113" t="s">
        <v>3840</v>
      </c>
      <c r="B3383" s="109"/>
      <c r="C3383" s="109"/>
      <c r="D3383" s="117"/>
      <c r="E3383" s="109"/>
      <c r="F3383" s="109"/>
      <c r="G3383" s="127">
        <f>G3381+G3382</f>
        <v>31.52328</v>
      </c>
    </row>
    <row r="3384" spans="1:7" ht="16.5" x14ac:dyDescent="0.2">
      <c r="A3384" s="110" t="s">
        <v>1384</v>
      </c>
      <c r="B3384" s="110" t="s">
        <v>1083</v>
      </c>
      <c r="C3384" s="113" t="s">
        <v>4418</v>
      </c>
      <c r="D3384" s="117"/>
      <c r="E3384" s="109"/>
      <c r="F3384" s="109"/>
      <c r="G3384" s="120" t="str">
        <f>UPPER(VLOOKUP(B3384,'9 - ELETRICA'!$C$5:$E$275,3,FALSE))</f>
        <v>UN</v>
      </c>
    </row>
    <row r="3385" spans="1:7" x14ac:dyDescent="0.2">
      <c r="A3385" s="109"/>
      <c r="B3385" s="109"/>
      <c r="C3385" s="109"/>
      <c r="D3385" s="117"/>
      <c r="E3385" s="109"/>
      <c r="F3385" s="109"/>
      <c r="G3385" s="109"/>
    </row>
    <row r="3386" spans="1:7" x14ac:dyDescent="0.2">
      <c r="A3386" s="273" t="s">
        <v>3275</v>
      </c>
      <c r="B3386" s="109"/>
      <c r="C3386" s="109"/>
      <c r="D3386" s="128" t="s">
        <v>263</v>
      </c>
      <c r="E3386" s="118" t="s">
        <v>262</v>
      </c>
      <c r="F3386" s="113" t="s">
        <v>3278</v>
      </c>
      <c r="G3386" s="113" t="s">
        <v>3279</v>
      </c>
    </row>
    <row r="3387" spans="1:7" ht="16.5" x14ac:dyDescent="0.2">
      <c r="A3387" s="109" t="s">
        <v>1884</v>
      </c>
      <c r="B3387" s="109"/>
      <c r="C3387" s="109"/>
      <c r="D3387" s="117"/>
      <c r="E3387" s="109"/>
      <c r="F3387" s="109"/>
      <c r="G3387" s="109"/>
    </row>
    <row r="3388" spans="1:7" ht="16.5" x14ac:dyDescent="0.2">
      <c r="A3388" s="109" t="s">
        <v>1853</v>
      </c>
      <c r="B3388" s="109"/>
      <c r="C3388" s="116" t="s">
        <v>1084</v>
      </c>
      <c r="D3388" s="129" t="s">
        <v>0</v>
      </c>
      <c r="E3388" s="124">
        <v>1</v>
      </c>
      <c r="F3388" s="123">
        <v>14.660191688002927</v>
      </c>
      <c r="G3388" s="123">
        <f>E3388*F3388</f>
        <v>14.660191688002927</v>
      </c>
    </row>
    <row r="3389" spans="1:7" x14ac:dyDescent="0.2">
      <c r="A3389" s="112" t="s">
        <v>1854</v>
      </c>
      <c r="B3389" s="112"/>
      <c r="C3389" s="112"/>
      <c r="D3389" s="121"/>
      <c r="E3389" s="112"/>
      <c r="F3389" s="112"/>
      <c r="G3389" s="125">
        <f>G3388</f>
        <v>14.660191688002927</v>
      </c>
    </row>
    <row r="3390" spans="1:7" ht="16.5" x14ac:dyDescent="0.2">
      <c r="A3390" s="109" t="s">
        <v>1886</v>
      </c>
      <c r="B3390" s="109"/>
      <c r="C3390" s="109"/>
      <c r="D3390" s="117"/>
      <c r="E3390" s="109"/>
      <c r="F3390" s="109"/>
      <c r="G3390" s="109"/>
    </row>
    <row r="3391" spans="1:7" ht="16.5" x14ac:dyDescent="0.2">
      <c r="A3391" s="111" t="s">
        <v>9</v>
      </c>
      <c r="B3391" s="111" t="s">
        <v>1868</v>
      </c>
      <c r="C3391" s="116" t="s">
        <v>1888</v>
      </c>
      <c r="D3391" s="121" t="s">
        <v>1935</v>
      </c>
      <c r="E3391" s="124">
        <v>0.5</v>
      </c>
      <c r="F3391" s="125">
        <v>13.923959999999999</v>
      </c>
      <c r="G3391" s="125">
        <f>E3391*F3391</f>
        <v>6.9619799999999996</v>
      </c>
    </row>
    <row r="3392" spans="1:7" x14ac:dyDescent="0.2">
      <c r="A3392" s="111" t="s">
        <v>9</v>
      </c>
      <c r="B3392" s="111" t="s">
        <v>1869</v>
      </c>
      <c r="C3392" s="116" t="s">
        <v>1887</v>
      </c>
      <c r="D3392" s="121" t="s">
        <v>1935</v>
      </c>
      <c r="E3392" s="124">
        <v>0.5</v>
      </c>
      <c r="F3392" s="125">
        <v>18.456315</v>
      </c>
      <c r="G3392" s="125">
        <f>E3392*F3392</f>
        <v>9.2281575</v>
      </c>
    </row>
    <row r="3393" spans="1:7" x14ac:dyDescent="0.2">
      <c r="A3393" s="112" t="s">
        <v>1854</v>
      </c>
      <c r="B3393" s="112"/>
      <c r="C3393" s="112"/>
      <c r="D3393" s="121"/>
      <c r="E3393" s="112"/>
      <c r="F3393" s="112"/>
      <c r="G3393" s="123">
        <f>SUM(G3391:G3392)</f>
        <v>16.190137499999999</v>
      </c>
    </row>
    <row r="3394" spans="1:7" ht="24.75" x14ac:dyDescent="0.2">
      <c r="A3394" s="109" t="s">
        <v>1889</v>
      </c>
      <c r="B3394" s="109"/>
      <c r="C3394" s="109"/>
      <c r="D3394" s="117"/>
      <c r="E3394" s="109"/>
      <c r="F3394" s="109"/>
      <c r="G3394" s="109"/>
    </row>
    <row r="3395" spans="1:7" x14ac:dyDescent="0.2">
      <c r="A3395" s="111"/>
      <c r="B3395" s="111"/>
      <c r="C3395" s="116"/>
      <c r="D3395" s="129"/>
      <c r="E3395" s="124"/>
      <c r="F3395" s="123"/>
      <c r="G3395" s="123"/>
    </row>
    <row r="3396" spans="1:7" x14ac:dyDescent="0.2">
      <c r="A3396" s="112" t="s">
        <v>1854</v>
      </c>
      <c r="B3396" s="112"/>
      <c r="C3396" s="112"/>
      <c r="D3396" s="121"/>
      <c r="E3396" s="112"/>
      <c r="F3396" s="112"/>
      <c r="G3396" s="125">
        <f>G3395</f>
        <v>0</v>
      </c>
    </row>
    <row r="3397" spans="1:7" x14ac:dyDescent="0.2">
      <c r="A3397" s="112" t="s">
        <v>3274</v>
      </c>
      <c r="B3397" s="112"/>
      <c r="C3397" s="112"/>
      <c r="D3397" s="121"/>
      <c r="E3397" s="112"/>
      <c r="F3397" s="112"/>
      <c r="G3397" s="125">
        <f>G3389+G3393+G3396</f>
        <v>30.850329188002924</v>
      </c>
    </row>
    <row r="3398" spans="1:7" x14ac:dyDescent="0.2">
      <c r="A3398" s="112" t="s">
        <v>3273</v>
      </c>
      <c r="B3398" s="112"/>
      <c r="C3398" s="112"/>
      <c r="D3398" s="121"/>
      <c r="E3398" s="112"/>
      <c r="F3398" s="126">
        <v>0.2303</v>
      </c>
      <c r="G3398" s="125">
        <f>F3398*G3397</f>
        <v>7.1048308119970738</v>
      </c>
    </row>
    <row r="3399" spans="1:7" ht="24.75" x14ac:dyDescent="0.2">
      <c r="A3399" s="113" t="s">
        <v>3840</v>
      </c>
      <c r="B3399" s="109"/>
      <c r="C3399" s="109"/>
      <c r="D3399" s="117"/>
      <c r="E3399" s="109"/>
      <c r="F3399" s="109"/>
      <c r="G3399" s="127">
        <f>G3397+G3398</f>
        <v>37.955159999999999</v>
      </c>
    </row>
    <row r="3400" spans="1:7" ht="16.5" x14ac:dyDescent="0.2">
      <c r="A3400" s="110" t="s">
        <v>1385</v>
      </c>
      <c r="B3400" s="110" t="s">
        <v>5489</v>
      </c>
      <c r="C3400" s="113" t="s">
        <v>4399</v>
      </c>
      <c r="D3400" s="117"/>
      <c r="E3400" s="109"/>
      <c r="F3400" s="109"/>
      <c r="G3400" s="120" t="str">
        <f>UPPER(VLOOKUP(B3400,'9 - ELETRICA'!$C$5:$E$275,3,FALSE))</f>
        <v>UN</v>
      </c>
    </row>
    <row r="3401" spans="1:7" x14ac:dyDescent="0.2">
      <c r="A3401" s="109"/>
      <c r="B3401" s="109"/>
      <c r="C3401" s="109"/>
      <c r="D3401" s="117"/>
      <c r="E3401" s="109"/>
      <c r="F3401" s="109"/>
      <c r="G3401" s="109"/>
    </row>
    <row r="3402" spans="1:7" x14ac:dyDescent="0.2">
      <c r="A3402" s="273" t="s">
        <v>3275</v>
      </c>
      <c r="B3402" s="109"/>
      <c r="C3402" s="109"/>
      <c r="D3402" s="128" t="s">
        <v>263</v>
      </c>
      <c r="E3402" s="118" t="s">
        <v>262</v>
      </c>
      <c r="F3402" s="113" t="s">
        <v>3278</v>
      </c>
      <c r="G3402" s="113" t="s">
        <v>3279</v>
      </c>
    </row>
    <row r="3403" spans="1:7" ht="16.5" x14ac:dyDescent="0.2">
      <c r="A3403" s="109" t="s">
        <v>1884</v>
      </c>
      <c r="B3403" s="109"/>
      <c r="C3403" s="109"/>
      <c r="D3403" s="117"/>
      <c r="E3403" s="109"/>
      <c r="F3403" s="109"/>
      <c r="G3403" s="109"/>
    </row>
    <row r="3404" spans="1:7" x14ac:dyDescent="0.2">
      <c r="A3404" s="109" t="s">
        <v>1853</v>
      </c>
      <c r="B3404" s="109"/>
      <c r="C3404" s="116" t="s">
        <v>1092</v>
      </c>
      <c r="D3404" s="129" t="s">
        <v>0</v>
      </c>
      <c r="E3404" s="124">
        <v>1</v>
      </c>
      <c r="F3404" s="125">
        <v>1.7972761224091685</v>
      </c>
      <c r="G3404" s="125">
        <f>E3404*F3404</f>
        <v>1.7972761224091685</v>
      </c>
    </row>
    <row r="3405" spans="1:7" x14ac:dyDescent="0.2">
      <c r="A3405" s="112" t="s">
        <v>1854</v>
      </c>
      <c r="B3405" s="112"/>
      <c r="C3405" s="112"/>
      <c r="D3405" s="121"/>
      <c r="E3405" s="112"/>
      <c r="F3405" s="112"/>
      <c r="G3405" s="125">
        <f>G3404</f>
        <v>1.7972761224091685</v>
      </c>
    </row>
    <row r="3406" spans="1:7" ht="16.5" x14ac:dyDescent="0.2">
      <c r="A3406" s="109" t="s">
        <v>1886</v>
      </c>
      <c r="B3406" s="109"/>
      <c r="C3406" s="109"/>
      <c r="D3406" s="117"/>
      <c r="E3406" s="109"/>
      <c r="F3406" s="109"/>
      <c r="G3406" s="109"/>
    </row>
    <row r="3407" spans="1:7" ht="16.5" x14ac:dyDescent="0.2">
      <c r="A3407" s="111" t="s">
        <v>1868</v>
      </c>
      <c r="B3407" s="111" t="s">
        <v>9</v>
      </c>
      <c r="C3407" s="116" t="s">
        <v>1888</v>
      </c>
      <c r="D3407" s="121" t="s">
        <v>1935</v>
      </c>
      <c r="E3407" s="124">
        <v>0.08</v>
      </c>
      <c r="F3407" s="125">
        <v>13.923959999999999</v>
      </c>
      <c r="G3407" s="125">
        <f>E3407*F3407</f>
        <v>1.1139167999999999</v>
      </c>
    </row>
    <row r="3408" spans="1:7" x14ac:dyDescent="0.2">
      <c r="A3408" s="111" t="s">
        <v>1869</v>
      </c>
      <c r="B3408" s="111" t="s">
        <v>9</v>
      </c>
      <c r="C3408" s="116" t="s">
        <v>1887</v>
      </c>
      <c r="D3408" s="121" t="s">
        <v>1935</v>
      </c>
      <c r="E3408" s="124">
        <v>0.08</v>
      </c>
      <c r="F3408" s="125">
        <v>18.456315</v>
      </c>
      <c r="G3408" s="125">
        <f>E3408*F3408</f>
        <v>1.4765052000000001</v>
      </c>
    </row>
    <row r="3409" spans="1:7" x14ac:dyDescent="0.2">
      <c r="A3409" s="112" t="s">
        <v>1854</v>
      </c>
      <c r="B3409" s="112"/>
      <c r="C3409" s="112"/>
      <c r="D3409" s="121"/>
      <c r="E3409" s="112"/>
      <c r="F3409" s="125"/>
      <c r="G3409" s="125">
        <f>SUM(G3407:G3408)</f>
        <v>2.5904220000000002</v>
      </c>
    </row>
    <row r="3410" spans="1:7" ht="24.75" x14ac:dyDescent="0.2">
      <c r="A3410" s="109" t="s">
        <v>1889</v>
      </c>
      <c r="B3410" s="109"/>
      <c r="C3410" s="109"/>
      <c r="D3410" s="117"/>
      <c r="E3410" s="109"/>
      <c r="F3410" s="109"/>
      <c r="G3410" s="109"/>
    </row>
    <row r="3411" spans="1:7" x14ac:dyDescent="0.2">
      <c r="A3411" s="111"/>
      <c r="B3411" s="111"/>
      <c r="C3411" s="116"/>
      <c r="D3411" s="129"/>
      <c r="E3411" s="124"/>
      <c r="F3411" s="123"/>
      <c r="G3411" s="123"/>
    </row>
    <row r="3412" spans="1:7" x14ac:dyDescent="0.2">
      <c r="A3412" s="112" t="s">
        <v>1854</v>
      </c>
      <c r="B3412" s="112"/>
      <c r="C3412" s="112"/>
      <c r="D3412" s="121"/>
      <c r="E3412" s="112"/>
      <c r="F3412" s="112"/>
      <c r="G3412" s="125">
        <f>G3411</f>
        <v>0</v>
      </c>
    </row>
    <row r="3413" spans="1:7" x14ac:dyDescent="0.2">
      <c r="A3413" s="112" t="s">
        <v>3274</v>
      </c>
      <c r="B3413" s="112"/>
      <c r="C3413" s="112"/>
      <c r="D3413" s="121"/>
      <c r="E3413" s="112"/>
      <c r="F3413" s="112"/>
      <c r="G3413" s="125">
        <f>G3405+G3409+G3412</f>
        <v>4.3876981224091685</v>
      </c>
    </row>
    <row r="3414" spans="1:7" x14ac:dyDescent="0.2">
      <c r="A3414" s="112" t="s">
        <v>3273</v>
      </c>
      <c r="B3414" s="112"/>
      <c r="C3414" s="112"/>
      <c r="D3414" s="121"/>
      <c r="E3414" s="112"/>
      <c r="F3414" s="126">
        <v>0.2303</v>
      </c>
      <c r="G3414" s="125">
        <f>F3414*G3413</f>
        <v>1.0104868775908316</v>
      </c>
    </row>
    <row r="3415" spans="1:7" ht="24.75" x14ac:dyDescent="0.2">
      <c r="A3415" s="113" t="s">
        <v>3840</v>
      </c>
      <c r="B3415" s="109"/>
      <c r="C3415" s="109"/>
      <c r="D3415" s="117"/>
      <c r="E3415" s="109"/>
      <c r="F3415" s="109"/>
      <c r="G3415" s="127">
        <f>G3413+G3414</f>
        <v>5.3981849999999998</v>
      </c>
    </row>
    <row r="3416" spans="1:7" ht="16.5" x14ac:dyDescent="0.2">
      <c r="A3416" s="110" t="s">
        <v>1386</v>
      </c>
      <c r="B3416" s="110" t="s">
        <v>1106</v>
      </c>
      <c r="C3416" s="113" t="s">
        <v>4379</v>
      </c>
      <c r="D3416" s="117"/>
      <c r="E3416" s="109"/>
      <c r="F3416" s="109"/>
      <c r="G3416" s="120" t="str">
        <f>UPPER(VLOOKUP(B3416,'9 - ELETRICA'!$C$5:$E$275,3,FALSE))</f>
        <v>UN</v>
      </c>
    </row>
    <row r="3417" spans="1:7" x14ac:dyDescent="0.2">
      <c r="A3417" s="109"/>
      <c r="B3417" s="109"/>
      <c r="C3417" s="109"/>
      <c r="D3417" s="117"/>
      <c r="E3417" s="109"/>
      <c r="F3417" s="109"/>
      <c r="G3417" s="109"/>
    </row>
    <row r="3418" spans="1:7" x14ac:dyDescent="0.2">
      <c r="A3418" s="273" t="s">
        <v>3275</v>
      </c>
      <c r="B3418" s="109"/>
      <c r="C3418" s="109"/>
      <c r="D3418" s="128" t="s">
        <v>263</v>
      </c>
      <c r="E3418" s="118" t="s">
        <v>262</v>
      </c>
      <c r="F3418" s="113" t="s">
        <v>3278</v>
      </c>
      <c r="G3418" s="113" t="s">
        <v>3279</v>
      </c>
    </row>
    <row r="3419" spans="1:7" ht="16.5" x14ac:dyDescent="0.2">
      <c r="A3419" s="109" t="s">
        <v>1884</v>
      </c>
      <c r="B3419" s="109"/>
      <c r="C3419" s="109"/>
      <c r="D3419" s="117"/>
      <c r="E3419" s="109"/>
      <c r="F3419" s="109"/>
      <c r="G3419" s="109"/>
    </row>
    <row r="3420" spans="1:7" ht="16.5" x14ac:dyDescent="0.2">
      <c r="A3420" s="111" t="s">
        <v>3435</v>
      </c>
      <c r="B3420" s="111" t="s">
        <v>168</v>
      </c>
      <c r="C3420" s="116" t="s">
        <v>2383</v>
      </c>
      <c r="D3420" s="121" t="s">
        <v>0</v>
      </c>
      <c r="E3420" s="124">
        <v>1</v>
      </c>
      <c r="F3420" s="123">
        <v>2.5621499999999999</v>
      </c>
      <c r="G3420" s="123">
        <f>E3420*F3420</f>
        <v>2.5621499999999999</v>
      </c>
    </row>
    <row r="3421" spans="1:7" x14ac:dyDescent="0.2">
      <c r="A3421" s="112" t="s">
        <v>1854</v>
      </c>
      <c r="B3421" s="112"/>
      <c r="C3421" s="112"/>
      <c r="D3421" s="121"/>
      <c r="E3421" s="112"/>
      <c r="F3421" s="112"/>
      <c r="G3421" s="123">
        <f>G3420</f>
        <v>2.5621499999999999</v>
      </c>
    </row>
    <row r="3422" spans="1:7" ht="16.5" x14ac:dyDescent="0.2">
      <c r="A3422" s="109" t="s">
        <v>1886</v>
      </c>
      <c r="B3422" s="109"/>
      <c r="C3422" s="109"/>
      <c r="D3422" s="117"/>
      <c r="E3422" s="109"/>
      <c r="F3422" s="109"/>
      <c r="G3422" s="109"/>
    </row>
    <row r="3423" spans="1:7" ht="16.5" x14ac:dyDescent="0.2">
      <c r="A3423" s="111" t="s">
        <v>1868</v>
      </c>
      <c r="B3423" s="111" t="s">
        <v>9</v>
      </c>
      <c r="C3423" s="116" t="s">
        <v>1888</v>
      </c>
      <c r="D3423" s="121" t="s">
        <v>1935</v>
      </c>
      <c r="E3423" s="124">
        <v>0.05</v>
      </c>
      <c r="F3423" s="123">
        <v>13.923959999999999</v>
      </c>
      <c r="G3423" s="123">
        <f>E3423*F3423</f>
        <v>0.69619799999999998</v>
      </c>
    </row>
    <row r="3424" spans="1:7" x14ac:dyDescent="0.2">
      <c r="A3424" s="111" t="s">
        <v>1869</v>
      </c>
      <c r="B3424" s="111" t="s">
        <v>9</v>
      </c>
      <c r="C3424" s="116" t="s">
        <v>1887</v>
      </c>
      <c r="D3424" s="121" t="s">
        <v>1935</v>
      </c>
      <c r="E3424" s="124">
        <v>4.9906675773209529E-2</v>
      </c>
      <c r="F3424" s="123">
        <v>18.456315</v>
      </c>
      <c r="G3424" s="123">
        <f>E3424*F3424</f>
        <v>0.92109332867322358</v>
      </c>
    </row>
    <row r="3425" spans="1:7" x14ac:dyDescent="0.2">
      <c r="A3425" s="112" t="s">
        <v>1854</v>
      </c>
      <c r="B3425" s="112"/>
      <c r="C3425" s="112"/>
      <c r="D3425" s="121"/>
      <c r="E3425" s="112"/>
      <c r="F3425" s="112"/>
      <c r="G3425" s="123">
        <f>SUM(G3423:G3424)</f>
        <v>1.6172913286732236</v>
      </c>
    </row>
    <row r="3426" spans="1:7" ht="24.75" x14ac:dyDescent="0.2">
      <c r="A3426" s="109" t="s">
        <v>1889</v>
      </c>
      <c r="B3426" s="109"/>
      <c r="C3426" s="109"/>
      <c r="D3426" s="117"/>
      <c r="E3426" s="109"/>
      <c r="F3426" s="109"/>
      <c r="G3426" s="109"/>
    </row>
    <row r="3427" spans="1:7" x14ac:dyDescent="0.2">
      <c r="A3427" s="112" t="s">
        <v>1854</v>
      </c>
      <c r="B3427" s="112"/>
      <c r="C3427" s="112"/>
      <c r="D3427" s="121"/>
      <c r="E3427" s="112"/>
      <c r="F3427" s="112"/>
      <c r="G3427" s="109"/>
    </row>
    <row r="3428" spans="1:7" x14ac:dyDescent="0.2">
      <c r="A3428" s="112" t="s">
        <v>3274</v>
      </c>
      <c r="B3428" s="112"/>
      <c r="C3428" s="112"/>
      <c r="D3428" s="121"/>
      <c r="E3428" s="112"/>
      <c r="F3428" s="112"/>
      <c r="G3428" s="125">
        <f>G3421+G3425+G3427</f>
        <v>4.1794413286732235</v>
      </c>
    </row>
    <row r="3429" spans="1:7" x14ac:dyDescent="0.2">
      <c r="A3429" s="112" t="s">
        <v>3273</v>
      </c>
      <c r="B3429" s="112"/>
      <c r="C3429" s="112"/>
      <c r="D3429" s="121"/>
      <c r="E3429" s="112"/>
      <c r="F3429" s="126">
        <v>0.2303</v>
      </c>
      <c r="G3429" s="125">
        <f>F3429*G3428</f>
        <v>0.96252533799344342</v>
      </c>
    </row>
    <row r="3430" spans="1:7" ht="24.75" x14ac:dyDescent="0.2">
      <c r="A3430" s="113" t="s">
        <v>3840</v>
      </c>
      <c r="B3430" s="109"/>
      <c r="C3430" s="109"/>
      <c r="D3430" s="117"/>
      <c r="E3430" s="109"/>
      <c r="F3430" s="109"/>
      <c r="G3430" s="127">
        <f>G3428+G3429</f>
        <v>5.1419666666666668</v>
      </c>
    </row>
    <row r="3431" spans="1:7" ht="41.25" x14ac:dyDescent="0.2">
      <c r="A3431" s="110" t="s">
        <v>1388</v>
      </c>
      <c r="B3431" s="110" t="s">
        <v>927</v>
      </c>
      <c r="C3431" s="113" t="s">
        <v>4344</v>
      </c>
      <c r="D3431" s="117"/>
      <c r="E3431" s="109"/>
      <c r="F3431" s="109"/>
      <c r="G3431" s="120" t="str">
        <f>UPPER(VLOOKUP(B3431,'9 - ELETRICA'!$C$5:$E$275,3,FALSE))</f>
        <v>M</v>
      </c>
    </row>
    <row r="3432" spans="1:7" x14ac:dyDescent="0.2">
      <c r="A3432" s="109"/>
      <c r="B3432" s="109"/>
      <c r="C3432" s="109"/>
      <c r="D3432" s="117"/>
      <c r="E3432" s="109"/>
      <c r="F3432" s="109"/>
      <c r="G3432" s="109"/>
    </row>
    <row r="3433" spans="1:7" x14ac:dyDescent="0.2">
      <c r="A3433" s="273" t="s">
        <v>3275</v>
      </c>
      <c r="B3433" s="109"/>
      <c r="C3433" s="109"/>
      <c r="D3433" s="128" t="s">
        <v>263</v>
      </c>
      <c r="E3433" s="118" t="s">
        <v>262</v>
      </c>
      <c r="F3433" s="113" t="s">
        <v>3278</v>
      </c>
      <c r="G3433" s="113" t="s">
        <v>3279</v>
      </c>
    </row>
    <row r="3434" spans="1:7" ht="16.5" x14ac:dyDescent="0.2">
      <c r="A3434" s="109" t="s">
        <v>1884</v>
      </c>
      <c r="B3434" s="109"/>
      <c r="C3434" s="109"/>
      <c r="D3434" s="117"/>
      <c r="E3434" s="109"/>
      <c r="F3434" s="109"/>
      <c r="G3434" s="109"/>
    </row>
    <row r="3435" spans="1:7" ht="33" x14ac:dyDescent="0.2">
      <c r="A3435" s="109" t="s">
        <v>1853</v>
      </c>
      <c r="B3435" s="109"/>
      <c r="C3435" s="116" t="s">
        <v>928</v>
      </c>
      <c r="D3435" s="129" t="s">
        <v>165</v>
      </c>
      <c r="E3435" s="124">
        <v>1.02</v>
      </c>
      <c r="F3435" s="123">
        <v>0.90494104106419204</v>
      </c>
      <c r="G3435" s="123">
        <f>E3435*F3435</f>
        <v>0.92303986188547593</v>
      </c>
    </row>
    <row r="3436" spans="1:7" x14ac:dyDescent="0.2">
      <c r="A3436" s="109" t="s">
        <v>1853</v>
      </c>
      <c r="B3436" s="109"/>
      <c r="C3436" s="109" t="s">
        <v>5475</v>
      </c>
      <c r="D3436" s="117" t="s">
        <v>165</v>
      </c>
      <c r="E3436" s="109">
        <v>4.4999999999999998E-2</v>
      </c>
      <c r="F3436" s="109">
        <v>0.32</v>
      </c>
      <c r="G3436" s="123">
        <f>F3436*E3436</f>
        <v>1.44E-2</v>
      </c>
    </row>
    <row r="3437" spans="1:7" x14ac:dyDescent="0.2">
      <c r="A3437" s="112" t="s">
        <v>1854</v>
      </c>
      <c r="B3437" s="112"/>
      <c r="C3437" s="112"/>
      <c r="D3437" s="121"/>
      <c r="E3437" s="112"/>
      <c r="F3437" s="112"/>
      <c r="G3437" s="123">
        <f>SUM(G3435:G3436)</f>
        <v>0.9374398618854759</v>
      </c>
    </row>
    <row r="3438" spans="1:7" ht="16.5" x14ac:dyDescent="0.2">
      <c r="A3438" s="109" t="s">
        <v>1886</v>
      </c>
      <c r="B3438" s="109"/>
      <c r="C3438" s="109"/>
      <c r="D3438" s="117"/>
      <c r="E3438" s="109"/>
      <c r="F3438" s="109"/>
      <c r="G3438" s="109"/>
    </row>
    <row r="3439" spans="1:7" ht="16.5" x14ac:dyDescent="0.2">
      <c r="A3439" s="111" t="s">
        <v>9</v>
      </c>
      <c r="B3439" s="111" t="s">
        <v>1868</v>
      </c>
      <c r="C3439" s="116" t="s">
        <v>1888</v>
      </c>
      <c r="D3439" s="121" t="s">
        <v>1935</v>
      </c>
      <c r="E3439" s="124">
        <v>3.4920600000000003E-2</v>
      </c>
      <c r="F3439" s="123">
        <v>13.923959999999999</v>
      </c>
      <c r="G3439" s="123">
        <f>E3439*F3439</f>
        <v>0.486233037576</v>
      </c>
    </row>
    <row r="3440" spans="1:7" x14ac:dyDescent="0.2">
      <c r="A3440" s="111" t="s">
        <v>9</v>
      </c>
      <c r="B3440" s="111" t="s">
        <v>1869</v>
      </c>
      <c r="C3440" s="116" t="s">
        <v>1887</v>
      </c>
      <c r="D3440" s="121" t="s">
        <v>1935</v>
      </c>
      <c r="E3440" s="124">
        <v>3.4920600000000003E-2</v>
      </c>
      <c r="F3440" s="123">
        <v>18.456315</v>
      </c>
      <c r="G3440" s="123">
        <f>E3440*F3440</f>
        <v>0.64450559358900006</v>
      </c>
    </row>
    <row r="3441" spans="1:7" x14ac:dyDescent="0.2">
      <c r="A3441" s="112" t="s">
        <v>1854</v>
      </c>
      <c r="B3441" s="112"/>
      <c r="C3441" s="112"/>
      <c r="D3441" s="121"/>
      <c r="E3441" s="112"/>
      <c r="F3441" s="112"/>
      <c r="G3441" s="123">
        <f>SUM(G3439:G3440)</f>
        <v>1.1307386311650001</v>
      </c>
    </row>
    <row r="3442" spans="1:7" ht="24.75" x14ac:dyDescent="0.2">
      <c r="A3442" s="109" t="s">
        <v>1889</v>
      </c>
      <c r="B3442" s="109"/>
      <c r="C3442" s="109"/>
      <c r="D3442" s="117"/>
      <c r="E3442" s="109"/>
      <c r="F3442" s="109"/>
      <c r="G3442" s="109"/>
    </row>
    <row r="3443" spans="1:7" x14ac:dyDescent="0.2">
      <c r="A3443" s="111"/>
      <c r="B3443" s="111"/>
      <c r="C3443" s="116"/>
      <c r="D3443" s="129"/>
      <c r="E3443" s="124"/>
      <c r="F3443" s="123"/>
      <c r="G3443" s="123"/>
    </row>
    <row r="3444" spans="1:7" x14ac:dyDescent="0.2">
      <c r="A3444" s="112" t="s">
        <v>1854</v>
      </c>
      <c r="B3444" s="112"/>
      <c r="C3444" s="112"/>
      <c r="D3444" s="121"/>
      <c r="E3444" s="112"/>
      <c r="F3444" s="112"/>
      <c r="G3444" s="125">
        <f>G3443</f>
        <v>0</v>
      </c>
    </row>
    <row r="3445" spans="1:7" x14ac:dyDescent="0.2">
      <c r="A3445" s="112" t="s">
        <v>3274</v>
      </c>
      <c r="B3445" s="112"/>
      <c r="C3445" s="112"/>
      <c r="D3445" s="121"/>
      <c r="E3445" s="112"/>
      <c r="F3445" s="112"/>
      <c r="G3445" s="125">
        <f>G3437+G3441+G3444</f>
        <v>2.0681784930504761</v>
      </c>
    </row>
    <row r="3446" spans="1:7" x14ac:dyDescent="0.2">
      <c r="A3446" s="112" t="s">
        <v>3273</v>
      </c>
      <c r="B3446" s="112"/>
      <c r="C3446" s="112"/>
      <c r="D3446" s="121"/>
      <c r="E3446" s="112"/>
      <c r="F3446" s="126">
        <v>0.2303</v>
      </c>
      <c r="G3446" s="125">
        <f>F3446*G3445</f>
        <v>0.47630150694952467</v>
      </c>
    </row>
    <row r="3447" spans="1:7" ht="24.75" x14ac:dyDescent="0.2">
      <c r="A3447" s="113" t="s">
        <v>3840</v>
      </c>
      <c r="B3447" s="109"/>
      <c r="C3447" s="109"/>
      <c r="D3447" s="117"/>
      <c r="E3447" s="109"/>
      <c r="F3447" s="109"/>
      <c r="G3447" s="127">
        <f>G3445+G3446</f>
        <v>2.544480000000001</v>
      </c>
    </row>
    <row r="3448" spans="1:7" ht="41.25" x14ac:dyDescent="0.2">
      <c r="A3448" s="110" t="s">
        <v>1389</v>
      </c>
      <c r="B3448" s="110" t="s">
        <v>930</v>
      </c>
      <c r="C3448" s="113" t="s">
        <v>4346</v>
      </c>
      <c r="D3448" s="117"/>
      <c r="E3448" s="109"/>
      <c r="F3448" s="109"/>
      <c r="G3448" s="120" t="str">
        <f>UPPER(VLOOKUP(B3448,'9 - ELETRICA'!$C$5:$E$275,3,FALSE))</f>
        <v>M</v>
      </c>
    </row>
    <row r="3449" spans="1:7" x14ac:dyDescent="0.2">
      <c r="A3449" s="109"/>
      <c r="B3449" s="109"/>
      <c r="C3449" s="109"/>
      <c r="D3449" s="117"/>
      <c r="E3449" s="109"/>
      <c r="F3449" s="109"/>
      <c r="G3449" s="109"/>
    </row>
    <row r="3450" spans="1:7" x14ac:dyDescent="0.2">
      <c r="A3450" s="273" t="s">
        <v>3275</v>
      </c>
      <c r="B3450" s="109"/>
      <c r="C3450" s="109"/>
      <c r="D3450" s="128" t="s">
        <v>263</v>
      </c>
      <c r="E3450" s="118" t="s">
        <v>262</v>
      </c>
      <c r="F3450" s="113" t="s">
        <v>3278</v>
      </c>
      <c r="G3450" s="113" t="s">
        <v>3279</v>
      </c>
    </row>
    <row r="3451" spans="1:7" ht="16.5" x14ac:dyDescent="0.2">
      <c r="A3451" s="109" t="s">
        <v>1884</v>
      </c>
      <c r="B3451" s="109"/>
      <c r="C3451" s="109"/>
      <c r="D3451" s="117"/>
      <c r="E3451" s="109"/>
      <c r="F3451" s="109"/>
      <c r="G3451" s="109"/>
    </row>
    <row r="3452" spans="1:7" ht="33" x14ac:dyDescent="0.2">
      <c r="A3452" s="112" t="s">
        <v>1853</v>
      </c>
      <c r="B3452" s="112"/>
      <c r="C3452" s="116" t="s">
        <v>931</v>
      </c>
      <c r="D3452" s="129" t="s">
        <v>165</v>
      </c>
      <c r="E3452" s="124">
        <v>1.02</v>
      </c>
      <c r="F3452" s="123">
        <v>1.6089778374457533</v>
      </c>
      <c r="G3452" s="123">
        <f>E3452*F3452</f>
        <v>1.6411573941946684</v>
      </c>
    </row>
    <row r="3453" spans="1:7" x14ac:dyDescent="0.2">
      <c r="A3453" s="109" t="s">
        <v>1853</v>
      </c>
      <c r="B3453" s="109"/>
      <c r="C3453" s="109" t="s">
        <v>5475</v>
      </c>
      <c r="D3453" s="117" t="s">
        <v>165</v>
      </c>
      <c r="E3453" s="109">
        <v>4.4999999999999998E-2</v>
      </c>
      <c r="F3453" s="109">
        <v>0.32</v>
      </c>
      <c r="G3453" s="123">
        <f>F3453*E3453</f>
        <v>1.44E-2</v>
      </c>
    </row>
    <row r="3454" spans="1:7" x14ac:dyDescent="0.2">
      <c r="A3454" s="112" t="s">
        <v>1854</v>
      </c>
      <c r="B3454" s="112"/>
      <c r="C3454" s="112"/>
      <c r="D3454" s="121"/>
      <c r="E3454" s="112"/>
      <c r="F3454" s="112"/>
      <c r="G3454" s="123">
        <f>SUM(G3452:G3453)</f>
        <v>1.6555573941946684</v>
      </c>
    </row>
    <row r="3455" spans="1:7" ht="16.5" x14ac:dyDescent="0.2">
      <c r="A3455" s="109" t="s">
        <v>1886</v>
      </c>
      <c r="B3455" s="109"/>
      <c r="C3455" s="109"/>
      <c r="D3455" s="117"/>
      <c r="E3455" s="109"/>
      <c r="F3455" s="109"/>
      <c r="G3455" s="109"/>
    </row>
    <row r="3456" spans="1:7" ht="16.5" x14ac:dyDescent="0.2">
      <c r="A3456" s="111" t="s">
        <v>9</v>
      </c>
      <c r="B3456" s="111" t="s">
        <v>1868</v>
      </c>
      <c r="C3456" s="116" t="s">
        <v>1888</v>
      </c>
      <c r="D3456" s="121" t="s">
        <v>1935</v>
      </c>
      <c r="E3456" s="124">
        <v>3.4920600000000003E-2</v>
      </c>
      <c r="F3456" s="123">
        <v>13.923959999999999</v>
      </c>
      <c r="G3456" s="123">
        <f>E3456*F3456</f>
        <v>0.486233037576</v>
      </c>
    </row>
    <row r="3457" spans="1:7" x14ac:dyDescent="0.2">
      <c r="A3457" s="111" t="s">
        <v>9</v>
      </c>
      <c r="B3457" s="111" t="s">
        <v>1869</v>
      </c>
      <c r="C3457" s="116" t="s">
        <v>1887</v>
      </c>
      <c r="D3457" s="121" t="s">
        <v>1935</v>
      </c>
      <c r="E3457" s="124">
        <v>3.4920600000000003E-2</v>
      </c>
      <c r="F3457" s="123">
        <v>18.456315</v>
      </c>
      <c r="G3457" s="123">
        <f>E3457*F3457</f>
        <v>0.64450559358900006</v>
      </c>
    </row>
    <row r="3458" spans="1:7" x14ac:dyDescent="0.2">
      <c r="A3458" s="112" t="s">
        <v>1854</v>
      </c>
      <c r="B3458" s="112"/>
      <c r="C3458" s="112"/>
      <c r="D3458" s="121"/>
      <c r="E3458" s="112"/>
      <c r="F3458" s="112"/>
      <c r="G3458" s="123">
        <f>SUM(G3456:G3457)</f>
        <v>1.1307386311650001</v>
      </c>
    </row>
    <row r="3459" spans="1:7" ht="24.75" x14ac:dyDescent="0.2">
      <c r="A3459" s="109" t="s">
        <v>1889</v>
      </c>
      <c r="B3459" s="109"/>
      <c r="C3459" s="109"/>
      <c r="D3459" s="117"/>
      <c r="E3459" s="109"/>
      <c r="F3459" s="109"/>
      <c r="G3459" s="109"/>
    </row>
    <row r="3460" spans="1:7" x14ac:dyDescent="0.2">
      <c r="A3460" s="111"/>
      <c r="B3460" s="111"/>
      <c r="C3460" s="116"/>
      <c r="D3460" s="129"/>
      <c r="E3460" s="124"/>
      <c r="F3460" s="123"/>
      <c r="G3460" s="123"/>
    </row>
    <row r="3461" spans="1:7" x14ac:dyDescent="0.2">
      <c r="A3461" s="112" t="s">
        <v>1854</v>
      </c>
      <c r="B3461" s="112"/>
      <c r="C3461" s="112"/>
      <c r="D3461" s="121"/>
      <c r="E3461" s="112"/>
      <c r="F3461" s="112"/>
      <c r="G3461" s="125">
        <f>G3460</f>
        <v>0</v>
      </c>
    </row>
    <row r="3462" spans="1:7" x14ac:dyDescent="0.2">
      <c r="A3462" s="112" t="s">
        <v>3274</v>
      </c>
      <c r="B3462" s="112"/>
      <c r="C3462" s="112"/>
      <c r="D3462" s="121"/>
      <c r="E3462" s="112"/>
      <c r="F3462" s="112"/>
      <c r="G3462" s="125">
        <f>G3454+G3458+G3461</f>
        <v>2.7862960253596682</v>
      </c>
    </row>
    <row r="3463" spans="1:7" x14ac:dyDescent="0.2">
      <c r="A3463" s="112" t="s">
        <v>3273</v>
      </c>
      <c r="B3463" s="112"/>
      <c r="C3463" s="112"/>
      <c r="D3463" s="121"/>
      <c r="E3463" s="112"/>
      <c r="F3463" s="126">
        <v>0.2303</v>
      </c>
      <c r="G3463" s="125">
        <f>F3463*G3462</f>
        <v>0.64168397464033156</v>
      </c>
    </row>
    <row r="3464" spans="1:7" ht="24.75" x14ac:dyDescent="0.2">
      <c r="A3464" s="113" t="s">
        <v>3840</v>
      </c>
      <c r="B3464" s="109"/>
      <c r="C3464" s="109"/>
      <c r="D3464" s="117"/>
      <c r="E3464" s="109"/>
      <c r="F3464" s="109"/>
      <c r="G3464" s="127">
        <f>G3462+G3463</f>
        <v>3.4279799999999998</v>
      </c>
    </row>
    <row r="3465" spans="1:7" ht="41.25" x14ac:dyDescent="0.2">
      <c r="A3465" s="110" t="s">
        <v>1390</v>
      </c>
      <c r="B3465" s="110" t="s">
        <v>1391</v>
      </c>
      <c r="C3465" s="113" t="s">
        <v>4430</v>
      </c>
      <c r="D3465" s="117"/>
      <c r="E3465" s="109"/>
      <c r="F3465" s="109"/>
      <c r="G3465" s="120" t="str">
        <f>UPPER(VLOOKUP(B3465,'9 - ELETRICA'!$C$5:$E$275,3,FALSE))</f>
        <v>M</v>
      </c>
    </row>
    <row r="3466" spans="1:7" x14ac:dyDescent="0.2">
      <c r="A3466" s="109"/>
      <c r="B3466" s="109"/>
      <c r="C3466" s="109"/>
      <c r="D3466" s="117"/>
      <c r="E3466" s="109"/>
      <c r="F3466" s="109"/>
      <c r="G3466" s="109"/>
    </row>
    <row r="3467" spans="1:7" x14ac:dyDescent="0.2">
      <c r="A3467" s="273" t="s">
        <v>3275</v>
      </c>
      <c r="B3467" s="109"/>
      <c r="C3467" s="109"/>
      <c r="D3467" s="128" t="s">
        <v>263</v>
      </c>
      <c r="E3467" s="118" t="s">
        <v>262</v>
      </c>
      <c r="F3467" s="113" t="s">
        <v>3278</v>
      </c>
      <c r="G3467" s="113" t="s">
        <v>3279</v>
      </c>
    </row>
    <row r="3468" spans="1:7" ht="16.5" x14ac:dyDescent="0.2">
      <c r="A3468" s="109" t="s">
        <v>1884</v>
      </c>
      <c r="B3468" s="109"/>
      <c r="C3468" s="109"/>
      <c r="D3468" s="117"/>
      <c r="E3468" s="109"/>
      <c r="F3468" s="109"/>
      <c r="G3468" s="109"/>
    </row>
    <row r="3469" spans="1:7" ht="33" x14ac:dyDescent="0.2">
      <c r="A3469" s="109" t="s">
        <v>1853</v>
      </c>
      <c r="B3469" s="109"/>
      <c r="C3469" s="116" t="s">
        <v>1392</v>
      </c>
      <c r="D3469" s="129" t="s">
        <v>165</v>
      </c>
      <c r="E3469" s="124">
        <v>1.02</v>
      </c>
      <c r="F3469" s="123">
        <v>2.4474995790122929</v>
      </c>
      <c r="G3469" s="123">
        <f>E3469*F3469</f>
        <v>2.4964495705925387</v>
      </c>
    </row>
    <row r="3470" spans="1:7" x14ac:dyDescent="0.2">
      <c r="A3470" s="112" t="s">
        <v>1854</v>
      </c>
      <c r="B3470" s="112"/>
      <c r="C3470" s="112"/>
      <c r="D3470" s="121"/>
      <c r="E3470" s="112"/>
      <c r="F3470" s="112"/>
      <c r="G3470" s="125">
        <f>G3469</f>
        <v>2.4964495705925387</v>
      </c>
    </row>
    <row r="3471" spans="1:7" ht="16.5" x14ac:dyDescent="0.2">
      <c r="A3471" s="109" t="s">
        <v>1886</v>
      </c>
      <c r="B3471" s="109"/>
      <c r="C3471" s="109"/>
      <c r="D3471" s="117"/>
      <c r="E3471" s="109"/>
      <c r="F3471" s="109"/>
      <c r="G3471" s="109"/>
    </row>
    <row r="3472" spans="1:7" ht="16.5" x14ac:dyDescent="0.2">
      <c r="A3472" s="111" t="s">
        <v>9</v>
      </c>
      <c r="B3472" s="111" t="s">
        <v>1868</v>
      </c>
      <c r="C3472" s="116" t="s">
        <v>1888</v>
      </c>
      <c r="D3472" s="121" t="s">
        <v>1935</v>
      </c>
      <c r="E3472" s="124">
        <v>0.04</v>
      </c>
      <c r="F3472" s="123">
        <v>13.923959999999999</v>
      </c>
      <c r="G3472" s="123">
        <f>E3472*F3472</f>
        <v>0.55695839999999996</v>
      </c>
    </row>
    <row r="3473" spans="1:12" x14ac:dyDescent="0.2">
      <c r="A3473" s="111" t="s">
        <v>9</v>
      </c>
      <c r="B3473" s="111" t="s">
        <v>1869</v>
      </c>
      <c r="C3473" s="116" t="s">
        <v>1887</v>
      </c>
      <c r="D3473" s="121" t="s">
        <v>1935</v>
      </c>
      <c r="E3473" s="124">
        <v>0.04</v>
      </c>
      <c r="F3473" s="123">
        <v>18.456315</v>
      </c>
      <c r="G3473" s="123">
        <f>E3473*F3473</f>
        <v>0.73825260000000004</v>
      </c>
    </row>
    <row r="3474" spans="1:12" x14ac:dyDescent="0.2">
      <c r="A3474" s="112" t="s">
        <v>1854</v>
      </c>
      <c r="B3474" s="112"/>
      <c r="C3474" s="112"/>
      <c r="D3474" s="121"/>
      <c r="E3474" s="112"/>
      <c r="F3474" s="112"/>
      <c r="G3474" s="123">
        <f>SUM(G3472:G3473)</f>
        <v>1.2952110000000001</v>
      </c>
    </row>
    <row r="3475" spans="1:12" ht="24.75" x14ac:dyDescent="0.2">
      <c r="A3475" s="109" t="s">
        <v>1889</v>
      </c>
      <c r="B3475" s="109"/>
      <c r="C3475" s="109"/>
      <c r="D3475" s="117"/>
      <c r="E3475" s="109"/>
      <c r="F3475" s="109"/>
      <c r="G3475" s="109"/>
    </row>
    <row r="3476" spans="1:12" x14ac:dyDescent="0.2">
      <c r="A3476" s="111"/>
      <c r="B3476" s="111"/>
      <c r="C3476" s="116"/>
      <c r="D3476" s="129"/>
      <c r="E3476" s="124"/>
      <c r="F3476" s="123"/>
      <c r="G3476" s="123"/>
    </row>
    <row r="3477" spans="1:12" x14ac:dyDescent="0.2">
      <c r="A3477" s="112" t="s">
        <v>1854</v>
      </c>
      <c r="B3477" s="112"/>
      <c r="C3477" s="112"/>
      <c r="D3477" s="121"/>
      <c r="E3477" s="112"/>
      <c r="F3477" s="112"/>
      <c r="G3477" s="125">
        <f>G3476</f>
        <v>0</v>
      </c>
    </row>
    <row r="3478" spans="1:12" x14ac:dyDescent="0.2">
      <c r="A3478" s="112" t="s">
        <v>3274</v>
      </c>
      <c r="B3478" s="112"/>
      <c r="C3478" s="112"/>
      <c r="D3478" s="121"/>
      <c r="E3478" s="112"/>
      <c r="F3478" s="112"/>
      <c r="G3478" s="125">
        <f>G3470+G3474+G3477</f>
        <v>3.7916605705925388</v>
      </c>
    </row>
    <row r="3479" spans="1:12" x14ac:dyDescent="0.2">
      <c r="A3479" s="112" t="s">
        <v>3273</v>
      </c>
      <c r="B3479" s="112"/>
      <c r="C3479" s="112"/>
      <c r="D3479" s="121"/>
      <c r="E3479" s="112"/>
      <c r="F3479" s="126">
        <v>0.2303</v>
      </c>
      <c r="G3479" s="125">
        <f>F3479*G3478</f>
        <v>0.87321942940746167</v>
      </c>
    </row>
    <row r="3480" spans="1:12" ht="24.75" x14ac:dyDescent="0.2">
      <c r="A3480" s="113" t="s">
        <v>3840</v>
      </c>
      <c r="B3480" s="109"/>
      <c r="C3480" s="109"/>
      <c r="D3480" s="117"/>
      <c r="E3480" s="109"/>
      <c r="F3480" s="109"/>
      <c r="G3480" s="127">
        <f>G3478+G3479</f>
        <v>4.6648800000000001</v>
      </c>
      <c r="I3480" s="401"/>
      <c r="J3480" s="408"/>
      <c r="K3480" s="408"/>
      <c r="L3480" s="408"/>
    </row>
    <row r="3481" spans="1:12" ht="41.25" x14ac:dyDescent="0.2">
      <c r="A3481" s="110" t="s">
        <v>1393</v>
      </c>
      <c r="B3481" s="110" t="s">
        <v>1112</v>
      </c>
      <c r="C3481" s="113" t="s">
        <v>4420</v>
      </c>
      <c r="D3481" s="117"/>
      <c r="E3481" s="109"/>
      <c r="F3481" s="109"/>
      <c r="G3481" s="120" t="str">
        <f>UPPER(VLOOKUP(B3481,'9 - ELETRICA'!$C$5:$E$275,3,FALSE))</f>
        <v>M</v>
      </c>
    </row>
    <row r="3482" spans="1:12" x14ac:dyDescent="0.2">
      <c r="A3482" s="109"/>
      <c r="B3482" s="109"/>
      <c r="C3482" s="109"/>
      <c r="D3482" s="117"/>
      <c r="E3482" s="109"/>
      <c r="F3482" s="109"/>
      <c r="G3482" s="109"/>
    </row>
    <row r="3483" spans="1:12" x14ac:dyDescent="0.2">
      <c r="A3483" s="273" t="s">
        <v>3275</v>
      </c>
      <c r="B3483" s="109"/>
      <c r="C3483" s="109"/>
      <c r="D3483" s="128" t="s">
        <v>263</v>
      </c>
      <c r="E3483" s="118" t="s">
        <v>262</v>
      </c>
      <c r="F3483" s="113" t="s">
        <v>3278</v>
      </c>
      <c r="G3483" s="113" t="s">
        <v>3279</v>
      </c>
    </row>
    <row r="3484" spans="1:12" ht="16.5" x14ac:dyDescent="0.2">
      <c r="A3484" s="109" t="s">
        <v>1884</v>
      </c>
      <c r="B3484" s="109"/>
      <c r="C3484" s="109"/>
      <c r="D3484" s="117"/>
      <c r="E3484" s="109"/>
      <c r="F3484" s="109"/>
      <c r="G3484" s="109"/>
    </row>
    <row r="3485" spans="1:12" ht="33" x14ac:dyDescent="0.2">
      <c r="A3485" s="109" t="s">
        <v>1853</v>
      </c>
      <c r="B3485" s="109"/>
      <c r="C3485" s="116" t="s">
        <v>1113</v>
      </c>
      <c r="D3485" s="129" t="s">
        <v>165</v>
      </c>
      <c r="E3485" s="124">
        <v>1.03</v>
      </c>
      <c r="F3485" s="123">
        <v>4.6959833645239275</v>
      </c>
      <c r="G3485" s="123">
        <f>E3485*F3485</f>
        <v>4.8368628654596453</v>
      </c>
    </row>
    <row r="3486" spans="1:12" x14ac:dyDescent="0.2">
      <c r="A3486" s="112" t="s">
        <v>1854</v>
      </c>
      <c r="B3486" s="112"/>
      <c r="C3486" s="112"/>
      <c r="D3486" s="121"/>
      <c r="E3486" s="112"/>
      <c r="F3486" s="112"/>
      <c r="G3486" s="123">
        <f>SUM(G3485)</f>
        <v>4.8368628654596453</v>
      </c>
    </row>
    <row r="3487" spans="1:12" ht="16.5" x14ac:dyDescent="0.2">
      <c r="A3487" s="109" t="s">
        <v>1886</v>
      </c>
      <c r="B3487" s="109"/>
      <c r="C3487" s="109"/>
      <c r="D3487" s="117"/>
      <c r="E3487" s="109"/>
      <c r="F3487" s="109"/>
      <c r="G3487" s="109"/>
    </row>
    <row r="3488" spans="1:12" ht="16.5" x14ac:dyDescent="0.2">
      <c r="A3488" s="111" t="s">
        <v>9</v>
      </c>
      <c r="B3488" s="111" t="s">
        <v>1868</v>
      </c>
      <c r="C3488" s="116" t="s">
        <v>1888</v>
      </c>
      <c r="D3488" s="121" t="s">
        <v>1935</v>
      </c>
      <c r="E3488" s="124">
        <v>0.05</v>
      </c>
      <c r="F3488" s="123">
        <v>13.923959999999999</v>
      </c>
      <c r="G3488" s="123">
        <f>E3488*F3488</f>
        <v>0.69619799999999998</v>
      </c>
    </row>
    <row r="3489" spans="1:7" x14ac:dyDescent="0.2">
      <c r="A3489" s="111" t="s">
        <v>9</v>
      </c>
      <c r="B3489" s="111" t="s">
        <v>1869</v>
      </c>
      <c r="C3489" s="116" t="s">
        <v>1887</v>
      </c>
      <c r="D3489" s="121" t="s">
        <v>1935</v>
      </c>
      <c r="E3489" s="124">
        <v>0.05</v>
      </c>
      <c r="F3489" s="123">
        <v>18.456315</v>
      </c>
      <c r="G3489" s="123">
        <f>E3489*F3489</f>
        <v>0.92281575000000005</v>
      </c>
    </row>
    <row r="3490" spans="1:7" x14ac:dyDescent="0.2">
      <c r="A3490" s="112" t="s">
        <v>1854</v>
      </c>
      <c r="B3490" s="112"/>
      <c r="C3490" s="112"/>
      <c r="D3490" s="121"/>
      <c r="E3490" s="112"/>
      <c r="F3490" s="112"/>
      <c r="G3490" s="123">
        <f>SUM(G3488:G3489)</f>
        <v>1.6190137500000001</v>
      </c>
    </row>
    <row r="3491" spans="1:7" ht="24.75" x14ac:dyDescent="0.2">
      <c r="A3491" s="109" t="s">
        <v>1889</v>
      </c>
      <c r="B3491" s="109"/>
      <c r="C3491" s="109"/>
      <c r="D3491" s="117"/>
      <c r="E3491" s="109"/>
      <c r="F3491" s="109"/>
      <c r="G3491" s="109"/>
    </row>
    <row r="3492" spans="1:7" x14ac:dyDescent="0.2">
      <c r="A3492" s="111"/>
      <c r="B3492" s="111"/>
      <c r="C3492" s="116"/>
      <c r="D3492" s="129"/>
      <c r="E3492" s="124"/>
      <c r="F3492" s="123"/>
      <c r="G3492" s="123"/>
    </row>
    <row r="3493" spans="1:7" x14ac:dyDescent="0.2">
      <c r="A3493" s="112" t="s">
        <v>1854</v>
      </c>
      <c r="B3493" s="112"/>
      <c r="C3493" s="112"/>
      <c r="D3493" s="121"/>
      <c r="E3493" s="112"/>
      <c r="F3493" s="112"/>
      <c r="G3493" s="125">
        <f>G3492</f>
        <v>0</v>
      </c>
    </row>
    <row r="3494" spans="1:7" x14ac:dyDescent="0.2">
      <c r="A3494" s="112" t="s">
        <v>3274</v>
      </c>
      <c r="B3494" s="112"/>
      <c r="C3494" s="112"/>
      <c r="D3494" s="121"/>
      <c r="E3494" s="112"/>
      <c r="F3494" s="112"/>
      <c r="G3494" s="125">
        <f>G3486+G3490+G3493</f>
        <v>6.4558766154596459</v>
      </c>
    </row>
    <row r="3495" spans="1:7" x14ac:dyDescent="0.2">
      <c r="A3495" s="112" t="s">
        <v>3273</v>
      </c>
      <c r="B3495" s="112"/>
      <c r="C3495" s="112"/>
      <c r="D3495" s="121"/>
      <c r="E3495" s="112"/>
      <c r="F3495" s="126">
        <v>0.2303</v>
      </c>
      <c r="G3495" s="125">
        <f>F3495*G3494</f>
        <v>1.4867883845403564</v>
      </c>
    </row>
    <row r="3496" spans="1:7" ht="24.75" x14ac:dyDescent="0.2">
      <c r="A3496" s="113" t="s">
        <v>3840</v>
      </c>
      <c r="B3496" s="109"/>
      <c r="C3496" s="109"/>
      <c r="D3496" s="117"/>
      <c r="E3496" s="109"/>
      <c r="F3496" s="109"/>
      <c r="G3496" s="127">
        <f>G3494+G3495</f>
        <v>7.9426650000000025</v>
      </c>
    </row>
    <row r="3497" spans="1:7" ht="41.25" x14ac:dyDescent="0.2">
      <c r="A3497" s="110" t="s">
        <v>1394</v>
      </c>
      <c r="B3497" s="110" t="s">
        <v>1115</v>
      </c>
      <c r="C3497" s="113" t="s">
        <v>4421</v>
      </c>
      <c r="D3497" s="117"/>
      <c r="E3497" s="109"/>
      <c r="F3497" s="109"/>
      <c r="G3497" s="120" t="str">
        <f>UPPER(VLOOKUP(B3497,'9 - ELETRICA'!$C$5:$E$275,3,FALSE))</f>
        <v>M</v>
      </c>
    </row>
    <row r="3498" spans="1:7" x14ac:dyDescent="0.2">
      <c r="A3498" s="109"/>
      <c r="B3498" s="109"/>
      <c r="C3498" s="109"/>
      <c r="D3498" s="117"/>
      <c r="E3498" s="109"/>
      <c r="F3498" s="109"/>
      <c r="G3498" s="109"/>
    </row>
    <row r="3499" spans="1:7" x14ac:dyDescent="0.2">
      <c r="A3499" s="273" t="s">
        <v>3275</v>
      </c>
      <c r="B3499" s="109"/>
      <c r="C3499" s="109"/>
      <c r="D3499" s="128" t="s">
        <v>263</v>
      </c>
      <c r="E3499" s="118" t="s">
        <v>262</v>
      </c>
      <c r="F3499" s="113" t="s">
        <v>3278</v>
      </c>
      <c r="G3499" s="113" t="s">
        <v>3279</v>
      </c>
    </row>
    <row r="3500" spans="1:7" ht="16.5" x14ac:dyDescent="0.2">
      <c r="A3500" s="109" t="s">
        <v>1884</v>
      </c>
      <c r="B3500" s="109"/>
      <c r="C3500" s="109"/>
      <c r="D3500" s="117"/>
      <c r="E3500" s="109"/>
      <c r="F3500" s="109"/>
      <c r="G3500" s="109"/>
    </row>
    <row r="3501" spans="1:7" ht="33" x14ac:dyDescent="0.2">
      <c r="A3501" s="109" t="s">
        <v>1853</v>
      </c>
      <c r="B3501" s="109"/>
      <c r="C3501" s="116" t="s">
        <v>1116</v>
      </c>
      <c r="D3501" s="129" t="s">
        <v>165</v>
      </c>
      <c r="E3501" s="124">
        <v>1.02</v>
      </c>
      <c r="F3501" s="125">
        <v>1.4270284951183594</v>
      </c>
      <c r="G3501" s="125">
        <f>E3501*F3501</f>
        <v>1.4555690650207267</v>
      </c>
    </row>
    <row r="3502" spans="1:7" x14ac:dyDescent="0.2">
      <c r="A3502" s="112" t="s">
        <v>1854</v>
      </c>
      <c r="B3502" s="112"/>
      <c r="C3502" s="112"/>
      <c r="D3502" s="121"/>
      <c r="E3502" s="112"/>
      <c r="F3502" s="125"/>
      <c r="G3502" s="125">
        <f>G3501</f>
        <v>1.4555690650207267</v>
      </c>
    </row>
    <row r="3503" spans="1:7" ht="16.5" x14ac:dyDescent="0.2">
      <c r="A3503" s="109" t="s">
        <v>1886</v>
      </c>
      <c r="B3503" s="109"/>
      <c r="C3503" s="109"/>
      <c r="D3503" s="117"/>
      <c r="E3503" s="109"/>
      <c r="F3503" s="125"/>
      <c r="G3503" s="125"/>
    </row>
    <row r="3504" spans="1:7" ht="16.5" x14ac:dyDescent="0.2">
      <c r="A3504" s="111" t="s">
        <v>9</v>
      </c>
      <c r="B3504" s="111" t="s">
        <v>1868</v>
      </c>
      <c r="C3504" s="116" t="s">
        <v>1888</v>
      </c>
      <c r="D3504" s="121" t="s">
        <v>1935</v>
      </c>
      <c r="E3504" s="124">
        <v>3.4000000000000002E-2</v>
      </c>
      <c r="F3504" s="125">
        <v>13.923959999999999</v>
      </c>
      <c r="G3504" s="125">
        <f>E3504*F3504</f>
        <v>0.47341464</v>
      </c>
    </row>
    <row r="3505" spans="1:12" x14ac:dyDescent="0.2">
      <c r="A3505" s="111" t="s">
        <v>9</v>
      </c>
      <c r="B3505" s="111" t="s">
        <v>1869</v>
      </c>
      <c r="C3505" s="116" t="s">
        <v>1887</v>
      </c>
      <c r="D3505" s="121" t="s">
        <v>1935</v>
      </c>
      <c r="E3505" s="124">
        <v>3.4000000000000002E-2</v>
      </c>
      <c r="F3505" s="125">
        <v>18.456315</v>
      </c>
      <c r="G3505" s="125">
        <f>E3505*F3505</f>
        <v>0.62751471000000003</v>
      </c>
    </row>
    <row r="3506" spans="1:12" x14ac:dyDescent="0.2">
      <c r="A3506" s="112" t="s">
        <v>1854</v>
      </c>
      <c r="B3506" s="112"/>
      <c r="C3506" s="112"/>
      <c r="D3506" s="121"/>
      <c r="E3506" s="112"/>
      <c r="F3506" s="125"/>
      <c r="G3506" s="125">
        <f>SUM(G3504:G3505)</f>
        <v>1.1009293499999999</v>
      </c>
    </row>
    <row r="3507" spans="1:12" ht="24.75" x14ac:dyDescent="0.2">
      <c r="A3507" s="109" t="s">
        <v>1889</v>
      </c>
      <c r="B3507" s="109"/>
      <c r="C3507" s="109"/>
      <c r="D3507" s="117"/>
      <c r="E3507" s="109"/>
      <c r="F3507" s="109"/>
      <c r="G3507" s="109"/>
    </row>
    <row r="3508" spans="1:12" x14ac:dyDescent="0.2">
      <c r="A3508" s="111"/>
      <c r="B3508" s="111"/>
      <c r="C3508" s="116"/>
      <c r="D3508" s="129"/>
      <c r="E3508" s="124"/>
      <c r="F3508" s="123"/>
      <c r="G3508" s="123"/>
    </row>
    <row r="3509" spans="1:12" x14ac:dyDescent="0.2">
      <c r="A3509" s="112" t="s">
        <v>1854</v>
      </c>
      <c r="B3509" s="112"/>
      <c r="C3509" s="112"/>
      <c r="D3509" s="121"/>
      <c r="E3509" s="112"/>
      <c r="F3509" s="112"/>
      <c r="G3509" s="125">
        <f>G3508</f>
        <v>0</v>
      </c>
    </row>
    <row r="3510" spans="1:12" x14ac:dyDescent="0.2">
      <c r="A3510" s="112" t="s">
        <v>3274</v>
      </c>
      <c r="B3510" s="112"/>
      <c r="C3510" s="112"/>
      <c r="D3510" s="121"/>
      <c r="E3510" s="112"/>
      <c r="F3510" s="112"/>
      <c r="G3510" s="125">
        <f>G3502+G3506+G3509</f>
        <v>2.5564984150207266</v>
      </c>
    </row>
    <row r="3511" spans="1:12" x14ac:dyDescent="0.2">
      <c r="A3511" s="112" t="s">
        <v>3273</v>
      </c>
      <c r="B3511" s="112"/>
      <c r="C3511" s="112"/>
      <c r="D3511" s="121"/>
      <c r="E3511" s="112"/>
      <c r="F3511" s="126">
        <v>0.2303</v>
      </c>
      <c r="G3511" s="125">
        <f>F3511*G3510</f>
        <v>0.58876158497927333</v>
      </c>
    </row>
    <row r="3512" spans="1:12" ht="24.75" x14ac:dyDescent="0.2">
      <c r="A3512" s="113" t="s">
        <v>3840</v>
      </c>
      <c r="B3512" s="109"/>
      <c r="C3512" s="109"/>
      <c r="D3512" s="117"/>
      <c r="E3512" s="109"/>
      <c r="F3512" s="109"/>
      <c r="G3512" s="127">
        <f>G3510+G3511</f>
        <v>3.1452599999999999</v>
      </c>
      <c r="I3512" s="401"/>
      <c r="J3512" s="408"/>
      <c r="K3512" s="408"/>
      <c r="L3512" s="408"/>
    </row>
    <row r="3513" spans="1:12" ht="16.5" x14ac:dyDescent="0.2">
      <c r="A3513" s="110" t="s">
        <v>1395</v>
      </c>
      <c r="B3513" s="110" t="s">
        <v>1396</v>
      </c>
      <c r="C3513" s="109" t="s">
        <v>3404</v>
      </c>
      <c r="D3513" s="117"/>
      <c r="E3513" s="109"/>
      <c r="F3513" s="109"/>
      <c r="G3513" s="120" t="str">
        <f>UPPER(VLOOKUP(B3513,'9 - ELETRICA'!$C$5:$E$275,3,FALSE))</f>
        <v>M</v>
      </c>
    </row>
    <row r="3514" spans="1:12" x14ac:dyDescent="0.2">
      <c r="A3514" s="109"/>
      <c r="B3514" s="109"/>
      <c r="C3514" s="109"/>
      <c r="D3514" s="117"/>
      <c r="E3514" s="109"/>
      <c r="F3514" s="109"/>
      <c r="G3514" s="109"/>
    </row>
    <row r="3515" spans="1:12" x14ac:dyDescent="0.2">
      <c r="A3515" s="273" t="s">
        <v>3275</v>
      </c>
      <c r="B3515" s="109"/>
      <c r="C3515" s="109"/>
      <c r="D3515" s="128" t="s">
        <v>263</v>
      </c>
      <c r="E3515" s="118" t="s">
        <v>262</v>
      </c>
      <c r="F3515" s="113" t="s">
        <v>3278</v>
      </c>
      <c r="G3515" s="113" t="s">
        <v>3279</v>
      </c>
    </row>
    <row r="3516" spans="1:12" ht="16.5" x14ac:dyDescent="0.2">
      <c r="A3516" s="109" t="s">
        <v>1884</v>
      </c>
      <c r="B3516" s="109"/>
      <c r="C3516" s="109"/>
      <c r="D3516" s="117"/>
      <c r="E3516" s="109"/>
      <c r="F3516" s="109"/>
      <c r="G3516" s="109"/>
    </row>
    <row r="3517" spans="1:12" x14ac:dyDescent="0.2">
      <c r="A3517" s="111" t="s">
        <v>1853</v>
      </c>
      <c r="B3517" s="116"/>
      <c r="C3517" s="116" t="s">
        <v>3405</v>
      </c>
      <c r="D3517" s="121" t="s">
        <v>165</v>
      </c>
      <c r="E3517" s="122">
        <v>1.0183540322094919</v>
      </c>
      <c r="F3517" s="123">
        <v>2.4561299999999995</v>
      </c>
      <c r="G3517" s="123">
        <f>E3517*F3517</f>
        <v>2.5012098891306991</v>
      </c>
    </row>
    <row r="3518" spans="1:12" x14ac:dyDescent="0.2">
      <c r="A3518" s="111" t="s">
        <v>2420</v>
      </c>
      <c r="B3518" s="111" t="s">
        <v>9</v>
      </c>
      <c r="C3518" s="116" t="s">
        <v>2422</v>
      </c>
      <c r="D3518" s="121" t="s">
        <v>165</v>
      </c>
      <c r="E3518" s="124">
        <v>4.4999999999999998E-2</v>
      </c>
      <c r="F3518" s="123">
        <v>0.30038999999999999</v>
      </c>
      <c r="G3518" s="123">
        <f>E3518*F3518</f>
        <v>1.351755E-2</v>
      </c>
    </row>
    <row r="3519" spans="1:12" x14ac:dyDescent="0.2">
      <c r="A3519" s="112" t="s">
        <v>1854</v>
      </c>
      <c r="B3519" s="112"/>
      <c r="C3519" s="112"/>
      <c r="D3519" s="121"/>
      <c r="E3519" s="112"/>
      <c r="F3519" s="112"/>
      <c r="G3519" s="123">
        <f>SUM(G3517:G3518)</f>
        <v>2.5147274391306991</v>
      </c>
    </row>
    <row r="3520" spans="1:12" ht="16.5" x14ac:dyDescent="0.2">
      <c r="A3520" s="109" t="s">
        <v>1886</v>
      </c>
      <c r="B3520" s="109"/>
      <c r="C3520" s="109"/>
      <c r="D3520" s="117"/>
      <c r="E3520" s="109"/>
      <c r="F3520" s="109"/>
      <c r="G3520" s="109"/>
    </row>
    <row r="3521" spans="1:7" ht="16.5" x14ac:dyDescent="0.2">
      <c r="A3521" s="111" t="s">
        <v>9</v>
      </c>
      <c r="B3521" s="111" t="s">
        <v>1868</v>
      </c>
      <c r="C3521" s="116" t="s">
        <v>1888</v>
      </c>
      <c r="D3521" s="121" t="s">
        <v>1935</v>
      </c>
      <c r="E3521" s="124">
        <v>3.5000000000000003E-2</v>
      </c>
      <c r="F3521" s="123">
        <v>13.923959999999999</v>
      </c>
      <c r="G3521" s="123">
        <f>E3521*F3521</f>
        <v>0.48733860000000001</v>
      </c>
    </row>
    <row r="3522" spans="1:7" x14ac:dyDescent="0.2">
      <c r="A3522" s="111" t="s">
        <v>9</v>
      </c>
      <c r="B3522" s="111" t="s">
        <v>1869</v>
      </c>
      <c r="C3522" s="116" t="s">
        <v>1887</v>
      </c>
      <c r="D3522" s="121" t="s">
        <v>1935</v>
      </c>
      <c r="E3522" s="124">
        <v>3.5000000000000003E-2</v>
      </c>
      <c r="F3522" s="123">
        <v>18.456315</v>
      </c>
      <c r="G3522" s="123">
        <f>E3522*F3522</f>
        <v>0.64597102500000003</v>
      </c>
    </row>
    <row r="3523" spans="1:7" x14ac:dyDescent="0.2">
      <c r="A3523" s="112" t="s">
        <v>1854</v>
      </c>
      <c r="B3523" s="112"/>
      <c r="C3523" s="112"/>
      <c r="D3523" s="121"/>
      <c r="E3523" s="112"/>
      <c r="F3523" s="112"/>
      <c r="G3523" s="123">
        <f>SUM(G3521:G3522)</f>
        <v>1.1333096250000001</v>
      </c>
    </row>
    <row r="3524" spans="1:7" ht="24.75" x14ac:dyDescent="0.2">
      <c r="A3524" s="109" t="s">
        <v>1889</v>
      </c>
      <c r="B3524" s="109"/>
      <c r="C3524" s="109"/>
      <c r="D3524" s="117"/>
      <c r="E3524" s="109"/>
      <c r="F3524" s="109"/>
      <c r="G3524" s="109"/>
    </row>
    <row r="3525" spans="1:7" x14ac:dyDescent="0.2">
      <c r="A3525" s="112" t="s">
        <v>1854</v>
      </c>
      <c r="B3525" s="112"/>
      <c r="C3525" s="112"/>
      <c r="D3525" s="121"/>
      <c r="E3525" s="112"/>
      <c r="F3525" s="112"/>
      <c r="G3525" s="109"/>
    </row>
    <row r="3526" spans="1:7" x14ac:dyDescent="0.2">
      <c r="A3526" s="112" t="s">
        <v>3274</v>
      </c>
      <c r="B3526" s="112"/>
      <c r="C3526" s="112"/>
      <c r="D3526" s="121"/>
      <c r="E3526" s="112"/>
      <c r="F3526" s="112"/>
      <c r="G3526" s="125">
        <f>G3519+G3523+G3525</f>
        <v>3.6480370641306994</v>
      </c>
    </row>
    <row r="3527" spans="1:7" x14ac:dyDescent="0.2">
      <c r="A3527" s="112" t="s">
        <v>3273</v>
      </c>
      <c r="B3527" s="112"/>
      <c r="C3527" s="112"/>
      <c r="D3527" s="121"/>
      <c r="E3527" s="112"/>
      <c r="F3527" s="126">
        <v>0.2303</v>
      </c>
      <c r="G3527" s="125">
        <f>F3527*G3526</f>
        <v>0.84014293586930011</v>
      </c>
    </row>
    <row r="3528" spans="1:7" ht="24.75" x14ac:dyDescent="0.2">
      <c r="A3528" s="113" t="s">
        <v>3840</v>
      </c>
      <c r="B3528" s="109"/>
      <c r="C3528" s="109"/>
      <c r="D3528" s="117"/>
      <c r="E3528" s="109"/>
      <c r="F3528" s="109"/>
      <c r="G3528" s="127">
        <f>G3526+G3527</f>
        <v>4.4881799999999998</v>
      </c>
    </row>
    <row r="3529" spans="1:7" ht="33" x14ac:dyDescent="0.2">
      <c r="A3529" s="110" t="s">
        <v>1400</v>
      </c>
      <c r="B3529" s="110" t="s">
        <v>3431</v>
      </c>
      <c r="C3529" s="119" t="s">
        <v>4353</v>
      </c>
      <c r="D3529" s="117"/>
      <c r="E3529" s="109"/>
      <c r="F3529" s="109"/>
      <c r="G3529" s="120" t="str">
        <f>UPPER(VLOOKUP(B3529,'9 - ELETRICA'!$C$5:$E$275,3,FALSE))</f>
        <v>UN</v>
      </c>
    </row>
    <row r="3530" spans="1:7" x14ac:dyDescent="0.2">
      <c r="A3530" s="273" t="s">
        <v>3275</v>
      </c>
      <c r="B3530" s="109"/>
      <c r="C3530" s="109"/>
      <c r="D3530" s="128" t="s">
        <v>263</v>
      </c>
      <c r="E3530" s="118" t="s">
        <v>262</v>
      </c>
      <c r="F3530" s="113" t="s">
        <v>3278</v>
      </c>
      <c r="G3530" s="113" t="s">
        <v>3279</v>
      </c>
    </row>
    <row r="3531" spans="1:7" ht="16.5" x14ac:dyDescent="0.2">
      <c r="A3531" s="109" t="s">
        <v>1884</v>
      </c>
      <c r="B3531" s="109"/>
      <c r="C3531" s="109"/>
      <c r="D3531" s="117"/>
      <c r="E3531" s="109"/>
      <c r="F3531" s="109"/>
      <c r="G3531" s="109"/>
    </row>
    <row r="3532" spans="1:7" x14ac:dyDescent="0.2">
      <c r="A3532" s="112" t="s">
        <v>1854</v>
      </c>
      <c r="B3532" s="112"/>
      <c r="C3532" s="112"/>
      <c r="D3532" s="121"/>
      <c r="E3532" s="112"/>
      <c r="F3532" s="112"/>
      <c r="G3532" s="109"/>
    </row>
    <row r="3533" spans="1:7" ht="16.5" x14ac:dyDescent="0.2">
      <c r="A3533" s="109" t="s">
        <v>1886</v>
      </c>
      <c r="B3533" s="109"/>
      <c r="C3533" s="109"/>
      <c r="D3533" s="117"/>
      <c r="E3533" s="109"/>
      <c r="F3533" s="109"/>
      <c r="G3533" s="109"/>
    </row>
    <row r="3534" spans="1:7" x14ac:dyDescent="0.2">
      <c r="A3534" s="112" t="s">
        <v>1854</v>
      </c>
      <c r="B3534" s="112"/>
      <c r="C3534" s="112"/>
      <c r="D3534" s="121"/>
      <c r="E3534" s="112"/>
      <c r="F3534" s="112"/>
      <c r="G3534" s="109"/>
    </row>
    <row r="3535" spans="1:7" ht="24.75" x14ac:dyDescent="0.2">
      <c r="A3535" s="109" t="s">
        <v>1889</v>
      </c>
      <c r="B3535" s="109"/>
      <c r="C3535" s="109"/>
      <c r="D3535" s="117"/>
      <c r="E3535" s="109"/>
      <c r="F3535" s="109"/>
      <c r="G3535" s="109"/>
    </row>
    <row r="3536" spans="1:7" ht="16.5" x14ac:dyDescent="0.2">
      <c r="A3536" s="111" t="s">
        <v>168</v>
      </c>
      <c r="B3536" s="111" t="s">
        <v>1411</v>
      </c>
      <c r="C3536" s="116" t="s">
        <v>3432</v>
      </c>
      <c r="D3536" s="121" t="s">
        <v>0</v>
      </c>
      <c r="E3536" s="124">
        <v>1.0000344240414138</v>
      </c>
      <c r="F3536" s="123">
        <v>23.907509999999998</v>
      </c>
      <c r="G3536" s="123">
        <f>E3536*F3536</f>
        <v>23.908332993114339</v>
      </c>
    </row>
    <row r="3537" spans="1:7" ht="16.5" x14ac:dyDescent="0.2">
      <c r="A3537" s="111" t="s">
        <v>168</v>
      </c>
      <c r="B3537" s="111" t="s">
        <v>1214</v>
      </c>
      <c r="C3537" s="116" t="s">
        <v>3433</v>
      </c>
      <c r="D3537" s="121" t="s">
        <v>0</v>
      </c>
      <c r="E3537" s="124">
        <v>1</v>
      </c>
      <c r="F3537" s="123">
        <v>3.1982699999999999</v>
      </c>
      <c r="G3537" s="123">
        <f>E3537*F3537</f>
        <v>3.1982699999999999</v>
      </c>
    </row>
    <row r="3538" spans="1:7" x14ac:dyDescent="0.2">
      <c r="A3538" s="111" t="s">
        <v>168</v>
      </c>
      <c r="B3538" s="111" t="s">
        <v>1061</v>
      </c>
      <c r="C3538" s="116" t="s">
        <v>3434</v>
      </c>
      <c r="D3538" s="121" t="s">
        <v>0</v>
      </c>
      <c r="E3538" s="124">
        <v>1</v>
      </c>
      <c r="F3538" s="123">
        <v>5.4600299999999997</v>
      </c>
      <c r="G3538" s="123">
        <f>E3538*F3538</f>
        <v>5.4600299999999997</v>
      </c>
    </row>
    <row r="3539" spans="1:7" x14ac:dyDescent="0.2">
      <c r="A3539" s="112" t="s">
        <v>1854</v>
      </c>
      <c r="B3539" s="112"/>
      <c r="C3539" s="112"/>
      <c r="D3539" s="121"/>
      <c r="E3539" s="112"/>
      <c r="F3539" s="112"/>
      <c r="G3539" s="130">
        <f>SUM(G3536:G3538)</f>
        <v>32.566632993114339</v>
      </c>
    </row>
    <row r="3540" spans="1:7" x14ac:dyDescent="0.2">
      <c r="A3540" s="112" t="s">
        <v>3274</v>
      </c>
      <c r="B3540" s="112"/>
      <c r="C3540" s="112"/>
      <c r="D3540" s="121"/>
      <c r="E3540" s="112"/>
      <c r="F3540" s="112"/>
      <c r="G3540" s="125">
        <f>G3532+G3534+G3539</f>
        <v>32.566632993114339</v>
      </c>
    </row>
    <row r="3541" spans="1:7" x14ac:dyDescent="0.2">
      <c r="A3541" s="112" t="s">
        <v>3273</v>
      </c>
      <c r="B3541" s="112"/>
      <c r="C3541" s="112"/>
      <c r="D3541" s="121"/>
      <c r="E3541" s="112"/>
      <c r="F3541" s="126">
        <v>0.2303</v>
      </c>
      <c r="G3541" s="125">
        <f>F3541*G3540</f>
        <v>7.5000955783142329</v>
      </c>
    </row>
    <row r="3542" spans="1:7" ht="24.75" x14ac:dyDescent="0.2">
      <c r="A3542" s="113" t="s">
        <v>3840</v>
      </c>
      <c r="B3542" s="109"/>
      <c r="C3542" s="109"/>
      <c r="D3542" s="117"/>
      <c r="E3542" s="109"/>
      <c r="F3542" s="109"/>
      <c r="G3542" s="127">
        <f>G3540+G3541</f>
        <v>40.06672857142857</v>
      </c>
    </row>
    <row r="3543" spans="1:7" x14ac:dyDescent="0.2">
      <c r="A3543" s="113"/>
      <c r="B3543" s="109"/>
      <c r="C3543" s="109"/>
      <c r="D3543" s="117"/>
      <c r="E3543" s="109"/>
      <c r="F3543" s="109"/>
      <c r="G3543" s="127"/>
    </row>
    <row r="3544" spans="1:7" ht="33" x14ac:dyDescent="0.2">
      <c r="A3544" s="110" t="s">
        <v>1401</v>
      </c>
      <c r="B3544" s="110" t="s">
        <v>1402</v>
      </c>
      <c r="C3544" s="113" t="s">
        <v>4390</v>
      </c>
      <c r="D3544" s="117"/>
      <c r="E3544" s="109"/>
      <c r="F3544" s="109"/>
      <c r="G3544" s="120" t="str">
        <f>UPPER(VLOOKUP(B3544,'9 - ELETRICA'!$C$5:$E$275,3,FALSE))</f>
        <v>UN</v>
      </c>
    </row>
    <row r="3545" spans="1:7" x14ac:dyDescent="0.2">
      <c r="A3545" s="109"/>
      <c r="B3545" s="109"/>
      <c r="C3545" s="109"/>
      <c r="D3545" s="117"/>
      <c r="E3545" s="109"/>
      <c r="F3545" s="109"/>
      <c r="G3545" s="109"/>
    </row>
    <row r="3546" spans="1:7" x14ac:dyDescent="0.2">
      <c r="A3546" s="273" t="s">
        <v>3275</v>
      </c>
      <c r="B3546" s="109"/>
      <c r="C3546" s="109"/>
      <c r="D3546" s="128" t="s">
        <v>263</v>
      </c>
      <c r="E3546" s="118" t="s">
        <v>262</v>
      </c>
      <c r="F3546" s="113" t="s">
        <v>3278</v>
      </c>
      <c r="G3546" s="113" t="s">
        <v>3279</v>
      </c>
    </row>
    <row r="3547" spans="1:7" ht="16.5" x14ac:dyDescent="0.2">
      <c r="A3547" s="109" t="s">
        <v>1884</v>
      </c>
      <c r="B3547" s="109"/>
      <c r="C3547" s="109"/>
      <c r="D3547" s="117"/>
      <c r="E3547" s="109"/>
      <c r="F3547" s="109"/>
      <c r="G3547" s="109"/>
    </row>
    <row r="3548" spans="1:7" x14ac:dyDescent="0.2">
      <c r="A3548" s="112" t="s">
        <v>1854</v>
      </c>
      <c r="B3548" s="112"/>
      <c r="C3548" s="112"/>
      <c r="D3548" s="121"/>
      <c r="E3548" s="112"/>
      <c r="F3548" s="112"/>
      <c r="G3548" s="109"/>
    </row>
    <row r="3549" spans="1:7" ht="16.5" x14ac:dyDescent="0.2">
      <c r="A3549" s="109" t="s">
        <v>1886</v>
      </c>
      <c r="B3549" s="109"/>
      <c r="C3549" s="109"/>
      <c r="D3549" s="117"/>
      <c r="E3549" s="109"/>
      <c r="F3549" s="109"/>
      <c r="G3549" s="109"/>
    </row>
    <row r="3550" spans="1:7" x14ac:dyDescent="0.2">
      <c r="A3550" s="112" t="s">
        <v>1854</v>
      </c>
      <c r="B3550" s="112"/>
      <c r="C3550" s="112"/>
      <c r="D3550" s="121"/>
      <c r="E3550" s="112"/>
      <c r="F3550" s="112"/>
      <c r="G3550" s="109"/>
    </row>
    <row r="3551" spans="1:7" ht="24.75" x14ac:dyDescent="0.2">
      <c r="A3551" s="109" t="s">
        <v>1889</v>
      </c>
      <c r="B3551" s="109"/>
      <c r="C3551" s="109"/>
      <c r="D3551" s="117"/>
      <c r="E3551" s="109"/>
      <c r="F3551" s="109"/>
      <c r="G3551" s="109"/>
    </row>
    <row r="3552" spans="1:7" ht="16.5" x14ac:dyDescent="0.2">
      <c r="A3552" s="111" t="s">
        <v>1411</v>
      </c>
      <c r="B3552" s="111" t="s">
        <v>168</v>
      </c>
      <c r="C3552" s="116" t="s">
        <v>3432</v>
      </c>
      <c r="D3552" s="121" t="s">
        <v>0</v>
      </c>
      <c r="E3552" s="124">
        <v>1.9999151445705223</v>
      </c>
      <c r="F3552" s="123">
        <v>23.907509999999998</v>
      </c>
      <c r="G3552" s="123">
        <f>E3552*F3552</f>
        <v>47.812991317971203</v>
      </c>
    </row>
    <row r="3553" spans="1:7" ht="16.5" x14ac:dyDescent="0.2">
      <c r="A3553" s="111" t="s">
        <v>3438</v>
      </c>
      <c r="B3553" s="111" t="s">
        <v>168</v>
      </c>
      <c r="C3553" s="116" t="s">
        <v>3439</v>
      </c>
      <c r="D3553" s="121" t="s">
        <v>0</v>
      </c>
      <c r="E3553" s="124">
        <v>1</v>
      </c>
      <c r="F3553" s="123">
        <v>3.7637099999999997</v>
      </c>
      <c r="G3553" s="123">
        <f>E3553*F3553</f>
        <v>3.7637099999999997</v>
      </c>
    </row>
    <row r="3554" spans="1:7" x14ac:dyDescent="0.2">
      <c r="A3554" s="111" t="s">
        <v>1210</v>
      </c>
      <c r="B3554" s="111" t="s">
        <v>168</v>
      </c>
      <c r="C3554" s="116" t="s">
        <v>3440</v>
      </c>
      <c r="D3554" s="121" t="s">
        <v>0</v>
      </c>
      <c r="E3554" s="124">
        <v>1</v>
      </c>
      <c r="F3554" s="123">
        <v>8.2783949999999997</v>
      </c>
      <c r="G3554" s="123">
        <f>E3554*F3554</f>
        <v>8.2783949999999997</v>
      </c>
    </row>
    <row r="3555" spans="1:7" x14ac:dyDescent="0.2">
      <c r="A3555" s="112" t="s">
        <v>1854</v>
      </c>
      <c r="B3555" s="112"/>
      <c r="C3555" s="112"/>
      <c r="D3555" s="121"/>
      <c r="E3555" s="112"/>
      <c r="F3555" s="112"/>
      <c r="G3555" s="123">
        <f>SUM(G3552:G3554)</f>
        <v>59.855096317971203</v>
      </c>
    </row>
    <row r="3556" spans="1:7" x14ac:dyDescent="0.2">
      <c r="A3556" s="112" t="s">
        <v>3274</v>
      </c>
      <c r="B3556" s="112"/>
      <c r="C3556" s="112"/>
      <c r="D3556" s="121"/>
      <c r="E3556" s="112"/>
      <c r="F3556" s="112"/>
      <c r="G3556" s="123">
        <f>G3548+G3550+G3555</f>
        <v>59.855096317971203</v>
      </c>
    </row>
    <row r="3557" spans="1:7" x14ac:dyDescent="0.2">
      <c r="A3557" s="112" t="s">
        <v>3273</v>
      </c>
      <c r="B3557" s="112"/>
      <c r="C3557" s="112"/>
      <c r="D3557" s="121"/>
      <c r="E3557" s="112"/>
      <c r="F3557" s="126">
        <v>0.2303</v>
      </c>
      <c r="G3557" s="125">
        <f>F3557*G3556</f>
        <v>13.784628682028769</v>
      </c>
    </row>
    <row r="3558" spans="1:7" ht="24.75" x14ac:dyDescent="0.2">
      <c r="A3558" s="113" t="s">
        <v>3840</v>
      </c>
      <c r="B3558" s="109"/>
      <c r="C3558" s="109"/>
      <c r="D3558" s="117"/>
      <c r="E3558" s="109"/>
      <c r="F3558" s="109"/>
      <c r="G3558" s="127">
        <f>G3556+G3557</f>
        <v>73.63972499999997</v>
      </c>
    </row>
    <row r="3559" spans="1:7" ht="41.25" x14ac:dyDescent="0.2">
      <c r="A3559" s="110" t="s">
        <v>1404</v>
      </c>
      <c r="B3559" s="110" t="s">
        <v>1405</v>
      </c>
      <c r="C3559" s="113" t="s">
        <v>4391</v>
      </c>
      <c r="D3559" s="117"/>
      <c r="E3559" s="109"/>
      <c r="F3559" s="109"/>
      <c r="G3559" s="120" t="str">
        <f>UPPER(VLOOKUP(B3559,'9 - ELETRICA'!$C$5:$E$275,3,FALSE))</f>
        <v>UN</v>
      </c>
    </row>
    <row r="3560" spans="1:7" x14ac:dyDescent="0.2">
      <c r="A3560" s="109"/>
      <c r="B3560" s="109"/>
      <c r="C3560" s="109"/>
      <c r="D3560" s="117"/>
      <c r="E3560" s="109"/>
      <c r="F3560" s="109"/>
      <c r="G3560" s="109"/>
    </row>
    <row r="3561" spans="1:7" x14ac:dyDescent="0.2">
      <c r="A3561" s="273" t="s">
        <v>3275</v>
      </c>
      <c r="B3561" s="109"/>
      <c r="C3561" s="109"/>
      <c r="D3561" s="128" t="s">
        <v>263</v>
      </c>
      <c r="E3561" s="118" t="s">
        <v>262</v>
      </c>
      <c r="F3561" s="113" t="s">
        <v>3278</v>
      </c>
      <c r="G3561" s="113" t="s">
        <v>3279</v>
      </c>
    </row>
    <row r="3562" spans="1:7" ht="16.5" x14ac:dyDescent="0.2">
      <c r="A3562" s="109" t="s">
        <v>1884</v>
      </c>
      <c r="B3562" s="109"/>
      <c r="C3562" s="109"/>
      <c r="D3562" s="117"/>
      <c r="E3562" s="109"/>
      <c r="F3562" s="109"/>
      <c r="G3562" s="109"/>
    </row>
    <row r="3563" spans="1:7" x14ac:dyDescent="0.2">
      <c r="A3563" s="112" t="s">
        <v>1854</v>
      </c>
      <c r="B3563" s="112"/>
      <c r="C3563" s="112"/>
      <c r="D3563" s="121"/>
      <c r="E3563" s="112"/>
      <c r="F3563" s="112"/>
      <c r="G3563" s="109"/>
    </row>
    <row r="3564" spans="1:7" ht="16.5" x14ac:dyDescent="0.2">
      <c r="A3564" s="109" t="s">
        <v>1886</v>
      </c>
      <c r="B3564" s="109"/>
      <c r="C3564" s="109"/>
      <c r="D3564" s="117"/>
      <c r="E3564" s="109"/>
      <c r="F3564" s="109"/>
      <c r="G3564" s="109"/>
    </row>
    <row r="3565" spans="1:7" x14ac:dyDescent="0.2">
      <c r="A3565" s="112" t="s">
        <v>1854</v>
      </c>
      <c r="B3565" s="112"/>
      <c r="C3565" s="112"/>
      <c r="D3565" s="121"/>
      <c r="E3565" s="112"/>
      <c r="F3565" s="112"/>
      <c r="G3565" s="109"/>
    </row>
    <row r="3566" spans="1:7" ht="24.75" x14ac:dyDescent="0.2">
      <c r="A3566" s="109" t="s">
        <v>1889</v>
      </c>
      <c r="B3566" s="109"/>
      <c r="C3566" s="109"/>
      <c r="D3566" s="117"/>
      <c r="E3566" s="109"/>
      <c r="F3566" s="109"/>
      <c r="G3566" s="109"/>
    </row>
    <row r="3567" spans="1:7" ht="24.75" x14ac:dyDescent="0.2">
      <c r="A3567" s="111" t="s">
        <v>3447</v>
      </c>
      <c r="B3567" s="111" t="s">
        <v>168</v>
      </c>
      <c r="C3567" s="116" t="s">
        <v>3448</v>
      </c>
      <c r="D3567" s="121" t="s">
        <v>0</v>
      </c>
      <c r="E3567" s="124">
        <v>1.0000762750279908</v>
      </c>
      <c r="F3567" s="123">
        <v>10.902389999999999</v>
      </c>
      <c r="G3567" s="123">
        <f>E3567*F3567</f>
        <v>10.903221580102414</v>
      </c>
    </row>
    <row r="3568" spans="1:7" ht="16.5" x14ac:dyDescent="0.2">
      <c r="A3568" s="111" t="s">
        <v>1214</v>
      </c>
      <c r="B3568" s="111" t="s">
        <v>168</v>
      </c>
      <c r="C3568" s="116" t="s">
        <v>3433</v>
      </c>
      <c r="D3568" s="121" t="s">
        <v>0</v>
      </c>
      <c r="E3568" s="124">
        <v>1</v>
      </c>
      <c r="F3568" s="123">
        <v>3.1982699999999999</v>
      </c>
      <c r="G3568" s="123">
        <f>E3568*F3568</f>
        <v>3.1982699999999999</v>
      </c>
    </row>
    <row r="3569" spans="1:7" x14ac:dyDescent="0.2">
      <c r="A3569" s="111" t="s">
        <v>1061</v>
      </c>
      <c r="B3569" s="111" t="s">
        <v>168</v>
      </c>
      <c r="C3569" s="116" t="s">
        <v>3434</v>
      </c>
      <c r="D3569" s="121" t="s">
        <v>0</v>
      </c>
      <c r="E3569" s="124">
        <v>1</v>
      </c>
      <c r="F3569" s="123">
        <v>5.4600299999999997</v>
      </c>
      <c r="G3569" s="123">
        <f>E3569*F3569</f>
        <v>5.4600299999999997</v>
      </c>
    </row>
    <row r="3570" spans="1:7" x14ac:dyDescent="0.2">
      <c r="A3570" s="112" t="s">
        <v>1854</v>
      </c>
      <c r="B3570" s="112"/>
      <c r="C3570" s="112"/>
      <c r="D3570" s="121"/>
      <c r="E3570" s="112"/>
      <c r="F3570" s="112"/>
      <c r="G3570" s="123">
        <f>SUM(G3567:G3569)</f>
        <v>19.561521580102415</v>
      </c>
    </row>
    <row r="3571" spans="1:7" x14ac:dyDescent="0.2">
      <c r="A3571" s="112" t="s">
        <v>3274</v>
      </c>
      <c r="B3571" s="112"/>
      <c r="C3571" s="112"/>
      <c r="D3571" s="121"/>
      <c r="E3571" s="112"/>
      <c r="F3571" s="112"/>
      <c r="G3571" s="123">
        <f>G3563+G3565+G3570</f>
        <v>19.561521580102415</v>
      </c>
    </row>
    <row r="3572" spans="1:7" x14ac:dyDescent="0.2">
      <c r="A3572" s="112" t="s">
        <v>3273</v>
      </c>
      <c r="B3572" s="112"/>
      <c r="C3572" s="112"/>
      <c r="D3572" s="121"/>
      <c r="E3572" s="112"/>
      <c r="F3572" s="126">
        <v>0.2303</v>
      </c>
      <c r="G3572" s="125">
        <f>F3572*G3571</f>
        <v>4.5050184198975867</v>
      </c>
    </row>
    <row r="3573" spans="1:7" ht="24.75" x14ac:dyDescent="0.2">
      <c r="A3573" s="113" t="s">
        <v>3840</v>
      </c>
      <c r="B3573" s="109"/>
      <c r="C3573" s="109"/>
      <c r="D3573" s="117"/>
      <c r="E3573" s="109"/>
      <c r="F3573" s="109"/>
      <c r="G3573" s="127">
        <f>G3571+G3572</f>
        <v>24.066540000000003</v>
      </c>
    </row>
    <row r="3574" spans="1:7" ht="16.5" x14ac:dyDescent="0.2">
      <c r="A3574" s="110" t="s">
        <v>1407</v>
      </c>
      <c r="B3574" s="110" t="s">
        <v>1408</v>
      </c>
      <c r="C3574" s="113" t="s">
        <v>4408</v>
      </c>
      <c r="D3574" s="117"/>
      <c r="E3574" s="109"/>
      <c r="F3574" s="109"/>
      <c r="G3574" s="120" t="str">
        <f>UPPER(VLOOKUP(B3574,'9 - ELETRICA'!$C$5:$E$275,3,FALSE))</f>
        <v>UN</v>
      </c>
    </row>
    <row r="3575" spans="1:7" x14ac:dyDescent="0.2">
      <c r="A3575" s="109"/>
      <c r="B3575" s="109"/>
      <c r="C3575" s="109"/>
      <c r="D3575" s="117"/>
      <c r="E3575" s="109"/>
      <c r="F3575" s="109"/>
      <c r="G3575" s="109"/>
    </row>
    <row r="3576" spans="1:7" x14ac:dyDescent="0.2">
      <c r="A3576" s="273" t="s">
        <v>3275</v>
      </c>
      <c r="B3576" s="109"/>
      <c r="C3576" s="109"/>
      <c r="D3576" s="128" t="s">
        <v>263</v>
      </c>
      <c r="E3576" s="118" t="s">
        <v>262</v>
      </c>
      <c r="F3576" s="113" t="s">
        <v>3278</v>
      </c>
      <c r="G3576" s="113" t="s">
        <v>3279</v>
      </c>
    </row>
    <row r="3577" spans="1:7" ht="16.5" x14ac:dyDescent="0.2">
      <c r="A3577" s="109" t="s">
        <v>1884</v>
      </c>
      <c r="B3577" s="109"/>
      <c r="C3577" s="109"/>
      <c r="D3577" s="117"/>
      <c r="E3577" s="109"/>
      <c r="F3577" s="109"/>
      <c r="G3577" s="109"/>
    </row>
    <row r="3578" spans="1:7" x14ac:dyDescent="0.2">
      <c r="A3578" s="109" t="s">
        <v>1853</v>
      </c>
      <c r="B3578" s="109"/>
      <c r="C3578" s="116" t="s">
        <v>1409</v>
      </c>
      <c r="D3578" s="129" t="s">
        <v>0</v>
      </c>
      <c r="E3578" s="124">
        <v>1</v>
      </c>
      <c r="F3578" s="123">
        <v>39.032418163862467</v>
      </c>
      <c r="G3578" s="123">
        <f>E3578*F3578</f>
        <v>39.032418163862467</v>
      </c>
    </row>
    <row r="3579" spans="1:7" x14ac:dyDescent="0.2">
      <c r="A3579" s="112" t="s">
        <v>1854</v>
      </c>
      <c r="B3579" s="112"/>
      <c r="C3579" s="112"/>
      <c r="D3579" s="121"/>
      <c r="E3579" s="112"/>
      <c r="F3579" s="112"/>
      <c r="G3579" s="125">
        <f>G3578</f>
        <v>39.032418163862467</v>
      </c>
    </row>
    <row r="3580" spans="1:7" ht="16.5" x14ac:dyDescent="0.2">
      <c r="A3580" s="109" t="s">
        <v>1886</v>
      </c>
      <c r="B3580" s="109"/>
      <c r="C3580" s="109"/>
      <c r="D3580" s="117"/>
      <c r="E3580" s="109"/>
      <c r="F3580" s="109"/>
      <c r="G3580" s="109"/>
    </row>
    <row r="3581" spans="1:7" ht="16.5" x14ac:dyDescent="0.2">
      <c r="A3581" s="111" t="s">
        <v>9</v>
      </c>
      <c r="B3581" s="111" t="s">
        <v>1868</v>
      </c>
      <c r="C3581" s="116" t="s">
        <v>1888</v>
      </c>
      <c r="D3581" s="121" t="s">
        <v>1935</v>
      </c>
      <c r="E3581" s="124">
        <v>0.4</v>
      </c>
      <c r="F3581" s="123">
        <v>13.923959999999999</v>
      </c>
      <c r="G3581" s="123">
        <f>E3581*F3581</f>
        <v>5.5695839999999999</v>
      </c>
    </row>
    <row r="3582" spans="1:7" x14ac:dyDescent="0.2">
      <c r="A3582" s="111" t="s">
        <v>9</v>
      </c>
      <c r="B3582" s="111" t="s">
        <v>1869</v>
      </c>
      <c r="C3582" s="116" t="s">
        <v>1887</v>
      </c>
      <c r="D3582" s="121" t="s">
        <v>1935</v>
      </c>
      <c r="E3582" s="124">
        <v>0.4</v>
      </c>
      <c r="F3582" s="123">
        <v>18.456315</v>
      </c>
      <c r="G3582" s="123">
        <f>E3582*F3582</f>
        <v>7.3825260000000004</v>
      </c>
    </row>
    <row r="3583" spans="1:7" x14ac:dyDescent="0.2">
      <c r="A3583" s="112" t="s">
        <v>1854</v>
      </c>
      <c r="B3583" s="112"/>
      <c r="C3583" s="112"/>
      <c r="D3583" s="121"/>
      <c r="E3583" s="112"/>
      <c r="F3583" s="112"/>
      <c r="G3583" s="123">
        <f>SUM(G3581:G3582)</f>
        <v>12.952110000000001</v>
      </c>
    </row>
    <row r="3584" spans="1:7" ht="24.75" x14ac:dyDescent="0.2">
      <c r="A3584" s="109" t="s">
        <v>1889</v>
      </c>
      <c r="B3584" s="109"/>
      <c r="C3584" s="109"/>
      <c r="D3584" s="117"/>
      <c r="E3584" s="109"/>
      <c r="F3584" s="109"/>
      <c r="G3584" s="109"/>
    </row>
    <row r="3585" spans="1:11" x14ac:dyDescent="0.2">
      <c r="A3585" s="111"/>
      <c r="B3585" s="111"/>
      <c r="C3585" s="116"/>
      <c r="D3585" s="129"/>
      <c r="E3585" s="124"/>
      <c r="F3585" s="123"/>
      <c r="G3585" s="123"/>
    </row>
    <row r="3586" spans="1:11" x14ac:dyDescent="0.2">
      <c r="A3586" s="112" t="s">
        <v>1854</v>
      </c>
      <c r="B3586" s="112"/>
      <c r="C3586" s="112"/>
      <c r="D3586" s="121"/>
      <c r="E3586" s="112"/>
      <c r="F3586" s="112"/>
      <c r="G3586" s="125">
        <f>G3585</f>
        <v>0</v>
      </c>
    </row>
    <row r="3587" spans="1:11" x14ac:dyDescent="0.2">
      <c r="A3587" s="112" t="s">
        <v>3274</v>
      </c>
      <c r="B3587" s="112"/>
      <c r="C3587" s="112"/>
      <c r="D3587" s="121"/>
      <c r="E3587" s="112"/>
      <c r="F3587" s="112"/>
      <c r="G3587" s="125">
        <f>G3579+G3583+G3586</f>
        <v>51.984528163862464</v>
      </c>
    </row>
    <row r="3588" spans="1:11" x14ac:dyDescent="0.2">
      <c r="A3588" s="112" t="s">
        <v>3273</v>
      </c>
      <c r="B3588" s="112"/>
      <c r="C3588" s="112"/>
      <c r="D3588" s="121"/>
      <c r="E3588" s="112"/>
      <c r="F3588" s="126">
        <v>0.2303</v>
      </c>
      <c r="G3588" s="125">
        <f>F3588*G3587</f>
        <v>11.972036836137526</v>
      </c>
    </row>
    <row r="3589" spans="1:11" ht="24.75" x14ac:dyDescent="0.2">
      <c r="A3589" s="113" t="s">
        <v>3840</v>
      </c>
      <c r="B3589" s="109"/>
      <c r="C3589" s="109"/>
      <c r="D3589" s="117"/>
      <c r="E3589" s="109"/>
      <c r="F3589" s="109"/>
      <c r="G3589" s="127">
        <f>G3587+G3588</f>
        <v>63.956564999999991</v>
      </c>
      <c r="I3589" s="401"/>
      <c r="J3589" s="408"/>
      <c r="K3589" s="408"/>
    </row>
    <row r="3590" spans="1:11" ht="24.75" x14ac:dyDescent="0.2">
      <c r="A3590" s="110" t="s">
        <v>1410</v>
      </c>
      <c r="B3590" s="110" t="s">
        <v>1411</v>
      </c>
      <c r="C3590" s="113" t="s">
        <v>4409</v>
      </c>
      <c r="D3590" s="117"/>
      <c r="E3590" s="109"/>
      <c r="F3590" s="109"/>
      <c r="G3590" s="120" t="str">
        <f>UPPER(VLOOKUP(B3590,'9 - ELETRICA'!$C$5:$E$275,3,FALSE))</f>
        <v>UN</v>
      </c>
    </row>
    <row r="3591" spans="1:11" x14ac:dyDescent="0.2">
      <c r="A3591" s="109"/>
      <c r="B3591" s="109"/>
      <c r="C3591" s="109"/>
      <c r="D3591" s="117"/>
      <c r="E3591" s="109"/>
      <c r="F3591" s="109"/>
      <c r="G3591" s="109"/>
    </row>
    <row r="3592" spans="1:11" x14ac:dyDescent="0.2">
      <c r="A3592" s="273" t="s">
        <v>3275</v>
      </c>
      <c r="B3592" s="109"/>
      <c r="C3592" s="109"/>
      <c r="D3592" s="128" t="s">
        <v>263</v>
      </c>
      <c r="E3592" s="118" t="s">
        <v>262</v>
      </c>
      <c r="F3592" s="113" t="s">
        <v>3278</v>
      </c>
      <c r="G3592" s="113" t="s">
        <v>3279</v>
      </c>
    </row>
    <row r="3593" spans="1:11" ht="16.5" x14ac:dyDescent="0.2">
      <c r="A3593" s="109" t="s">
        <v>1884</v>
      </c>
      <c r="B3593" s="109"/>
      <c r="C3593" s="109"/>
      <c r="D3593" s="117"/>
      <c r="E3593" s="109"/>
      <c r="F3593" s="109"/>
      <c r="G3593" s="109"/>
    </row>
    <row r="3594" spans="1:11" ht="16.5" x14ac:dyDescent="0.2">
      <c r="A3594" s="109" t="s">
        <v>5493</v>
      </c>
      <c r="B3594" s="109"/>
      <c r="C3594" s="116" t="s">
        <v>1412</v>
      </c>
      <c r="D3594" s="129" t="s">
        <v>0</v>
      </c>
      <c r="E3594" s="124">
        <v>1</v>
      </c>
      <c r="F3594" s="125">
        <v>15.811063900573034</v>
      </c>
      <c r="G3594" s="125">
        <f>E3594*F3594</f>
        <v>15.811063900573034</v>
      </c>
    </row>
    <row r="3595" spans="1:11" x14ac:dyDescent="0.2">
      <c r="A3595" s="112" t="s">
        <v>1854</v>
      </c>
      <c r="B3595" s="112"/>
      <c r="C3595" s="112"/>
      <c r="D3595" s="121"/>
      <c r="E3595" s="112"/>
      <c r="F3595" s="112"/>
      <c r="G3595" s="125">
        <f>G3594</f>
        <v>15.811063900573034</v>
      </c>
    </row>
    <row r="3596" spans="1:11" ht="16.5" x14ac:dyDescent="0.2">
      <c r="A3596" s="109" t="s">
        <v>1886</v>
      </c>
      <c r="B3596" s="109"/>
      <c r="C3596" s="109"/>
      <c r="D3596" s="117"/>
      <c r="E3596" s="109"/>
      <c r="F3596" s="109"/>
      <c r="G3596" s="109"/>
    </row>
    <row r="3597" spans="1:11" ht="16.5" x14ac:dyDescent="0.2">
      <c r="A3597" s="111" t="s">
        <v>9</v>
      </c>
      <c r="B3597" s="111" t="s">
        <v>1868</v>
      </c>
      <c r="C3597" s="116" t="s">
        <v>1888</v>
      </c>
      <c r="D3597" s="121" t="s">
        <v>1935</v>
      </c>
      <c r="E3597" s="124">
        <v>0.25</v>
      </c>
      <c r="F3597" s="123">
        <v>13.923959999999999</v>
      </c>
      <c r="G3597" s="123">
        <f>E3597*F3597</f>
        <v>3.4809899999999998</v>
      </c>
    </row>
    <row r="3598" spans="1:11" x14ac:dyDescent="0.2">
      <c r="A3598" s="111" t="s">
        <v>9</v>
      </c>
      <c r="B3598" s="111" t="s">
        <v>1869</v>
      </c>
      <c r="C3598" s="116" t="s">
        <v>1887</v>
      </c>
      <c r="D3598" s="121" t="s">
        <v>1935</v>
      </c>
      <c r="E3598" s="124">
        <v>0.25</v>
      </c>
      <c r="F3598" s="123">
        <v>18.456315</v>
      </c>
      <c r="G3598" s="123">
        <f>E3598*F3598</f>
        <v>4.61407875</v>
      </c>
    </row>
    <row r="3599" spans="1:11" x14ac:dyDescent="0.2">
      <c r="A3599" s="112" t="s">
        <v>1854</v>
      </c>
      <c r="B3599" s="112"/>
      <c r="C3599" s="112"/>
      <c r="D3599" s="121"/>
      <c r="E3599" s="112"/>
      <c r="F3599" s="112"/>
      <c r="G3599" s="123">
        <f>SUM(G3597:G3598)</f>
        <v>8.0950687499999994</v>
      </c>
    </row>
    <row r="3600" spans="1:11" ht="24.75" x14ac:dyDescent="0.2">
      <c r="A3600" s="109" t="s">
        <v>1889</v>
      </c>
      <c r="B3600" s="109"/>
      <c r="C3600" s="109"/>
      <c r="D3600" s="117"/>
      <c r="E3600" s="109"/>
      <c r="F3600" s="109"/>
      <c r="G3600" s="109"/>
    </row>
    <row r="3601" spans="1:11" x14ac:dyDescent="0.2">
      <c r="A3601" s="111"/>
      <c r="B3601" s="111"/>
      <c r="C3601" s="116"/>
      <c r="D3601" s="129"/>
      <c r="E3601" s="124"/>
      <c r="F3601" s="123"/>
      <c r="G3601" s="123"/>
    </row>
    <row r="3602" spans="1:11" x14ac:dyDescent="0.2">
      <c r="A3602" s="112" t="s">
        <v>1854</v>
      </c>
      <c r="B3602" s="112"/>
      <c r="C3602" s="112"/>
      <c r="D3602" s="121"/>
      <c r="E3602" s="112"/>
      <c r="F3602" s="112"/>
      <c r="G3602" s="125">
        <f>G3601</f>
        <v>0</v>
      </c>
    </row>
    <row r="3603" spans="1:11" x14ac:dyDescent="0.2">
      <c r="A3603" s="112" t="s">
        <v>3274</v>
      </c>
      <c r="B3603" s="112"/>
      <c r="C3603" s="112"/>
      <c r="D3603" s="121"/>
      <c r="E3603" s="112"/>
      <c r="F3603" s="112"/>
      <c r="G3603" s="125">
        <f>G3595+G3599+G3602</f>
        <v>23.906132650573035</v>
      </c>
    </row>
    <row r="3604" spans="1:11" x14ac:dyDescent="0.2">
      <c r="A3604" s="112" t="s">
        <v>3273</v>
      </c>
      <c r="B3604" s="112"/>
      <c r="C3604" s="112"/>
      <c r="D3604" s="121"/>
      <c r="E3604" s="112"/>
      <c r="F3604" s="126">
        <v>0.2303</v>
      </c>
      <c r="G3604" s="125">
        <f>F3604*G3603</f>
        <v>5.5055823494269704</v>
      </c>
    </row>
    <row r="3605" spans="1:11" ht="24.75" x14ac:dyDescent="0.2">
      <c r="A3605" s="113" t="s">
        <v>3840</v>
      </c>
      <c r="B3605" s="109"/>
      <c r="C3605" s="109"/>
      <c r="D3605" s="117"/>
      <c r="E3605" s="109"/>
      <c r="F3605" s="109"/>
      <c r="G3605" s="127">
        <f>G3603+G3604</f>
        <v>29.411715000000004</v>
      </c>
      <c r="I3605" s="401"/>
      <c r="J3605" s="408"/>
      <c r="K3605" s="408"/>
    </row>
    <row r="3606" spans="1:11" x14ac:dyDescent="0.2">
      <c r="A3606" s="116"/>
      <c r="B3606" s="116"/>
      <c r="C3606" s="116"/>
      <c r="D3606" s="117"/>
      <c r="E3606" s="116"/>
      <c r="F3606" s="116"/>
      <c r="G3606" s="116"/>
    </row>
    <row r="3607" spans="1:11" ht="16.5" x14ac:dyDescent="0.2">
      <c r="A3607" s="110" t="s">
        <v>1413</v>
      </c>
      <c r="B3607" s="110" t="s">
        <v>1414</v>
      </c>
      <c r="C3607" s="113" t="s">
        <v>4431</v>
      </c>
      <c r="D3607" s="117"/>
      <c r="E3607" s="109"/>
      <c r="F3607" s="109"/>
      <c r="G3607" s="120" t="str">
        <f>UPPER(VLOOKUP(B3607,'9 - ELETRICA'!$C$5:$E$275,3,FALSE))</f>
        <v>CJ</v>
      </c>
    </row>
    <row r="3608" spans="1:11" x14ac:dyDescent="0.2">
      <c r="A3608" s="109"/>
      <c r="B3608" s="109"/>
      <c r="C3608" s="109"/>
      <c r="D3608" s="117"/>
      <c r="E3608" s="109"/>
      <c r="F3608" s="109"/>
      <c r="G3608" s="109"/>
    </row>
    <row r="3609" spans="1:11" x14ac:dyDescent="0.2">
      <c r="A3609" s="273" t="s">
        <v>3275</v>
      </c>
      <c r="B3609" s="109"/>
      <c r="C3609" s="109"/>
      <c r="D3609" s="128" t="s">
        <v>263</v>
      </c>
      <c r="E3609" s="118" t="s">
        <v>262</v>
      </c>
      <c r="F3609" s="113" t="s">
        <v>3278</v>
      </c>
      <c r="G3609" s="113" t="s">
        <v>3279</v>
      </c>
    </row>
    <row r="3610" spans="1:11" ht="16.5" x14ac:dyDescent="0.2">
      <c r="A3610" s="109" t="s">
        <v>1884</v>
      </c>
      <c r="B3610" s="109"/>
      <c r="C3610" s="109"/>
      <c r="D3610" s="117"/>
      <c r="E3610" s="109"/>
      <c r="F3610" s="109"/>
      <c r="G3610" s="109"/>
    </row>
    <row r="3611" spans="1:11" x14ac:dyDescent="0.2">
      <c r="A3611" s="109" t="s">
        <v>1853</v>
      </c>
      <c r="B3611" s="109"/>
      <c r="C3611" s="116" t="s">
        <v>1415</v>
      </c>
      <c r="D3611" s="129" t="s">
        <v>2006</v>
      </c>
      <c r="E3611" s="124">
        <v>1</v>
      </c>
      <c r="F3611" s="125">
        <v>12.356918570165814</v>
      </c>
      <c r="G3611" s="125">
        <f>E3611*F3611</f>
        <v>12.356918570165814</v>
      </c>
    </row>
    <row r="3612" spans="1:11" x14ac:dyDescent="0.2">
      <c r="A3612" s="112" t="s">
        <v>1854</v>
      </c>
      <c r="B3612" s="112"/>
      <c r="C3612" s="112"/>
      <c r="D3612" s="121"/>
      <c r="E3612" s="112"/>
      <c r="F3612" s="125"/>
      <c r="G3612" s="125">
        <f>G3611</f>
        <v>12.356918570165814</v>
      </c>
    </row>
    <row r="3613" spans="1:11" ht="16.5" x14ac:dyDescent="0.2">
      <c r="A3613" s="109" t="s">
        <v>1886</v>
      </c>
      <c r="B3613" s="109"/>
      <c r="C3613" s="109"/>
      <c r="D3613" s="117"/>
      <c r="E3613" s="109"/>
      <c r="F3613" s="125"/>
      <c r="G3613" s="125"/>
    </row>
    <row r="3614" spans="1:11" ht="16.5" x14ac:dyDescent="0.2">
      <c r="A3614" s="111" t="s">
        <v>9</v>
      </c>
      <c r="B3614" s="111" t="s">
        <v>1868</v>
      </c>
      <c r="C3614" s="116" t="s">
        <v>1888</v>
      </c>
      <c r="D3614" s="121" t="s">
        <v>1935</v>
      </c>
      <c r="E3614" s="124">
        <v>0.25</v>
      </c>
      <c r="F3614" s="123">
        <v>13.923959999999999</v>
      </c>
      <c r="G3614" s="123">
        <f>E3614*F3614</f>
        <v>3.4809899999999998</v>
      </c>
    </row>
    <row r="3615" spans="1:11" x14ac:dyDescent="0.2">
      <c r="A3615" s="111" t="s">
        <v>9</v>
      </c>
      <c r="B3615" s="111" t="s">
        <v>1869</v>
      </c>
      <c r="C3615" s="116" t="s">
        <v>1887</v>
      </c>
      <c r="D3615" s="121" t="s">
        <v>1935</v>
      </c>
      <c r="E3615" s="124">
        <v>0.25</v>
      </c>
      <c r="F3615" s="123">
        <v>18.456315</v>
      </c>
      <c r="G3615" s="123">
        <f>E3615*F3615</f>
        <v>4.61407875</v>
      </c>
    </row>
    <row r="3616" spans="1:11" x14ac:dyDescent="0.2">
      <c r="A3616" s="112" t="s">
        <v>1854</v>
      </c>
      <c r="B3616" s="112"/>
      <c r="C3616" s="112"/>
      <c r="D3616" s="121"/>
      <c r="E3616" s="112"/>
      <c r="F3616" s="112"/>
      <c r="G3616" s="123">
        <f>SUM(G3614:G3615)</f>
        <v>8.0950687499999994</v>
      </c>
    </row>
    <row r="3617" spans="1:11" ht="24.75" x14ac:dyDescent="0.2">
      <c r="A3617" s="109" t="s">
        <v>1889</v>
      </c>
      <c r="B3617" s="109"/>
      <c r="C3617" s="109"/>
      <c r="D3617" s="117"/>
      <c r="E3617" s="109"/>
      <c r="F3617" s="109"/>
      <c r="G3617" s="109"/>
    </row>
    <row r="3618" spans="1:11" x14ac:dyDescent="0.2">
      <c r="A3618" s="111" t="s">
        <v>9</v>
      </c>
      <c r="B3618" s="111"/>
      <c r="C3618" s="116"/>
      <c r="D3618" s="129"/>
      <c r="E3618" s="124"/>
      <c r="F3618" s="123"/>
      <c r="G3618" s="123"/>
    </row>
    <row r="3619" spans="1:11" x14ac:dyDescent="0.2">
      <c r="A3619" s="112" t="s">
        <v>1854</v>
      </c>
      <c r="B3619" s="112"/>
      <c r="C3619" s="112"/>
      <c r="D3619" s="121"/>
      <c r="E3619" s="112"/>
      <c r="F3619" s="112"/>
      <c r="G3619" s="125"/>
    </row>
    <row r="3620" spans="1:11" x14ac:dyDescent="0.2">
      <c r="A3620" s="112" t="s">
        <v>3274</v>
      </c>
      <c r="B3620" s="112"/>
      <c r="C3620" s="112"/>
      <c r="D3620" s="121"/>
      <c r="E3620" s="112"/>
      <c r="F3620" s="112"/>
      <c r="G3620" s="125">
        <f>G3612+G3616+G3619</f>
        <v>20.451987320165813</v>
      </c>
    </row>
    <row r="3621" spans="1:11" x14ac:dyDescent="0.2">
      <c r="A3621" s="112" t="s">
        <v>3273</v>
      </c>
      <c r="B3621" s="112"/>
      <c r="C3621" s="112"/>
      <c r="D3621" s="121"/>
      <c r="E3621" s="112"/>
      <c r="F3621" s="126">
        <v>0.2303</v>
      </c>
      <c r="G3621" s="125">
        <f>F3621*G3620</f>
        <v>4.7100926798341867</v>
      </c>
    </row>
    <row r="3622" spans="1:11" ht="24.75" x14ac:dyDescent="0.2">
      <c r="A3622" s="113" t="s">
        <v>3840</v>
      </c>
      <c r="B3622" s="109"/>
      <c r="C3622" s="109"/>
      <c r="D3622" s="117"/>
      <c r="E3622" s="109"/>
      <c r="F3622" s="109"/>
      <c r="G3622" s="127">
        <f>G3620+G3621</f>
        <v>25.16208</v>
      </c>
      <c r="I3622" s="401"/>
      <c r="J3622" s="408"/>
      <c r="K3622" s="408"/>
    </row>
    <row r="3623" spans="1:11" ht="41.25" x14ac:dyDescent="0.2">
      <c r="A3623" s="110" t="s">
        <v>1416</v>
      </c>
      <c r="B3623" s="110" t="s">
        <v>1417</v>
      </c>
      <c r="C3623" s="113" t="s">
        <v>4393</v>
      </c>
      <c r="D3623" s="117"/>
      <c r="E3623" s="109"/>
      <c r="F3623" s="109"/>
      <c r="G3623" s="120" t="str">
        <f>UPPER(VLOOKUP(B3623,'9 - ELETRICA'!$C$5:$E$275,3,FALSE))</f>
        <v>UN</v>
      </c>
    </row>
    <row r="3624" spans="1:11" x14ac:dyDescent="0.2">
      <c r="A3624" s="109"/>
      <c r="B3624" s="109"/>
      <c r="C3624" s="109"/>
      <c r="D3624" s="117"/>
      <c r="E3624" s="109"/>
      <c r="F3624" s="109"/>
      <c r="G3624" s="109"/>
    </row>
    <row r="3625" spans="1:11" x14ac:dyDescent="0.2">
      <c r="A3625" s="273" t="s">
        <v>3275</v>
      </c>
      <c r="B3625" s="109"/>
      <c r="C3625" s="109"/>
      <c r="D3625" s="128" t="s">
        <v>263</v>
      </c>
      <c r="E3625" s="118" t="s">
        <v>262</v>
      </c>
      <c r="F3625" s="113" t="s">
        <v>3278</v>
      </c>
      <c r="G3625" s="113" t="s">
        <v>3279</v>
      </c>
    </row>
    <row r="3626" spans="1:11" ht="16.5" x14ac:dyDescent="0.2">
      <c r="A3626" s="109" t="s">
        <v>1884</v>
      </c>
      <c r="B3626" s="109"/>
      <c r="C3626" s="109"/>
      <c r="D3626" s="117"/>
      <c r="E3626" s="109"/>
      <c r="F3626" s="109"/>
      <c r="G3626" s="109"/>
    </row>
    <row r="3627" spans="1:11" ht="33" x14ac:dyDescent="0.2">
      <c r="A3627" s="111" t="s">
        <v>1853</v>
      </c>
      <c r="B3627" s="116"/>
      <c r="C3627" s="116" t="s">
        <v>3450</v>
      </c>
      <c r="D3627" s="121" t="s">
        <v>0</v>
      </c>
      <c r="E3627" s="122">
        <v>1</v>
      </c>
      <c r="F3627" s="123">
        <v>61.323734999999992</v>
      </c>
      <c r="G3627" s="123">
        <f>E3627*F3627</f>
        <v>61.323734999999992</v>
      </c>
    </row>
    <row r="3628" spans="1:11" x14ac:dyDescent="0.2">
      <c r="A3628" s="112" t="s">
        <v>1854</v>
      </c>
      <c r="B3628" s="112"/>
      <c r="C3628" s="112"/>
      <c r="D3628" s="121"/>
      <c r="E3628" s="112"/>
      <c r="F3628" s="112"/>
      <c r="G3628" s="123">
        <f>G3627</f>
        <v>61.323734999999992</v>
      </c>
    </row>
    <row r="3629" spans="1:11" ht="16.5" x14ac:dyDescent="0.2">
      <c r="A3629" s="109" t="s">
        <v>1886</v>
      </c>
      <c r="B3629" s="109"/>
      <c r="C3629" s="109"/>
      <c r="D3629" s="117"/>
      <c r="E3629" s="109"/>
      <c r="F3629" s="109"/>
      <c r="G3629" s="109"/>
    </row>
    <row r="3630" spans="1:11" ht="16.5" x14ac:dyDescent="0.2">
      <c r="A3630" s="111" t="s">
        <v>1868</v>
      </c>
      <c r="B3630" s="111" t="s">
        <v>9</v>
      </c>
      <c r="C3630" s="116" t="s">
        <v>1888</v>
      </c>
      <c r="D3630" s="121" t="s">
        <v>1935</v>
      </c>
      <c r="E3630" s="124">
        <v>1.0002259982811348</v>
      </c>
      <c r="F3630" s="123">
        <v>13.923959999999999</v>
      </c>
      <c r="G3630" s="123">
        <f>E3630*F3630</f>
        <v>13.927106791026588</v>
      </c>
    </row>
    <row r="3631" spans="1:11" x14ac:dyDescent="0.2">
      <c r="A3631" s="111" t="s">
        <v>1869</v>
      </c>
      <c r="B3631" s="111" t="s">
        <v>9</v>
      </c>
      <c r="C3631" s="116" t="s">
        <v>1887</v>
      </c>
      <c r="D3631" s="121" t="s">
        <v>1935</v>
      </c>
      <c r="E3631" s="124">
        <v>1</v>
      </c>
      <c r="F3631" s="123">
        <v>18.456315</v>
      </c>
      <c r="G3631" s="123">
        <f>E3631*F3631</f>
        <v>18.456315</v>
      </c>
    </row>
    <row r="3632" spans="1:11" x14ac:dyDescent="0.2">
      <c r="A3632" s="112" t="s">
        <v>1854</v>
      </c>
      <c r="B3632" s="112"/>
      <c r="C3632" s="112"/>
      <c r="D3632" s="121"/>
      <c r="E3632" s="112"/>
      <c r="F3632" s="112"/>
      <c r="G3632" s="123">
        <f>SUM(G3630:G3631)</f>
        <v>32.383421791026592</v>
      </c>
    </row>
    <row r="3633" spans="1:7" ht="24.75" x14ac:dyDescent="0.2">
      <c r="A3633" s="109" t="s">
        <v>1889</v>
      </c>
      <c r="B3633" s="109"/>
      <c r="C3633" s="109"/>
      <c r="D3633" s="117"/>
      <c r="E3633" s="109"/>
      <c r="F3633" s="109"/>
      <c r="G3633" s="109"/>
    </row>
    <row r="3634" spans="1:7" x14ac:dyDescent="0.2">
      <c r="A3634" s="112" t="s">
        <v>1854</v>
      </c>
      <c r="B3634" s="112"/>
      <c r="C3634" s="112"/>
      <c r="D3634" s="121"/>
      <c r="E3634" s="112"/>
      <c r="F3634" s="112"/>
      <c r="G3634" s="109"/>
    </row>
    <row r="3635" spans="1:7" x14ac:dyDescent="0.2">
      <c r="A3635" s="112" t="s">
        <v>3274</v>
      </c>
      <c r="B3635" s="112"/>
      <c r="C3635" s="112"/>
      <c r="D3635" s="121"/>
      <c r="E3635" s="112"/>
      <c r="F3635" s="112"/>
      <c r="G3635" s="125">
        <f>G3628+G3632+G3634</f>
        <v>93.707156791026591</v>
      </c>
    </row>
    <row r="3636" spans="1:7" x14ac:dyDescent="0.2">
      <c r="A3636" s="112" t="s">
        <v>3273</v>
      </c>
      <c r="B3636" s="112"/>
      <c r="C3636" s="112"/>
      <c r="D3636" s="121"/>
      <c r="E3636" s="112"/>
      <c r="F3636" s="126">
        <v>0.2303</v>
      </c>
      <c r="G3636" s="125">
        <f>F3636*G3635</f>
        <v>21.580758208973425</v>
      </c>
    </row>
    <row r="3637" spans="1:7" ht="24.75" x14ac:dyDescent="0.2">
      <c r="A3637" s="113" t="s">
        <v>3840</v>
      </c>
      <c r="B3637" s="109"/>
      <c r="C3637" s="109"/>
      <c r="D3637" s="117"/>
      <c r="E3637" s="109"/>
      <c r="F3637" s="109"/>
      <c r="G3637" s="127">
        <f>G3635+G3636</f>
        <v>115.28791500000001</v>
      </c>
    </row>
    <row r="3638" spans="1:7" ht="41.25" x14ac:dyDescent="0.2">
      <c r="A3638" s="110" t="s">
        <v>1419</v>
      </c>
      <c r="B3638" s="110" t="s">
        <v>1420</v>
      </c>
      <c r="C3638" s="113" t="s">
        <v>4394</v>
      </c>
      <c r="D3638" s="117"/>
      <c r="E3638" s="109"/>
      <c r="F3638" s="109"/>
      <c r="G3638" s="120" t="str">
        <f>UPPER(VLOOKUP(B3638,'9 - ELETRICA'!$C$5:$E$275,3,FALSE))</f>
        <v>UN</v>
      </c>
    </row>
    <row r="3639" spans="1:7" x14ac:dyDescent="0.2">
      <c r="A3639" s="109"/>
      <c r="B3639" s="109"/>
      <c r="C3639" s="109"/>
      <c r="D3639" s="117"/>
      <c r="E3639" s="109"/>
      <c r="F3639" s="109"/>
      <c r="G3639" s="109"/>
    </row>
    <row r="3640" spans="1:7" x14ac:dyDescent="0.2">
      <c r="A3640" s="273" t="s">
        <v>3275</v>
      </c>
      <c r="B3640" s="109"/>
      <c r="C3640" s="109"/>
      <c r="D3640" s="128" t="s">
        <v>263</v>
      </c>
      <c r="E3640" s="118" t="s">
        <v>262</v>
      </c>
      <c r="F3640" s="113" t="s">
        <v>3278</v>
      </c>
      <c r="G3640" s="113" t="s">
        <v>3279</v>
      </c>
    </row>
    <row r="3641" spans="1:7" ht="16.5" x14ac:dyDescent="0.2">
      <c r="A3641" s="109" t="s">
        <v>1884</v>
      </c>
      <c r="B3641" s="109"/>
      <c r="C3641" s="109"/>
      <c r="D3641" s="117"/>
      <c r="E3641" s="109"/>
      <c r="F3641" s="109"/>
      <c r="G3641" s="109"/>
    </row>
    <row r="3642" spans="1:7" ht="33" x14ac:dyDescent="0.2">
      <c r="A3642" s="111" t="s">
        <v>1853</v>
      </c>
      <c r="B3642" s="116"/>
      <c r="C3642" s="116" t="s">
        <v>3451</v>
      </c>
      <c r="D3642" s="121" t="s">
        <v>0</v>
      </c>
      <c r="E3642" s="122">
        <v>1</v>
      </c>
      <c r="F3642" s="123">
        <v>124.04339999999999</v>
      </c>
      <c r="G3642" s="123">
        <f>E3642*F3642</f>
        <v>124.04339999999999</v>
      </c>
    </row>
    <row r="3643" spans="1:7" x14ac:dyDescent="0.2">
      <c r="A3643" s="112" t="s">
        <v>1854</v>
      </c>
      <c r="B3643" s="112"/>
      <c r="C3643" s="112"/>
      <c r="D3643" s="121"/>
      <c r="E3643" s="112"/>
      <c r="F3643" s="112"/>
      <c r="G3643" s="123">
        <f>G3642</f>
        <v>124.04339999999999</v>
      </c>
    </row>
    <row r="3644" spans="1:7" ht="16.5" x14ac:dyDescent="0.2">
      <c r="A3644" s="109" t="s">
        <v>1886</v>
      </c>
      <c r="B3644" s="109"/>
      <c r="C3644" s="109"/>
      <c r="D3644" s="117"/>
      <c r="E3644" s="109"/>
      <c r="F3644" s="109"/>
      <c r="G3644" s="109"/>
    </row>
    <row r="3645" spans="1:7" ht="16.5" x14ac:dyDescent="0.2">
      <c r="A3645" s="111" t="s">
        <v>1868</v>
      </c>
      <c r="B3645" s="111" t="s">
        <v>9</v>
      </c>
      <c r="C3645" s="116" t="s">
        <v>1888</v>
      </c>
      <c r="D3645" s="121" t="s">
        <v>1935</v>
      </c>
      <c r="E3645" s="124">
        <v>2</v>
      </c>
      <c r="F3645" s="123">
        <v>13.923959999999999</v>
      </c>
      <c r="G3645" s="123">
        <f>E3645*F3645</f>
        <v>27.847919999999998</v>
      </c>
    </row>
    <row r="3646" spans="1:7" x14ac:dyDescent="0.2">
      <c r="A3646" s="111" t="s">
        <v>1869</v>
      </c>
      <c r="B3646" s="111" t="s">
        <v>9</v>
      </c>
      <c r="C3646" s="116" t="s">
        <v>1887</v>
      </c>
      <c r="D3646" s="121" t="s">
        <v>1935</v>
      </c>
      <c r="E3646" s="124">
        <v>2</v>
      </c>
      <c r="F3646" s="123">
        <v>18.456315</v>
      </c>
      <c r="G3646" s="123">
        <f>E3646*F3646</f>
        <v>36.91263</v>
      </c>
    </row>
    <row r="3647" spans="1:7" x14ac:dyDescent="0.2">
      <c r="A3647" s="112" t="s">
        <v>1854</v>
      </c>
      <c r="B3647" s="112"/>
      <c r="C3647" s="112"/>
      <c r="D3647" s="121"/>
      <c r="E3647" s="112"/>
      <c r="F3647" s="112"/>
      <c r="G3647" s="123">
        <f>SUM(G3645:G3646)</f>
        <v>64.760549999999995</v>
      </c>
    </row>
    <row r="3648" spans="1:7" ht="24.75" x14ac:dyDescent="0.2">
      <c r="A3648" s="109" t="s">
        <v>1889</v>
      </c>
      <c r="B3648" s="109"/>
      <c r="C3648" s="109"/>
      <c r="D3648" s="117"/>
      <c r="E3648" s="109"/>
      <c r="F3648" s="109"/>
      <c r="G3648" s="109"/>
    </row>
    <row r="3649" spans="1:7" x14ac:dyDescent="0.2">
      <c r="A3649" s="112" t="s">
        <v>1854</v>
      </c>
      <c r="B3649" s="112"/>
      <c r="C3649" s="112"/>
      <c r="D3649" s="121"/>
      <c r="E3649" s="112"/>
      <c r="F3649" s="112"/>
      <c r="G3649" s="109"/>
    </row>
    <row r="3650" spans="1:7" x14ac:dyDescent="0.2">
      <c r="A3650" s="112" t="s">
        <v>3274</v>
      </c>
      <c r="B3650" s="112"/>
      <c r="C3650" s="112"/>
      <c r="D3650" s="121"/>
      <c r="E3650" s="112"/>
      <c r="F3650" s="112"/>
      <c r="G3650" s="125">
        <f>G3643+G3647+G3649</f>
        <v>188.80394999999999</v>
      </c>
    </row>
    <row r="3651" spans="1:7" x14ac:dyDescent="0.2">
      <c r="A3651" s="112" t="s">
        <v>3273</v>
      </c>
      <c r="B3651" s="112"/>
      <c r="C3651" s="112"/>
      <c r="D3651" s="121"/>
      <c r="E3651" s="112"/>
      <c r="F3651" s="126">
        <v>0.2303</v>
      </c>
      <c r="G3651" s="125">
        <f>F3651*G3650</f>
        <v>43.481549684999997</v>
      </c>
    </row>
    <row r="3652" spans="1:7" ht="24.75" x14ac:dyDescent="0.2">
      <c r="A3652" s="113" t="s">
        <v>3840</v>
      </c>
      <c r="B3652" s="109"/>
      <c r="C3652" s="109"/>
      <c r="D3652" s="117"/>
      <c r="E3652" s="109"/>
      <c r="F3652" s="109"/>
      <c r="G3652" s="127">
        <f>G3650+G3651</f>
        <v>232.28549968499999</v>
      </c>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rowBreaks count="2" manualBreakCount="2">
    <brk id="3051" max="6" man="1"/>
    <brk id="3116"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K188"/>
  <sheetViews>
    <sheetView view="pageBreakPreview" zoomScaleNormal="100" zoomScaleSheetLayoutView="100" workbookViewId="0">
      <selection activeCell="G8" sqref="G8"/>
    </sheetView>
  </sheetViews>
  <sheetFormatPr defaultColWidth="9.33203125" defaultRowHeight="8.25" x14ac:dyDescent="0.2"/>
  <cols>
    <col min="1" max="3" width="9.33203125" style="479"/>
    <col min="4" max="4" width="43.6640625" style="479" customWidth="1"/>
    <col min="5" max="16384" width="9.33203125" style="479"/>
  </cols>
  <sheetData>
    <row r="1" spans="1:8" x14ac:dyDescent="0.2">
      <c r="A1" s="530" t="s">
        <v>1422</v>
      </c>
      <c r="B1" s="530"/>
      <c r="C1" s="530"/>
      <c r="D1" s="530"/>
      <c r="E1" s="530"/>
      <c r="F1" s="530"/>
      <c r="G1" s="530"/>
      <c r="H1" s="530"/>
    </row>
    <row r="2" spans="1:8" x14ac:dyDescent="0.2">
      <c r="A2" s="515" t="s">
        <v>273</v>
      </c>
      <c r="B2" s="515"/>
      <c r="C2" s="515"/>
      <c r="D2" s="521" t="s">
        <v>270</v>
      </c>
      <c r="E2" s="521"/>
      <c r="F2" s="521"/>
      <c r="G2" s="515"/>
      <c r="H2" s="531"/>
    </row>
    <row r="3" spans="1:8" x14ac:dyDescent="0.2">
      <c r="A3" s="513" t="s">
        <v>2226</v>
      </c>
      <c r="B3" s="513"/>
      <c r="C3" s="513"/>
      <c r="D3" s="521" t="s">
        <v>268</v>
      </c>
      <c r="E3" s="521"/>
      <c r="F3" s="521"/>
      <c r="G3" s="515"/>
      <c r="H3" s="531"/>
    </row>
    <row r="4" spans="1:8" x14ac:dyDescent="0.2">
      <c r="A4" s="515" t="s">
        <v>267</v>
      </c>
      <c r="B4" s="515"/>
      <c r="C4" s="515"/>
      <c r="D4" s="513" t="s">
        <v>2227</v>
      </c>
      <c r="E4" s="513"/>
      <c r="F4" s="513"/>
      <c r="G4" s="515"/>
      <c r="H4" s="531"/>
    </row>
    <row r="5" spans="1:8" ht="33" x14ac:dyDescent="0.2">
      <c r="A5" s="429" t="s">
        <v>265</v>
      </c>
      <c r="B5" s="429" t="s">
        <v>264</v>
      </c>
      <c r="C5" s="427" t="s">
        <v>2135</v>
      </c>
      <c r="D5" s="244" t="s">
        <v>1883</v>
      </c>
      <c r="E5" s="434" t="s">
        <v>263</v>
      </c>
      <c r="F5" s="434" t="s">
        <v>262</v>
      </c>
      <c r="G5" s="51" t="s">
        <v>261</v>
      </c>
      <c r="H5" s="51" t="s">
        <v>1474</v>
      </c>
    </row>
    <row r="6" spans="1:8" x14ac:dyDescent="0.2">
      <c r="A6" s="431" t="s">
        <v>1424</v>
      </c>
      <c r="B6" s="427"/>
      <c r="C6" s="427"/>
      <c r="D6" s="427" t="s">
        <v>2228</v>
      </c>
      <c r="E6" s="427"/>
      <c r="F6" s="427"/>
      <c r="G6" s="39"/>
      <c r="H6" s="39"/>
    </row>
    <row r="7" spans="1:8" x14ac:dyDescent="0.2">
      <c r="A7" s="431" t="s">
        <v>1425</v>
      </c>
      <c r="B7" s="427"/>
      <c r="C7" s="427"/>
      <c r="D7" s="427" t="s">
        <v>2229</v>
      </c>
      <c r="E7" s="427"/>
      <c r="F7" s="427"/>
      <c r="G7" s="39"/>
      <c r="H7" s="39"/>
    </row>
    <row r="8" spans="1:8" ht="41.25" x14ac:dyDescent="0.2">
      <c r="A8" s="431" t="s">
        <v>1426</v>
      </c>
      <c r="B8" s="431" t="s">
        <v>2</v>
      </c>
      <c r="C8" s="431" t="s">
        <v>1427</v>
      </c>
      <c r="D8" s="427" t="s">
        <v>2230</v>
      </c>
      <c r="E8" s="250" t="s">
        <v>0</v>
      </c>
      <c r="F8" s="34">
        <v>1</v>
      </c>
      <c r="G8" s="64">
        <f>'CPU ENE'!G16</f>
        <v>5637.2168990587497</v>
      </c>
      <c r="H8" s="45">
        <f t="shared" ref="H8:H33" si="0">F8*G8</f>
        <v>5637.2168990587497</v>
      </c>
    </row>
    <row r="9" spans="1:8" ht="16.5" x14ac:dyDescent="0.2">
      <c r="A9" s="431" t="s">
        <v>1428</v>
      </c>
      <c r="B9" s="431" t="s">
        <v>9</v>
      </c>
      <c r="C9" s="431" t="s">
        <v>1429</v>
      </c>
      <c r="D9" s="427" t="s">
        <v>2231</v>
      </c>
      <c r="E9" s="250" t="s">
        <v>0</v>
      </c>
      <c r="F9" s="34">
        <v>1</v>
      </c>
      <c r="G9" s="65">
        <f>'CPU ENE'!G32</f>
        <v>406.94010000000003</v>
      </c>
      <c r="H9" s="45">
        <f t="shared" si="0"/>
        <v>406.94010000000003</v>
      </c>
    </row>
    <row r="10" spans="1:8" ht="49.5" x14ac:dyDescent="0.2">
      <c r="A10" s="431" t="s">
        <v>1430</v>
      </c>
      <c r="B10" s="431" t="s">
        <v>2</v>
      </c>
      <c r="C10" s="431" t="s">
        <v>1431</v>
      </c>
      <c r="D10" s="427" t="s">
        <v>2232</v>
      </c>
      <c r="E10" s="250" t="s">
        <v>0</v>
      </c>
      <c r="F10" s="34">
        <v>1</v>
      </c>
      <c r="G10" s="64">
        <f>'CPU ENE'!G54</f>
        <v>1208.1007418129575</v>
      </c>
      <c r="H10" s="45">
        <f t="shared" si="0"/>
        <v>1208.1007418129575</v>
      </c>
    </row>
    <row r="11" spans="1:8" ht="41.25" x14ac:dyDescent="0.2">
      <c r="A11" s="431" t="s">
        <v>1432</v>
      </c>
      <c r="B11" s="431" t="s">
        <v>2</v>
      </c>
      <c r="C11" s="431" t="s">
        <v>1433</v>
      </c>
      <c r="D11" s="427" t="s">
        <v>2233</v>
      </c>
      <c r="E11" s="250" t="s">
        <v>165</v>
      </c>
      <c r="F11" s="34">
        <v>50</v>
      </c>
      <c r="G11" s="65">
        <f>'CPU ENE'!G73</f>
        <v>116.80746979484937</v>
      </c>
      <c r="H11" s="45">
        <f t="shared" si="0"/>
        <v>5840.3734897424683</v>
      </c>
    </row>
    <row r="12" spans="1:8" x14ac:dyDescent="0.2">
      <c r="A12" s="431" t="s">
        <v>1434</v>
      </c>
      <c r="B12" s="431" t="s">
        <v>2</v>
      </c>
      <c r="C12" s="431" t="s">
        <v>1435</v>
      </c>
      <c r="D12" s="427" t="s">
        <v>1917</v>
      </c>
      <c r="E12" s="250" t="s">
        <v>0</v>
      </c>
      <c r="F12" s="34">
        <v>1</v>
      </c>
      <c r="G12" s="65">
        <f>'CPU ENE'!G88</f>
        <v>335.79765754649998</v>
      </c>
      <c r="H12" s="45">
        <f t="shared" si="0"/>
        <v>335.79765754649998</v>
      </c>
    </row>
    <row r="13" spans="1:8" x14ac:dyDescent="0.2">
      <c r="A13" s="431" t="s">
        <v>1436</v>
      </c>
      <c r="B13" s="427"/>
      <c r="C13" s="427"/>
      <c r="D13" s="427" t="s">
        <v>2234</v>
      </c>
      <c r="E13" s="427"/>
      <c r="F13" s="427"/>
      <c r="G13" s="39"/>
      <c r="H13" s="45"/>
    </row>
    <row r="14" spans="1:8" ht="16.5" x14ac:dyDescent="0.2">
      <c r="A14" s="431" t="s">
        <v>1437</v>
      </c>
      <c r="B14" s="431" t="s">
        <v>9</v>
      </c>
      <c r="C14" s="431" t="s">
        <v>1438</v>
      </c>
      <c r="D14" s="427" t="s">
        <v>2235</v>
      </c>
      <c r="E14" s="250" t="s">
        <v>165</v>
      </c>
      <c r="F14" s="34">
        <v>27</v>
      </c>
      <c r="G14" s="65">
        <f>'CPU ENE'!G104</f>
        <v>110.73788999999999</v>
      </c>
      <c r="H14" s="45">
        <f t="shared" si="0"/>
        <v>2989.9230299999999</v>
      </c>
    </row>
    <row r="15" spans="1:8" x14ac:dyDescent="0.2">
      <c r="A15" s="431" t="s">
        <v>1439</v>
      </c>
      <c r="B15" s="431" t="s">
        <v>2</v>
      </c>
      <c r="C15" s="431" t="s">
        <v>1440</v>
      </c>
      <c r="D15" s="427" t="s">
        <v>2236</v>
      </c>
      <c r="E15" s="250" t="s">
        <v>0</v>
      </c>
      <c r="F15" s="34">
        <v>15</v>
      </c>
      <c r="G15" s="65">
        <f>'CPU ENE'!G119</f>
        <v>160.34669858495531</v>
      </c>
      <c r="H15" s="45">
        <f t="shared" si="0"/>
        <v>2405.2004787743294</v>
      </c>
    </row>
    <row r="16" spans="1:8" ht="16.5" x14ac:dyDescent="0.2">
      <c r="A16" s="431" t="s">
        <v>1441</v>
      </c>
      <c r="B16" s="431" t="s">
        <v>9</v>
      </c>
      <c r="C16" s="431" t="s">
        <v>1442</v>
      </c>
      <c r="D16" s="427" t="s">
        <v>2237</v>
      </c>
      <c r="E16" s="250" t="s">
        <v>165</v>
      </c>
      <c r="F16" s="34">
        <v>1</v>
      </c>
      <c r="G16" s="65">
        <f>'CPU ENE'!G136</f>
        <v>14.613089999999998</v>
      </c>
      <c r="H16" s="45">
        <f t="shared" si="0"/>
        <v>14.613089999999998</v>
      </c>
    </row>
    <row r="17" spans="1:11" x14ac:dyDescent="0.2">
      <c r="A17" s="431" t="s">
        <v>1443</v>
      </c>
      <c r="B17" s="427"/>
      <c r="C17" s="427"/>
      <c r="D17" s="427" t="s">
        <v>2238</v>
      </c>
      <c r="E17" s="427"/>
      <c r="F17" s="427"/>
      <c r="G17" s="39"/>
      <c r="H17" s="45"/>
    </row>
    <row r="18" spans="1:11" ht="24.75" x14ac:dyDescent="0.2">
      <c r="A18" s="431" t="s">
        <v>1444</v>
      </c>
      <c r="B18" s="431" t="s">
        <v>9</v>
      </c>
      <c r="C18" s="431" t="s">
        <v>1445</v>
      </c>
      <c r="D18" s="427" t="s">
        <v>2239</v>
      </c>
      <c r="E18" s="250" t="s">
        <v>165</v>
      </c>
      <c r="F18" s="34">
        <v>135</v>
      </c>
      <c r="G18" s="65">
        <f>'CPU ENE'!G152</f>
        <v>50.253479999999996</v>
      </c>
      <c r="H18" s="45">
        <f t="shared" si="0"/>
        <v>6784.2197999999999</v>
      </c>
    </row>
    <row r="19" spans="1:11" x14ac:dyDescent="0.2">
      <c r="A19" s="431" t="s">
        <v>1446</v>
      </c>
      <c r="B19" s="427"/>
      <c r="C19" s="427"/>
      <c r="D19" s="427" t="s">
        <v>2240</v>
      </c>
      <c r="E19" s="427"/>
      <c r="F19" s="427"/>
      <c r="G19" s="39"/>
      <c r="H19" s="45"/>
    </row>
    <row r="20" spans="1:11" ht="16.5" x14ac:dyDescent="0.2">
      <c r="A20" s="431" t="s">
        <v>1447</v>
      </c>
      <c r="B20" s="431" t="s">
        <v>9</v>
      </c>
      <c r="C20" s="431" t="s">
        <v>1448</v>
      </c>
      <c r="D20" s="427" t="s">
        <v>2241</v>
      </c>
      <c r="E20" s="250" t="s">
        <v>0</v>
      </c>
      <c r="F20" s="34">
        <v>5</v>
      </c>
      <c r="G20" s="65">
        <f>'CPU ENE'!G174</f>
        <v>2064.10338</v>
      </c>
      <c r="H20" s="45">
        <f t="shared" si="0"/>
        <v>10320.516900000001</v>
      </c>
    </row>
    <row r="21" spans="1:11" ht="16.5" x14ac:dyDescent="0.2">
      <c r="A21" s="431" t="s">
        <v>1449</v>
      </c>
      <c r="B21" s="431" t="s">
        <v>9</v>
      </c>
      <c r="C21" s="431" t="s">
        <v>1450</v>
      </c>
      <c r="D21" s="427" t="s">
        <v>2242</v>
      </c>
      <c r="E21" s="250" t="s">
        <v>0</v>
      </c>
      <c r="F21" s="34">
        <v>1</v>
      </c>
      <c r="G21" s="65">
        <f>'CPU ENE'!G196</f>
        <v>1091.26386</v>
      </c>
      <c r="H21" s="45">
        <f t="shared" si="0"/>
        <v>1091.26386</v>
      </c>
    </row>
    <row r="22" spans="1:11" x14ac:dyDescent="0.2">
      <c r="A22" s="431" t="s">
        <v>1451</v>
      </c>
      <c r="B22" s="427"/>
      <c r="C22" s="427"/>
      <c r="D22" s="427" t="s">
        <v>2243</v>
      </c>
      <c r="E22" s="427"/>
      <c r="F22" s="427"/>
      <c r="G22" s="39"/>
      <c r="H22" s="45"/>
    </row>
    <row r="23" spans="1:11" ht="24.75" x14ac:dyDescent="0.2">
      <c r="A23" s="431" t="s">
        <v>1452</v>
      </c>
      <c r="B23" s="431" t="s">
        <v>9</v>
      </c>
      <c r="C23" s="431" t="s">
        <v>1453</v>
      </c>
      <c r="D23" s="427" t="s">
        <v>2244</v>
      </c>
      <c r="E23" s="250" t="s">
        <v>165</v>
      </c>
      <c r="F23" s="34">
        <v>512</v>
      </c>
      <c r="G23" s="65">
        <f>'CPU ENE'!G213</f>
        <v>63.488310000000006</v>
      </c>
      <c r="H23" s="45">
        <f t="shared" si="0"/>
        <v>32506.014720000003</v>
      </c>
    </row>
    <row r="24" spans="1:11" ht="24.75" x14ac:dyDescent="0.2">
      <c r="A24" s="431" t="s">
        <v>1454</v>
      </c>
      <c r="B24" s="431" t="s">
        <v>9</v>
      </c>
      <c r="C24" s="431" t="s">
        <v>1455</v>
      </c>
      <c r="D24" s="427" t="s">
        <v>2245</v>
      </c>
      <c r="E24" s="250" t="s">
        <v>165</v>
      </c>
      <c r="F24" s="34">
        <v>112</v>
      </c>
      <c r="G24" s="65">
        <f>'CPU ENE'!G230</f>
        <v>40.075560000000003</v>
      </c>
      <c r="H24" s="45">
        <f t="shared" si="0"/>
        <v>4488.4627200000004</v>
      </c>
    </row>
    <row r="25" spans="1:11" ht="16.5" x14ac:dyDescent="0.2">
      <c r="A25" s="431" t="s">
        <v>1456</v>
      </c>
      <c r="B25" s="431" t="s">
        <v>2</v>
      </c>
      <c r="C25" s="431" t="s">
        <v>1457</v>
      </c>
      <c r="D25" s="427" t="s">
        <v>2246</v>
      </c>
      <c r="E25" s="250" t="s">
        <v>0</v>
      </c>
      <c r="F25" s="34">
        <v>24</v>
      </c>
      <c r="G25" s="44">
        <f>'CPU ENE'!G245</f>
        <v>10.107164813946794</v>
      </c>
      <c r="H25" s="45">
        <f t="shared" si="0"/>
        <v>242.57195553472303</v>
      </c>
    </row>
    <row r="26" spans="1:11" ht="16.5" x14ac:dyDescent="0.2">
      <c r="A26" s="431" t="s">
        <v>1458</v>
      </c>
      <c r="B26" s="431" t="s">
        <v>2</v>
      </c>
      <c r="C26" s="431" t="s">
        <v>1459</v>
      </c>
      <c r="D26" s="427" t="s">
        <v>2247</v>
      </c>
      <c r="E26" s="250" t="s">
        <v>0</v>
      </c>
      <c r="F26" s="34">
        <v>6</v>
      </c>
      <c r="G26" s="44">
        <f>'CPU ENE'!G260</f>
        <v>6.846824344949999</v>
      </c>
      <c r="H26" s="45">
        <f t="shared" si="0"/>
        <v>41.080946069699991</v>
      </c>
    </row>
    <row r="27" spans="1:11" x14ac:dyDescent="0.2">
      <c r="A27" s="431" t="s">
        <v>1460</v>
      </c>
      <c r="B27" s="431" t="s">
        <v>168</v>
      </c>
      <c r="C27" s="431" t="s">
        <v>1461</v>
      </c>
      <c r="D27" s="427" t="s">
        <v>2248</v>
      </c>
      <c r="E27" s="250" t="s">
        <v>165</v>
      </c>
      <c r="F27" s="34">
        <v>70</v>
      </c>
      <c r="G27" s="44">
        <f>'CPU ENE'!G275</f>
        <v>14.613089999999998</v>
      </c>
      <c r="H27" s="45">
        <f t="shared" si="0"/>
        <v>1022.9162999999999</v>
      </c>
    </row>
    <row r="28" spans="1:11" x14ac:dyDescent="0.2">
      <c r="A28" s="431" t="s">
        <v>1462</v>
      </c>
      <c r="B28" s="427"/>
      <c r="C28" s="427"/>
      <c r="D28" s="429" t="s">
        <v>1463</v>
      </c>
      <c r="E28" s="427"/>
      <c r="F28" s="427"/>
      <c r="G28" s="39"/>
      <c r="H28" s="45"/>
    </row>
    <row r="29" spans="1:11" ht="16.5" x14ac:dyDescent="0.2">
      <c r="A29" s="431" t="s">
        <v>1464</v>
      </c>
      <c r="B29" s="431" t="s">
        <v>168</v>
      </c>
      <c r="C29" s="431" t="s">
        <v>1465</v>
      </c>
      <c r="D29" s="427" t="s">
        <v>2249</v>
      </c>
      <c r="E29" s="250" t="s">
        <v>0</v>
      </c>
      <c r="F29" s="34">
        <v>3</v>
      </c>
      <c r="G29" s="44">
        <f>'CPU ENE'!G291</f>
        <v>65.034435000000002</v>
      </c>
      <c r="H29" s="45">
        <f t="shared" si="0"/>
        <v>195.10330500000001</v>
      </c>
    </row>
    <row r="30" spans="1:11" x14ac:dyDescent="0.2">
      <c r="A30" s="431" t="s">
        <v>1466</v>
      </c>
      <c r="B30" s="431" t="s">
        <v>168</v>
      </c>
      <c r="C30" s="431" t="s">
        <v>1467</v>
      </c>
      <c r="D30" s="427" t="s">
        <v>2250</v>
      </c>
      <c r="E30" s="250" t="s">
        <v>165</v>
      </c>
      <c r="F30" s="34">
        <v>7</v>
      </c>
      <c r="G30" s="44">
        <f>'CPU ENE'!G307</f>
        <v>6.7057649999999995</v>
      </c>
      <c r="H30" s="45">
        <f t="shared" si="0"/>
        <v>46.940354999999997</v>
      </c>
    </row>
    <row r="31" spans="1:11" ht="24.75" x14ac:dyDescent="0.2">
      <c r="A31" s="431" t="s">
        <v>1468</v>
      </c>
      <c r="B31" s="431" t="s">
        <v>9</v>
      </c>
      <c r="C31" s="431" t="s">
        <v>1469</v>
      </c>
      <c r="D31" s="427" t="s">
        <v>2251</v>
      </c>
      <c r="E31" s="250" t="s">
        <v>0</v>
      </c>
      <c r="F31" s="34">
        <v>3</v>
      </c>
      <c r="G31" s="44">
        <f>'CPU ENE'!G326</f>
        <v>81.688440711599995</v>
      </c>
      <c r="H31" s="45">
        <f t="shared" si="0"/>
        <v>245.0653221348</v>
      </c>
      <c r="K31" s="480"/>
    </row>
    <row r="32" spans="1:11" ht="16.5" x14ac:dyDescent="0.2">
      <c r="A32" s="431" t="s">
        <v>1470</v>
      </c>
      <c r="B32" s="431" t="s">
        <v>9</v>
      </c>
      <c r="C32" s="431" t="s">
        <v>1471</v>
      </c>
      <c r="D32" s="427" t="s">
        <v>2252</v>
      </c>
      <c r="E32" s="250" t="s">
        <v>0</v>
      </c>
      <c r="F32" s="34">
        <v>3</v>
      </c>
      <c r="G32" s="44">
        <f>'CPU ENE'!G342</f>
        <v>19.15428</v>
      </c>
      <c r="H32" s="45">
        <f t="shared" si="0"/>
        <v>57.46284</v>
      </c>
    </row>
    <row r="33" spans="1:11" ht="24.75" x14ac:dyDescent="0.2">
      <c r="A33" s="431" t="s">
        <v>1472</v>
      </c>
      <c r="B33" s="431" t="s">
        <v>2</v>
      </c>
      <c r="C33" s="431" t="s">
        <v>1473</v>
      </c>
      <c r="D33" s="427" t="s">
        <v>2253</v>
      </c>
      <c r="E33" s="250" t="s">
        <v>165</v>
      </c>
      <c r="F33" s="34">
        <v>6</v>
      </c>
      <c r="G33" s="44">
        <f>'CPU ENE'!G357</f>
        <v>12.156960216687212</v>
      </c>
      <c r="H33" s="45">
        <f t="shared" si="0"/>
        <v>72.941761300123275</v>
      </c>
    </row>
    <row r="34" spans="1:11" x14ac:dyDescent="0.2">
      <c r="A34" s="427"/>
      <c r="B34" s="427"/>
      <c r="C34" s="427"/>
      <c r="D34" s="48" t="s">
        <v>2254</v>
      </c>
      <c r="E34" s="427"/>
      <c r="F34" s="427"/>
      <c r="G34" s="427"/>
      <c r="H34" s="49">
        <f>SUM(H8:H33)</f>
        <v>75952.726271974345</v>
      </c>
      <c r="K34" s="480"/>
    </row>
    <row r="35" spans="1:11" x14ac:dyDescent="0.2">
      <c r="A35" s="38"/>
      <c r="B35" s="38"/>
      <c r="C35" s="38"/>
      <c r="D35" s="38"/>
      <c r="E35" s="38"/>
      <c r="F35" s="38"/>
      <c r="G35" s="38"/>
      <c r="H35" s="38"/>
    </row>
    <row r="188" spans="3:3" ht="57.75" x14ac:dyDescent="0.2">
      <c r="C188" s="481" t="s">
        <v>5483</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87" orientation="portrait" r:id="rId1"/>
  <headerFooter>
    <oddFooter>Página &amp;P de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sheetPr>
  <dimension ref="A1:K357"/>
  <sheetViews>
    <sheetView view="pageBreakPreview" zoomScaleNormal="100" zoomScaleSheetLayoutView="100" workbookViewId="0">
      <selection activeCell="D3" sqref="D3"/>
    </sheetView>
  </sheetViews>
  <sheetFormatPr defaultColWidth="9" defaultRowHeight="8.25" x14ac:dyDescent="0.2"/>
  <cols>
    <col min="1" max="1" width="16" style="233" customWidth="1"/>
    <col min="2" max="2" width="10.83203125" style="233" customWidth="1"/>
    <col min="3" max="3" width="38.83203125" style="233" customWidth="1"/>
    <col min="4" max="4" width="12.83203125" style="234" customWidth="1"/>
    <col min="5" max="5" width="12.83203125" style="237" customWidth="1"/>
    <col min="6" max="7" width="17.83203125" style="238" customWidth="1"/>
    <col min="8" max="16384" width="9" style="233"/>
  </cols>
  <sheetData>
    <row r="1" spans="1:7" ht="12.75" x14ac:dyDescent="0.2">
      <c r="A1" s="532" t="s">
        <v>3783</v>
      </c>
      <c r="B1" s="533"/>
      <c r="C1" s="533"/>
      <c r="D1" s="533"/>
      <c r="E1" s="533"/>
      <c r="F1" s="533"/>
      <c r="G1" s="533"/>
    </row>
    <row r="2" spans="1:7" x14ac:dyDescent="0.2">
      <c r="A2" s="134"/>
      <c r="B2" s="134"/>
      <c r="C2" s="134"/>
      <c r="D2" s="203"/>
      <c r="E2" s="210"/>
      <c r="F2" s="216"/>
      <c r="G2" s="216"/>
    </row>
    <row r="3" spans="1:7" ht="57.75" x14ac:dyDescent="0.2">
      <c r="A3" s="135" t="s">
        <v>1426</v>
      </c>
      <c r="B3" s="135" t="s">
        <v>1427</v>
      </c>
      <c r="C3" s="136" t="s">
        <v>3870</v>
      </c>
      <c r="D3" s="206"/>
      <c r="E3" s="218"/>
      <c r="F3" s="219"/>
      <c r="G3" s="219" t="s">
        <v>3452</v>
      </c>
    </row>
    <row r="4" spans="1:7" x14ac:dyDescent="0.2">
      <c r="A4" s="256" t="s">
        <v>3275</v>
      </c>
      <c r="B4" s="134"/>
      <c r="C4" s="134"/>
      <c r="D4" s="204" t="s">
        <v>263</v>
      </c>
      <c r="E4" s="210" t="s">
        <v>262</v>
      </c>
      <c r="F4" s="219" t="s">
        <v>3278</v>
      </c>
      <c r="G4" s="219" t="s">
        <v>3279</v>
      </c>
    </row>
    <row r="5" spans="1:7" ht="16.5" x14ac:dyDescent="0.2">
      <c r="A5" s="134" t="s">
        <v>1884</v>
      </c>
      <c r="B5" s="134"/>
      <c r="C5" s="134"/>
      <c r="D5" s="203"/>
      <c r="E5" s="208"/>
      <c r="F5" s="209"/>
      <c r="G5" s="209"/>
    </row>
    <row r="6" spans="1:7" ht="41.25" x14ac:dyDescent="0.2">
      <c r="A6" s="137" t="s">
        <v>1853</v>
      </c>
      <c r="B6" s="134"/>
      <c r="C6" s="134" t="s">
        <v>1885</v>
      </c>
      <c r="D6" s="205" t="s">
        <v>0</v>
      </c>
      <c r="E6" s="235">
        <v>1</v>
      </c>
      <c r="F6" s="209">
        <v>4533.4151999999995</v>
      </c>
      <c r="G6" s="209">
        <f>E6*F6</f>
        <v>4533.4151999999995</v>
      </c>
    </row>
    <row r="7" spans="1:7" x14ac:dyDescent="0.2">
      <c r="A7" s="137" t="s">
        <v>1854</v>
      </c>
      <c r="B7" s="137"/>
      <c r="C7" s="137"/>
      <c r="D7" s="205"/>
      <c r="E7" s="214"/>
      <c r="F7" s="215"/>
      <c r="G7" s="209">
        <f>G6</f>
        <v>4533.4151999999995</v>
      </c>
    </row>
    <row r="8" spans="1:7" ht="16.5" x14ac:dyDescent="0.2">
      <c r="A8" s="134" t="s">
        <v>1886</v>
      </c>
      <c r="B8" s="134"/>
      <c r="C8" s="134"/>
      <c r="D8" s="203"/>
      <c r="E8" s="208"/>
      <c r="F8" s="209"/>
      <c r="G8" s="209"/>
    </row>
    <row r="9" spans="1:7" x14ac:dyDescent="0.2">
      <c r="A9" s="137" t="s">
        <v>1869</v>
      </c>
      <c r="B9" s="137" t="s">
        <v>9</v>
      </c>
      <c r="C9" s="134" t="s">
        <v>1887</v>
      </c>
      <c r="D9" s="205" t="s">
        <v>1935</v>
      </c>
      <c r="E9" s="235">
        <v>1.5</v>
      </c>
      <c r="F9" s="209">
        <v>18.456315</v>
      </c>
      <c r="G9" s="209">
        <f t="shared" ref="G9:G10" si="0">E9*F9</f>
        <v>27.684472499999998</v>
      </c>
    </row>
    <row r="10" spans="1:7" ht="16.5" x14ac:dyDescent="0.2">
      <c r="A10" s="137" t="s">
        <v>1868</v>
      </c>
      <c r="B10" s="137" t="s">
        <v>9</v>
      </c>
      <c r="C10" s="134" t="s">
        <v>1888</v>
      </c>
      <c r="D10" s="205" t="s">
        <v>1935</v>
      </c>
      <c r="E10" s="235">
        <v>1.5</v>
      </c>
      <c r="F10" s="209">
        <v>13.923959999999999</v>
      </c>
      <c r="G10" s="209">
        <f t="shared" si="0"/>
        <v>20.885939999999998</v>
      </c>
    </row>
    <row r="11" spans="1:7" x14ac:dyDescent="0.2">
      <c r="A11" s="137" t="s">
        <v>1854</v>
      </c>
      <c r="B11" s="137"/>
      <c r="C11" s="137"/>
      <c r="D11" s="205"/>
      <c r="E11" s="214"/>
      <c r="F11" s="215"/>
      <c r="G11" s="209">
        <f>SUM(G9:G10)</f>
        <v>48.570412499999996</v>
      </c>
    </row>
    <row r="12" spans="1:7" ht="24.75" x14ac:dyDescent="0.2">
      <c r="A12" s="134" t="s">
        <v>1889</v>
      </c>
      <c r="B12" s="134"/>
      <c r="C12" s="134"/>
      <c r="D12" s="203"/>
      <c r="E12" s="208"/>
      <c r="F12" s="209"/>
      <c r="G12" s="209"/>
    </row>
    <row r="13" spans="1:7" x14ac:dyDescent="0.2">
      <c r="A13" s="137" t="s">
        <v>1854</v>
      </c>
      <c r="B13" s="137"/>
      <c r="C13" s="137"/>
      <c r="D13" s="205"/>
      <c r="E13" s="214"/>
      <c r="F13" s="215"/>
      <c r="G13" s="209"/>
    </row>
    <row r="14" spans="1:7" x14ac:dyDescent="0.2">
      <c r="A14" s="137" t="s">
        <v>3274</v>
      </c>
      <c r="B14" s="137"/>
      <c r="C14" s="137"/>
      <c r="D14" s="205"/>
      <c r="E14" s="214"/>
      <c r="F14" s="215"/>
      <c r="G14" s="209">
        <f>G7+G11+G13</f>
        <v>4581.9856124999997</v>
      </c>
    </row>
    <row r="15" spans="1:7" x14ac:dyDescent="0.2">
      <c r="A15" s="137" t="s">
        <v>3273</v>
      </c>
      <c r="B15" s="137"/>
      <c r="C15" s="137"/>
      <c r="D15" s="205"/>
      <c r="E15" s="214"/>
      <c r="F15" s="225">
        <v>0.2303</v>
      </c>
      <c r="G15" s="209">
        <f>F15*G14</f>
        <v>1055.2312865587498</v>
      </c>
    </row>
    <row r="16" spans="1:7" ht="24.75" x14ac:dyDescent="0.2">
      <c r="A16" s="136" t="s">
        <v>3840</v>
      </c>
      <c r="B16" s="134"/>
      <c r="C16" s="134"/>
      <c r="D16" s="203"/>
      <c r="E16" s="208"/>
      <c r="F16" s="209"/>
      <c r="G16" s="219">
        <f>G15+G14</f>
        <v>5637.2168990587497</v>
      </c>
    </row>
    <row r="17" spans="1:7" x14ac:dyDescent="0.2">
      <c r="A17" s="136"/>
      <c r="B17" s="134"/>
      <c r="C17" s="134"/>
      <c r="D17" s="203"/>
      <c r="E17" s="208"/>
      <c r="F17" s="209"/>
      <c r="G17" s="219"/>
    </row>
    <row r="18" spans="1:7" ht="16.5" x14ac:dyDescent="0.2">
      <c r="A18" s="135" t="s">
        <v>1428</v>
      </c>
      <c r="B18" s="136" t="s">
        <v>1429</v>
      </c>
      <c r="C18" s="136" t="s">
        <v>4225</v>
      </c>
      <c r="D18" s="203"/>
      <c r="E18" s="208"/>
      <c r="F18" s="209"/>
      <c r="G18" s="219" t="s">
        <v>3452</v>
      </c>
    </row>
    <row r="19" spans="1:7" x14ac:dyDescent="0.2">
      <c r="A19" s="256" t="s">
        <v>3275</v>
      </c>
      <c r="B19" s="134"/>
      <c r="C19" s="134"/>
      <c r="D19" s="204" t="s">
        <v>263</v>
      </c>
      <c r="E19" s="210" t="s">
        <v>262</v>
      </c>
      <c r="F19" s="219" t="s">
        <v>3278</v>
      </c>
      <c r="G19" s="219" t="s">
        <v>3279</v>
      </c>
    </row>
    <row r="20" spans="1:7" ht="16.5" x14ac:dyDescent="0.2">
      <c r="A20" s="134" t="s">
        <v>1884</v>
      </c>
      <c r="B20" s="134"/>
      <c r="C20" s="134"/>
      <c r="D20" s="203"/>
      <c r="E20" s="208"/>
      <c r="F20" s="209"/>
      <c r="G20" s="209"/>
    </row>
    <row r="21" spans="1:7" ht="24.75" x14ac:dyDescent="0.2">
      <c r="A21" s="137" t="s">
        <v>1853</v>
      </c>
      <c r="B21" s="134"/>
      <c r="C21" s="134" t="s">
        <v>3458</v>
      </c>
      <c r="D21" s="205" t="s">
        <v>3454</v>
      </c>
      <c r="E21" s="235">
        <v>1</v>
      </c>
      <c r="F21" s="209">
        <v>168.86356038161423</v>
      </c>
      <c r="G21" s="209">
        <f t="shared" ref="G21" si="1">E21*F21</f>
        <v>168.86356038161423</v>
      </c>
    </row>
    <row r="22" spans="1:7" x14ac:dyDescent="0.2">
      <c r="A22" s="137" t="s">
        <v>1854</v>
      </c>
      <c r="B22" s="137"/>
      <c r="C22" s="137"/>
      <c r="D22" s="205"/>
      <c r="E22" s="214"/>
      <c r="F22" s="215"/>
      <c r="G22" s="209">
        <f>G21</f>
        <v>168.86356038161423</v>
      </c>
    </row>
    <row r="23" spans="1:7" ht="16.5" x14ac:dyDescent="0.2">
      <c r="A23" s="134" t="s">
        <v>1886</v>
      </c>
      <c r="B23" s="134"/>
      <c r="C23" s="134"/>
      <c r="D23" s="203"/>
      <c r="E23" s="208"/>
      <c r="F23" s="209"/>
      <c r="G23" s="209"/>
    </row>
    <row r="24" spans="1:7" ht="16.5" x14ac:dyDescent="0.2">
      <c r="A24" s="134" t="s">
        <v>1868</v>
      </c>
      <c r="B24" s="134" t="s">
        <v>9</v>
      </c>
      <c r="C24" s="134" t="s">
        <v>5586</v>
      </c>
      <c r="D24" s="423" t="s">
        <v>1935</v>
      </c>
      <c r="E24" s="439">
        <v>5</v>
      </c>
      <c r="F24" s="209">
        <v>13.923959999999999</v>
      </c>
      <c r="G24" s="209">
        <f t="shared" ref="G24:G25" si="2">E24*F24</f>
        <v>69.619799999999998</v>
      </c>
    </row>
    <row r="25" spans="1:7" x14ac:dyDescent="0.2">
      <c r="A25" s="137" t="s">
        <v>1869</v>
      </c>
      <c r="B25" s="137" t="s">
        <v>9</v>
      </c>
      <c r="C25" s="134" t="s">
        <v>5587</v>
      </c>
      <c r="D25" s="205" t="s">
        <v>1935</v>
      </c>
      <c r="E25" s="235">
        <v>5</v>
      </c>
      <c r="F25" s="209">
        <v>18.456315</v>
      </c>
      <c r="G25" s="209">
        <f t="shared" si="2"/>
        <v>92.281575000000004</v>
      </c>
    </row>
    <row r="26" spans="1:7" x14ac:dyDescent="0.2">
      <c r="A26" s="137" t="s">
        <v>1854</v>
      </c>
      <c r="B26" s="137"/>
      <c r="C26" s="137"/>
      <c r="D26" s="205"/>
      <c r="E26" s="214"/>
      <c r="F26" s="215"/>
      <c r="G26" s="209">
        <f>SUM(G24:G25)</f>
        <v>161.901375</v>
      </c>
    </row>
    <row r="27" spans="1:7" ht="24.75" x14ac:dyDescent="0.2">
      <c r="A27" s="134" t="s">
        <v>1889</v>
      </c>
      <c r="B27" s="134"/>
      <c r="C27" s="134"/>
      <c r="D27" s="203"/>
      <c r="E27" s="208"/>
      <c r="F27" s="209"/>
      <c r="G27" s="209"/>
    </row>
    <row r="28" spans="1:7" x14ac:dyDescent="0.2">
      <c r="A28" s="137"/>
      <c r="B28" s="137"/>
      <c r="C28" s="134"/>
      <c r="D28" s="205"/>
      <c r="E28" s="235"/>
      <c r="F28" s="209"/>
      <c r="G28" s="209"/>
    </row>
    <row r="29" spans="1:7" x14ac:dyDescent="0.2">
      <c r="A29" s="137" t="s">
        <v>1854</v>
      </c>
      <c r="B29" s="137"/>
      <c r="C29" s="137"/>
      <c r="D29" s="205"/>
      <c r="E29" s="214"/>
      <c r="F29" s="215"/>
      <c r="G29" s="209">
        <f>G28</f>
        <v>0</v>
      </c>
    </row>
    <row r="30" spans="1:7" x14ac:dyDescent="0.2">
      <c r="A30" s="137" t="s">
        <v>3274</v>
      </c>
      <c r="B30" s="137"/>
      <c r="C30" s="137"/>
      <c r="D30" s="205"/>
      <c r="E30" s="214"/>
      <c r="F30" s="215"/>
      <c r="G30" s="209">
        <f>G22+G26+G29</f>
        <v>330.76493538161424</v>
      </c>
    </row>
    <row r="31" spans="1:7" x14ac:dyDescent="0.2">
      <c r="A31" s="137" t="s">
        <v>3273</v>
      </c>
      <c r="B31" s="137"/>
      <c r="C31" s="137"/>
      <c r="D31" s="205"/>
      <c r="E31" s="214"/>
      <c r="F31" s="225">
        <v>0.2303</v>
      </c>
      <c r="G31" s="209">
        <f>F31*G30</f>
        <v>76.175164618385764</v>
      </c>
    </row>
    <row r="32" spans="1:7" ht="24.75" x14ac:dyDescent="0.2">
      <c r="A32" s="136" t="s">
        <v>3840</v>
      </c>
      <c r="B32" s="134"/>
      <c r="C32" s="134"/>
      <c r="D32" s="203"/>
      <c r="E32" s="208"/>
      <c r="F32" s="209"/>
      <c r="G32" s="219">
        <f>G31+G30</f>
        <v>406.94010000000003</v>
      </c>
    </row>
    <row r="33" spans="1:7" x14ac:dyDescent="0.2">
      <c r="A33" s="136"/>
      <c r="B33" s="134"/>
      <c r="C33" s="134"/>
      <c r="D33" s="203"/>
      <c r="E33" s="208"/>
      <c r="F33" s="209"/>
      <c r="G33" s="219"/>
    </row>
    <row r="34" spans="1:7" ht="66" x14ac:dyDescent="0.2">
      <c r="A34" s="135" t="s">
        <v>1430</v>
      </c>
      <c r="B34" s="135" t="s">
        <v>1431</v>
      </c>
      <c r="C34" s="134" t="s">
        <v>1890</v>
      </c>
      <c r="D34" s="203"/>
      <c r="E34" s="208"/>
      <c r="F34" s="209"/>
      <c r="G34" s="230" t="s">
        <v>3452</v>
      </c>
    </row>
    <row r="35" spans="1:7" x14ac:dyDescent="0.2">
      <c r="A35" s="134"/>
      <c r="B35" s="134"/>
      <c r="C35" s="134"/>
      <c r="D35" s="203"/>
      <c r="E35" s="208"/>
      <c r="F35" s="209"/>
      <c r="G35" s="209"/>
    </row>
    <row r="36" spans="1:7" x14ac:dyDescent="0.2">
      <c r="A36" s="256" t="s">
        <v>3275</v>
      </c>
      <c r="B36" s="134"/>
      <c r="C36" s="134"/>
      <c r="D36" s="204" t="s">
        <v>263</v>
      </c>
      <c r="E36" s="210" t="s">
        <v>262</v>
      </c>
      <c r="F36" s="219" t="s">
        <v>3278</v>
      </c>
      <c r="G36" s="219" t="s">
        <v>3279</v>
      </c>
    </row>
    <row r="37" spans="1:7" ht="16.5" x14ac:dyDescent="0.2">
      <c r="A37" s="134" t="s">
        <v>1884</v>
      </c>
      <c r="B37" s="134"/>
      <c r="C37" s="134"/>
      <c r="D37" s="203"/>
      <c r="E37" s="208"/>
      <c r="F37" s="209"/>
      <c r="G37" s="209"/>
    </row>
    <row r="38" spans="1:7" x14ac:dyDescent="0.2">
      <c r="A38" s="137" t="s">
        <v>1854</v>
      </c>
      <c r="B38" s="137"/>
      <c r="C38" s="137"/>
      <c r="D38" s="205"/>
      <c r="E38" s="214"/>
      <c r="F38" s="215"/>
      <c r="G38" s="209"/>
    </row>
    <row r="39" spans="1:7" ht="16.5" x14ac:dyDescent="0.2">
      <c r="A39" s="134" t="s">
        <v>1886</v>
      </c>
      <c r="B39" s="134"/>
      <c r="C39" s="134"/>
      <c r="D39" s="203"/>
      <c r="E39" s="208"/>
      <c r="F39" s="209"/>
      <c r="G39" s="209"/>
    </row>
    <row r="40" spans="1:7" x14ac:dyDescent="0.2">
      <c r="A40" s="137" t="s">
        <v>1854</v>
      </c>
      <c r="B40" s="137"/>
      <c r="C40" s="137"/>
      <c r="D40" s="205"/>
      <c r="E40" s="214"/>
      <c r="F40" s="215"/>
      <c r="G40" s="209"/>
    </row>
    <row r="41" spans="1:7" ht="24.75" x14ac:dyDescent="0.2">
      <c r="A41" s="134" t="s">
        <v>1889</v>
      </c>
      <c r="B41" s="134"/>
      <c r="C41" s="134"/>
      <c r="D41" s="203"/>
      <c r="E41" s="208"/>
      <c r="F41" s="209"/>
      <c r="G41" s="209"/>
    </row>
    <row r="42" spans="1:7" ht="33" x14ac:dyDescent="0.2">
      <c r="A42" s="137" t="s">
        <v>1873</v>
      </c>
      <c r="B42" s="137" t="s">
        <v>9</v>
      </c>
      <c r="C42" s="134" t="s">
        <v>1891</v>
      </c>
      <c r="D42" s="205" t="s">
        <v>33</v>
      </c>
      <c r="E42" s="235">
        <v>10</v>
      </c>
      <c r="F42" s="213">
        <v>36.11748</v>
      </c>
      <c r="G42" s="213">
        <f t="shared" ref="G42:G50" si="3">E42*F42</f>
        <v>361.1748</v>
      </c>
    </row>
    <row r="43" spans="1:7" ht="33" x14ac:dyDescent="0.2">
      <c r="A43" s="137" t="s">
        <v>1874</v>
      </c>
      <c r="B43" s="137" t="s">
        <v>9</v>
      </c>
      <c r="C43" s="134" t="s">
        <v>1892</v>
      </c>
      <c r="D43" s="205" t="s">
        <v>33</v>
      </c>
      <c r="E43" s="235">
        <v>3</v>
      </c>
      <c r="F43" s="213">
        <v>36.656415000000003</v>
      </c>
      <c r="G43" s="213">
        <f t="shared" si="3"/>
        <v>109.969245</v>
      </c>
    </row>
    <row r="44" spans="1:7" ht="24.75" x14ac:dyDescent="0.2">
      <c r="A44" s="137" t="s">
        <v>31</v>
      </c>
      <c r="B44" s="137" t="s">
        <v>9</v>
      </c>
      <c r="C44" s="134" t="s">
        <v>1893</v>
      </c>
      <c r="D44" s="205" t="s">
        <v>30</v>
      </c>
      <c r="E44" s="235">
        <v>10</v>
      </c>
      <c r="F44" s="213">
        <v>6.7941149999999997</v>
      </c>
      <c r="G44" s="213">
        <f t="shared" si="3"/>
        <v>67.941149999999993</v>
      </c>
    </row>
    <row r="45" spans="1:7" ht="33" x14ac:dyDescent="0.2">
      <c r="A45" s="137" t="s">
        <v>1875</v>
      </c>
      <c r="B45" s="137" t="s">
        <v>9</v>
      </c>
      <c r="C45" s="134" t="s">
        <v>1894</v>
      </c>
      <c r="D45" s="205" t="s">
        <v>18</v>
      </c>
      <c r="E45" s="235">
        <v>0.47305000000000003</v>
      </c>
      <c r="F45" s="213">
        <v>261.15376499999996</v>
      </c>
      <c r="G45" s="213">
        <f t="shared" si="3"/>
        <v>123.53878853324998</v>
      </c>
    </row>
    <row r="46" spans="1:7" ht="33" x14ac:dyDescent="0.2">
      <c r="A46" s="137" t="s">
        <v>552</v>
      </c>
      <c r="B46" s="137" t="s">
        <v>9</v>
      </c>
      <c r="C46" s="134" t="s">
        <v>1895</v>
      </c>
      <c r="D46" s="205" t="s">
        <v>33</v>
      </c>
      <c r="E46" s="235">
        <v>8</v>
      </c>
      <c r="F46" s="213">
        <v>5.3805149999999999</v>
      </c>
      <c r="G46" s="213">
        <f t="shared" si="3"/>
        <v>43.044119999999999</v>
      </c>
    </row>
    <row r="47" spans="1:7" ht="24.75" x14ac:dyDescent="0.2">
      <c r="A47" s="137" t="s">
        <v>756</v>
      </c>
      <c r="B47" s="137" t="s">
        <v>9</v>
      </c>
      <c r="C47" s="134" t="s">
        <v>1896</v>
      </c>
      <c r="D47" s="205" t="s">
        <v>33</v>
      </c>
      <c r="E47" s="235">
        <v>8</v>
      </c>
      <c r="F47" s="213">
        <v>12.925604999999999</v>
      </c>
      <c r="G47" s="213">
        <f t="shared" si="3"/>
        <v>103.40483999999999</v>
      </c>
    </row>
    <row r="48" spans="1:7" ht="33" x14ac:dyDescent="0.2">
      <c r="A48" s="137" t="s">
        <v>1876</v>
      </c>
      <c r="B48" s="137" t="s">
        <v>9</v>
      </c>
      <c r="C48" s="134" t="s">
        <v>1897</v>
      </c>
      <c r="D48" s="205" t="s">
        <v>33</v>
      </c>
      <c r="E48" s="235">
        <v>2</v>
      </c>
      <c r="F48" s="213">
        <v>20.541374999999999</v>
      </c>
      <c r="G48" s="213">
        <f t="shared" si="3"/>
        <v>41.082749999999997</v>
      </c>
    </row>
    <row r="49" spans="1:7" ht="24.75" x14ac:dyDescent="0.2">
      <c r="A49" s="137" t="s">
        <v>1805</v>
      </c>
      <c r="B49" s="137" t="s">
        <v>9</v>
      </c>
      <c r="C49" s="134" t="s">
        <v>1898</v>
      </c>
      <c r="D49" s="205" t="s">
        <v>33</v>
      </c>
      <c r="E49" s="235">
        <v>2</v>
      </c>
      <c r="F49" s="213">
        <v>51.119309999999999</v>
      </c>
      <c r="G49" s="213">
        <f t="shared" si="3"/>
        <v>102.23862</v>
      </c>
    </row>
    <row r="50" spans="1:7" ht="16.5" x14ac:dyDescent="0.2">
      <c r="A50" s="137" t="s">
        <v>1877</v>
      </c>
      <c r="B50" s="137" t="s">
        <v>9</v>
      </c>
      <c r="C50" s="134" t="s">
        <v>1899</v>
      </c>
      <c r="D50" s="205" t="s">
        <v>33</v>
      </c>
      <c r="E50" s="235">
        <v>2</v>
      </c>
      <c r="F50" s="213">
        <v>14.780954999999999</v>
      </c>
      <c r="G50" s="213">
        <f t="shared" si="3"/>
        <v>29.561909999999997</v>
      </c>
    </row>
    <row r="51" spans="1:7" x14ac:dyDescent="0.2">
      <c r="A51" s="137" t="s">
        <v>1854</v>
      </c>
      <c r="B51" s="137"/>
      <c r="C51" s="137"/>
      <c r="D51" s="205"/>
      <c r="E51" s="214"/>
      <c r="F51" s="215"/>
      <c r="G51" s="213">
        <f>SUM(G42:G50)</f>
        <v>981.95622353325007</v>
      </c>
    </row>
    <row r="52" spans="1:7" x14ac:dyDescent="0.2">
      <c r="A52" s="137" t="s">
        <v>3274</v>
      </c>
      <c r="B52" s="137"/>
      <c r="C52" s="137"/>
      <c r="D52" s="205"/>
      <c r="E52" s="214"/>
      <c r="F52" s="215"/>
      <c r="G52" s="209">
        <f>G51+G38+G40</f>
        <v>981.95622353325007</v>
      </c>
    </row>
    <row r="53" spans="1:7" x14ac:dyDescent="0.2">
      <c r="A53" s="137" t="s">
        <v>3273</v>
      </c>
      <c r="B53" s="137"/>
      <c r="C53" s="137"/>
      <c r="D53" s="205"/>
      <c r="E53" s="214"/>
      <c r="F53" s="225">
        <v>0.2303</v>
      </c>
      <c r="G53" s="209">
        <f>F53*G52</f>
        <v>226.14451827970748</v>
      </c>
    </row>
    <row r="54" spans="1:7" ht="24.75" x14ac:dyDescent="0.2">
      <c r="A54" s="136" t="s">
        <v>3840</v>
      </c>
      <c r="B54" s="134"/>
      <c r="C54" s="134"/>
      <c r="D54" s="203"/>
      <c r="E54" s="208"/>
      <c r="F54" s="209"/>
      <c r="G54" s="219">
        <f>G53+G52</f>
        <v>1208.1007418129575</v>
      </c>
    </row>
    <row r="55" spans="1:7" x14ac:dyDescent="0.2">
      <c r="A55" s="136"/>
      <c r="B55" s="134"/>
      <c r="C55" s="134"/>
      <c r="D55" s="203"/>
      <c r="E55" s="208"/>
      <c r="F55" s="209"/>
      <c r="G55" s="219"/>
    </row>
    <row r="56" spans="1:7" ht="57.75" x14ac:dyDescent="0.2">
      <c r="A56" s="135" t="s">
        <v>1432</v>
      </c>
      <c r="B56" s="135" t="s">
        <v>1433</v>
      </c>
      <c r="C56" s="134" t="s">
        <v>1900</v>
      </c>
      <c r="D56" s="203"/>
      <c r="E56" s="208"/>
      <c r="F56" s="209"/>
      <c r="G56" s="230" t="s">
        <v>165</v>
      </c>
    </row>
    <row r="57" spans="1:7" x14ac:dyDescent="0.2">
      <c r="A57" s="256" t="s">
        <v>3275</v>
      </c>
      <c r="B57" s="134"/>
      <c r="C57" s="134"/>
      <c r="D57" s="204" t="s">
        <v>263</v>
      </c>
      <c r="E57" s="210" t="s">
        <v>262</v>
      </c>
      <c r="F57" s="219" t="s">
        <v>3278</v>
      </c>
      <c r="G57" s="219" t="s">
        <v>3279</v>
      </c>
    </row>
    <row r="58" spans="1:7" ht="16.5" x14ac:dyDescent="0.2">
      <c r="A58" s="134" t="s">
        <v>1884</v>
      </c>
      <c r="B58" s="134"/>
      <c r="C58" s="134"/>
      <c r="D58" s="203"/>
      <c r="E58" s="208"/>
      <c r="F58" s="209"/>
      <c r="G58" s="209"/>
    </row>
    <row r="59" spans="1:7" x14ac:dyDescent="0.2">
      <c r="A59" s="137" t="s">
        <v>1854</v>
      </c>
      <c r="B59" s="137"/>
      <c r="C59" s="137"/>
      <c r="D59" s="205"/>
      <c r="E59" s="214"/>
      <c r="F59" s="215"/>
      <c r="G59" s="209"/>
    </row>
    <row r="60" spans="1:7" ht="16.5" x14ac:dyDescent="0.2">
      <c r="A60" s="134" t="s">
        <v>1886</v>
      </c>
      <c r="B60" s="134"/>
      <c r="C60" s="134"/>
      <c r="D60" s="203"/>
      <c r="E60" s="208"/>
      <c r="F60" s="209"/>
      <c r="G60" s="209"/>
    </row>
    <row r="61" spans="1:7" x14ac:dyDescent="0.2">
      <c r="A61" s="137" t="s">
        <v>1854</v>
      </c>
      <c r="B61" s="137"/>
      <c r="C61" s="137"/>
      <c r="D61" s="205"/>
      <c r="E61" s="214"/>
      <c r="F61" s="215"/>
      <c r="G61" s="209"/>
    </row>
    <row r="62" spans="1:7" ht="24.75" x14ac:dyDescent="0.2">
      <c r="A62" s="134" t="s">
        <v>1889</v>
      </c>
      <c r="B62" s="134"/>
      <c r="C62" s="134"/>
      <c r="D62" s="203"/>
      <c r="E62" s="208"/>
      <c r="F62" s="209"/>
      <c r="G62" s="209"/>
    </row>
    <row r="63" spans="1:7" x14ac:dyDescent="0.2">
      <c r="A63" s="137" t="s">
        <v>202</v>
      </c>
      <c r="B63" s="137" t="s">
        <v>9</v>
      </c>
      <c r="C63" s="134" t="s">
        <v>1901</v>
      </c>
      <c r="D63" s="205" t="s">
        <v>18</v>
      </c>
      <c r="E63" s="235">
        <v>0.45</v>
      </c>
      <c r="F63" s="213">
        <v>44.334029999999998</v>
      </c>
      <c r="G63" s="213">
        <f t="shared" ref="G63:G69" si="4">E63*F63</f>
        <v>19.9503135</v>
      </c>
    </row>
    <row r="64" spans="1:7" x14ac:dyDescent="0.2">
      <c r="A64" s="137" t="s">
        <v>200</v>
      </c>
      <c r="B64" s="137" t="s">
        <v>9</v>
      </c>
      <c r="C64" s="134" t="s">
        <v>1902</v>
      </c>
      <c r="D64" s="205" t="s">
        <v>33</v>
      </c>
      <c r="E64" s="235">
        <v>0.6</v>
      </c>
      <c r="F64" s="213">
        <v>7.8189749999999991</v>
      </c>
      <c r="G64" s="213">
        <f t="shared" si="4"/>
        <v>4.6913849999999995</v>
      </c>
    </row>
    <row r="65" spans="1:7" x14ac:dyDescent="0.2">
      <c r="A65" s="137" t="s">
        <v>1878</v>
      </c>
      <c r="B65" s="137" t="s">
        <v>9</v>
      </c>
      <c r="C65" s="134" t="s">
        <v>1903</v>
      </c>
      <c r="D65" s="205" t="s">
        <v>18</v>
      </c>
      <c r="E65" s="235">
        <v>0.12</v>
      </c>
      <c r="F65" s="213">
        <v>84.842505000000003</v>
      </c>
      <c r="G65" s="213">
        <f t="shared" si="4"/>
        <v>10.181100600000001</v>
      </c>
    </row>
    <row r="66" spans="1:7" ht="33" x14ac:dyDescent="0.2">
      <c r="A66" s="137" t="s">
        <v>198</v>
      </c>
      <c r="B66" s="137" t="s">
        <v>9</v>
      </c>
      <c r="C66" s="134" t="s">
        <v>1904</v>
      </c>
      <c r="D66" s="205" t="s">
        <v>18</v>
      </c>
      <c r="E66" s="235">
        <v>0.1564595</v>
      </c>
      <c r="F66" s="213">
        <v>339.00778499999996</v>
      </c>
      <c r="G66" s="213">
        <f t="shared" si="4"/>
        <v>53.040988537207497</v>
      </c>
    </row>
    <row r="67" spans="1:7" ht="24.75" x14ac:dyDescent="0.2">
      <c r="A67" s="137" t="s">
        <v>191</v>
      </c>
      <c r="B67" s="137" t="s">
        <v>9</v>
      </c>
      <c r="C67" s="134" t="s">
        <v>1905</v>
      </c>
      <c r="D67" s="205" t="s">
        <v>18</v>
      </c>
      <c r="E67" s="235">
        <v>0.15</v>
      </c>
      <c r="F67" s="213">
        <v>27.777239999999999</v>
      </c>
      <c r="G67" s="213">
        <f t="shared" si="4"/>
        <v>4.1665859999999997</v>
      </c>
    </row>
    <row r="68" spans="1:7" ht="16.5" x14ac:dyDescent="0.2">
      <c r="A68" s="137" t="s">
        <v>1879</v>
      </c>
      <c r="B68" s="137" t="s">
        <v>9</v>
      </c>
      <c r="C68" s="134" t="s">
        <v>1906</v>
      </c>
      <c r="D68" s="205" t="s">
        <v>1880</v>
      </c>
      <c r="E68" s="236">
        <v>2E-3</v>
      </c>
      <c r="F68" s="213">
        <v>130.696155</v>
      </c>
      <c r="G68" s="213">
        <f t="shared" si="4"/>
        <v>0.26139231000000002</v>
      </c>
    </row>
    <row r="69" spans="1:7" x14ac:dyDescent="0.2">
      <c r="A69" s="137" t="s">
        <v>367</v>
      </c>
      <c r="B69" s="137" t="s">
        <v>9</v>
      </c>
      <c r="C69" s="134" t="s">
        <v>1907</v>
      </c>
      <c r="D69" s="205" t="s">
        <v>18</v>
      </c>
      <c r="E69" s="235">
        <v>0.15</v>
      </c>
      <c r="F69" s="213">
        <v>17.669999999999998</v>
      </c>
      <c r="G69" s="213">
        <f t="shared" si="4"/>
        <v>2.6504999999999996</v>
      </c>
    </row>
    <row r="70" spans="1:7" x14ac:dyDescent="0.2">
      <c r="A70" s="137" t="s">
        <v>1854</v>
      </c>
      <c r="B70" s="137"/>
      <c r="C70" s="137"/>
      <c r="D70" s="205"/>
      <c r="E70" s="214"/>
      <c r="F70" s="215"/>
      <c r="G70" s="213">
        <f>SUM(G63:G69)</f>
        <v>94.942265947207488</v>
      </c>
    </row>
    <row r="71" spans="1:7" x14ac:dyDescent="0.2">
      <c r="A71" s="137" t="s">
        <v>3274</v>
      </c>
      <c r="B71" s="137"/>
      <c r="C71" s="137"/>
      <c r="D71" s="205"/>
      <c r="E71" s="214"/>
      <c r="F71" s="215"/>
      <c r="G71" s="209">
        <f>G59+G61+G70</f>
        <v>94.942265947207488</v>
      </c>
    </row>
    <row r="72" spans="1:7" x14ac:dyDescent="0.2">
      <c r="A72" s="137" t="s">
        <v>3273</v>
      </c>
      <c r="B72" s="137"/>
      <c r="C72" s="137"/>
      <c r="D72" s="205"/>
      <c r="E72" s="214"/>
      <c r="F72" s="225">
        <v>0.2303</v>
      </c>
      <c r="G72" s="209">
        <f>F72*G71</f>
        <v>21.865203847641887</v>
      </c>
    </row>
    <row r="73" spans="1:7" ht="24.75" x14ac:dyDescent="0.2">
      <c r="A73" s="136" t="s">
        <v>3840</v>
      </c>
      <c r="B73" s="134"/>
      <c r="C73" s="134"/>
      <c r="D73" s="203"/>
      <c r="E73" s="208"/>
      <c r="F73" s="209"/>
      <c r="G73" s="219">
        <f>G72+G71</f>
        <v>116.80746979484937</v>
      </c>
    </row>
    <row r="74" spans="1:7" x14ac:dyDescent="0.2">
      <c r="A74" s="136"/>
      <c r="B74" s="134"/>
      <c r="C74" s="134"/>
      <c r="D74" s="203"/>
      <c r="E74" s="208"/>
      <c r="F74" s="209"/>
      <c r="G74" s="219"/>
    </row>
    <row r="75" spans="1:7" ht="16.5" x14ac:dyDescent="0.2">
      <c r="A75" s="135" t="s">
        <v>1434</v>
      </c>
      <c r="B75" s="135" t="s">
        <v>1435</v>
      </c>
      <c r="C75" s="134" t="s">
        <v>1916</v>
      </c>
      <c r="D75" s="203"/>
      <c r="E75" s="208"/>
      <c r="F75" s="209"/>
      <c r="G75" s="230" t="s">
        <v>3452</v>
      </c>
    </row>
    <row r="76" spans="1:7" x14ac:dyDescent="0.2">
      <c r="A76" s="256" t="s">
        <v>3275</v>
      </c>
      <c r="B76" s="134"/>
      <c r="C76" s="134"/>
      <c r="D76" s="204" t="s">
        <v>263</v>
      </c>
      <c r="E76" s="210" t="s">
        <v>262</v>
      </c>
      <c r="F76" s="219" t="s">
        <v>3278</v>
      </c>
      <c r="G76" s="219" t="s">
        <v>3279</v>
      </c>
    </row>
    <row r="77" spans="1:7" ht="16.5" x14ac:dyDescent="0.2">
      <c r="A77" s="134" t="s">
        <v>1884</v>
      </c>
      <c r="B77" s="134"/>
      <c r="C77" s="134"/>
      <c r="D77" s="203"/>
      <c r="E77" s="208"/>
      <c r="F77" s="209"/>
      <c r="G77" s="209"/>
    </row>
    <row r="78" spans="1:7" x14ac:dyDescent="0.2">
      <c r="A78" s="137" t="s">
        <v>1882</v>
      </c>
      <c r="B78" s="137" t="s">
        <v>9</v>
      </c>
      <c r="C78" s="134" t="s">
        <v>1917</v>
      </c>
      <c r="D78" s="205" t="s">
        <v>0</v>
      </c>
      <c r="E78" s="235">
        <v>1</v>
      </c>
      <c r="F78" s="213">
        <v>234.08332499999997</v>
      </c>
      <c r="G78" s="213">
        <f>E78*F78</f>
        <v>234.08332499999997</v>
      </c>
    </row>
    <row r="79" spans="1:7" x14ac:dyDescent="0.2">
      <c r="A79" s="137" t="s">
        <v>1854</v>
      </c>
      <c r="B79" s="137"/>
      <c r="C79" s="137"/>
      <c r="D79" s="205"/>
      <c r="E79" s="214"/>
      <c r="F79" s="215"/>
      <c r="G79" s="213">
        <f>G78</f>
        <v>234.08332499999997</v>
      </c>
    </row>
    <row r="80" spans="1:7" ht="16.5" x14ac:dyDescent="0.2">
      <c r="A80" s="134" t="s">
        <v>1886</v>
      </c>
      <c r="B80" s="134"/>
      <c r="C80" s="134"/>
      <c r="D80" s="203"/>
      <c r="E80" s="208"/>
      <c r="F80" s="209"/>
      <c r="G80" s="209"/>
    </row>
    <row r="81" spans="1:7" x14ac:dyDescent="0.2">
      <c r="A81" s="137" t="s">
        <v>1869</v>
      </c>
      <c r="B81" s="137" t="s">
        <v>9</v>
      </c>
      <c r="C81" s="134" t="s">
        <v>1887</v>
      </c>
      <c r="D81" s="205" t="s">
        <v>1935</v>
      </c>
      <c r="E81" s="235">
        <v>1.2</v>
      </c>
      <c r="F81" s="213">
        <v>18.456315</v>
      </c>
      <c r="G81" s="213">
        <f t="shared" ref="G81:G82" si="5">E81*F81</f>
        <v>22.147577999999999</v>
      </c>
    </row>
    <row r="82" spans="1:7" ht="16.5" x14ac:dyDescent="0.2">
      <c r="A82" s="137" t="s">
        <v>1868</v>
      </c>
      <c r="B82" s="137" t="s">
        <v>9</v>
      </c>
      <c r="C82" s="134" t="s">
        <v>1888</v>
      </c>
      <c r="D82" s="205" t="s">
        <v>1935</v>
      </c>
      <c r="E82" s="235">
        <v>1.2</v>
      </c>
      <c r="F82" s="213">
        <v>13.923959999999999</v>
      </c>
      <c r="G82" s="213">
        <f t="shared" si="5"/>
        <v>16.708751999999997</v>
      </c>
    </row>
    <row r="83" spans="1:7" x14ac:dyDescent="0.2">
      <c r="A83" s="137" t="s">
        <v>1854</v>
      </c>
      <c r="B83" s="137"/>
      <c r="C83" s="137"/>
      <c r="D83" s="205"/>
      <c r="E83" s="214"/>
      <c r="F83" s="215"/>
      <c r="G83" s="213">
        <f>SUM(G81:G82)</f>
        <v>38.85633</v>
      </c>
    </row>
    <row r="84" spans="1:7" ht="24.75" x14ac:dyDescent="0.2">
      <c r="A84" s="134" t="s">
        <v>1889</v>
      </c>
      <c r="B84" s="134"/>
      <c r="C84" s="134"/>
      <c r="D84" s="203"/>
      <c r="E84" s="208"/>
      <c r="F84" s="209"/>
      <c r="G84" s="209"/>
    </row>
    <row r="85" spans="1:7" x14ac:dyDescent="0.2">
      <c r="A85" s="137" t="s">
        <v>1854</v>
      </c>
      <c r="B85" s="137"/>
      <c r="C85" s="137"/>
      <c r="D85" s="205"/>
      <c r="E85" s="214"/>
      <c r="F85" s="215"/>
      <c r="G85" s="209"/>
    </row>
    <row r="86" spans="1:7" x14ac:dyDescent="0.2">
      <c r="A86" s="137" t="s">
        <v>3274</v>
      </c>
      <c r="B86" s="137"/>
      <c r="C86" s="137"/>
      <c r="D86" s="205"/>
      <c r="E86" s="214"/>
      <c r="F86" s="215"/>
      <c r="G86" s="209">
        <f>G85+G83+G79</f>
        <v>272.93965499999996</v>
      </c>
    </row>
    <row r="87" spans="1:7" x14ac:dyDescent="0.2">
      <c r="A87" s="137" t="s">
        <v>3273</v>
      </c>
      <c r="B87" s="137"/>
      <c r="C87" s="137"/>
      <c r="D87" s="205"/>
      <c r="E87" s="214"/>
      <c r="F87" s="225">
        <v>0.2303</v>
      </c>
      <c r="G87" s="209">
        <f>F87*G86</f>
        <v>62.858002546499989</v>
      </c>
    </row>
    <row r="88" spans="1:7" ht="24.75" x14ac:dyDescent="0.2">
      <c r="A88" s="136" t="s">
        <v>3840</v>
      </c>
      <c r="B88" s="134"/>
      <c r="C88" s="134"/>
      <c r="D88" s="203"/>
      <c r="E88" s="208"/>
      <c r="F88" s="209"/>
      <c r="G88" s="219">
        <f>G87+G86</f>
        <v>335.79765754649998</v>
      </c>
    </row>
    <row r="89" spans="1:7" x14ac:dyDescent="0.2">
      <c r="A89" s="136"/>
      <c r="B89" s="134"/>
      <c r="C89" s="134"/>
      <c r="D89" s="203"/>
      <c r="E89" s="208"/>
      <c r="F89" s="209"/>
      <c r="G89" s="219"/>
    </row>
    <row r="90" spans="1:7" ht="33" x14ac:dyDescent="0.2">
      <c r="A90" s="135" t="s">
        <v>1437</v>
      </c>
      <c r="B90" s="136" t="s">
        <v>1438</v>
      </c>
      <c r="C90" s="136" t="s">
        <v>4227</v>
      </c>
      <c r="D90" s="203"/>
      <c r="E90" s="208"/>
      <c r="F90" s="209"/>
      <c r="G90" s="219" t="s">
        <v>165</v>
      </c>
    </row>
    <row r="91" spans="1:7" x14ac:dyDescent="0.2">
      <c r="A91" s="256" t="s">
        <v>3275</v>
      </c>
      <c r="B91" s="134"/>
      <c r="C91" s="134"/>
      <c r="D91" s="204" t="s">
        <v>263</v>
      </c>
      <c r="E91" s="210" t="s">
        <v>262</v>
      </c>
      <c r="F91" s="219" t="s">
        <v>3278</v>
      </c>
      <c r="G91" s="219" t="s">
        <v>3279</v>
      </c>
    </row>
    <row r="92" spans="1:7" ht="16.5" x14ac:dyDescent="0.2">
      <c r="A92" s="134" t="s">
        <v>1884</v>
      </c>
      <c r="B92" s="134"/>
      <c r="C92" s="134"/>
      <c r="D92" s="203"/>
      <c r="E92" s="208"/>
      <c r="F92" s="209"/>
      <c r="G92" s="209"/>
    </row>
    <row r="93" spans="1:7" ht="24.75" x14ac:dyDescent="0.2">
      <c r="A93" s="137" t="s">
        <v>1853</v>
      </c>
      <c r="B93" s="134"/>
      <c r="C93" s="134" t="s">
        <v>3459</v>
      </c>
      <c r="D93" s="205" t="s">
        <v>165</v>
      </c>
      <c r="E93" s="235">
        <v>1.05</v>
      </c>
      <c r="F93" s="209">
        <v>54.88435857108022</v>
      </c>
      <c r="G93" s="209">
        <f>E93*F93</f>
        <v>57.628576499634235</v>
      </c>
    </row>
    <row r="94" spans="1:7" x14ac:dyDescent="0.2">
      <c r="A94" s="137" t="s">
        <v>1854</v>
      </c>
      <c r="B94" s="137"/>
      <c r="C94" s="137"/>
      <c r="D94" s="205"/>
      <c r="E94" s="214"/>
      <c r="F94" s="215"/>
      <c r="G94" s="209">
        <f>G93</f>
        <v>57.628576499634235</v>
      </c>
    </row>
    <row r="95" spans="1:7" ht="16.5" x14ac:dyDescent="0.2">
      <c r="A95" s="134" t="s">
        <v>1886</v>
      </c>
      <c r="B95" s="134"/>
      <c r="C95" s="134"/>
      <c r="D95" s="203"/>
      <c r="E95" s="208"/>
      <c r="F95" s="209"/>
      <c r="G95" s="209"/>
    </row>
    <row r="96" spans="1:7" ht="16.5" x14ac:dyDescent="0.2">
      <c r="A96" s="111" t="s">
        <v>1868</v>
      </c>
      <c r="B96" s="111" t="s">
        <v>9</v>
      </c>
      <c r="C96" s="116" t="s">
        <v>1888</v>
      </c>
      <c r="D96" s="121" t="s">
        <v>1935</v>
      </c>
      <c r="E96" s="124">
        <v>1</v>
      </c>
      <c r="F96" s="123">
        <v>13.923959999999999</v>
      </c>
      <c r="G96" s="391">
        <f>E96*F96</f>
        <v>13.923959999999999</v>
      </c>
    </row>
    <row r="97" spans="1:7" x14ac:dyDescent="0.2">
      <c r="A97" s="111" t="s">
        <v>1869</v>
      </c>
      <c r="B97" s="111" t="s">
        <v>9</v>
      </c>
      <c r="C97" s="116" t="s">
        <v>1887</v>
      </c>
      <c r="D97" s="121" t="s">
        <v>1935</v>
      </c>
      <c r="E97" s="124">
        <v>1</v>
      </c>
      <c r="F97" s="123">
        <v>18.456315</v>
      </c>
      <c r="G97" s="391">
        <f>E97*F97</f>
        <v>18.456315</v>
      </c>
    </row>
    <row r="98" spans="1:7" x14ac:dyDescent="0.2">
      <c r="A98" s="112" t="s">
        <v>1854</v>
      </c>
      <c r="B98" s="112"/>
      <c r="C98" s="112"/>
      <c r="D98" s="121"/>
      <c r="E98" s="112"/>
      <c r="F98" s="112"/>
      <c r="G98" s="391">
        <f>SUM(G96:G97)</f>
        <v>32.380274999999997</v>
      </c>
    </row>
    <row r="99" spans="1:7" ht="24.75" x14ac:dyDescent="0.2">
      <c r="A99" s="134" t="s">
        <v>1889</v>
      </c>
      <c r="B99" s="134"/>
      <c r="C99" s="134"/>
      <c r="D99" s="203"/>
      <c r="E99" s="208"/>
      <c r="F99" s="209"/>
      <c r="G99" s="209"/>
    </row>
    <row r="100" spans="1:7" x14ac:dyDescent="0.2">
      <c r="A100" s="137"/>
      <c r="B100" s="137"/>
      <c r="C100" s="134"/>
      <c r="D100" s="205"/>
      <c r="E100" s="235"/>
      <c r="F100" s="209"/>
      <c r="G100" s="209"/>
    </row>
    <row r="101" spans="1:7" x14ac:dyDescent="0.2">
      <c r="A101" s="137" t="s">
        <v>1854</v>
      </c>
      <c r="B101" s="137"/>
      <c r="C101" s="137"/>
      <c r="D101" s="205"/>
      <c r="E101" s="214"/>
      <c r="F101" s="215"/>
      <c r="G101" s="209">
        <f>G100</f>
        <v>0</v>
      </c>
    </row>
    <row r="102" spans="1:7" x14ac:dyDescent="0.2">
      <c r="A102" s="137" t="s">
        <v>3274</v>
      </c>
      <c r="B102" s="137"/>
      <c r="C102" s="137"/>
      <c r="D102" s="205"/>
      <c r="E102" s="214"/>
      <c r="F102" s="215"/>
      <c r="G102" s="209">
        <f>G94+G98+G101</f>
        <v>90.008851499634233</v>
      </c>
    </row>
    <row r="103" spans="1:7" x14ac:dyDescent="0.2">
      <c r="A103" s="137" t="s">
        <v>3273</v>
      </c>
      <c r="B103" s="137"/>
      <c r="C103" s="137"/>
      <c r="D103" s="205"/>
      <c r="E103" s="214"/>
      <c r="F103" s="225">
        <v>0.2303</v>
      </c>
      <c r="G103" s="209">
        <f>F103*G102</f>
        <v>20.729038500365764</v>
      </c>
    </row>
    <row r="104" spans="1:7" ht="24.75" x14ac:dyDescent="0.2">
      <c r="A104" s="136" t="s">
        <v>3840</v>
      </c>
      <c r="B104" s="134"/>
      <c r="C104" s="134"/>
      <c r="D104" s="203"/>
      <c r="E104" s="208"/>
      <c r="F104" s="209"/>
      <c r="G104" s="219">
        <f>G103+G102</f>
        <v>110.73788999999999</v>
      </c>
    </row>
    <row r="105" spans="1:7" x14ac:dyDescent="0.2">
      <c r="A105" s="136"/>
      <c r="B105" s="134"/>
      <c r="C105" s="134"/>
      <c r="D105" s="203"/>
      <c r="E105" s="208"/>
      <c r="F105" s="209"/>
      <c r="G105" s="219"/>
    </row>
    <row r="106" spans="1:7" ht="16.5" x14ac:dyDescent="0.2">
      <c r="A106" s="135" t="s">
        <v>1439</v>
      </c>
      <c r="B106" s="135" t="s">
        <v>1440</v>
      </c>
      <c r="C106" s="134" t="s">
        <v>1908</v>
      </c>
      <c r="D106" s="203"/>
      <c r="E106" s="208"/>
      <c r="F106" s="209"/>
      <c r="G106" s="230" t="s">
        <v>3452</v>
      </c>
    </row>
    <row r="107" spans="1:7" x14ac:dyDescent="0.2">
      <c r="A107" s="256" t="s">
        <v>3275</v>
      </c>
      <c r="B107" s="134"/>
      <c r="C107" s="134"/>
      <c r="D107" s="204" t="s">
        <v>263</v>
      </c>
      <c r="E107" s="210" t="s">
        <v>262</v>
      </c>
      <c r="F107" s="219" t="s">
        <v>3278</v>
      </c>
      <c r="G107" s="219" t="s">
        <v>3279</v>
      </c>
    </row>
    <row r="108" spans="1:7" ht="16.5" x14ac:dyDescent="0.2">
      <c r="A108" s="134" t="s">
        <v>1884</v>
      </c>
      <c r="B108" s="134"/>
      <c r="C108" s="134"/>
      <c r="D108" s="203"/>
      <c r="E108" s="208"/>
      <c r="F108" s="209"/>
      <c r="G108" s="209"/>
    </row>
    <row r="109" spans="1:7" ht="24.75" x14ac:dyDescent="0.2">
      <c r="A109" s="141">
        <v>2621</v>
      </c>
      <c r="B109" s="137" t="s">
        <v>277</v>
      </c>
      <c r="C109" s="134" t="s">
        <v>1909</v>
      </c>
      <c r="D109" s="205" t="s">
        <v>0</v>
      </c>
      <c r="E109" s="235">
        <v>1</v>
      </c>
      <c r="F109" s="213">
        <v>123.53096999999998</v>
      </c>
      <c r="G109" s="213">
        <f>E109*F109</f>
        <v>123.53096999999998</v>
      </c>
    </row>
    <row r="110" spans="1:7" x14ac:dyDescent="0.2">
      <c r="A110" s="137" t="s">
        <v>1854</v>
      </c>
      <c r="B110" s="137"/>
      <c r="C110" s="137"/>
      <c r="D110" s="205"/>
      <c r="E110" s="214"/>
      <c r="F110" s="215"/>
      <c r="G110" s="213">
        <f>G109</f>
        <v>123.53096999999998</v>
      </c>
    </row>
    <row r="111" spans="1:7" ht="16.5" x14ac:dyDescent="0.2">
      <c r="A111" s="134" t="s">
        <v>1886</v>
      </c>
      <c r="B111" s="134"/>
      <c r="C111" s="134"/>
      <c r="D111" s="203"/>
      <c r="E111" s="208"/>
      <c r="F111" s="209"/>
      <c r="G111" s="209"/>
    </row>
    <row r="112" spans="1:7" x14ac:dyDescent="0.2">
      <c r="A112" s="137" t="s">
        <v>1869</v>
      </c>
      <c r="B112" s="137" t="s">
        <v>9</v>
      </c>
      <c r="C112" s="134" t="s">
        <v>1887</v>
      </c>
      <c r="D112" s="205" t="s">
        <v>1935</v>
      </c>
      <c r="E112" s="235">
        <v>0.21002999999999999</v>
      </c>
      <c r="F112" s="213">
        <v>18.456315</v>
      </c>
      <c r="G112" s="213">
        <f t="shared" ref="G112:G113" si="6">E112*F112</f>
        <v>3.8763798394499998</v>
      </c>
    </row>
    <row r="113" spans="1:7" ht="16.5" x14ac:dyDescent="0.2">
      <c r="A113" s="137" t="s">
        <v>1868</v>
      </c>
      <c r="B113" s="137" t="s">
        <v>9</v>
      </c>
      <c r="C113" s="134" t="s">
        <v>1888</v>
      </c>
      <c r="D113" s="205" t="s">
        <v>1935</v>
      </c>
      <c r="E113" s="235">
        <v>0.21</v>
      </c>
      <c r="F113" s="213">
        <v>13.923959999999999</v>
      </c>
      <c r="G113" s="213">
        <f t="shared" si="6"/>
        <v>2.9240315999999997</v>
      </c>
    </row>
    <row r="114" spans="1:7" x14ac:dyDescent="0.2">
      <c r="A114" s="137" t="s">
        <v>1854</v>
      </c>
      <c r="B114" s="137"/>
      <c r="C114" s="137"/>
      <c r="D114" s="205"/>
      <c r="E114" s="214"/>
      <c r="F114" s="215"/>
      <c r="G114" s="213">
        <f>SUM(G112:G113)</f>
        <v>6.8004114394499995</v>
      </c>
    </row>
    <row r="115" spans="1:7" ht="24.75" x14ac:dyDescent="0.2">
      <c r="A115" s="134" t="s">
        <v>1889</v>
      </c>
      <c r="B115" s="134"/>
      <c r="C115" s="134"/>
      <c r="D115" s="203"/>
      <c r="E115" s="208"/>
      <c r="F115" s="209"/>
      <c r="G115" s="209"/>
    </row>
    <row r="116" spans="1:7" x14ac:dyDescent="0.2">
      <c r="A116" s="137" t="s">
        <v>1854</v>
      </c>
      <c r="B116" s="137"/>
      <c r="C116" s="137"/>
      <c r="D116" s="205"/>
      <c r="E116" s="214"/>
      <c r="F116" s="215"/>
      <c r="G116" s="209"/>
    </row>
    <row r="117" spans="1:7" x14ac:dyDescent="0.2">
      <c r="A117" s="137" t="s">
        <v>3274</v>
      </c>
      <c r="B117" s="137"/>
      <c r="C117" s="137"/>
      <c r="D117" s="205"/>
      <c r="E117" s="214"/>
      <c r="F117" s="215"/>
      <c r="G117" s="209">
        <f>G116+G114+G110</f>
        <v>130.33138143944998</v>
      </c>
    </row>
    <row r="118" spans="1:7" x14ac:dyDescent="0.2">
      <c r="A118" s="137" t="s">
        <v>3273</v>
      </c>
      <c r="B118" s="137"/>
      <c r="C118" s="137"/>
      <c r="D118" s="205"/>
      <c r="E118" s="214"/>
      <c r="F118" s="225">
        <v>0.2303</v>
      </c>
      <c r="G118" s="209">
        <f>F118*G117</f>
        <v>30.015317145505332</v>
      </c>
    </row>
    <row r="119" spans="1:7" ht="24.75" x14ac:dyDescent="0.2">
      <c r="A119" s="136" t="s">
        <v>3840</v>
      </c>
      <c r="B119" s="134"/>
      <c r="C119" s="134"/>
      <c r="D119" s="203"/>
      <c r="E119" s="208"/>
      <c r="F119" s="209"/>
      <c r="G119" s="219">
        <f>G118+G117</f>
        <v>160.34669858495531</v>
      </c>
    </row>
    <row r="120" spans="1:7" ht="41.25" x14ac:dyDescent="0.2">
      <c r="A120" s="135" t="s">
        <v>1881</v>
      </c>
      <c r="B120" s="134" t="s">
        <v>1910</v>
      </c>
      <c r="C120" s="134"/>
      <c r="D120" s="203"/>
      <c r="E120" s="208"/>
      <c r="F120" s="209"/>
      <c r="G120" s="209"/>
    </row>
    <row r="121" spans="1:7" x14ac:dyDescent="0.2">
      <c r="A121" s="135"/>
      <c r="B121" s="134"/>
      <c r="C121" s="134"/>
      <c r="D121" s="203"/>
      <c r="E121" s="208"/>
      <c r="F121" s="209"/>
      <c r="G121" s="209"/>
    </row>
    <row r="122" spans="1:7" ht="24.75" x14ac:dyDescent="0.2">
      <c r="A122" s="135" t="s">
        <v>1441</v>
      </c>
      <c r="B122" s="136" t="s">
        <v>3851</v>
      </c>
      <c r="C122" s="136" t="s">
        <v>4226</v>
      </c>
      <c r="D122" s="203"/>
      <c r="E122" s="208"/>
      <c r="F122" s="209"/>
      <c r="G122" s="219" t="s">
        <v>165</v>
      </c>
    </row>
    <row r="123" spans="1:7" x14ac:dyDescent="0.2">
      <c r="A123" s="256" t="s">
        <v>3275</v>
      </c>
      <c r="B123" s="134"/>
      <c r="C123" s="134"/>
      <c r="D123" s="204" t="s">
        <v>263</v>
      </c>
      <c r="E123" s="210" t="s">
        <v>262</v>
      </c>
      <c r="F123" s="219" t="s">
        <v>3278</v>
      </c>
      <c r="G123" s="219" t="s">
        <v>3279</v>
      </c>
    </row>
    <row r="124" spans="1:7" ht="16.5" x14ac:dyDescent="0.2">
      <c r="A124" s="134" t="s">
        <v>1884</v>
      </c>
      <c r="B124" s="134"/>
      <c r="C124" s="134"/>
      <c r="D124" s="203"/>
      <c r="E124" s="208"/>
      <c r="F124" s="209"/>
      <c r="G124" s="209"/>
    </row>
    <row r="125" spans="1:7" ht="24.75" x14ac:dyDescent="0.2">
      <c r="A125" s="137" t="s">
        <v>1853</v>
      </c>
      <c r="B125" s="134"/>
      <c r="C125" s="134" t="s">
        <v>3460</v>
      </c>
      <c r="D125" s="205" t="s">
        <v>165</v>
      </c>
      <c r="E125" s="235">
        <v>1.1000000000000001</v>
      </c>
      <c r="F125" s="209">
        <v>1.9668922585400443</v>
      </c>
      <c r="G125" s="209">
        <f>E125*F125</f>
        <v>2.1635814843940491</v>
      </c>
    </row>
    <row r="126" spans="1:7" x14ac:dyDescent="0.2">
      <c r="A126" s="137" t="s">
        <v>1854</v>
      </c>
      <c r="B126" s="137"/>
      <c r="C126" s="137"/>
      <c r="D126" s="205"/>
      <c r="E126" s="214"/>
      <c r="F126" s="215"/>
      <c r="G126" s="209">
        <f>G125</f>
        <v>2.1635814843940491</v>
      </c>
    </row>
    <row r="127" spans="1:7" ht="16.5" x14ac:dyDescent="0.2">
      <c r="A127" s="134" t="s">
        <v>1886</v>
      </c>
      <c r="B127" s="134"/>
      <c r="C127" s="134"/>
      <c r="D127" s="203"/>
      <c r="E127" s="208"/>
      <c r="F127" s="209"/>
      <c r="G127" s="209"/>
    </row>
    <row r="128" spans="1:7" ht="16.5" x14ac:dyDescent="0.2">
      <c r="A128" s="111" t="s">
        <v>1868</v>
      </c>
      <c r="B128" s="111" t="s">
        <v>9</v>
      </c>
      <c r="C128" s="116" t="s">
        <v>1888</v>
      </c>
      <c r="D128" s="121" t="s">
        <v>1935</v>
      </c>
      <c r="E128" s="124">
        <v>0.3</v>
      </c>
      <c r="F128" s="123">
        <v>13.923959999999999</v>
      </c>
      <c r="G128" s="391">
        <f>E128*F128</f>
        <v>4.1771879999999992</v>
      </c>
    </row>
    <row r="129" spans="1:7" x14ac:dyDescent="0.2">
      <c r="A129" s="111" t="s">
        <v>1869</v>
      </c>
      <c r="B129" s="111" t="s">
        <v>9</v>
      </c>
      <c r="C129" s="116" t="s">
        <v>1887</v>
      </c>
      <c r="D129" s="121" t="s">
        <v>1935</v>
      </c>
      <c r="E129" s="124">
        <v>0.3</v>
      </c>
      <c r="F129" s="123">
        <v>18.456315</v>
      </c>
      <c r="G129" s="391">
        <f>E129*F129</f>
        <v>5.5368944999999998</v>
      </c>
    </row>
    <row r="130" spans="1:7" x14ac:dyDescent="0.2">
      <c r="A130" s="112" t="s">
        <v>1854</v>
      </c>
      <c r="B130" s="112"/>
      <c r="C130" s="112"/>
      <c r="D130" s="121"/>
      <c r="E130" s="112"/>
      <c r="F130" s="112"/>
      <c r="G130" s="391">
        <f>SUM(G128:G129)</f>
        <v>9.7140825</v>
      </c>
    </row>
    <row r="131" spans="1:7" ht="24.75" x14ac:dyDescent="0.2">
      <c r="A131" s="134" t="s">
        <v>1889</v>
      </c>
      <c r="B131" s="134"/>
      <c r="C131" s="134"/>
      <c r="D131" s="203"/>
      <c r="E131" s="208"/>
      <c r="F131" s="209"/>
      <c r="G131" s="209"/>
    </row>
    <row r="132" spans="1:7" x14ac:dyDescent="0.2">
      <c r="A132" s="137"/>
      <c r="B132" s="137"/>
      <c r="C132" s="134"/>
      <c r="D132" s="205"/>
      <c r="E132" s="235"/>
      <c r="F132" s="209"/>
      <c r="G132" s="209"/>
    </row>
    <row r="133" spans="1:7" x14ac:dyDescent="0.2">
      <c r="A133" s="137" t="s">
        <v>1854</v>
      </c>
      <c r="B133" s="137"/>
      <c r="C133" s="137"/>
      <c r="D133" s="205"/>
      <c r="E133" s="214"/>
      <c r="F133" s="215"/>
      <c r="G133" s="209">
        <f>G132</f>
        <v>0</v>
      </c>
    </row>
    <row r="134" spans="1:7" x14ac:dyDescent="0.2">
      <c r="A134" s="137" t="s">
        <v>3274</v>
      </c>
      <c r="B134" s="137"/>
      <c r="C134" s="137"/>
      <c r="D134" s="205"/>
      <c r="E134" s="214"/>
      <c r="F134" s="215"/>
      <c r="G134" s="209">
        <f>G126+G130+G133</f>
        <v>11.877663984394049</v>
      </c>
    </row>
    <row r="135" spans="1:7" x14ac:dyDescent="0.2">
      <c r="A135" s="137" t="s">
        <v>3273</v>
      </c>
      <c r="B135" s="137"/>
      <c r="C135" s="137"/>
      <c r="D135" s="205"/>
      <c r="E135" s="214"/>
      <c r="F135" s="225">
        <v>0.2303</v>
      </c>
      <c r="G135" s="209">
        <f>F135*G134</f>
        <v>2.7354260156059493</v>
      </c>
    </row>
    <row r="136" spans="1:7" ht="24.75" x14ac:dyDescent="0.2">
      <c r="A136" s="136" t="s">
        <v>3840</v>
      </c>
      <c r="B136" s="134"/>
      <c r="C136" s="134"/>
      <c r="D136" s="203"/>
      <c r="E136" s="208"/>
      <c r="F136" s="209"/>
      <c r="G136" s="219">
        <f>G135+G134</f>
        <v>14.613089999999998</v>
      </c>
    </row>
    <row r="137" spans="1:7" x14ac:dyDescent="0.2">
      <c r="A137" s="136"/>
      <c r="B137" s="134"/>
      <c r="C137" s="134"/>
      <c r="D137" s="203"/>
      <c r="E137" s="208"/>
      <c r="F137" s="209"/>
      <c r="G137" s="219"/>
    </row>
    <row r="138" spans="1:7" ht="33" x14ac:dyDescent="0.2">
      <c r="A138" s="135" t="s">
        <v>1444</v>
      </c>
      <c r="B138" s="136" t="s">
        <v>1445</v>
      </c>
      <c r="C138" s="136" t="s">
        <v>4228</v>
      </c>
      <c r="D138" s="203"/>
      <c r="E138" s="208"/>
      <c r="F138" s="209"/>
      <c r="G138" s="219" t="s">
        <v>165</v>
      </c>
    </row>
    <row r="139" spans="1:7" x14ac:dyDescent="0.2">
      <c r="A139" s="256" t="s">
        <v>3275</v>
      </c>
      <c r="B139" s="134"/>
      <c r="C139" s="134"/>
      <c r="D139" s="204" t="s">
        <v>263</v>
      </c>
      <c r="E139" s="210" t="s">
        <v>262</v>
      </c>
      <c r="F139" s="219" t="s">
        <v>3278</v>
      </c>
      <c r="G139" s="219" t="s">
        <v>3279</v>
      </c>
    </row>
    <row r="140" spans="1:7" ht="16.5" x14ac:dyDescent="0.2">
      <c r="A140" s="134" t="s">
        <v>1884</v>
      </c>
      <c r="B140" s="134"/>
      <c r="C140" s="134"/>
      <c r="D140" s="203"/>
      <c r="E140" s="208"/>
      <c r="F140" s="209"/>
      <c r="G140" s="209"/>
    </row>
    <row r="141" spans="1:7" ht="33" x14ac:dyDescent="0.2">
      <c r="A141" s="137" t="s">
        <v>1853</v>
      </c>
      <c r="B141" s="134"/>
      <c r="C141" s="134" t="s">
        <v>3461</v>
      </c>
      <c r="D141" s="205" t="s">
        <v>165</v>
      </c>
      <c r="E141" s="235">
        <v>1.1000000000000001</v>
      </c>
      <c r="F141" s="209">
        <v>4.7529297615880752</v>
      </c>
      <c r="G141" s="391">
        <f>E141*F141</f>
        <v>5.2282227377468828</v>
      </c>
    </row>
    <row r="142" spans="1:7" x14ac:dyDescent="0.2">
      <c r="A142" s="137" t="s">
        <v>1854</v>
      </c>
      <c r="B142" s="137"/>
      <c r="C142" s="137"/>
      <c r="D142" s="205"/>
      <c r="E142" s="214"/>
      <c r="F142" s="215"/>
      <c r="G142" s="209">
        <f>G141</f>
        <v>5.2282227377468828</v>
      </c>
    </row>
    <row r="143" spans="1:7" ht="16.5" x14ac:dyDescent="0.2">
      <c r="A143" s="134" t="s">
        <v>1886</v>
      </c>
      <c r="B143" s="134"/>
      <c r="C143" s="134"/>
      <c r="D143" s="203"/>
      <c r="E143" s="208"/>
      <c r="F143" s="209"/>
      <c r="G143" s="209"/>
    </row>
    <row r="144" spans="1:7" ht="16.5" x14ac:dyDescent="0.2">
      <c r="A144" s="111" t="s">
        <v>1868</v>
      </c>
      <c r="B144" s="111" t="s">
        <v>9</v>
      </c>
      <c r="C144" s="116" t="s">
        <v>1888</v>
      </c>
      <c r="D144" s="121" t="s">
        <v>1935</v>
      </c>
      <c r="E144" s="124">
        <v>1.1000000000000001</v>
      </c>
      <c r="F144" s="123">
        <v>13.923959999999999</v>
      </c>
      <c r="G144" s="391">
        <f>E144*F144</f>
        <v>15.316356000000001</v>
      </c>
    </row>
    <row r="145" spans="1:7" x14ac:dyDescent="0.2">
      <c r="A145" s="111" t="s">
        <v>1869</v>
      </c>
      <c r="B145" s="111" t="s">
        <v>9</v>
      </c>
      <c r="C145" s="116" t="s">
        <v>1887</v>
      </c>
      <c r="D145" s="121" t="s">
        <v>1935</v>
      </c>
      <c r="E145" s="124">
        <v>1.1000000000000001</v>
      </c>
      <c r="F145" s="123">
        <v>18.456315</v>
      </c>
      <c r="G145" s="391">
        <f>E145*F145</f>
        <v>20.301946500000003</v>
      </c>
    </row>
    <row r="146" spans="1:7" x14ac:dyDescent="0.2">
      <c r="A146" s="112" t="s">
        <v>1854</v>
      </c>
      <c r="B146" s="112"/>
      <c r="C146" s="112"/>
      <c r="D146" s="121"/>
      <c r="E146" s="112"/>
      <c r="F146" s="112"/>
      <c r="G146" s="391">
        <f>SUM(G144:G145)</f>
        <v>35.618302500000006</v>
      </c>
    </row>
    <row r="147" spans="1:7" ht="24.75" x14ac:dyDescent="0.2">
      <c r="A147" s="134" t="s">
        <v>1889</v>
      </c>
      <c r="B147" s="134"/>
      <c r="C147" s="134"/>
      <c r="D147" s="203"/>
      <c r="E147" s="208"/>
      <c r="F147" s="209"/>
      <c r="G147" s="209"/>
    </row>
    <row r="148" spans="1:7" x14ac:dyDescent="0.2">
      <c r="A148" s="137"/>
      <c r="B148" s="137"/>
      <c r="C148" s="134"/>
      <c r="D148" s="205"/>
      <c r="E148" s="235"/>
      <c r="F148" s="209"/>
      <c r="G148" s="209"/>
    </row>
    <row r="149" spans="1:7" x14ac:dyDescent="0.2">
      <c r="A149" s="137" t="s">
        <v>1854</v>
      </c>
      <c r="B149" s="137"/>
      <c r="C149" s="137"/>
      <c r="D149" s="205"/>
      <c r="E149" s="214"/>
      <c r="F149" s="215"/>
      <c r="G149" s="209">
        <f>G148</f>
        <v>0</v>
      </c>
    </row>
    <row r="150" spans="1:7" x14ac:dyDescent="0.2">
      <c r="A150" s="137" t="s">
        <v>3274</v>
      </c>
      <c r="B150" s="137"/>
      <c r="C150" s="137"/>
      <c r="D150" s="205"/>
      <c r="E150" s="214"/>
      <c r="F150" s="215"/>
      <c r="G150" s="209">
        <f>G142+G146+G149</f>
        <v>40.846525237746889</v>
      </c>
    </row>
    <row r="151" spans="1:7" x14ac:dyDescent="0.2">
      <c r="A151" s="137" t="s">
        <v>3273</v>
      </c>
      <c r="B151" s="137"/>
      <c r="C151" s="137"/>
      <c r="D151" s="205"/>
      <c r="E151" s="214"/>
      <c r="F151" s="225">
        <v>0.2303</v>
      </c>
      <c r="G151" s="209">
        <f>F151*G150</f>
        <v>9.4069547622531093</v>
      </c>
    </row>
    <row r="152" spans="1:7" ht="24.75" x14ac:dyDescent="0.2">
      <c r="A152" s="136" t="s">
        <v>3840</v>
      </c>
      <c r="B152" s="134"/>
      <c r="C152" s="134"/>
      <c r="D152" s="203"/>
      <c r="E152" s="208"/>
      <c r="F152" s="209"/>
      <c r="G152" s="219">
        <f>G151+G150</f>
        <v>50.253479999999996</v>
      </c>
    </row>
    <row r="153" spans="1:7" x14ac:dyDescent="0.2">
      <c r="A153" s="136"/>
      <c r="B153" s="134"/>
      <c r="C153" s="134"/>
      <c r="D153" s="203"/>
      <c r="E153" s="208"/>
      <c r="F153" s="209"/>
      <c r="G153" s="219"/>
    </row>
    <row r="154" spans="1:7" ht="16.5" x14ac:dyDescent="0.2">
      <c r="A154" s="135" t="s">
        <v>1447</v>
      </c>
      <c r="B154" s="136" t="s">
        <v>1448</v>
      </c>
      <c r="C154" s="136" t="s">
        <v>4229</v>
      </c>
      <c r="D154" s="203"/>
      <c r="E154" s="208"/>
      <c r="F154" s="209"/>
      <c r="G154" s="219" t="s">
        <v>3452</v>
      </c>
    </row>
    <row r="155" spans="1:7" x14ac:dyDescent="0.2">
      <c r="A155" s="256" t="s">
        <v>3275</v>
      </c>
      <c r="B155" s="134"/>
      <c r="C155" s="134"/>
      <c r="D155" s="204" t="s">
        <v>263</v>
      </c>
      <c r="E155" s="210" t="s">
        <v>262</v>
      </c>
      <c r="F155" s="219" t="s">
        <v>3278</v>
      </c>
      <c r="G155" s="219" t="s">
        <v>3279</v>
      </c>
    </row>
    <row r="156" spans="1:7" ht="16.5" x14ac:dyDescent="0.2">
      <c r="A156" s="134" t="s">
        <v>1884</v>
      </c>
      <c r="B156" s="134"/>
      <c r="C156" s="134"/>
      <c r="D156" s="203"/>
      <c r="E156" s="208"/>
      <c r="F156" s="209"/>
      <c r="G156" s="209"/>
    </row>
    <row r="157" spans="1:7" ht="16.5" x14ac:dyDescent="0.2">
      <c r="A157" s="137" t="s">
        <v>1853</v>
      </c>
      <c r="B157" s="134"/>
      <c r="C157" s="134" t="s">
        <v>5654</v>
      </c>
      <c r="D157" s="205" t="s">
        <v>0</v>
      </c>
      <c r="E157" s="235">
        <v>1</v>
      </c>
      <c r="F157" s="209">
        <v>1388.4936469982497</v>
      </c>
      <c r="G157" s="209">
        <f>E157*F157</f>
        <v>1388.4936469982497</v>
      </c>
    </row>
    <row r="158" spans="1:7" x14ac:dyDescent="0.2">
      <c r="A158" s="137" t="s">
        <v>1854</v>
      </c>
      <c r="B158" s="137"/>
      <c r="C158" s="137"/>
      <c r="D158" s="205"/>
      <c r="E158" s="214"/>
      <c r="F158" s="215"/>
      <c r="G158" s="209">
        <f>G157</f>
        <v>1388.4936469982497</v>
      </c>
    </row>
    <row r="159" spans="1:7" ht="16.5" x14ac:dyDescent="0.2">
      <c r="A159" s="134" t="s">
        <v>1886</v>
      </c>
      <c r="B159" s="134"/>
      <c r="C159" s="134"/>
      <c r="D159" s="203"/>
      <c r="E159" s="208"/>
      <c r="F159" s="209"/>
      <c r="G159" s="209"/>
    </row>
    <row r="160" spans="1:7" ht="24.75" x14ac:dyDescent="0.2">
      <c r="A160" s="147" t="s">
        <v>9</v>
      </c>
      <c r="B160" s="146" t="s">
        <v>1860</v>
      </c>
      <c r="C160" s="144" t="s">
        <v>2734</v>
      </c>
      <c r="D160" s="197" t="s">
        <v>1935</v>
      </c>
      <c r="E160" s="389">
        <v>0.5</v>
      </c>
      <c r="F160" s="172">
        <v>18.261945000000001</v>
      </c>
      <c r="G160" s="170">
        <f>F160*E160</f>
        <v>9.1309725000000004</v>
      </c>
    </row>
    <row r="161" spans="1:11" ht="16.5" x14ac:dyDescent="0.2">
      <c r="A161" s="147" t="s">
        <v>9</v>
      </c>
      <c r="B161" s="146" t="s">
        <v>1861</v>
      </c>
      <c r="C161" s="144" t="s">
        <v>2646</v>
      </c>
      <c r="D161" s="197" t="s">
        <v>1935</v>
      </c>
      <c r="E161" s="389">
        <v>0.5</v>
      </c>
      <c r="F161" s="172">
        <v>13.040459999999999</v>
      </c>
      <c r="G161" s="170">
        <f>F161*E161</f>
        <v>6.5202299999999997</v>
      </c>
    </row>
    <row r="162" spans="1:11" x14ac:dyDescent="0.2">
      <c r="A162" s="137" t="s">
        <v>1854</v>
      </c>
      <c r="B162" s="137"/>
      <c r="C162" s="137"/>
      <c r="D162" s="205"/>
      <c r="E162" s="387"/>
      <c r="F162" s="215"/>
      <c r="G162" s="170">
        <f>SUM(G160:G161)</f>
        <v>15.6512025</v>
      </c>
    </row>
    <row r="163" spans="1:11" ht="24.75" x14ac:dyDescent="0.2">
      <c r="A163" s="109" t="s">
        <v>1889</v>
      </c>
      <c r="B163" s="109"/>
      <c r="C163" s="109"/>
      <c r="D163" s="117"/>
      <c r="E163" s="109"/>
      <c r="F163" s="109"/>
      <c r="G163" s="109"/>
    </row>
    <row r="164" spans="1:11" ht="33" x14ac:dyDescent="0.2">
      <c r="A164" s="109" t="s">
        <v>9</v>
      </c>
      <c r="B164" s="109" t="s">
        <v>399</v>
      </c>
      <c r="C164" s="109" t="s">
        <v>5480</v>
      </c>
      <c r="D164" s="117" t="s">
        <v>3281</v>
      </c>
      <c r="E164" s="109">
        <v>2.952</v>
      </c>
      <c r="F164" s="398">
        <v>42.591552174820947</v>
      </c>
      <c r="G164" s="170">
        <f>F164*E164</f>
        <v>125.73026202007144</v>
      </c>
    </row>
    <row r="165" spans="1:11" x14ac:dyDescent="0.2">
      <c r="A165" s="109" t="s">
        <v>9</v>
      </c>
      <c r="B165" s="109" t="s">
        <v>1637</v>
      </c>
      <c r="C165" s="109" t="s">
        <v>5482</v>
      </c>
      <c r="D165" s="117" t="s">
        <v>3281</v>
      </c>
      <c r="E165" s="109">
        <v>0.84389999999999998</v>
      </c>
      <c r="F165" s="109">
        <v>14.99</v>
      </c>
      <c r="G165" s="170">
        <f>F165*E165</f>
        <v>12.650060999999999</v>
      </c>
    </row>
    <row r="166" spans="1:11" ht="24.75" x14ac:dyDescent="0.2">
      <c r="A166" s="109" t="s">
        <v>9</v>
      </c>
      <c r="B166" s="109" t="s">
        <v>1859</v>
      </c>
      <c r="C166" s="109" t="s">
        <v>5483</v>
      </c>
      <c r="D166" s="117" t="s">
        <v>3297</v>
      </c>
      <c r="E166" s="109">
        <v>3.0000000000000001E-3</v>
      </c>
      <c r="F166" s="398">
        <v>295.73395499999998</v>
      </c>
      <c r="G166" s="170">
        <f>F166*E166</f>
        <v>0.88720186499999998</v>
      </c>
    </row>
    <row r="167" spans="1:11" x14ac:dyDescent="0.2">
      <c r="A167" s="109" t="s">
        <v>9</v>
      </c>
      <c r="B167" s="109" t="s">
        <v>202</v>
      </c>
      <c r="C167" s="109" t="s">
        <v>3309</v>
      </c>
      <c r="D167" s="117" t="s">
        <v>3297</v>
      </c>
      <c r="E167" s="109">
        <v>1.2519</v>
      </c>
      <c r="F167" s="109">
        <v>44.34</v>
      </c>
      <c r="G167" s="170">
        <f t="shared" ref="G167:G170" si="7">F167*E167</f>
        <v>55.509246000000005</v>
      </c>
    </row>
    <row r="168" spans="1:11" x14ac:dyDescent="0.2">
      <c r="A168" s="109" t="s">
        <v>9</v>
      </c>
      <c r="B168" s="109" t="s">
        <v>172</v>
      </c>
      <c r="C168" s="109" t="s">
        <v>5486</v>
      </c>
      <c r="D168" s="117" t="s">
        <v>3297</v>
      </c>
      <c r="E168" s="109">
        <v>8.4400000000000003E-2</v>
      </c>
      <c r="F168" s="109">
        <v>79.62</v>
      </c>
      <c r="G168" s="170">
        <f t="shared" si="7"/>
        <v>6.7199280000000003</v>
      </c>
    </row>
    <row r="169" spans="1:11" x14ac:dyDescent="0.2">
      <c r="A169" s="109" t="s">
        <v>9</v>
      </c>
      <c r="B169" s="109" t="s">
        <v>1633</v>
      </c>
      <c r="C169" s="109" t="s">
        <v>5368</v>
      </c>
      <c r="D169" s="117" t="s">
        <v>3297</v>
      </c>
      <c r="E169" s="109">
        <v>0.40799999999999997</v>
      </c>
      <c r="F169" s="109">
        <v>44.34</v>
      </c>
      <c r="G169" s="170">
        <f t="shared" si="7"/>
        <v>18.090720000000001</v>
      </c>
    </row>
    <row r="170" spans="1:11" x14ac:dyDescent="0.2">
      <c r="A170" s="109" t="s">
        <v>9</v>
      </c>
      <c r="B170" s="109" t="s">
        <v>556</v>
      </c>
      <c r="C170" s="109" t="s">
        <v>5655</v>
      </c>
      <c r="D170" s="117" t="s">
        <v>3281</v>
      </c>
      <c r="E170" s="109">
        <v>2.5920000000000001</v>
      </c>
      <c r="F170" s="109">
        <v>20.83</v>
      </c>
      <c r="G170" s="170">
        <f t="shared" si="7"/>
        <v>53.99136</v>
      </c>
    </row>
    <row r="171" spans="1:11" x14ac:dyDescent="0.2">
      <c r="A171" s="112" t="s">
        <v>1854</v>
      </c>
      <c r="B171" s="112"/>
      <c r="C171" s="112"/>
      <c r="D171" s="121"/>
      <c r="E171" s="112"/>
      <c r="F171" s="112"/>
      <c r="G171" s="125">
        <f>SUM(G164:G170)</f>
        <v>273.57877888507147</v>
      </c>
    </row>
    <row r="172" spans="1:11" x14ac:dyDescent="0.2">
      <c r="A172" s="137" t="s">
        <v>3274</v>
      </c>
      <c r="B172" s="137"/>
      <c r="C172" s="137"/>
      <c r="D172" s="205"/>
      <c r="E172" s="214"/>
      <c r="F172" s="215"/>
      <c r="G172" s="209">
        <f>G158+G162+G171</f>
        <v>1677.7236283833211</v>
      </c>
    </row>
    <row r="173" spans="1:11" x14ac:dyDescent="0.2">
      <c r="A173" s="137" t="s">
        <v>3273</v>
      </c>
      <c r="B173" s="137"/>
      <c r="C173" s="137"/>
      <c r="D173" s="205"/>
      <c r="E173" s="214"/>
      <c r="F173" s="225">
        <v>0.2303</v>
      </c>
      <c r="G173" s="209">
        <f>F173*G172</f>
        <v>386.37975161667885</v>
      </c>
    </row>
    <row r="174" spans="1:11" ht="24.75" x14ac:dyDescent="0.2">
      <c r="A174" s="136" t="s">
        <v>3840</v>
      </c>
      <c r="B174" s="134"/>
      <c r="C174" s="134"/>
      <c r="D174" s="203"/>
      <c r="E174" s="208"/>
      <c r="F174" s="209"/>
      <c r="G174" s="219">
        <f>G173+G172</f>
        <v>2064.10338</v>
      </c>
      <c r="J174" s="477"/>
      <c r="K174" s="477"/>
    </row>
    <row r="175" spans="1:11" x14ac:dyDescent="0.2">
      <c r="A175" s="136"/>
      <c r="B175" s="134"/>
      <c r="C175" s="134"/>
      <c r="D175" s="203"/>
      <c r="E175" s="208"/>
      <c r="F175" s="209"/>
      <c r="G175" s="219"/>
    </row>
    <row r="176" spans="1:11" ht="16.5" x14ac:dyDescent="0.2">
      <c r="A176" s="135" t="s">
        <v>1449</v>
      </c>
      <c r="B176" s="136" t="s">
        <v>1450</v>
      </c>
      <c r="C176" s="136" t="s">
        <v>4230</v>
      </c>
      <c r="D176" s="203"/>
      <c r="E176" s="208"/>
      <c r="F176" s="209"/>
      <c r="G176" s="219" t="s">
        <v>3452</v>
      </c>
    </row>
    <row r="177" spans="1:7" x14ac:dyDescent="0.2">
      <c r="A177" s="256" t="s">
        <v>3275</v>
      </c>
      <c r="B177" s="134"/>
      <c r="C177" s="134"/>
      <c r="D177" s="204" t="s">
        <v>263</v>
      </c>
      <c r="E177" s="210" t="s">
        <v>262</v>
      </c>
      <c r="F177" s="219" t="s">
        <v>3278</v>
      </c>
      <c r="G177" s="219" t="s">
        <v>3279</v>
      </c>
    </row>
    <row r="178" spans="1:7" ht="16.5" x14ac:dyDescent="0.2">
      <c r="A178" s="134" t="s">
        <v>1884</v>
      </c>
      <c r="B178" s="134"/>
      <c r="C178" s="134"/>
      <c r="D178" s="203"/>
      <c r="E178" s="208"/>
      <c r="F178" s="209"/>
      <c r="G178" s="209"/>
    </row>
    <row r="179" spans="1:7" ht="16.5" x14ac:dyDescent="0.2">
      <c r="A179" s="137" t="s">
        <v>1853</v>
      </c>
      <c r="B179" s="134"/>
      <c r="C179" s="134" t="s">
        <v>5656</v>
      </c>
      <c r="D179" s="205" t="s">
        <v>0</v>
      </c>
      <c r="E179" s="235">
        <v>1</v>
      </c>
      <c r="F179" s="209">
        <v>597.76006982195122</v>
      </c>
      <c r="G179" s="209">
        <f>E179*F179</f>
        <v>597.76006982195122</v>
      </c>
    </row>
    <row r="180" spans="1:7" x14ac:dyDescent="0.2">
      <c r="A180" s="137" t="s">
        <v>1854</v>
      </c>
      <c r="B180" s="137"/>
      <c r="C180" s="137"/>
      <c r="D180" s="205"/>
      <c r="E180" s="214"/>
      <c r="F180" s="215"/>
      <c r="G180" s="209">
        <f>G179</f>
        <v>597.76006982195122</v>
      </c>
    </row>
    <row r="181" spans="1:7" ht="16.5" x14ac:dyDescent="0.2">
      <c r="A181" s="134" t="s">
        <v>1886</v>
      </c>
      <c r="B181" s="134"/>
      <c r="C181" s="134"/>
      <c r="D181" s="203"/>
      <c r="E181" s="208"/>
      <c r="F181" s="209"/>
      <c r="G181" s="209"/>
    </row>
    <row r="182" spans="1:7" ht="24.75" x14ac:dyDescent="0.2">
      <c r="A182" s="147" t="s">
        <v>9</v>
      </c>
      <c r="B182" s="146" t="s">
        <v>1860</v>
      </c>
      <c r="C182" s="144" t="s">
        <v>2734</v>
      </c>
      <c r="D182" s="197" t="s">
        <v>1935</v>
      </c>
      <c r="E182" s="389">
        <v>0.5</v>
      </c>
      <c r="F182" s="172">
        <v>18.261945000000001</v>
      </c>
      <c r="G182" s="170">
        <f>F182*E182</f>
        <v>9.1309725000000004</v>
      </c>
    </row>
    <row r="183" spans="1:7" ht="16.5" x14ac:dyDescent="0.2">
      <c r="A183" s="147" t="s">
        <v>9</v>
      </c>
      <c r="B183" s="146" t="s">
        <v>1861</v>
      </c>
      <c r="C183" s="144" t="s">
        <v>2646</v>
      </c>
      <c r="D183" s="197" t="s">
        <v>1935</v>
      </c>
      <c r="E183" s="389">
        <v>0.5</v>
      </c>
      <c r="F183" s="172">
        <v>13.040459999999999</v>
      </c>
      <c r="G183" s="170">
        <f>F183*E183</f>
        <v>6.5202299999999997</v>
      </c>
    </row>
    <row r="184" spans="1:7" x14ac:dyDescent="0.2">
      <c r="A184" s="137" t="s">
        <v>1854</v>
      </c>
      <c r="B184" s="137"/>
      <c r="C184" s="137"/>
      <c r="D184" s="205"/>
      <c r="E184" s="387"/>
      <c r="F184" s="215"/>
      <c r="G184" s="170">
        <f>SUM(G182:G183)</f>
        <v>15.6512025</v>
      </c>
    </row>
    <row r="185" spans="1:7" ht="24.75" x14ac:dyDescent="0.2">
      <c r="A185" s="109" t="s">
        <v>1889</v>
      </c>
      <c r="B185" s="109"/>
      <c r="C185" s="109"/>
      <c r="D185" s="117"/>
      <c r="E185" s="109"/>
      <c r="F185" s="109"/>
      <c r="G185" s="109"/>
    </row>
    <row r="186" spans="1:7" ht="33" x14ac:dyDescent="0.2">
      <c r="A186" s="109" t="s">
        <v>5481</v>
      </c>
      <c r="B186" s="109" t="s">
        <v>399</v>
      </c>
      <c r="C186" s="109" t="s">
        <v>5480</v>
      </c>
      <c r="D186" s="117" t="s">
        <v>3281</v>
      </c>
      <c r="E186" s="109">
        <v>2.952</v>
      </c>
      <c r="F186" s="398">
        <v>42.591552174820947</v>
      </c>
      <c r="G186" s="170">
        <f>F186*E186</f>
        <v>125.73026202007144</v>
      </c>
    </row>
    <row r="187" spans="1:7" x14ac:dyDescent="0.2">
      <c r="A187" s="109" t="s">
        <v>9</v>
      </c>
      <c r="B187" s="109" t="s">
        <v>1637</v>
      </c>
      <c r="C187" s="109" t="s">
        <v>5482</v>
      </c>
      <c r="D187" s="117" t="s">
        <v>3281</v>
      </c>
      <c r="E187" s="109">
        <v>0.84389999999999998</v>
      </c>
      <c r="F187" s="109">
        <v>14.99</v>
      </c>
      <c r="G187" s="170">
        <f>F187*E187</f>
        <v>12.650060999999999</v>
      </c>
    </row>
    <row r="188" spans="1:7" ht="24.75" x14ac:dyDescent="0.2">
      <c r="A188" s="109" t="s">
        <v>9</v>
      </c>
      <c r="B188" s="109" t="s">
        <v>1859</v>
      </c>
      <c r="C188" s="109" t="s">
        <v>5483</v>
      </c>
      <c r="D188" s="117" t="s">
        <v>3297</v>
      </c>
      <c r="E188" s="109">
        <v>3.0000000000000001E-3</v>
      </c>
      <c r="F188" s="398">
        <v>295.73395499999998</v>
      </c>
      <c r="G188" s="170">
        <f>F188*E188</f>
        <v>0.88720186499999998</v>
      </c>
    </row>
    <row r="189" spans="1:7" x14ac:dyDescent="0.2">
      <c r="A189" s="109" t="s">
        <v>9</v>
      </c>
      <c r="B189" s="109" t="s">
        <v>202</v>
      </c>
      <c r="C189" s="109" t="s">
        <v>3309</v>
      </c>
      <c r="D189" s="117" t="s">
        <v>3297</v>
      </c>
      <c r="E189" s="109">
        <v>1.2519</v>
      </c>
      <c r="F189" s="109">
        <v>44.34</v>
      </c>
      <c r="G189" s="170">
        <f t="shared" ref="G189:G192" si="8">F189*E189</f>
        <v>55.509246000000005</v>
      </c>
    </row>
    <row r="190" spans="1:7" x14ac:dyDescent="0.2">
      <c r="A190" s="109" t="s">
        <v>9</v>
      </c>
      <c r="B190" s="109" t="s">
        <v>172</v>
      </c>
      <c r="C190" s="109" t="s">
        <v>5486</v>
      </c>
      <c r="D190" s="117" t="s">
        <v>3297</v>
      </c>
      <c r="E190" s="109">
        <v>8.4400000000000003E-2</v>
      </c>
      <c r="F190" s="109">
        <v>79.62</v>
      </c>
      <c r="G190" s="170">
        <f t="shared" si="8"/>
        <v>6.7199280000000003</v>
      </c>
    </row>
    <row r="191" spans="1:7" x14ac:dyDescent="0.2">
      <c r="A191" s="109" t="s">
        <v>9</v>
      </c>
      <c r="B191" s="109" t="s">
        <v>1633</v>
      </c>
      <c r="C191" s="109" t="s">
        <v>5368</v>
      </c>
      <c r="D191" s="117" t="s">
        <v>3297</v>
      </c>
      <c r="E191" s="109">
        <v>0.40799999999999997</v>
      </c>
      <c r="F191" s="109">
        <v>44.34</v>
      </c>
      <c r="G191" s="170">
        <f t="shared" si="8"/>
        <v>18.090720000000001</v>
      </c>
    </row>
    <row r="192" spans="1:7" x14ac:dyDescent="0.2">
      <c r="A192" s="109" t="s">
        <v>9</v>
      </c>
      <c r="B192" s="109" t="s">
        <v>556</v>
      </c>
      <c r="C192" s="109" t="s">
        <v>5655</v>
      </c>
      <c r="D192" s="117" t="s">
        <v>3281</v>
      </c>
      <c r="E192" s="109">
        <v>2.5920000000000001</v>
      </c>
      <c r="F192" s="109">
        <v>20.83</v>
      </c>
      <c r="G192" s="170">
        <f t="shared" si="8"/>
        <v>53.99136</v>
      </c>
    </row>
    <row r="193" spans="1:11" x14ac:dyDescent="0.2">
      <c r="A193" s="112" t="s">
        <v>1854</v>
      </c>
      <c r="B193" s="112"/>
      <c r="C193" s="112"/>
      <c r="D193" s="121"/>
      <c r="E193" s="112"/>
      <c r="F193" s="112"/>
      <c r="G193" s="125">
        <f>SUM(G186:G192)</f>
        <v>273.57877888507147</v>
      </c>
    </row>
    <row r="194" spans="1:11" x14ac:dyDescent="0.2">
      <c r="A194" s="137" t="s">
        <v>3274</v>
      </c>
      <c r="B194" s="137"/>
      <c r="C194" s="137"/>
      <c r="D194" s="205"/>
      <c r="E194" s="214"/>
      <c r="F194" s="215"/>
      <c r="G194" s="209">
        <f>G180+G184+G193</f>
        <v>886.99005120702259</v>
      </c>
    </row>
    <row r="195" spans="1:11" x14ac:dyDescent="0.2">
      <c r="A195" s="137" t="s">
        <v>3273</v>
      </c>
      <c r="B195" s="137"/>
      <c r="C195" s="137"/>
      <c r="D195" s="205"/>
      <c r="E195" s="214"/>
      <c r="F195" s="225">
        <v>0.2303</v>
      </c>
      <c r="G195" s="209">
        <f>F195*G194</f>
        <v>204.27380879297732</v>
      </c>
    </row>
    <row r="196" spans="1:11" ht="24.75" x14ac:dyDescent="0.2">
      <c r="A196" s="136" t="s">
        <v>3840</v>
      </c>
      <c r="B196" s="134"/>
      <c r="C196" s="134"/>
      <c r="D196" s="203"/>
      <c r="E196" s="208"/>
      <c r="F196" s="209"/>
      <c r="G196" s="219">
        <f>G195+G194</f>
        <v>1091.26386</v>
      </c>
      <c r="J196" s="477"/>
      <c r="K196" s="477"/>
    </row>
    <row r="197" spans="1:11" x14ac:dyDescent="0.2">
      <c r="A197" s="136"/>
      <c r="B197" s="134"/>
      <c r="C197" s="134"/>
      <c r="D197" s="203"/>
      <c r="E197" s="208"/>
      <c r="F197" s="209"/>
      <c r="G197" s="219"/>
    </row>
    <row r="198" spans="1:11" ht="33" x14ac:dyDescent="0.2">
      <c r="A198" s="135" t="s">
        <v>1452</v>
      </c>
      <c r="B198" s="136" t="s">
        <v>1453</v>
      </c>
      <c r="C198" s="136" t="s">
        <v>4231</v>
      </c>
      <c r="D198" s="203"/>
      <c r="E198" s="208"/>
      <c r="F198" s="209"/>
      <c r="G198" s="219" t="s">
        <v>165</v>
      </c>
    </row>
    <row r="199" spans="1:11" x14ac:dyDescent="0.2">
      <c r="A199" s="256" t="s">
        <v>3275</v>
      </c>
      <c r="B199" s="134"/>
      <c r="C199" s="134"/>
      <c r="D199" s="204" t="s">
        <v>263</v>
      </c>
      <c r="E199" s="210" t="s">
        <v>262</v>
      </c>
      <c r="F199" s="219" t="s">
        <v>3278</v>
      </c>
      <c r="G199" s="219" t="s">
        <v>3279</v>
      </c>
    </row>
    <row r="200" spans="1:11" ht="16.5" x14ac:dyDescent="0.2">
      <c r="A200" s="134" t="s">
        <v>1884</v>
      </c>
      <c r="B200" s="134"/>
      <c r="C200" s="134"/>
      <c r="D200" s="203"/>
      <c r="E200" s="208"/>
      <c r="F200" s="209"/>
      <c r="G200" s="209"/>
    </row>
    <row r="201" spans="1:11" ht="41.25" x14ac:dyDescent="0.2">
      <c r="A201" s="137" t="s">
        <v>1853</v>
      </c>
      <c r="B201" s="134"/>
      <c r="C201" s="116" t="s">
        <v>3462</v>
      </c>
      <c r="D201" s="129" t="s">
        <v>165</v>
      </c>
      <c r="E201" s="124">
        <v>1.02</v>
      </c>
      <c r="F201" s="440">
        <v>47.44927511485696</v>
      </c>
      <c r="G201" s="209">
        <f>E201*F201</f>
        <v>48.398260617154101</v>
      </c>
    </row>
    <row r="202" spans="1:11" x14ac:dyDescent="0.2">
      <c r="A202" s="137" t="s">
        <v>1853</v>
      </c>
      <c r="B202" s="134"/>
      <c r="C202" s="109" t="s">
        <v>5475</v>
      </c>
      <c r="D202" s="117" t="s">
        <v>165</v>
      </c>
      <c r="E202" s="109">
        <v>5.5E-2</v>
      </c>
      <c r="F202" s="109">
        <v>0.32</v>
      </c>
      <c r="G202" s="209">
        <f>F202*E202</f>
        <v>1.7600000000000001E-2</v>
      </c>
    </row>
    <row r="203" spans="1:11" x14ac:dyDescent="0.2">
      <c r="A203" s="137" t="s">
        <v>1854</v>
      </c>
      <c r="B203" s="137"/>
      <c r="C203" s="137"/>
      <c r="D203" s="205"/>
      <c r="E203" s="214"/>
      <c r="F203" s="215"/>
      <c r="G203" s="219">
        <f>G201</f>
        <v>48.398260617154101</v>
      </c>
    </row>
    <row r="204" spans="1:11" ht="16.5" x14ac:dyDescent="0.2">
      <c r="A204" s="134" t="s">
        <v>1886</v>
      </c>
      <c r="B204" s="134"/>
      <c r="C204" s="134"/>
      <c r="D204" s="203"/>
      <c r="E204" s="208"/>
      <c r="F204" s="209"/>
      <c r="G204" s="209"/>
    </row>
    <row r="205" spans="1:11" ht="16.5" x14ac:dyDescent="0.2">
      <c r="A205" s="111" t="s">
        <v>9</v>
      </c>
      <c r="B205" s="111" t="s">
        <v>1868</v>
      </c>
      <c r="C205" s="116" t="s">
        <v>1888</v>
      </c>
      <c r="D205" s="121" t="s">
        <v>1935</v>
      </c>
      <c r="E205" s="124">
        <v>0.1222222</v>
      </c>
      <c r="F205" s="440">
        <v>13.923959999999999</v>
      </c>
      <c r="G205" s="209">
        <f>E205*F205</f>
        <v>1.7018170239119998</v>
      </c>
    </row>
    <row r="206" spans="1:11" x14ac:dyDescent="0.2">
      <c r="A206" s="111" t="s">
        <v>9</v>
      </c>
      <c r="B206" s="111" t="s">
        <v>1869</v>
      </c>
      <c r="C206" s="116" t="s">
        <v>1887</v>
      </c>
      <c r="D206" s="121" t="s">
        <v>1935</v>
      </c>
      <c r="E206" s="124">
        <v>8.1481499999999998E-2</v>
      </c>
      <c r="F206" s="440">
        <v>18.456315</v>
      </c>
      <c r="G206" s="209">
        <f>E206*F206</f>
        <v>1.5038482306725001</v>
      </c>
    </row>
    <row r="207" spans="1:11" x14ac:dyDescent="0.2">
      <c r="A207" s="112" t="s">
        <v>1854</v>
      </c>
      <c r="B207" s="112"/>
      <c r="C207" s="112"/>
      <c r="D207" s="121"/>
      <c r="E207" s="112"/>
      <c r="F207" s="112"/>
      <c r="G207" s="219">
        <f>SUM(G205:G206)</f>
        <v>3.2056652545844999</v>
      </c>
    </row>
    <row r="208" spans="1:11" ht="24.75" x14ac:dyDescent="0.2">
      <c r="A208" s="134" t="s">
        <v>1889</v>
      </c>
      <c r="B208" s="134"/>
      <c r="C208" s="134"/>
      <c r="D208" s="203"/>
      <c r="E208" s="208"/>
      <c r="F208" s="209"/>
      <c r="G208" s="209"/>
    </row>
    <row r="209" spans="1:7" x14ac:dyDescent="0.2">
      <c r="A209" s="137"/>
      <c r="B209" s="137"/>
      <c r="C209" s="134"/>
      <c r="D209" s="205"/>
      <c r="E209" s="235"/>
      <c r="F209" s="209"/>
      <c r="G209" s="209"/>
    </row>
    <row r="210" spans="1:7" x14ac:dyDescent="0.2">
      <c r="A210" s="137" t="s">
        <v>1854</v>
      </c>
      <c r="B210" s="137"/>
      <c r="C210" s="137"/>
      <c r="D210" s="205"/>
      <c r="E210" s="214"/>
      <c r="F210" s="215"/>
      <c r="G210" s="209">
        <f>G209</f>
        <v>0</v>
      </c>
    </row>
    <row r="211" spans="1:7" x14ac:dyDescent="0.2">
      <c r="A211" s="137" t="s">
        <v>3274</v>
      </c>
      <c r="B211" s="137"/>
      <c r="C211" s="137"/>
      <c r="D211" s="205"/>
      <c r="E211" s="214"/>
      <c r="F211" s="215"/>
      <c r="G211" s="209">
        <f>G203+G207+G210</f>
        <v>51.603925871738603</v>
      </c>
    </row>
    <row r="212" spans="1:7" x14ac:dyDescent="0.2">
      <c r="A212" s="137" t="s">
        <v>3273</v>
      </c>
      <c r="B212" s="137"/>
      <c r="C212" s="137"/>
      <c r="D212" s="205"/>
      <c r="E212" s="214"/>
      <c r="F212" s="225">
        <v>0.2303</v>
      </c>
      <c r="G212" s="209">
        <f>F212*G211</f>
        <v>11.8843841282614</v>
      </c>
    </row>
    <row r="213" spans="1:7" ht="24.75" x14ac:dyDescent="0.2">
      <c r="A213" s="136" t="s">
        <v>3840</v>
      </c>
      <c r="B213" s="134"/>
      <c r="C213" s="134"/>
      <c r="D213" s="203"/>
      <c r="E213" s="208"/>
      <c r="F213" s="209"/>
      <c r="G213" s="219">
        <f>G212+G211</f>
        <v>63.488310000000006</v>
      </c>
    </row>
    <row r="214" spans="1:7" x14ac:dyDescent="0.2">
      <c r="A214" s="136"/>
      <c r="B214" s="134"/>
      <c r="C214" s="134"/>
      <c r="D214" s="203"/>
      <c r="E214" s="208"/>
      <c r="F214" s="209"/>
      <c r="G214" s="219"/>
    </row>
    <row r="215" spans="1:7" ht="41.25" x14ac:dyDescent="0.2">
      <c r="A215" s="135" t="s">
        <v>1454</v>
      </c>
      <c r="B215" s="136" t="s">
        <v>1455</v>
      </c>
      <c r="C215" s="136" t="s">
        <v>4232</v>
      </c>
      <c r="D215" s="203"/>
      <c r="E215" s="208"/>
      <c r="F215" s="209"/>
      <c r="G215" s="219" t="s">
        <v>165</v>
      </c>
    </row>
    <row r="216" spans="1:7" x14ac:dyDescent="0.2">
      <c r="A216" s="256" t="s">
        <v>3275</v>
      </c>
      <c r="B216" s="134"/>
      <c r="C216" s="134"/>
      <c r="D216" s="204" t="s">
        <v>263</v>
      </c>
      <c r="E216" s="210" t="s">
        <v>262</v>
      </c>
      <c r="F216" s="219" t="s">
        <v>3278</v>
      </c>
      <c r="G216" s="219" t="s">
        <v>3279</v>
      </c>
    </row>
    <row r="217" spans="1:7" ht="16.5" x14ac:dyDescent="0.2">
      <c r="A217" s="134" t="s">
        <v>1884</v>
      </c>
      <c r="B217" s="134"/>
      <c r="C217" s="134"/>
      <c r="D217" s="203"/>
      <c r="E217" s="208"/>
      <c r="F217" s="209"/>
      <c r="G217" s="209"/>
    </row>
    <row r="218" spans="1:7" ht="41.25" x14ac:dyDescent="0.2">
      <c r="A218" s="109" t="s">
        <v>1853</v>
      </c>
      <c r="B218" s="109"/>
      <c r="C218" s="116" t="s">
        <v>3463</v>
      </c>
      <c r="D218" s="129" t="s">
        <v>165</v>
      </c>
      <c r="E218" s="124">
        <v>1.02</v>
      </c>
      <c r="F218" s="440">
        <v>29.092465267795578</v>
      </c>
      <c r="G218" s="209">
        <f>E218*F218</f>
        <v>29.674314573151491</v>
      </c>
    </row>
    <row r="219" spans="1:7" x14ac:dyDescent="0.2">
      <c r="A219" s="109" t="s">
        <v>1853</v>
      </c>
      <c r="B219" s="109"/>
      <c r="C219" s="109" t="s">
        <v>5475</v>
      </c>
      <c r="D219" s="117" t="s">
        <v>165</v>
      </c>
      <c r="E219" s="109">
        <v>4.4999999999999998E-2</v>
      </c>
      <c r="F219" s="109">
        <v>0.32</v>
      </c>
      <c r="G219" s="209">
        <f>F219*E219</f>
        <v>1.44E-2</v>
      </c>
    </row>
    <row r="220" spans="1:7" x14ac:dyDescent="0.2">
      <c r="A220" s="112" t="s">
        <v>1854</v>
      </c>
      <c r="B220" s="112"/>
      <c r="C220" s="112"/>
      <c r="D220" s="121"/>
      <c r="E220" s="112"/>
      <c r="F220" s="112"/>
      <c r="G220" s="219">
        <f>SUM(G218:G219)</f>
        <v>29.68871457315149</v>
      </c>
    </row>
    <row r="221" spans="1:7" ht="16.5" x14ac:dyDescent="0.2">
      <c r="A221" s="109" t="s">
        <v>1886</v>
      </c>
      <c r="B221" s="109"/>
      <c r="C221" s="109"/>
      <c r="D221" s="117"/>
      <c r="E221" s="109"/>
      <c r="F221" s="109"/>
      <c r="G221" s="109"/>
    </row>
    <row r="222" spans="1:7" ht="16.5" x14ac:dyDescent="0.2">
      <c r="A222" s="111" t="s">
        <v>9</v>
      </c>
      <c r="B222" s="111" t="s">
        <v>1868</v>
      </c>
      <c r="C222" s="116" t="s">
        <v>1888</v>
      </c>
      <c r="D222" s="121" t="s">
        <v>1935</v>
      </c>
      <c r="E222" s="124">
        <v>0.1099999</v>
      </c>
      <c r="F222" s="440">
        <v>13.923959999999999</v>
      </c>
      <c r="G222" s="209">
        <f>E222*F222</f>
        <v>1.5316342076039999</v>
      </c>
    </row>
    <row r="223" spans="1:7" x14ac:dyDescent="0.2">
      <c r="A223" s="111" t="s">
        <v>9</v>
      </c>
      <c r="B223" s="111" t="s">
        <v>1869</v>
      </c>
      <c r="C223" s="116" t="s">
        <v>1887</v>
      </c>
      <c r="D223" s="121" t="s">
        <v>1935</v>
      </c>
      <c r="E223" s="124">
        <v>7.3333300000000004E-2</v>
      </c>
      <c r="F223" s="440">
        <v>18.456315</v>
      </c>
      <c r="G223" s="209">
        <f>E223*F223</f>
        <v>1.3534624847895</v>
      </c>
    </row>
    <row r="224" spans="1:7" x14ac:dyDescent="0.2">
      <c r="A224" s="112" t="s">
        <v>1854</v>
      </c>
      <c r="B224" s="112"/>
      <c r="C224" s="112"/>
      <c r="D224" s="121"/>
      <c r="E224" s="112"/>
      <c r="F224" s="112"/>
      <c r="G224" s="219">
        <f>SUM(G222:G223)</f>
        <v>2.8850966923934998</v>
      </c>
    </row>
    <row r="225" spans="1:7" ht="24.75" x14ac:dyDescent="0.2">
      <c r="A225" s="134" t="s">
        <v>1889</v>
      </c>
      <c r="B225" s="134"/>
      <c r="C225" s="134"/>
      <c r="D225" s="203"/>
      <c r="E225" s="208"/>
      <c r="F225" s="209"/>
      <c r="G225" s="209"/>
    </row>
    <row r="226" spans="1:7" x14ac:dyDescent="0.2">
      <c r="A226" s="137"/>
      <c r="B226" s="137"/>
      <c r="C226" s="134"/>
      <c r="D226" s="205"/>
      <c r="E226" s="235"/>
      <c r="F226" s="209"/>
      <c r="G226" s="209"/>
    </row>
    <row r="227" spans="1:7" x14ac:dyDescent="0.2">
      <c r="A227" s="137" t="s">
        <v>1854</v>
      </c>
      <c r="B227" s="137"/>
      <c r="C227" s="137"/>
      <c r="D227" s="205"/>
      <c r="E227" s="214"/>
      <c r="F227" s="215"/>
      <c r="G227" s="209">
        <f>G226</f>
        <v>0</v>
      </c>
    </row>
    <row r="228" spans="1:7" x14ac:dyDescent="0.2">
      <c r="A228" s="137" t="s">
        <v>3274</v>
      </c>
      <c r="B228" s="137"/>
      <c r="C228" s="137"/>
      <c r="D228" s="205"/>
      <c r="E228" s="214"/>
      <c r="F228" s="215"/>
      <c r="G228" s="209">
        <f>G220+G224+G227</f>
        <v>32.57381126554499</v>
      </c>
    </row>
    <row r="229" spans="1:7" x14ac:dyDescent="0.2">
      <c r="A229" s="137" t="s">
        <v>3273</v>
      </c>
      <c r="B229" s="137"/>
      <c r="C229" s="137"/>
      <c r="D229" s="205"/>
      <c r="E229" s="214"/>
      <c r="F229" s="225">
        <v>0.2303</v>
      </c>
      <c r="G229" s="209">
        <f>F229*G228</f>
        <v>7.5017487344550116</v>
      </c>
    </row>
    <row r="230" spans="1:7" ht="24.75" x14ac:dyDescent="0.2">
      <c r="A230" s="136" t="s">
        <v>3840</v>
      </c>
      <c r="B230" s="134"/>
      <c r="C230" s="134"/>
      <c r="D230" s="203"/>
      <c r="E230" s="208"/>
      <c r="F230" s="209"/>
      <c r="G230" s="219">
        <f>G229+G228</f>
        <v>40.075560000000003</v>
      </c>
    </row>
    <row r="231" spans="1:7" x14ac:dyDescent="0.2">
      <c r="A231" s="136"/>
      <c r="B231" s="134"/>
      <c r="C231" s="134"/>
      <c r="D231" s="203"/>
      <c r="E231" s="208"/>
      <c r="F231" s="209"/>
      <c r="G231" s="219"/>
    </row>
    <row r="232" spans="1:7" ht="16.5" x14ac:dyDescent="0.2">
      <c r="A232" s="135" t="s">
        <v>1456</v>
      </c>
      <c r="B232" s="135" t="s">
        <v>1457</v>
      </c>
      <c r="C232" s="134" t="s">
        <v>1911</v>
      </c>
      <c r="D232" s="203"/>
      <c r="E232" s="208"/>
      <c r="F232" s="209"/>
      <c r="G232" s="230" t="s">
        <v>3452</v>
      </c>
    </row>
    <row r="233" spans="1:7" x14ac:dyDescent="0.2">
      <c r="A233" s="256" t="s">
        <v>3275</v>
      </c>
      <c r="B233" s="134"/>
      <c r="C233" s="134"/>
      <c r="D233" s="204" t="s">
        <v>263</v>
      </c>
      <c r="E233" s="210" t="s">
        <v>262</v>
      </c>
      <c r="F233" s="219" t="s">
        <v>3278</v>
      </c>
      <c r="G233" s="219" t="s">
        <v>3279</v>
      </c>
    </row>
    <row r="234" spans="1:7" ht="16.5" x14ac:dyDescent="0.2">
      <c r="A234" s="134" t="s">
        <v>1884</v>
      </c>
      <c r="B234" s="134"/>
      <c r="C234" s="134"/>
      <c r="D234" s="203"/>
      <c r="E234" s="208"/>
      <c r="F234" s="209"/>
      <c r="G234" s="209"/>
    </row>
    <row r="235" spans="1:7" ht="33" x14ac:dyDescent="0.2">
      <c r="A235" s="141">
        <v>1581</v>
      </c>
      <c r="B235" s="137" t="s">
        <v>277</v>
      </c>
      <c r="C235" s="134" t="s">
        <v>1912</v>
      </c>
      <c r="D235" s="205" t="s">
        <v>0</v>
      </c>
      <c r="E235" s="235">
        <v>1</v>
      </c>
      <c r="F235" s="213">
        <v>6.2728499999999991</v>
      </c>
      <c r="G235" s="213">
        <f>E235*F235</f>
        <v>6.2728499999999991</v>
      </c>
    </row>
    <row r="236" spans="1:7" x14ac:dyDescent="0.2">
      <c r="A236" s="137" t="s">
        <v>1854</v>
      </c>
      <c r="B236" s="137"/>
      <c r="C236" s="137"/>
      <c r="D236" s="205"/>
      <c r="E236" s="214"/>
      <c r="F236" s="215"/>
      <c r="G236" s="213">
        <f>G235</f>
        <v>6.2728499999999991</v>
      </c>
    </row>
    <row r="237" spans="1:7" ht="16.5" x14ac:dyDescent="0.2">
      <c r="A237" s="134" t="s">
        <v>1886</v>
      </c>
      <c r="B237" s="134"/>
      <c r="C237" s="134"/>
      <c r="D237" s="203"/>
      <c r="E237" s="208"/>
      <c r="F237" s="209"/>
      <c r="G237" s="209"/>
    </row>
    <row r="238" spans="1:7" x14ac:dyDescent="0.2">
      <c r="A238" s="137" t="s">
        <v>1869</v>
      </c>
      <c r="B238" s="137" t="s">
        <v>9</v>
      </c>
      <c r="C238" s="134" t="s">
        <v>1887</v>
      </c>
      <c r="D238" s="205" t="s">
        <v>1935</v>
      </c>
      <c r="E238" s="235">
        <v>5.9990000000000002E-2</v>
      </c>
      <c r="F238" s="213">
        <v>18.456315</v>
      </c>
      <c r="G238" s="213">
        <f t="shared" ref="G238:G239" si="9">E238*F238</f>
        <v>1.1071943368500001</v>
      </c>
    </row>
    <row r="239" spans="1:7" ht="16.5" x14ac:dyDescent="0.2">
      <c r="A239" s="137" t="s">
        <v>1868</v>
      </c>
      <c r="B239" s="137" t="s">
        <v>9</v>
      </c>
      <c r="C239" s="134" t="s">
        <v>1888</v>
      </c>
      <c r="D239" s="205" t="s">
        <v>1935</v>
      </c>
      <c r="E239" s="235">
        <v>5.9979999999999999E-2</v>
      </c>
      <c r="F239" s="213">
        <v>13.923959999999999</v>
      </c>
      <c r="G239" s="213">
        <f t="shared" si="9"/>
        <v>0.83515912079999999</v>
      </c>
    </row>
    <row r="240" spans="1:7" x14ac:dyDescent="0.2">
      <c r="A240" s="137" t="s">
        <v>1854</v>
      </c>
      <c r="B240" s="137"/>
      <c r="C240" s="137"/>
      <c r="D240" s="205"/>
      <c r="E240" s="214"/>
      <c r="F240" s="215"/>
      <c r="G240" s="213">
        <f>SUM(G238:G239)</f>
        <v>1.9423534576500001</v>
      </c>
    </row>
    <row r="241" spans="1:7" ht="24.75" x14ac:dyDescent="0.2">
      <c r="A241" s="134" t="s">
        <v>1889</v>
      </c>
      <c r="B241" s="134"/>
      <c r="C241" s="134"/>
      <c r="D241" s="203"/>
      <c r="E241" s="208"/>
      <c r="F241" s="209"/>
      <c r="G241" s="209"/>
    </row>
    <row r="242" spans="1:7" x14ac:dyDescent="0.2">
      <c r="A242" s="137" t="s">
        <v>1854</v>
      </c>
      <c r="B242" s="137"/>
      <c r="C242" s="137"/>
      <c r="D242" s="205"/>
      <c r="E242" s="214"/>
      <c r="F242" s="215"/>
      <c r="G242" s="209"/>
    </row>
    <row r="243" spans="1:7" x14ac:dyDescent="0.2">
      <c r="A243" s="137" t="s">
        <v>3274</v>
      </c>
      <c r="B243" s="137"/>
      <c r="C243" s="137"/>
      <c r="D243" s="205"/>
      <c r="E243" s="214"/>
      <c r="F243" s="215"/>
      <c r="G243" s="209">
        <f>G242+G240+G236</f>
        <v>8.2152034576499986</v>
      </c>
    </row>
    <row r="244" spans="1:7" x14ac:dyDescent="0.2">
      <c r="A244" s="137" t="s">
        <v>3273</v>
      </c>
      <c r="B244" s="137"/>
      <c r="C244" s="137"/>
      <c r="D244" s="205"/>
      <c r="E244" s="214"/>
      <c r="F244" s="225">
        <v>0.2303</v>
      </c>
      <c r="G244" s="209">
        <f>F244*G243</f>
        <v>1.8919613562967947</v>
      </c>
    </row>
    <row r="245" spans="1:7" ht="24.75" x14ac:dyDescent="0.2">
      <c r="A245" s="136" t="s">
        <v>3840</v>
      </c>
      <c r="B245" s="134"/>
      <c r="C245" s="134"/>
      <c r="D245" s="203"/>
      <c r="E245" s="208"/>
      <c r="F245" s="209"/>
      <c r="G245" s="219">
        <f>G244+G243</f>
        <v>10.107164813946794</v>
      </c>
    </row>
    <row r="246" spans="1:7" x14ac:dyDescent="0.2">
      <c r="A246" s="136"/>
      <c r="B246" s="134"/>
      <c r="C246" s="134"/>
      <c r="D246" s="203"/>
      <c r="E246" s="208"/>
      <c r="F246" s="209"/>
      <c r="G246" s="219"/>
    </row>
    <row r="247" spans="1:7" ht="24.75" x14ac:dyDescent="0.2">
      <c r="A247" s="135" t="s">
        <v>1458</v>
      </c>
      <c r="B247" s="135" t="s">
        <v>1459</v>
      </c>
      <c r="C247" s="134" t="s">
        <v>1913</v>
      </c>
      <c r="D247" s="203"/>
      <c r="E247" s="208"/>
      <c r="F247" s="209"/>
      <c r="G247" s="230" t="s">
        <v>3452</v>
      </c>
    </row>
    <row r="248" spans="1:7" x14ac:dyDescent="0.2">
      <c r="A248" s="256" t="s">
        <v>3275</v>
      </c>
      <c r="B248" s="134"/>
      <c r="C248" s="134"/>
      <c r="D248" s="204" t="s">
        <v>263</v>
      </c>
      <c r="E248" s="210" t="s">
        <v>262</v>
      </c>
      <c r="F248" s="219" t="s">
        <v>3278</v>
      </c>
      <c r="G248" s="219" t="s">
        <v>3279</v>
      </c>
    </row>
    <row r="249" spans="1:7" ht="16.5" x14ac:dyDescent="0.2">
      <c r="A249" s="134" t="s">
        <v>1884</v>
      </c>
      <c r="B249" s="134"/>
      <c r="C249" s="134"/>
      <c r="D249" s="203"/>
      <c r="E249" s="208"/>
      <c r="F249" s="209"/>
      <c r="G249" s="209"/>
    </row>
    <row r="250" spans="1:7" ht="33" x14ac:dyDescent="0.2">
      <c r="A250" s="141">
        <v>1579</v>
      </c>
      <c r="B250" s="137" t="s">
        <v>277</v>
      </c>
      <c r="C250" s="134" t="s">
        <v>1914</v>
      </c>
      <c r="D250" s="205" t="s">
        <v>0</v>
      </c>
      <c r="E250" s="235">
        <v>1</v>
      </c>
      <c r="F250" s="213">
        <v>3.6223499999999995</v>
      </c>
      <c r="G250" s="213">
        <f>E250*F250</f>
        <v>3.6223499999999995</v>
      </c>
    </row>
    <row r="251" spans="1:7" x14ac:dyDescent="0.2">
      <c r="A251" s="137" t="s">
        <v>1854</v>
      </c>
      <c r="B251" s="137"/>
      <c r="C251" s="137"/>
      <c r="D251" s="205"/>
      <c r="E251" s="214"/>
      <c r="F251" s="215"/>
      <c r="G251" s="213">
        <f>G250</f>
        <v>3.6223499999999995</v>
      </c>
    </row>
    <row r="252" spans="1:7" ht="16.5" x14ac:dyDescent="0.2">
      <c r="A252" s="134" t="s">
        <v>1886</v>
      </c>
      <c r="B252" s="134"/>
      <c r="C252" s="134"/>
      <c r="D252" s="203"/>
      <c r="E252" s="208"/>
      <c r="F252" s="209"/>
      <c r="G252" s="209"/>
    </row>
    <row r="253" spans="1:7" x14ac:dyDescent="0.2">
      <c r="A253" s="137" t="s">
        <v>1869</v>
      </c>
      <c r="B253" s="137" t="s">
        <v>9</v>
      </c>
      <c r="C253" s="134" t="s">
        <v>1887</v>
      </c>
      <c r="D253" s="205" t="s">
        <v>1935</v>
      </c>
      <c r="E253" s="235">
        <v>0.06</v>
      </c>
      <c r="F253" s="213">
        <v>18.456315</v>
      </c>
      <c r="G253" s="213">
        <f t="shared" ref="G253:G254" si="10">E253*F253</f>
        <v>1.1073789000000001</v>
      </c>
    </row>
    <row r="254" spans="1:7" ht="16.5" x14ac:dyDescent="0.2">
      <c r="A254" s="137" t="s">
        <v>1868</v>
      </c>
      <c r="B254" s="137" t="s">
        <v>9</v>
      </c>
      <c r="C254" s="134" t="s">
        <v>1888</v>
      </c>
      <c r="D254" s="205" t="s">
        <v>1935</v>
      </c>
      <c r="E254" s="235">
        <v>0.06</v>
      </c>
      <c r="F254" s="213">
        <v>13.923959999999999</v>
      </c>
      <c r="G254" s="213">
        <f t="shared" si="10"/>
        <v>0.83543759999999989</v>
      </c>
    </row>
    <row r="255" spans="1:7" x14ac:dyDescent="0.2">
      <c r="A255" s="137" t="s">
        <v>1854</v>
      </c>
      <c r="B255" s="137"/>
      <c r="C255" s="137"/>
      <c r="D255" s="205"/>
      <c r="E255" s="214"/>
      <c r="F255" s="215"/>
      <c r="G255" s="213">
        <f>SUM(G253:G254)</f>
        <v>1.9428164999999999</v>
      </c>
    </row>
    <row r="256" spans="1:7" ht="24.75" x14ac:dyDescent="0.2">
      <c r="A256" s="134" t="s">
        <v>1889</v>
      </c>
      <c r="B256" s="134"/>
      <c r="C256" s="134"/>
      <c r="D256" s="203"/>
      <c r="E256" s="208"/>
      <c r="F256" s="209"/>
      <c r="G256" s="209"/>
    </row>
    <row r="257" spans="1:7" x14ac:dyDescent="0.2">
      <c r="A257" s="137" t="s">
        <v>1854</v>
      </c>
      <c r="B257" s="137"/>
      <c r="C257" s="137"/>
      <c r="D257" s="205"/>
      <c r="E257" s="214"/>
      <c r="F257" s="215"/>
      <c r="G257" s="209"/>
    </row>
    <row r="258" spans="1:7" x14ac:dyDescent="0.2">
      <c r="A258" s="137" t="s">
        <v>3274</v>
      </c>
      <c r="B258" s="137"/>
      <c r="C258" s="137"/>
      <c r="D258" s="205"/>
      <c r="E258" s="214"/>
      <c r="F258" s="215"/>
      <c r="G258" s="209">
        <f>G257+G255+G251</f>
        <v>5.5651664999999992</v>
      </c>
    </row>
    <row r="259" spans="1:7" x14ac:dyDescent="0.2">
      <c r="A259" s="137" t="s">
        <v>3273</v>
      </c>
      <c r="B259" s="137"/>
      <c r="C259" s="137"/>
      <c r="D259" s="205"/>
      <c r="E259" s="214"/>
      <c r="F259" s="225">
        <v>0.2303</v>
      </c>
      <c r="G259" s="209">
        <f>F259*G258</f>
        <v>1.2816578449499998</v>
      </c>
    </row>
    <row r="260" spans="1:7" ht="24.75" x14ac:dyDescent="0.2">
      <c r="A260" s="136" t="s">
        <v>3840</v>
      </c>
      <c r="B260" s="134"/>
      <c r="C260" s="134"/>
      <c r="D260" s="203"/>
      <c r="E260" s="208"/>
      <c r="F260" s="209"/>
      <c r="G260" s="219">
        <f>G259+G258</f>
        <v>6.846824344949999</v>
      </c>
    </row>
    <row r="261" spans="1:7" x14ac:dyDescent="0.2">
      <c r="A261" s="136"/>
      <c r="B261" s="134"/>
      <c r="C261" s="134"/>
      <c r="D261" s="203"/>
      <c r="E261" s="208"/>
      <c r="F261" s="209"/>
      <c r="G261" s="219"/>
    </row>
    <row r="262" spans="1:7" ht="16.5" x14ac:dyDescent="0.2">
      <c r="A262" s="135" t="s">
        <v>1460</v>
      </c>
      <c r="B262" s="136" t="s">
        <v>1461</v>
      </c>
      <c r="C262" s="136" t="s">
        <v>4233</v>
      </c>
      <c r="D262" s="203"/>
      <c r="E262" s="208"/>
      <c r="F262" s="209"/>
      <c r="G262" s="219" t="s">
        <v>165</v>
      </c>
    </row>
    <row r="263" spans="1:7" x14ac:dyDescent="0.2">
      <c r="A263" s="256" t="s">
        <v>3275</v>
      </c>
      <c r="B263" s="134"/>
      <c r="C263" s="134"/>
      <c r="D263" s="204" t="s">
        <v>263</v>
      </c>
      <c r="E263" s="210" t="s">
        <v>262</v>
      </c>
      <c r="F263" s="219" t="s">
        <v>3278</v>
      </c>
      <c r="G263" s="219" t="s">
        <v>3279</v>
      </c>
    </row>
    <row r="264" spans="1:7" ht="16.5" x14ac:dyDescent="0.2">
      <c r="A264" s="134" t="s">
        <v>1884</v>
      </c>
      <c r="B264" s="134"/>
      <c r="C264" s="134"/>
      <c r="D264" s="203"/>
      <c r="E264" s="208"/>
      <c r="F264" s="209"/>
      <c r="G264" s="209"/>
    </row>
    <row r="265" spans="1:7" x14ac:dyDescent="0.2">
      <c r="A265" s="137" t="s">
        <v>168</v>
      </c>
      <c r="B265" s="137" t="s">
        <v>1461</v>
      </c>
      <c r="C265" s="134" t="s">
        <v>3455</v>
      </c>
      <c r="D265" s="205" t="s">
        <v>165</v>
      </c>
      <c r="E265" s="235">
        <v>1.05</v>
      </c>
      <c r="F265" s="209">
        <v>11.312060937518142</v>
      </c>
      <c r="G265" s="209">
        <f>E265*F265</f>
        <v>11.877663984394049</v>
      </c>
    </row>
    <row r="266" spans="1:7" x14ac:dyDescent="0.2">
      <c r="A266" s="137" t="s">
        <v>1854</v>
      </c>
      <c r="B266" s="137"/>
      <c r="C266" s="137"/>
      <c r="D266" s="205"/>
      <c r="E266" s="214"/>
      <c r="F266" s="215"/>
      <c r="G266" s="209">
        <f>G265</f>
        <v>11.877663984394049</v>
      </c>
    </row>
    <row r="267" spans="1:7" ht="16.5" x14ac:dyDescent="0.2">
      <c r="A267" s="134" t="s">
        <v>1886</v>
      </c>
      <c r="B267" s="134"/>
      <c r="C267" s="134"/>
      <c r="D267" s="203"/>
      <c r="E267" s="208"/>
      <c r="F267" s="209"/>
      <c r="G267" s="209"/>
    </row>
    <row r="268" spans="1:7" x14ac:dyDescent="0.2">
      <c r="A268" s="137"/>
      <c r="B268" s="137"/>
      <c r="C268" s="134"/>
      <c r="D268" s="205"/>
      <c r="E268" s="235"/>
      <c r="F268" s="209"/>
      <c r="G268" s="209"/>
    </row>
    <row r="269" spans="1:7" x14ac:dyDescent="0.2">
      <c r="A269" s="137" t="s">
        <v>1854</v>
      </c>
      <c r="B269" s="137"/>
      <c r="C269" s="137"/>
      <c r="D269" s="205"/>
      <c r="E269" s="214"/>
      <c r="F269" s="215"/>
      <c r="G269" s="209">
        <f>SUM(G268:G268)</f>
        <v>0</v>
      </c>
    </row>
    <row r="270" spans="1:7" ht="24.75" x14ac:dyDescent="0.2">
      <c r="A270" s="134" t="s">
        <v>1889</v>
      </c>
      <c r="B270" s="134"/>
      <c r="C270" s="134"/>
      <c r="D270" s="203"/>
      <c r="E270" s="208"/>
      <c r="F270" s="209"/>
      <c r="G270" s="209"/>
    </row>
    <row r="271" spans="1:7" x14ac:dyDescent="0.2">
      <c r="A271" s="137"/>
      <c r="B271" s="137"/>
      <c r="C271" s="134"/>
      <c r="D271" s="205"/>
      <c r="E271" s="235"/>
      <c r="F271" s="209"/>
      <c r="G271" s="209"/>
    </row>
    <row r="272" spans="1:7" x14ac:dyDescent="0.2">
      <c r="A272" s="137" t="s">
        <v>1854</v>
      </c>
      <c r="B272" s="137"/>
      <c r="C272" s="137"/>
      <c r="D272" s="205"/>
      <c r="E272" s="214"/>
      <c r="F272" s="215"/>
      <c r="G272" s="209">
        <f>G271</f>
        <v>0</v>
      </c>
    </row>
    <row r="273" spans="1:9" x14ac:dyDescent="0.2">
      <c r="A273" s="137" t="s">
        <v>3274</v>
      </c>
      <c r="B273" s="137"/>
      <c r="C273" s="137"/>
      <c r="D273" s="205"/>
      <c r="E273" s="214"/>
      <c r="F273" s="215"/>
      <c r="G273" s="209">
        <f>G266+G269+G272</f>
        <v>11.877663984394049</v>
      </c>
    </row>
    <row r="274" spans="1:9" x14ac:dyDescent="0.2">
      <c r="A274" s="137" t="s">
        <v>3273</v>
      </c>
      <c r="B274" s="137"/>
      <c r="C274" s="137"/>
      <c r="D274" s="205"/>
      <c r="E274" s="214"/>
      <c r="F274" s="225">
        <v>0.2303</v>
      </c>
      <c r="G274" s="209">
        <f>F274*G273</f>
        <v>2.7354260156059493</v>
      </c>
    </row>
    <row r="275" spans="1:9" ht="24.75" x14ac:dyDescent="0.2">
      <c r="A275" s="136" t="s">
        <v>3840</v>
      </c>
      <c r="B275" s="134"/>
      <c r="C275" s="134"/>
      <c r="D275" s="203"/>
      <c r="E275" s="208"/>
      <c r="F275" s="209"/>
      <c r="G275" s="219">
        <f>G274+G273</f>
        <v>14.613089999999998</v>
      </c>
      <c r="I275" s="1"/>
    </row>
    <row r="276" spans="1:9" x14ac:dyDescent="0.2">
      <c r="A276" s="136"/>
      <c r="B276" s="134"/>
      <c r="C276" s="134"/>
      <c r="D276" s="203"/>
      <c r="E276" s="208"/>
      <c r="F276" s="209"/>
      <c r="G276" s="219"/>
    </row>
    <row r="277" spans="1:9" ht="16.5" x14ac:dyDescent="0.2">
      <c r="A277" s="135" t="s">
        <v>1464</v>
      </c>
      <c r="B277" s="136" t="s">
        <v>1465</v>
      </c>
      <c r="C277" s="136" t="s">
        <v>4234</v>
      </c>
      <c r="D277" s="203"/>
      <c r="E277" s="208"/>
      <c r="F277" s="209"/>
      <c r="G277" s="219" t="s">
        <v>3452</v>
      </c>
    </row>
    <row r="278" spans="1:9" x14ac:dyDescent="0.2">
      <c r="A278" s="256" t="s">
        <v>3275</v>
      </c>
      <c r="B278" s="134"/>
      <c r="C278" s="134"/>
      <c r="D278" s="204" t="s">
        <v>263</v>
      </c>
      <c r="E278" s="210" t="s">
        <v>262</v>
      </c>
      <c r="F278" s="219" t="s">
        <v>3278</v>
      </c>
      <c r="G278" s="219" t="s">
        <v>3279</v>
      </c>
    </row>
    <row r="279" spans="1:9" ht="16.5" x14ac:dyDescent="0.2">
      <c r="A279" s="134" t="s">
        <v>1884</v>
      </c>
      <c r="B279" s="134"/>
      <c r="C279" s="134"/>
      <c r="D279" s="203"/>
      <c r="E279" s="208"/>
      <c r="F279" s="209"/>
      <c r="G279" s="209"/>
    </row>
    <row r="280" spans="1:9" ht="16.5" x14ac:dyDescent="0.2">
      <c r="A280" s="137" t="s">
        <v>1853</v>
      </c>
      <c r="B280" s="134"/>
      <c r="C280" s="134" t="s">
        <v>3456</v>
      </c>
      <c r="D280" s="205" t="s">
        <v>5305</v>
      </c>
      <c r="E280" s="235">
        <v>1</v>
      </c>
      <c r="F280" s="209">
        <v>36.670494053279697</v>
      </c>
      <c r="G280" s="209">
        <f>F280*E280</f>
        <v>36.670494053279697</v>
      </c>
    </row>
    <row r="281" spans="1:9" x14ac:dyDescent="0.2">
      <c r="A281" s="137" t="s">
        <v>1854</v>
      </c>
      <c r="B281" s="137"/>
      <c r="C281" s="137"/>
      <c r="D281" s="205"/>
      <c r="E281" s="214"/>
      <c r="F281" s="215"/>
      <c r="G281" s="209">
        <f>G280</f>
        <v>36.670494053279697</v>
      </c>
    </row>
    <row r="282" spans="1:9" ht="16.5" x14ac:dyDescent="0.2">
      <c r="A282" s="134" t="s">
        <v>1886</v>
      </c>
      <c r="B282" s="134"/>
      <c r="C282" s="134"/>
      <c r="D282" s="203"/>
      <c r="E282" s="208"/>
      <c r="F282" s="209"/>
      <c r="G282" s="209"/>
    </row>
    <row r="283" spans="1:9" x14ac:dyDescent="0.2">
      <c r="A283" s="137" t="s">
        <v>1869</v>
      </c>
      <c r="B283" s="137" t="s">
        <v>9</v>
      </c>
      <c r="C283" s="134" t="s">
        <v>1887</v>
      </c>
      <c r="D283" s="205" t="s">
        <v>1935</v>
      </c>
      <c r="E283" s="235">
        <v>0.5</v>
      </c>
      <c r="F283" s="213">
        <v>18.456315</v>
      </c>
      <c r="G283" s="213">
        <f t="shared" ref="G283:G284" si="11">E283*F283</f>
        <v>9.2281575</v>
      </c>
    </row>
    <row r="284" spans="1:9" ht="16.5" x14ac:dyDescent="0.2">
      <c r="A284" s="137" t="s">
        <v>1868</v>
      </c>
      <c r="B284" s="137" t="s">
        <v>9</v>
      </c>
      <c r="C284" s="134" t="s">
        <v>1888</v>
      </c>
      <c r="D284" s="205" t="s">
        <v>1935</v>
      </c>
      <c r="E284" s="235">
        <v>0.5</v>
      </c>
      <c r="F284" s="213">
        <v>13.923959999999999</v>
      </c>
      <c r="G284" s="213">
        <f t="shared" si="11"/>
        <v>6.9619799999999996</v>
      </c>
    </row>
    <row r="285" spans="1:9" x14ac:dyDescent="0.2">
      <c r="A285" s="137" t="s">
        <v>1854</v>
      </c>
      <c r="B285" s="137"/>
      <c r="C285" s="137"/>
      <c r="D285" s="205"/>
      <c r="E285" s="214"/>
      <c r="F285" s="215"/>
      <c r="G285" s="213">
        <f>SUM(G283:G284)</f>
        <v>16.190137499999999</v>
      </c>
    </row>
    <row r="286" spans="1:9" ht="24.75" x14ac:dyDescent="0.2">
      <c r="A286" s="134" t="s">
        <v>1889</v>
      </c>
      <c r="B286" s="134"/>
      <c r="C286" s="134"/>
      <c r="D286" s="203"/>
      <c r="E286" s="208"/>
      <c r="F286" s="209"/>
      <c r="G286" s="209"/>
    </row>
    <row r="287" spans="1:9" x14ac:dyDescent="0.2">
      <c r="A287" s="137"/>
      <c r="B287" s="137"/>
      <c r="C287" s="134"/>
      <c r="D287" s="205"/>
      <c r="E287" s="235"/>
      <c r="F287" s="209"/>
      <c r="G287" s="209"/>
    </row>
    <row r="288" spans="1:9" x14ac:dyDescent="0.2">
      <c r="A288" s="137" t="s">
        <v>1854</v>
      </c>
      <c r="B288" s="137"/>
      <c r="C288" s="137"/>
      <c r="D288" s="205"/>
      <c r="E288" s="214"/>
      <c r="F288" s="215"/>
      <c r="G288" s="209">
        <f>G287</f>
        <v>0</v>
      </c>
    </row>
    <row r="289" spans="1:11" x14ac:dyDescent="0.2">
      <c r="A289" s="137" t="s">
        <v>3274</v>
      </c>
      <c r="B289" s="137"/>
      <c r="C289" s="137"/>
      <c r="D289" s="205"/>
      <c r="E289" s="214"/>
      <c r="F289" s="215"/>
      <c r="G289" s="209">
        <f>G281+G285+G288</f>
        <v>52.860631553279696</v>
      </c>
    </row>
    <row r="290" spans="1:11" x14ac:dyDescent="0.2">
      <c r="A290" s="137" t="s">
        <v>3273</v>
      </c>
      <c r="B290" s="137"/>
      <c r="C290" s="137"/>
      <c r="D290" s="205"/>
      <c r="E290" s="214"/>
      <c r="F290" s="225">
        <v>0.2303</v>
      </c>
      <c r="G290" s="209">
        <f>F290*G289</f>
        <v>12.173803446720314</v>
      </c>
    </row>
    <row r="291" spans="1:11" ht="24.75" x14ac:dyDescent="0.2">
      <c r="A291" s="136" t="s">
        <v>3840</v>
      </c>
      <c r="B291" s="134"/>
      <c r="C291" s="134"/>
      <c r="D291" s="203"/>
      <c r="E291" s="208"/>
      <c r="F291" s="209"/>
      <c r="G291" s="219">
        <f>G290+G289</f>
        <v>65.034435000000002</v>
      </c>
      <c r="I291" s="1"/>
      <c r="J291" s="477"/>
      <c r="K291" s="477"/>
    </row>
    <row r="292" spans="1:11" x14ac:dyDescent="0.2">
      <c r="A292" s="136"/>
      <c r="B292" s="134"/>
      <c r="C292" s="134"/>
      <c r="D292" s="203"/>
      <c r="E292" s="208"/>
      <c r="F292" s="209"/>
      <c r="G292" s="219"/>
    </row>
    <row r="293" spans="1:11" ht="16.5" x14ac:dyDescent="0.2">
      <c r="A293" s="135" t="s">
        <v>1466</v>
      </c>
      <c r="B293" s="136" t="s">
        <v>1467</v>
      </c>
      <c r="C293" s="136" t="s">
        <v>4235</v>
      </c>
      <c r="D293" s="203"/>
      <c r="E293" s="208"/>
      <c r="F293" s="209"/>
      <c r="G293" s="219" t="s">
        <v>165</v>
      </c>
    </row>
    <row r="294" spans="1:11" x14ac:dyDescent="0.2">
      <c r="A294" s="256" t="s">
        <v>3275</v>
      </c>
      <c r="B294" s="134"/>
      <c r="C294" s="134"/>
      <c r="D294" s="204" t="s">
        <v>263</v>
      </c>
      <c r="E294" s="210" t="s">
        <v>262</v>
      </c>
      <c r="F294" s="219" t="s">
        <v>3278</v>
      </c>
      <c r="G294" s="219" t="s">
        <v>3279</v>
      </c>
    </row>
    <row r="295" spans="1:11" ht="16.5" x14ac:dyDescent="0.2">
      <c r="A295" s="134" t="s">
        <v>1884</v>
      </c>
      <c r="B295" s="134"/>
      <c r="C295" s="134"/>
      <c r="D295" s="203"/>
      <c r="E295" s="208"/>
      <c r="F295" s="209"/>
      <c r="G295" s="209"/>
    </row>
    <row r="296" spans="1:11" x14ac:dyDescent="0.2">
      <c r="A296" s="137" t="s">
        <v>1853</v>
      </c>
      <c r="B296" s="134"/>
      <c r="C296" s="134" t="s">
        <v>3457</v>
      </c>
      <c r="D296" s="205" t="s">
        <v>3454</v>
      </c>
      <c r="E296" s="235">
        <v>1.03</v>
      </c>
      <c r="F296" s="209">
        <v>1.6764858691522071</v>
      </c>
      <c r="G296" s="209">
        <f>E296*F296</f>
        <v>1.7267804452267734</v>
      </c>
    </row>
    <row r="297" spans="1:11" x14ac:dyDescent="0.2">
      <c r="A297" s="137" t="s">
        <v>1854</v>
      </c>
      <c r="B297" s="137"/>
      <c r="C297" s="137"/>
      <c r="D297" s="205"/>
      <c r="E297" s="214"/>
      <c r="F297" s="215"/>
      <c r="G297" s="209">
        <f>G296</f>
        <v>1.7267804452267734</v>
      </c>
    </row>
    <row r="298" spans="1:11" ht="16.5" x14ac:dyDescent="0.2">
      <c r="A298" s="134" t="s">
        <v>1886</v>
      </c>
      <c r="B298" s="134"/>
      <c r="C298" s="134"/>
      <c r="D298" s="203"/>
      <c r="E298" s="208"/>
      <c r="F298" s="209"/>
      <c r="G298" s="209"/>
    </row>
    <row r="299" spans="1:11" x14ac:dyDescent="0.2">
      <c r="A299" s="137" t="s">
        <v>1869</v>
      </c>
      <c r="B299" s="137" t="s">
        <v>9</v>
      </c>
      <c r="C299" s="134" t="s">
        <v>1887</v>
      </c>
      <c r="D299" s="205" t="s">
        <v>1935</v>
      </c>
      <c r="E299" s="235">
        <v>0.115</v>
      </c>
      <c r="F299" s="213">
        <v>18.456315</v>
      </c>
      <c r="G299" s="213">
        <f t="shared" ref="G299:G300" si="12">E299*F299</f>
        <v>2.1224762250000002</v>
      </c>
    </row>
    <row r="300" spans="1:11" ht="16.5" x14ac:dyDescent="0.2">
      <c r="A300" s="137" t="s">
        <v>1868</v>
      </c>
      <c r="B300" s="137" t="s">
        <v>9</v>
      </c>
      <c r="C300" s="134" t="s">
        <v>1888</v>
      </c>
      <c r="D300" s="205" t="s">
        <v>1935</v>
      </c>
      <c r="E300" s="235">
        <v>0.115</v>
      </c>
      <c r="F300" s="213">
        <v>13.923959999999999</v>
      </c>
      <c r="G300" s="213">
        <f t="shared" si="12"/>
        <v>1.6012553999999999</v>
      </c>
    </row>
    <row r="301" spans="1:11" x14ac:dyDescent="0.2">
      <c r="A301" s="137" t="s">
        <v>1854</v>
      </c>
      <c r="B301" s="137"/>
      <c r="C301" s="137"/>
      <c r="D301" s="205"/>
      <c r="E301" s="214"/>
      <c r="F301" s="215"/>
      <c r="G301" s="209">
        <f>SUM(G299:G300)</f>
        <v>3.7237316250000001</v>
      </c>
    </row>
    <row r="302" spans="1:11" ht="24.75" x14ac:dyDescent="0.2">
      <c r="A302" s="134" t="s">
        <v>1889</v>
      </c>
      <c r="B302" s="134"/>
      <c r="C302" s="134"/>
      <c r="D302" s="203"/>
      <c r="E302" s="208"/>
      <c r="F302" s="209"/>
      <c r="G302" s="209"/>
    </row>
    <row r="303" spans="1:11" x14ac:dyDescent="0.2">
      <c r="A303" s="137"/>
      <c r="B303" s="137"/>
      <c r="C303" s="134"/>
      <c r="D303" s="205"/>
      <c r="E303" s="235"/>
      <c r="F303" s="209"/>
      <c r="G303" s="209"/>
    </row>
    <row r="304" spans="1:11" x14ac:dyDescent="0.2">
      <c r="A304" s="137" t="s">
        <v>1854</v>
      </c>
      <c r="B304" s="137"/>
      <c r="C304" s="137"/>
      <c r="D304" s="205"/>
      <c r="E304" s="214"/>
      <c r="F304" s="215"/>
      <c r="G304" s="209">
        <f>G303</f>
        <v>0</v>
      </c>
    </row>
    <row r="305" spans="1:11" x14ac:dyDescent="0.2">
      <c r="A305" s="137" t="s">
        <v>3274</v>
      </c>
      <c r="B305" s="137"/>
      <c r="C305" s="137"/>
      <c r="D305" s="205"/>
      <c r="E305" s="214"/>
      <c r="F305" s="215"/>
      <c r="G305" s="209">
        <f>G297+G301+G304</f>
        <v>5.4505120702267735</v>
      </c>
    </row>
    <row r="306" spans="1:11" x14ac:dyDescent="0.2">
      <c r="A306" s="137" t="s">
        <v>3273</v>
      </c>
      <c r="B306" s="137"/>
      <c r="C306" s="137"/>
      <c r="D306" s="205"/>
      <c r="E306" s="214"/>
      <c r="F306" s="225">
        <v>0.2303</v>
      </c>
      <c r="G306" s="209">
        <f>F306*G305</f>
        <v>1.255252929773226</v>
      </c>
    </row>
    <row r="307" spans="1:11" ht="24.75" x14ac:dyDescent="0.2">
      <c r="A307" s="136" t="s">
        <v>3840</v>
      </c>
      <c r="B307" s="134"/>
      <c r="C307" s="134"/>
      <c r="D307" s="203"/>
      <c r="E307" s="208"/>
      <c r="F307" s="209"/>
      <c r="G307" s="219">
        <f>G306+G305</f>
        <v>6.7057649999999995</v>
      </c>
      <c r="I307" s="1"/>
      <c r="J307" s="477"/>
      <c r="K307" s="477"/>
    </row>
    <row r="308" spans="1:11" x14ac:dyDescent="0.2">
      <c r="A308" s="136"/>
      <c r="B308" s="134"/>
      <c r="C308" s="134"/>
      <c r="D308" s="203"/>
      <c r="E308" s="208"/>
      <c r="F308" s="209"/>
      <c r="G308" s="219"/>
      <c r="K308" s="477"/>
    </row>
    <row r="309" spans="1:11" ht="33" x14ac:dyDescent="0.2">
      <c r="A309" s="135" t="s">
        <v>1468</v>
      </c>
      <c r="B309" s="136" t="s">
        <v>1469</v>
      </c>
      <c r="C309" s="136" t="s">
        <v>4236</v>
      </c>
      <c r="D309" s="203"/>
      <c r="E309" s="208"/>
      <c r="F309" s="209"/>
      <c r="G309" s="219" t="s">
        <v>3452</v>
      </c>
    </row>
    <row r="310" spans="1:11" x14ac:dyDescent="0.2">
      <c r="A310" s="256" t="s">
        <v>3275</v>
      </c>
      <c r="B310" s="134"/>
      <c r="C310" s="134"/>
      <c r="D310" s="204" t="s">
        <v>263</v>
      </c>
      <c r="E310" s="210" t="s">
        <v>262</v>
      </c>
      <c r="F310" s="219" t="s">
        <v>3278</v>
      </c>
      <c r="G310" s="219" t="s">
        <v>3279</v>
      </c>
    </row>
    <row r="311" spans="1:11" ht="16.5" x14ac:dyDescent="0.2">
      <c r="A311" s="134" t="s">
        <v>1884</v>
      </c>
      <c r="B311" s="134"/>
      <c r="C311" s="134"/>
      <c r="D311" s="203"/>
      <c r="E311" s="208"/>
      <c r="F311" s="209"/>
      <c r="G311" s="209"/>
    </row>
    <row r="312" spans="1:11" x14ac:dyDescent="0.2">
      <c r="A312" s="137"/>
      <c r="B312" s="134"/>
      <c r="C312" s="134"/>
      <c r="D312" s="205"/>
      <c r="E312" s="235"/>
      <c r="F312" s="209"/>
      <c r="G312" s="209"/>
    </row>
    <row r="313" spans="1:11" x14ac:dyDescent="0.2">
      <c r="A313" s="137" t="s">
        <v>1854</v>
      </c>
      <c r="B313" s="137"/>
      <c r="C313" s="137"/>
      <c r="D313" s="205"/>
      <c r="E313" s="214"/>
      <c r="F313" s="215"/>
      <c r="G313" s="209">
        <f>G312</f>
        <v>0</v>
      </c>
    </row>
    <row r="314" spans="1:11" ht="16.5" x14ac:dyDescent="0.2">
      <c r="A314" s="134" t="s">
        <v>1886</v>
      </c>
      <c r="B314" s="134"/>
      <c r="C314" s="134"/>
      <c r="D314" s="203"/>
      <c r="E314" s="208"/>
      <c r="F314" s="209"/>
      <c r="G314" s="209"/>
    </row>
    <row r="315" spans="1:11" x14ac:dyDescent="0.2">
      <c r="A315" s="137"/>
      <c r="B315" s="137"/>
      <c r="C315" s="134"/>
      <c r="D315" s="205"/>
      <c r="E315" s="340"/>
      <c r="F315" s="213"/>
      <c r="G315" s="170"/>
    </row>
    <row r="316" spans="1:11" x14ac:dyDescent="0.2">
      <c r="A316" s="137"/>
      <c r="B316" s="137"/>
      <c r="C316" s="134"/>
      <c r="D316" s="205"/>
      <c r="E316" s="340"/>
      <c r="F316" s="213"/>
      <c r="G316" s="170"/>
    </row>
    <row r="317" spans="1:11" x14ac:dyDescent="0.2">
      <c r="A317" s="139" t="s">
        <v>1854</v>
      </c>
      <c r="B317" s="139"/>
      <c r="C317" s="139"/>
      <c r="D317" s="227"/>
      <c r="E317" s="266"/>
      <c r="F317" s="266"/>
      <c r="G317" s="267">
        <f>SUM(G315:G316)</f>
        <v>0</v>
      </c>
    </row>
    <row r="318" spans="1:11" ht="24.75" x14ac:dyDescent="0.2">
      <c r="A318" s="255" t="s">
        <v>1889</v>
      </c>
      <c r="B318" s="255"/>
      <c r="C318" s="255"/>
      <c r="D318" s="258"/>
      <c r="E318" s="261"/>
      <c r="F318" s="261"/>
      <c r="G318" s="261"/>
    </row>
    <row r="319" spans="1:11" x14ac:dyDescent="0.2">
      <c r="A319" s="255" t="s">
        <v>9</v>
      </c>
      <c r="B319" s="255" t="s">
        <v>202</v>
      </c>
      <c r="C319" s="255" t="s">
        <v>5622</v>
      </c>
      <c r="D319" s="258" t="s">
        <v>3297</v>
      </c>
      <c r="E319" s="261">
        <v>6.1249999999999999E-2</v>
      </c>
      <c r="F319" s="261">
        <v>44.34</v>
      </c>
      <c r="G319" s="417">
        <f t="shared" ref="G319:G322" si="13">F319*E319</f>
        <v>2.7158250000000002</v>
      </c>
    </row>
    <row r="320" spans="1:11" ht="33" x14ac:dyDescent="0.2">
      <c r="A320" s="255" t="s">
        <v>9</v>
      </c>
      <c r="B320" s="255" t="s">
        <v>1871</v>
      </c>
      <c r="C320" s="255" t="s">
        <v>5623</v>
      </c>
      <c r="D320" s="258" t="s">
        <v>3297</v>
      </c>
      <c r="E320" s="261">
        <v>3.5499999999999997E-2</v>
      </c>
      <c r="F320" s="261">
        <v>287.92</v>
      </c>
      <c r="G320" s="417">
        <f t="shared" si="13"/>
        <v>10.221159999999999</v>
      </c>
    </row>
    <row r="321" spans="1:11" x14ac:dyDescent="0.2">
      <c r="A321" s="255" t="s">
        <v>9</v>
      </c>
      <c r="B321" s="255" t="s">
        <v>5626</v>
      </c>
      <c r="C321" s="255" t="s">
        <v>5627</v>
      </c>
      <c r="D321" s="258" t="s">
        <v>3281</v>
      </c>
      <c r="E321" s="261">
        <v>1.27</v>
      </c>
      <c r="F321" s="261">
        <v>39.5</v>
      </c>
      <c r="G321" s="417">
        <f t="shared" si="13"/>
        <v>50.164999999999999</v>
      </c>
    </row>
    <row r="322" spans="1:11" ht="16.5" x14ac:dyDescent="0.2">
      <c r="A322" s="255" t="s">
        <v>9</v>
      </c>
      <c r="B322" s="255" t="s">
        <v>31</v>
      </c>
      <c r="C322" s="255" t="s">
        <v>5455</v>
      </c>
      <c r="D322" s="258" t="s">
        <v>30</v>
      </c>
      <c r="E322" s="261">
        <v>0.48530000000000001</v>
      </c>
      <c r="F322" s="261">
        <v>6.79</v>
      </c>
      <c r="G322" s="417">
        <f t="shared" si="13"/>
        <v>3.2951869999999999</v>
      </c>
    </row>
    <row r="323" spans="1:11" x14ac:dyDescent="0.2">
      <c r="A323" s="139" t="s">
        <v>1854</v>
      </c>
      <c r="B323" s="139"/>
      <c r="C323" s="139"/>
      <c r="D323" s="227"/>
      <c r="E323" s="266"/>
      <c r="F323" s="266"/>
      <c r="G323" s="265">
        <f>SUM(G319:G322)</f>
        <v>66.397171999999998</v>
      </c>
    </row>
    <row r="324" spans="1:11" x14ac:dyDescent="0.2">
      <c r="A324" s="137" t="s">
        <v>3274</v>
      </c>
      <c r="B324" s="137"/>
      <c r="C324" s="137"/>
      <c r="D324" s="205"/>
      <c r="E324" s="214"/>
      <c r="F324" s="215"/>
      <c r="G324" s="209">
        <f>G313+G317+G323</f>
        <v>66.397171999999998</v>
      </c>
    </row>
    <row r="325" spans="1:11" x14ac:dyDescent="0.2">
      <c r="A325" s="137" t="s">
        <v>3273</v>
      </c>
      <c r="B325" s="137"/>
      <c r="C325" s="137"/>
      <c r="D325" s="205"/>
      <c r="E325" s="214"/>
      <c r="F325" s="225">
        <v>0.2303</v>
      </c>
      <c r="G325" s="209">
        <f>F325*G324</f>
        <v>15.291268711599999</v>
      </c>
    </row>
    <row r="326" spans="1:11" ht="24.75" x14ac:dyDescent="0.2">
      <c r="A326" s="136" t="s">
        <v>3840</v>
      </c>
      <c r="B326" s="134"/>
      <c r="C326" s="134"/>
      <c r="D326" s="203"/>
      <c r="E326" s="208"/>
      <c r="F326" s="209"/>
      <c r="G326" s="478">
        <f>G325+G324</f>
        <v>81.688440711599995</v>
      </c>
      <c r="K326" s="477"/>
    </row>
    <row r="327" spans="1:11" x14ac:dyDescent="0.2">
      <c r="A327" s="136"/>
      <c r="B327" s="134"/>
      <c r="C327" s="134"/>
      <c r="D327" s="203"/>
      <c r="E327" s="208"/>
      <c r="F327" s="209"/>
      <c r="G327" s="219"/>
    </row>
    <row r="328" spans="1:11" ht="16.5" x14ac:dyDescent="0.2">
      <c r="A328" s="135" t="s">
        <v>1470</v>
      </c>
      <c r="B328" s="136" t="s">
        <v>1471</v>
      </c>
      <c r="C328" s="136" t="s">
        <v>4237</v>
      </c>
      <c r="D328" s="203"/>
      <c r="E328" s="208"/>
      <c r="F328" s="209"/>
      <c r="G328" s="219" t="s">
        <v>3452</v>
      </c>
    </row>
    <row r="329" spans="1:11" x14ac:dyDescent="0.2">
      <c r="A329" s="256" t="s">
        <v>3275</v>
      </c>
      <c r="B329" s="134"/>
      <c r="C329" s="134"/>
      <c r="D329" s="204" t="s">
        <v>263</v>
      </c>
      <c r="E329" s="210" t="s">
        <v>262</v>
      </c>
      <c r="F329" s="219" t="s">
        <v>3278</v>
      </c>
      <c r="G329" s="219" t="s">
        <v>3279</v>
      </c>
    </row>
    <row r="330" spans="1:11" ht="16.5" x14ac:dyDescent="0.2">
      <c r="A330" s="134" t="s">
        <v>1884</v>
      </c>
      <c r="B330" s="134"/>
      <c r="C330" s="134"/>
      <c r="D330" s="203"/>
      <c r="E330" s="208"/>
      <c r="F330" s="209"/>
      <c r="G330" s="209"/>
    </row>
    <row r="331" spans="1:11" ht="16.5" x14ac:dyDescent="0.2">
      <c r="A331" s="137" t="s">
        <v>1853</v>
      </c>
      <c r="B331" s="134"/>
      <c r="C331" s="134" t="s">
        <v>3464</v>
      </c>
      <c r="D331" s="205" t="s">
        <v>3452</v>
      </c>
      <c r="E331" s="235">
        <v>1</v>
      </c>
      <c r="F331" s="209">
        <v>12.3307606004633</v>
      </c>
      <c r="G331" s="209">
        <f>E331*F331</f>
        <v>12.3307606004633</v>
      </c>
    </row>
    <row r="332" spans="1:11" x14ac:dyDescent="0.2">
      <c r="A332" s="137" t="s">
        <v>1854</v>
      </c>
      <c r="B332" s="137"/>
      <c r="C332" s="137"/>
      <c r="D332" s="205"/>
      <c r="E332" s="214"/>
      <c r="F332" s="215"/>
      <c r="G332" s="209">
        <f>G331</f>
        <v>12.3307606004633</v>
      </c>
    </row>
    <row r="333" spans="1:11" ht="16.5" x14ac:dyDescent="0.2">
      <c r="A333" s="134" t="s">
        <v>1886</v>
      </c>
      <c r="B333" s="134"/>
      <c r="C333" s="134"/>
      <c r="D333" s="203"/>
      <c r="E333" s="208"/>
      <c r="F333" s="209"/>
      <c r="G333" s="209"/>
    </row>
    <row r="334" spans="1:11" ht="16.5" x14ac:dyDescent="0.2">
      <c r="A334" s="111" t="s">
        <v>1868</v>
      </c>
      <c r="B334" s="111" t="s">
        <v>9</v>
      </c>
      <c r="C334" s="116" t="s">
        <v>1888</v>
      </c>
      <c r="D334" s="121" t="s">
        <v>1935</v>
      </c>
      <c r="E334" s="124">
        <v>0.1</v>
      </c>
      <c r="F334" s="123">
        <v>13.923959999999999</v>
      </c>
      <c r="G334" s="391">
        <f>E334*F334</f>
        <v>1.392396</v>
      </c>
    </row>
    <row r="335" spans="1:11" x14ac:dyDescent="0.2">
      <c r="A335" s="111" t="s">
        <v>1869</v>
      </c>
      <c r="B335" s="111" t="s">
        <v>9</v>
      </c>
      <c r="C335" s="116" t="s">
        <v>1887</v>
      </c>
      <c r="D335" s="121" t="s">
        <v>1935</v>
      </c>
      <c r="E335" s="124">
        <v>0.1</v>
      </c>
      <c r="F335" s="123">
        <v>18.456315</v>
      </c>
      <c r="G335" s="391">
        <f>E335*F335</f>
        <v>1.8456315000000001</v>
      </c>
    </row>
    <row r="336" spans="1:11" x14ac:dyDescent="0.2">
      <c r="A336" s="112" t="s">
        <v>1854</v>
      </c>
      <c r="B336" s="112"/>
      <c r="C336" s="112"/>
      <c r="D336" s="121"/>
      <c r="E336" s="112"/>
      <c r="F336" s="112"/>
      <c r="G336" s="391">
        <f>SUM(G334:G335)</f>
        <v>3.2380275000000003</v>
      </c>
    </row>
    <row r="337" spans="1:7" ht="24.75" x14ac:dyDescent="0.2">
      <c r="A337" s="134" t="s">
        <v>1889</v>
      </c>
      <c r="B337" s="134"/>
      <c r="C337" s="134"/>
      <c r="D337" s="203"/>
      <c r="E337" s="208"/>
      <c r="F337" s="209"/>
      <c r="G337" s="209"/>
    </row>
    <row r="338" spans="1:7" x14ac:dyDescent="0.2">
      <c r="A338" s="137"/>
      <c r="B338" s="137"/>
      <c r="C338" s="134"/>
      <c r="D338" s="205"/>
      <c r="E338" s="235"/>
      <c r="F338" s="209"/>
      <c r="G338" s="209"/>
    </row>
    <row r="339" spans="1:7" x14ac:dyDescent="0.2">
      <c r="A339" s="137" t="s">
        <v>1854</v>
      </c>
      <c r="B339" s="137"/>
      <c r="C339" s="137"/>
      <c r="D339" s="205"/>
      <c r="E339" s="214"/>
      <c r="F339" s="215"/>
      <c r="G339" s="209">
        <f>G338</f>
        <v>0</v>
      </c>
    </row>
    <row r="340" spans="1:7" x14ac:dyDescent="0.2">
      <c r="A340" s="137" t="s">
        <v>3274</v>
      </c>
      <c r="B340" s="137"/>
      <c r="C340" s="137"/>
      <c r="D340" s="205"/>
      <c r="E340" s="214"/>
      <c r="F340" s="215"/>
      <c r="G340" s="209">
        <f>G332+G336+G339</f>
        <v>15.568788100463301</v>
      </c>
    </row>
    <row r="341" spans="1:7" x14ac:dyDescent="0.2">
      <c r="A341" s="137" t="s">
        <v>3273</v>
      </c>
      <c r="B341" s="137"/>
      <c r="C341" s="137"/>
      <c r="D341" s="205"/>
      <c r="E341" s="214"/>
      <c r="F341" s="225">
        <v>0.2303</v>
      </c>
      <c r="G341" s="209">
        <f>F341*G340</f>
        <v>3.5854918995366982</v>
      </c>
    </row>
    <row r="342" spans="1:7" ht="24.75" x14ac:dyDescent="0.2">
      <c r="A342" s="136" t="s">
        <v>3840</v>
      </c>
      <c r="B342" s="134"/>
      <c r="C342" s="134"/>
      <c r="D342" s="203"/>
      <c r="E342" s="208"/>
      <c r="F342" s="209"/>
      <c r="G342" s="219">
        <f>G341+G340</f>
        <v>19.15428</v>
      </c>
    </row>
    <row r="343" spans="1:7" x14ac:dyDescent="0.2">
      <c r="A343" s="136"/>
      <c r="B343" s="134"/>
      <c r="C343" s="134"/>
      <c r="D343" s="203"/>
      <c r="E343" s="208"/>
      <c r="F343" s="209"/>
      <c r="G343" s="219"/>
    </row>
    <row r="344" spans="1:7" ht="33" x14ac:dyDescent="0.2">
      <c r="A344" s="135" t="s">
        <v>1472</v>
      </c>
      <c r="B344" s="135" t="s">
        <v>1473</v>
      </c>
      <c r="C344" s="134" t="s">
        <v>1915</v>
      </c>
      <c r="D344" s="203"/>
      <c r="E344" s="208"/>
      <c r="F344" s="209"/>
      <c r="G344" s="230" t="s">
        <v>165</v>
      </c>
    </row>
    <row r="345" spans="1:7" x14ac:dyDescent="0.2">
      <c r="A345" s="256" t="s">
        <v>3275</v>
      </c>
      <c r="B345" s="134"/>
      <c r="C345" s="134"/>
      <c r="D345" s="204" t="s">
        <v>263</v>
      </c>
      <c r="E345" s="210" t="s">
        <v>262</v>
      </c>
      <c r="F345" s="219" t="s">
        <v>3278</v>
      </c>
      <c r="G345" s="219" t="s">
        <v>3279</v>
      </c>
    </row>
    <row r="346" spans="1:7" ht="16.5" x14ac:dyDescent="0.2">
      <c r="A346" s="134" t="s">
        <v>1884</v>
      </c>
      <c r="B346" s="134"/>
      <c r="C346" s="134"/>
      <c r="D346" s="203"/>
      <c r="E346" s="208"/>
      <c r="F346" s="209"/>
      <c r="G346" s="209"/>
    </row>
    <row r="347" spans="1:7" x14ac:dyDescent="0.2">
      <c r="A347" s="137" t="s">
        <v>202</v>
      </c>
      <c r="B347" s="137" t="s">
        <v>9</v>
      </c>
      <c r="C347" s="134" t="s">
        <v>1901</v>
      </c>
      <c r="D347" s="205" t="s">
        <v>18</v>
      </c>
      <c r="E347" s="235">
        <v>0.11869</v>
      </c>
      <c r="F347" s="213">
        <v>44.334029999999998</v>
      </c>
      <c r="G347" s="213">
        <f>E347*F347</f>
        <v>5.2620060207000003</v>
      </c>
    </row>
    <row r="348" spans="1:7" x14ac:dyDescent="0.2">
      <c r="A348" s="137" t="s">
        <v>200</v>
      </c>
      <c r="B348" s="137" t="s">
        <v>9</v>
      </c>
      <c r="C348" s="134" t="s">
        <v>1902</v>
      </c>
      <c r="D348" s="205" t="s">
        <v>33</v>
      </c>
      <c r="E348" s="235">
        <v>0.2</v>
      </c>
      <c r="F348" s="213">
        <v>7.8189749999999991</v>
      </c>
      <c r="G348" s="213">
        <f t="shared" ref="G348:G349" si="14">E348*F348</f>
        <v>1.5637949999999998</v>
      </c>
    </row>
    <row r="349" spans="1:7" ht="24.75" x14ac:dyDescent="0.2">
      <c r="A349" s="137" t="s">
        <v>191</v>
      </c>
      <c r="B349" s="137" t="s">
        <v>9</v>
      </c>
      <c r="C349" s="134" t="s">
        <v>1905</v>
      </c>
      <c r="D349" s="205" t="s">
        <v>18</v>
      </c>
      <c r="E349" s="235">
        <v>0.11</v>
      </c>
      <c r="F349" s="213">
        <v>27.777239999999999</v>
      </c>
      <c r="G349" s="213">
        <f t="shared" si="14"/>
        <v>3.0554964</v>
      </c>
    </row>
    <row r="350" spans="1:7" x14ac:dyDescent="0.2">
      <c r="A350" s="137" t="s">
        <v>1854</v>
      </c>
      <c r="B350" s="137"/>
      <c r="C350" s="137"/>
      <c r="D350" s="205"/>
      <c r="E350" s="214"/>
      <c r="F350" s="215"/>
      <c r="G350" s="215">
        <f>SUM(G347:G349)</f>
        <v>9.8812974207000011</v>
      </c>
    </row>
    <row r="351" spans="1:7" ht="16.5" x14ac:dyDescent="0.2">
      <c r="A351" s="134" t="s">
        <v>1886</v>
      </c>
      <c r="B351" s="134"/>
      <c r="C351" s="134"/>
      <c r="D351" s="203"/>
      <c r="E351" s="208"/>
      <c r="F351" s="209"/>
      <c r="G351" s="209">
        <f t="shared" ref="G351" si="15">E351*F351</f>
        <v>0</v>
      </c>
    </row>
    <row r="352" spans="1:7" x14ac:dyDescent="0.2">
      <c r="A352" s="137" t="s">
        <v>1854</v>
      </c>
      <c r="B352" s="137"/>
      <c r="C352" s="137"/>
      <c r="D352" s="205"/>
      <c r="E352" s="214"/>
      <c r="F352" s="215"/>
      <c r="G352" s="215">
        <f>G351</f>
        <v>0</v>
      </c>
    </row>
    <row r="353" spans="1:7" ht="24.75" x14ac:dyDescent="0.2">
      <c r="A353" s="134" t="s">
        <v>1889</v>
      </c>
      <c r="B353" s="134"/>
      <c r="C353" s="134"/>
      <c r="D353" s="203"/>
      <c r="E353" s="208"/>
      <c r="F353" s="209"/>
      <c r="G353" s="209"/>
    </row>
    <row r="354" spans="1:7" x14ac:dyDescent="0.2">
      <c r="A354" s="137" t="s">
        <v>1854</v>
      </c>
      <c r="B354" s="137"/>
      <c r="C354" s="137"/>
      <c r="D354" s="205"/>
      <c r="E354" s="214"/>
      <c r="F354" s="215"/>
      <c r="G354" s="215"/>
    </row>
    <row r="355" spans="1:7" x14ac:dyDescent="0.2">
      <c r="A355" s="137" t="s">
        <v>3274</v>
      </c>
      <c r="B355" s="137"/>
      <c r="C355" s="137"/>
      <c r="D355" s="205"/>
      <c r="E355" s="214"/>
      <c r="F355" s="215"/>
      <c r="G355" s="215">
        <f>G354+G352+G350</f>
        <v>9.8812974207000011</v>
      </c>
    </row>
    <row r="356" spans="1:7" x14ac:dyDescent="0.2">
      <c r="A356" s="137" t="s">
        <v>3273</v>
      </c>
      <c r="B356" s="137"/>
      <c r="C356" s="137"/>
      <c r="D356" s="205"/>
      <c r="E356" s="214"/>
      <c r="F356" s="225">
        <v>0.2303</v>
      </c>
      <c r="G356" s="209">
        <f>F356*G355</f>
        <v>2.2756627959872104</v>
      </c>
    </row>
    <row r="357" spans="1:7" ht="24.75" x14ac:dyDescent="0.2">
      <c r="A357" s="136" t="s">
        <v>3840</v>
      </c>
      <c r="B357" s="134"/>
      <c r="C357" s="134"/>
      <c r="D357" s="203"/>
      <c r="E357" s="208"/>
      <c r="F357" s="209"/>
      <c r="G357" s="219">
        <f>G356+G355</f>
        <v>12.156960216687212</v>
      </c>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sheetPr>
  <dimension ref="A1:L188"/>
  <sheetViews>
    <sheetView view="pageBreakPreview" zoomScaleNormal="100" zoomScaleSheetLayoutView="100" workbookViewId="0">
      <selection sqref="A1:H1"/>
    </sheetView>
  </sheetViews>
  <sheetFormatPr defaultColWidth="9.33203125" defaultRowHeight="8.25" x14ac:dyDescent="0.2"/>
  <cols>
    <col min="1" max="1" width="12" style="446" customWidth="1"/>
    <col min="2" max="2" width="9.83203125" style="446" customWidth="1"/>
    <col min="3" max="3" width="9.33203125" style="446" customWidth="1"/>
    <col min="4" max="4" width="89.83203125" style="446" customWidth="1"/>
    <col min="5" max="5" width="10.1640625" style="446" customWidth="1"/>
    <col min="6" max="6" width="10.83203125" style="446" customWidth="1"/>
    <col min="7" max="7" width="8" style="329" customWidth="1"/>
    <col min="8" max="8" width="13" style="329" customWidth="1"/>
    <col min="9" max="16384" width="9.33203125" style="446"/>
  </cols>
  <sheetData>
    <row r="1" spans="1:12" x14ac:dyDescent="0.2">
      <c r="A1" s="512" t="s">
        <v>1534</v>
      </c>
      <c r="B1" s="512"/>
      <c r="C1" s="512"/>
      <c r="D1" s="512"/>
      <c r="E1" s="512"/>
      <c r="F1" s="512"/>
      <c r="G1" s="512"/>
      <c r="H1" s="512"/>
    </row>
    <row r="2" spans="1:12" x14ac:dyDescent="0.2">
      <c r="A2" s="515" t="s">
        <v>273</v>
      </c>
      <c r="B2" s="515"/>
      <c r="C2" s="515"/>
      <c r="D2" s="516" t="s">
        <v>270</v>
      </c>
      <c r="E2" s="516"/>
      <c r="F2" s="516"/>
      <c r="G2" s="534"/>
      <c r="H2" s="535"/>
    </row>
    <row r="3" spans="1:12" x14ac:dyDescent="0.2">
      <c r="A3" s="514" t="s">
        <v>269</v>
      </c>
      <c r="B3" s="514"/>
      <c r="C3" s="514"/>
      <c r="D3" s="516" t="s">
        <v>268</v>
      </c>
      <c r="E3" s="516"/>
      <c r="F3" s="516"/>
      <c r="G3" s="534"/>
      <c r="H3" s="535"/>
    </row>
    <row r="4" spans="1:12" x14ac:dyDescent="0.2">
      <c r="A4" s="515" t="s">
        <v>267</v>
      </c>
      <c r="B4" s="515"/>
      <c r="C4" s="515"/>
      <c r="D4" s="522" t="s">
        <v>2255</v>
      </c>
      <c r="E4" s="522"/>
      <c r="F4" s="522"/>
      <c r="G4" s="534"/>
      <c r="H4" s="535"/>
    </row>
    <row r="5" spans="1:12" ht="33" x14ac:dyDescent="0.2">
      <c r="A5" s="426" t="s">
        <v>265</v>
      </c>
      <c r="B5" s="23" t="s">
        <v>264</v>
      </c>
      <c r="C5" s="432" t="s">
        <v>2135</v>
      </c>
      <c r="D5" s="438" t="s">
        <v>1883</v>
      </c>
      <c r="E5" s="426" t="s">
        <v>263</v>
      </c>
      <c r="F5" s="66" t="s">
        <v>262</v>
      </c>
      <c r="G5" s="25" t="s">
        <v>261</v>
      </c>
      <c r="H5" s="25" t="s">
        <v>260</v>
      </c>
    </row>
    <row r="6" spans="1:12" x14ac:dyDescent="0.15">
      <c r="A6" s="27">
        <v>10</v>
      </c>
      <c r="B6" s="28"/>
      <c r="C6" s="28"/>
      <c r="D6" s="428" t="s">
        <v>1533</v>
      </c>
      <c r="E6" s="28"/>
      <c r="F6" s="28"/>
      <c r="G6" s="20"/>
      <c r="H6" s="20"/>
    </row>
    <row r="7" spans="1:12" x14ac:dyDescent="0.15">
      <c r="A7" s="428" t="s">
        <v>1532</v>
      </c>
      <c r="B7" s="28"/>
      <c r="C7" s="28"/>
      <c r="D7" s="432" t="s">
        <v>2256</v>
      </c>
      <c r="E7" s="28"/>
      <c r="F7" s="28"/>
      <c r="G7" s="20"/>
      <c r="H7" s="20"/>
    </row>
    <row r="8" spans="1:12" x14ac:dyDescent="0.2">
      <c r="A8" s="67" t="s">
        <v>3530</v>
      </c>
      <c r="B8" s="430" t="s">
        <v>9</v>
      </c>
      <c r="C8" s="430" t="s">
        <v>1531</v>
      </c>
      <c r="D8" s="432" t="s">
        <v>2257</v>
      </c>
      <c r="E8" s="30" t="s">
        <v>342</v>
      </c>
      <c r="F8" s="68">
        <v>39</v>
      </c>
      <c r="G8" s="18">
        <f>'CPU TELE'!G18</f>
        <v>204.221025</v>
      </c>
      <c r="H8" s="16">
        <f t="shared" ref="H8:H71" si="0">F8*G8</f>
        <v>7964.6199749999996</v>
      </c>
      <c r="L8" s="497"/>
    </row>
    <row r="9" spans="1:12" x14ac:dyDescent="0.2">
      <c r="A9" s="67" t="s">
        <v>3531</v>
      </c>
      <c r="B9" s="430" t="s">
        <v>9</v>
      </c>
      <c r="C9" s="430" t="s">
        <v>1530</v>
      </c>
      <c r="D9" s="432" t="s">
        <v>2258</v>
      </c>
      <c r="E9" s="30" t="s">
        <v>342</v>
      </c>
      <c r="F9" s="68">
        <v>68</v>
      </c>
      <c r="G9" s="18">
        <f>'CPU TELE'!G34</f>
        <v>150.03596999999996</v>
      </c>
      <c r="H9" s="16">
        <f t="shared" si="0"/>
        <v>10202.445959999997</v>
      </c>
      <c r="L9" s="497"/>
    </row>
    <row r="10" spans="1:12" x14ac:dyDescent="0.2">
      <c r="A10" s="67" t="s">
        <v>3465</v>
      </c>
      <c r="B10" s="430" t="s">
        <v>2</v>
      </c>
      <c r="C10" s="430" t="s">
        <v>1529</v>
      </c>
      <c r="D10" s="432" t="s">
        <v>2259</v>
      </c>
      <c r="E10" s="30" t="s">
        <v>342</v>
      </c>
      <c r="F10" s="68">
        <v>107</v>
      </c>
      <c r="G10" s="18">
        <f>'CPU TELE'!G49</f>
        <v>22.396745702949481</v>
      </c>
      <c r="H10" s="16">
        <f t="shared" si="0"/>
        <v>2396.4517902155944</v>
      </c>
      <c r="L10" s="497"/>
    </row>
    <row r="11" spans="1:12" ht="16.5" x14ac:dyDescent="0.2">
      <c r="A11" s="67" t="s">
        <v>3467</v>
      </c>
      <c r="B11" s="431" t="s">
        <v>2</v>
      </c>
      <c r="C11" s="431" t="s">
        <v>1528</v>
      </c>
      <c r="D11" s="432" t="s">
        <v>2260</v>
      </c>
      <c r="E11" s="250" t="s">
        <v>342</v>
      </c>
      <c r="F11" s="70">
        <v>314</v>
      </c>
      <c r="G11" s="19">
        <f>'CPU TELE'!G64</f>
        <v>64.751706286445469</v>
      </c>
      <c r="H11" s="16">
        <f t="shared" si="0"/>
        <v>20332.035773943877</v>
      </c>
      <c r="L11" s="497"/>
    </row>
    <row r="12" spans="1:12" ht="16.5" x14ac:dyDescent="0.2">
      <c r="A12" s="67" t="s">
        <v>3468</v>
      </c>
      <c r="B12" s="431" t="s">
        <v>2</v>
      </c>
      <c r="C12" s="431" t="s">
        <v>1527</v>
      </c>
      <c r="D12" s="432" t="s">
        <v>2261</v>
      </c>
      <c r="E12" s="250" t="s">
        <v>288</v>
      </c>
      <c r="F12" s="70">
        <v>98</v>
      </c>
      <c r="G12" s="19">
        <f>'CPU TELE'!G80</f>
        <v>24.632024218531814</v>
      </c>
      <c r="H12" s="16">
        <f t="shared" si="0"/>
        <v>2413.9383734161179</v>
      </c>
      <c r="L12" s="497"/>
    </row>
    <row r="13" spans="1:12" ht="16.5" x14ac:dyDescent="0.2">
      <c r="A13" s="67" t="s">
        <v>3469</v>
      </c>
      <c r="B13" s="431" t="s">
        <v>2</v>
      </c>
      <c r="C13" s="431" t="s">
        <v>1526</v>
      </c>
      <c r="D13" s="432" t="s">
        <v>2262</v>
      </c>
      <c r="E13" s="250" t="s">
        <v>288</v>
      </c>
      <c r="F13" s="70">
        <v>73</v>
      </c>
      <c r="G13" s="19">
        <f>'CPU TELE'!G96</f>
        <v>32.751342465753417</v>
      </c>
      <c r="H13" s="16">
        <f t="shared" si="0"/>
        <v>2390.8479999999995</v>
      </c>
      <c r="L13" s="497"/>
    </row>
    <row r="14" spans="1:12" ht="16.5" x14ac:dyDescent="0.2">
      <c r="A14" s="67" t="s">
        <v>3470</v>
      </c>
      <c r="B14" s="431" t="s">
        <v>2</v>
      </c>
      <c r="C14" s="431" t="s">
        <v>1525</v>
      </c>
      <c r="D14" s="432" t="s">
        <v>2263</v>
      </c>
      <c r="E14" s="250" t="s">
        <v>288</v>
      </c>
      <c r="F14" s="70">
        <v>32</v>
      </c>
      <c r="G14" s="19">
        <f>'CPU TELE'!G112</f>
        <v>60.537419999999997</v>
      </c>
      <c r="H14" s="16">
        <f t="shared" si="0"/>
        <v>1937.1974399999999</v>
      </c>
      <c r="L14" s="497"/>
    </row>
    <row r="15" spans="1:12" ht="16.5" x14ac:dyDescent="0.2">
      <c r="A15" s="67" t="s">
        <v>3471</v>
      </c>
      <c r="B15" s="431" t="s">
        <v>2</v>
      </c>
      <c r="C15" s="431" t="s">
        <v>1524</v>
      </c>
      <c r="D15" s="432" t="s">
        <v>2264</v>
      </c>
      <c r="E15" s="250" t="s">
        <v>288</v>
      </c>
      <c r="F15" s="70">
        <v>87</v>
      </c>
      <c r="G15" s="19">
        <f>'CPU TELE'!G128</f>
        <v>9.9393747126436782</v>
      </c>
      <c r="H15" s="16">
        <f t="shared" si="0"/>
        <v>864.72559999999999</v>
      </c>
      <c r="L15" s="497"/>
    </row>
    <row r="16" spans="1:12" ht="16.5" x14ac:dyDescent="0.2">
      <c r="A16" s="67" t="s">
        <v>3472</v>
      </c>
      <c r="B16" s="430" t="s">
        <v>2</v>
      </c>
      <c r="C16" s="430" t="s">
        <v>1523</v>
      </c>
      <c r="D16" s="432" t="s">
        <v>1922</v>
      </c>
      <c r="E16" s="30" t="s">
        <v>342</v>
      </c>
      <c r="F16" s="68">
        <v>314</v>
      </c>
      <c r="G16" s="19">
        <f>'CPU TELE'!G144</f>
        <v>38.741474840764326</v>
      </c>
      <c r="H16" s="16">
        <f t="shared" si="0"/>
        <v>12164.823099999998</v>
      </c>
      <c r="L16" s="497"/>
    </row>
    <row r="17" spans="1:12" ht="16.5" x14ac:dyDescent="0.2">
      <c r="A17" s="67" t="s">
        <v>3473</v>
      </c>
      <c r="B17" s="430" t="s">
        <v>2</v>
      </c>
      <c r="C17" s="430" t="s">
        <v>1522</v>
      </c>
      <c r="D17" s="432" t="s">
        <v>2265</v>
      </c>
      <c r="E17" s="30" t="s">
        <v>288</v>
      </c>
      <c r="F17" s="68">
        <v>119</v>
      </c>
      <c r="G17" s="19">
        <f>'CPU TELE'!G160</f>
        <v>33.98824453781512</v>
      </c>
      <c r="H17" s="16">
        <f t="shared" si="0"/>
        <v>4044.6010999999994</v>
      </c>
      <c r="L17" s="497"/>
    </row>
    <row r="18" spans="1:12" ht="16.5" x14ac:dyDescent="0.2">
      <c r="A18" s="67" t="s">
        <v>3532</v>
      </c>
      <c r="B18" s="430" t="s">
        <v>9</v>
      </c>
      <c r="C18" s="430" t="s">
        <v>1010</v>
      </c>
      <c r="D18" s="432" t="s">
        <v>2266</v>
      </c>
      <c r="E18" s="30" t="s">
        <v>342</v>
      </c>
      <c r="F18" s="68">
        <v>35</v>
      </c>
      <c r="G18" s="18">
        <f>'CPU TELE'!G176</f>
        <v>22.979835000000001</v>
      </c>
      <c r="H18" s="16">
        <f t="shared" si="0"/>
        <v>804.2942250000001</v>
      </c>
      <c r="L18" s="497"/>
    </row>
    <row r="19" spans="1:12" x14ac:dyDescent="0.2">
      <c r="A19" s="67" t="s">
        <v>3493</v>
      </c>
      <c r="B19" s="431" t="s">
        <v>168</v>
      </c>
      <c r="C19" s="71" t="s">
        <v>3492</v>
      </c>
      <c r="D19" s="427" t="s">
        <v>2267</v>
      </c>
      <c r="E19" s="250" t="s">
        <v>342</v>
      </c>
      <c r="F19" s="70">
        <v>126</v>
      </c>
      <c r="G19" s="19">
        <f>'CPU TELE'!G196</f>
        <v>15.311054999999998</v>
      </c>
      <c r="H19" s="16">
        <f t="shared" si="0"/>
        <v>1929.1929299999997</v>
      </c>
      <c r="L19" s="497"/>
    </row>
    <row r="20" spans="1:12" x14ac:dyDescent="0.2">
      <c r="A20" s="430" t="s">
        <v>1521</v>
      </c>
      <c r="B20" s="427"/>
      <c r="C20" s="427"/>
      <c r="D20" s="432" t="s">
        <v>2234</v>
      </c>
      <c r="E20" s="427"/>
      <c r="F20" s="427"/>
      <c r="G20" s="21"/>
      <c r="H20" s="16"/>
      <c r="L20" s="497"/>
    </row>
    <row r="21" spans="1:12" x14ac:dyDescent="0.2">
      <c r="A21" s="67" t="s">
        <v>3533</v>
      </c>
      <c r="B21" s="430" t="s">
        <v>9</v>
      </c>
      <c r="C21" s="430" t="s">
        <v>874</v>
      </c>
      <c r="D21" s="432" t="s">
        <v>2268</v>
      </c>
      <c r="E21" s="30" t="s">
        <v>342</v>
      </c>
      <c r="F21" s="68">
        <v>76</v>
      </c>
      <c r="G21" s="18">
        <f>'CPU TELE'!G212</f>
        <v>24.349263252730069</v>
      </c>
      <c r="H21" s="16">
        <f t="shared" si="0"/>
        <v>1850.5440072074853</v>
      </c>
      <c r="L21" s="497"/>
    </row>
    <row r="22" spans="1:12" x14ac:dyDescent="0.2">
      <c r="A22" s="67" t="s">
        <v>3534</v>
      </c>
      <c r="B22" s="430" t="s">
        <v>9</v>
      </c>
      <c r="C22" s="430" t="s">
        <v>877</v>
      </c>
      <c r="D22" s="432" t="s">
        <v>2269</v>
      </c>
      <c r="E22" s="30" t="s">
        <v>342</v>
      </c>
      <c r="F22" s="31">
        <v>2</v>
      </c>
      <c r="G22" s="18">
        <f>'CPU TELE'!G228</f>
        <v>32.55697236199601</v>
      </c>
      <c r="H22" s="16">
        <f t="shared" si="0"/>
        <v>65.11394472399202</v>
      </c>
      <c r="L22" s="497"/>
    </row>
    <row r="23" spans="1:12" x14ac:dyDescent="0.2">
      <c r="A23" s="67" t="s">
        <v>3466</v>
      </c>
      <c r="B23" s="430" t="s">
        <v>9</v>
      </c>
      <c r="C23" s="430" t="s">
        <v>1520</v>
      </c>
      <c r="D23" s="432" t="s">
        <v>2270</v>
      </c>
      <c r="E23" s="30" t="s">
        <v>342</v>
      </c>
      <c r="F23" s="68">
        <v>46</v>
      </c>
      <c r="G23" s="18">
        <f>'CPU TELE'!G244</f>
        <v>35.286989999999996</v>
      </c>
      <c r="H23" s="16">
        <f t="shared" si="0"/>
        <v>1623.2015399999998</v>
      </c>
      <c r="L23" s="497"/>
    </row>
    <row r="24" spans="1:12" x14ac:dyDescent="0.2">
      <c r="A24" s="67" t="s">
        <v>3535</v>
      </c>
      <c r="B24" s="430" t="s">
        <v>9</v>
      </c>
      <c r="C24" s="430" t="s">
        <v>880</v>
      </c>
      <c r="D24" s="432" t="s">
        <v>2271</v>
      </c>
      <c r="E24" s="30" t="s">
        <v>342</v>
      </c>
      <c r="F24" s="31">
        <v>2</v>
      </c>
      <c r="G24" s="18">
        <f>'CPU TELE'!G260</f>
        <v>39.024194628330001</v>
      </c>
      <c r="H24" s="16">
        <f t="shared" si="0"/>
        <v>78.048389256660002</v>
      </c>
      <c r="L24" s="497"/>
    </row>
    <row r="25" spans="1:12" x14ac:dyDescent="0.2">
      <c r="A25" s="67" t="s">
        <v>3536</v>
      </c>
      <c r="B25" s="430" t="s">
        <v>9</v>
      </c>
      <c r="C25" s="430" t="s">
        <v>1519</v>
      </c>
      <c r="D25" s="432" t="s">
        <v>2272</v>
      </c>
      <c r="E25" s="30" t="s">
        <v>342</v>
      </c>
      <c r="F25" s="53">
        <v>12</v>
      </c>
      <c r="G25" s="18">
        <f>'CPU TELE'!G276</f>
        <v>78.878879999999995</v>
      </c>
      <c r="H25" s="16">
        <f t="shared" si="0"/>
        <v>946.54656</v>
      </c>
      <c r="L25" s="497"/>
    </row>
    <row r="26" spans="1:12" x14ac:dyDescent="0.15">
      <c r="A26" s="430" t="s">
        <v>1518</v>
      </c>
      <c r="B26" s="28"/>
      <c r="C26" s="28"/>
      <c r="D26" s="432" t="s">
        <v>2273</v>
      </c>
      <c r="E26" s="28"/>
      <c r="F26" s="28"/>
      <c r="G26" s="20"/>
      <c r="H26" s="16"/>
      <c r="L26" s="497"/>
    </row>
    <row r="27" spans="1:12" x14ac:dyDescent="0.2">
      <c r="A27" s="67" t="s">
        <v>3476</v>
      </c>
      <c r="B27" s="430" t="s">
        <v>9</v>
      </c>
      <c r="C27" s="430" t="s">
        <v>1026</v>
      </c>
      <c r="D27" s="432" t="s">
        <v>2274</v>
      </c>
      <c r="E27" s="30" t="s">
        <v>342</v>
      </c>
      <c r="F27" s="68">
        <v>212</v>
      </c>
      <c r="G27" s="18">
        <f>'CPU TELE'!G292</f>
        <v>8.3579100000000004</v>
      </c>
      <c r="H27" s="16">
        <f t="shared" si="0"/>
        <v>1771.8769200000002</v>
      </c>
      <c r="L27" s="497"/>
    </row>
    <row r="28" spans="1:12" x14ac:dyDescent="0.2">
      <c r="A28" s="67" t="s">
        <v>3474</v>
      </c>
      <c r="B28" s="430" t="s">
        <v>2</v>
      </c>
      <c r="C28" s="430" t="s">
        <v>1517</v>
      </c>
      <c r="D28" s="432" t="s">
        <v>2275</v>
      </c>
      <c r="E28" s="30" t="s">
        <v>342</v>
      </c>
      <c r="F28" s="31">
        <v>8</v>
      </c>
      <c r="G28" s="18">
        <f>'CPU TELE'!G307</f>
        <v>13.747260000000001</v>
      </c>
      <c r="H28" s="16">
        <f t="shared" si="0"/>
        <v>109.97808000000001</v>
      </c>
      <c r="L28" s="497"/>
    </row>
    <row r="29" spans="1:12" x14ac:dyDescent="0.2">
      <c r="A29" s="67" t="s">
        <v>3537</v>
      </c>
      <c r="B29" s="431" t="s">
        <v>9</v>
      </c>
      <c r="C29" s="431" t="s">
        <v>1516</v>
      </c>
      <c r="D29" s="427" t="s">
        <v>2276</v>
      </c>
      <c r="E29" s="250" t="s">
        <v>342</v>
      </c>
      <c r="F29" s="58">
        <v>42</v>
      </c>
      <c r="G29" s="18">
        <f>'CPU TELE'!G324</f>
        <v>11.812395</v>
      </c>
      <c r="H29" s="16">
        <f t="shared" si="0"/>
        <v>496.12058999999999</v>
      </c>
      <c r="L29" s="497"/>
    </row>
    <row r="30" spans="1:12" ht="16.5" x14ac:dyDescent="0.2">
      <c r="A30" s="67" t="s">
        <v>3475</v>
      </c>
      <c r="B30" s="430" t="s">
        <v>9</v>
      </c>
      <c r="C30" s="430" t="s">
        <v>1515</v>
      </c>
      <c r="D30" s="432" t="s">
        <v>2277</v>
      </c>
      <c r="E30" s="30" t="s">
        <v>342</v>
      </c>
      <c r="F30" s="53">
        <v>12</v>
      </c>
      <c r="G30" s="18">
        <f>'CPU TELE'!G340</f>
        <v>20.497199999999999</v>
      </c>
      <c r="H30" s="16">
        <f t="shared" si="0"/>
        <v>245.96639999999999</v>
      </c>
      <c r="L30" s="497"/>
    </row>
    <row r="31" spans="1:12" x14ac:dyDescent="0.15">
      <c r="A31" s="430" t="s">
        <v>1514</v>
      </c>
      <c r="B31" s="28"/>
      <c r="C31" s="28"/>
      <c r="D31" s="432" t="s">
        <v>2238</v>
      </c>
      <c r="E31" s="28"/>
      <c r="F31" s="28"/>
      <c r="G31" s="20"/>
      <c r="H31" s="16"/>
      <c r="L31" s="497"/>
    </row>
    <row r="32" spans="1:12" x14ac:dyDescent="0.2">
      <c r="A32" s="67" t="s">
        <v>3509</v>
      </c>
      <c r="B32" s="430" t="s">
        <v>277</v>
      </c>
      <c r="C32" s="57">
        <v>40401</v>
      </c>
      <c r="D32" s="432" t="s">
        <v>2278</v>
      </c>
      <c r="E32" s="30" t="s">
        <v>342</v>
      </c>
      <c r="F32" s="53">
        <v>24</v>
      </c>
      <c r="G32" s="18">
        <f>'CPU TELE'!G356</f>
        <v>2.3147700000000002</v>
      </c>
      <c r="H32" s="16">
        <f t="shared" si="0"/>
        <v>55.554480000000005</v>
      </c>
      <c r="L32" s="497"/>
    </row>
    <row r="33" spans="1:12" x14ac:dyDescent="0.2">
      <c r="A33" s="67" t="s">
        <v>3538</v>
      </c>
      <c r="B33" s="430" t="s">
        <v>9</v>
      </c>
      <c r="C33" s="430" t="s">
        <v>1513</v>
      </c>
      <c r="D33" s="432" t="s">
        <v>2279</v>
      </c>
      <c r="E33" s="30" t="s">
        <v>342</v>
      </c>
      <c r="F33" s="53">
        <v>40</v>
      </c>
      <c r="G33" s="18">
        <f>'CPU TELE'!G372</f>
        <v>36.470880000000008</v>
      </c>
      <c r="H33" s="16">
        <f t="shared" si="0"/>
        <v>1458.8352000000004</v>
      </c>
      <c r="L33" s="497"/>
    </row>
    <row r="34" spans="1:12" x14ac:dyDescent="0.2">
      <c r="A34" s="67" t="s">
        <v>3494</v>
      </c>
      <c r="B34" s="430" t="s">
        <v>168</v>
      </c>
      <c r="C34" s="430" t="s">
        <v>1461</v>
      </c>
      <c r="D34" s="432" t="s">
        <v>2248</v>
      </c>
      <c r="E34" s="30" t="s">
        <v>342</v>
      </c>
      <c r="F34" s="53">
        <v>40</v>
      </c>
      <c r="G34" s="18">
        <f>'CPU TELE'!G387</f>
        <v>14.613089999999998</v>
      </c>
      <c r="H34" s="16">
        <f t="shared" si="0"/>
        <v>584.52359999999987</v>
      </c>
      <c r="L34" s="497"/>
    </row>
    <row r="35" spans="1:12" ht="16.5" x14ac:dyDescent="0.2">
      <c r="A35" s="67" t="s">
        <v>3477</v>
      </c>
      <c r="B35" s="430" t="s">
        <v>2</v>
      </c>
      <c r="C35" s="430" t="s">
        <v>1512</v>
      </c>
      <c r="D35" s="432" t="s">
        <v>2280</v>
      </c>
      <c r="E35" s="30" t="s">
        <v>342</v>
      </c>
      <c r="F35" s="53">
        <v>20</v>
      </c>
      <c r="G35" s="19">
        <f>'CPU TELE'!G406</f>
        <v>23.863334999999999</v>
      </c>
      <c r="H35" s="16">
        <f t="shared" si="0"/>
        <v>477.26670000000001</v>
      </c>
      <c r="L35" s="497"/>
    </row>
    <row r="36" spans="1:12" x14ac:dyDescent="0.2">
      <c r="A36" s="430" t="s">
        <v>1511</v>
      </c>
      <c r="B36" s="427"/>
      <c r="C36" s="427"/>
      <c r="D36" s="432" t="s">
        <v>2240</v>
      </c>
      <c r="E36" s="427"/>
      <c r="F36" s="427"/>
      <c r="G36" s="21"/>
      <c r="H36" s="16"/>
      <c r="L36" s="497"/>
    </row>
    <row r="37" spans="1:12" x14ac:dyDescent="0.2">
      <c r="A37" s="67" t="s">
        <v>3539</v>
      </c>
      <c r="B37" s="430" t="s">
        <v>9</v>
      </c>
      <c r="C37" s="430" t="s">
        <v>1510</v>
      </c>
      <c r="D37" s="432" t="s">
        <v>2281</v>
      </c>
      <c r="E37" s="30" t="s">
        <v>288</v>
      </c>
      <c r="F37" s="31">
        <v>2</v>
      </c>
      <c r="G37" s="18">
        <f>'CPU TELE'!G436</f>
        <v>521.17664999999988</v>
      </c>
      <c r="H37" s="16">
        <f t="shared" si="0"/>
        <v>1042.3532999999998</v>
      </c>
      <c r="L37" s="497"/>
    </row>
    <row r="38" spans="1:12" x14ac:dyDescent="0.2">
      <c r="A38" s="67" t="s">
        <v>3540</v>
      </c>
      <c r="B38" s="430" t="s">
        <v>9</v>
      </c>
      <c r="C38" s="430" t="s">
        <v>1041</v>
      </c>
      <c r="D38" s="432" t="s">
        <v>2282</v>
      </c>
      <c r="E38" s="30" t="s">
        <v>288</v>
      </c>
      <c r="F38" s="53">
        <v>43</v>
      </c>
      <c r="G38" s="18">
        <f>'CPU TELE'!G452</f>
        <v>7.182855</v>
      </c>
      <c r="H38" s="16">
        <f t="shared" si="0"/>
        <v>308.86276500000002</v>
      </c>
      <c r="L38" s="497"/>
    </row>
    <row r="39" spans="1:12" x14ac:dyDescent="0.2">
      <c r="A39" s="67" t="s">
        <v>3541</v>
      </c>
      <c r="B39" s="430" t="s">
        <v>9</v>
      </c>
      <c r="C39" s="430" t="s">
        <v>1044</v>
      </c>
      <c r="D39" s="432" t="s">
        <v>2283</v>
      </c>
      <c r="E39" s="30" t="s">
        <v>288</v>
      </c>
      <c r="F39" s="53">
        <v>46</v>
      </c>
      <c r="G39" s="18">
        <f>'CPU TELE'!G468</f>
        <v>8.3225699999999989</v>
      </c>
      <c r="H39" s="16">
        <f t="shared" si="0"/>
        <v>382.83821999999998</v>
      </c>
      <c r="L39" s="497"/>
    </row>
    <row r="40" spans="1:12" ht="16.5" x14ac:dyDescent="0.2">
      <c r="A40" s="67" t="s">
        <v>3542</v>
      </c>
      <c r="B40" s="430" t="s">
        <v>9</v>
      </c>
      <c r="C40" s="430" t="s">
        <v>1509</v>
      </c>
      <c r="D40" s="432" t="s">
        <v>2284</v>
      </c>
      <c r="E40" s="30" t="s">
        <v>288</v>
      </c>
      <c r="F40" s="53">
        <v>44</v>
      </c>
      <c r="G40" s="18">
        <f>'CPU TELE'!G484</f>
        <v>127.01196</v>
      </c>
      <c r="H40" s="16">
        <f t="shared" si="0"/>
        <v>5588.5262400000001</v>
      </c>
      <c r="L40" s="497"/>
    </row>
    <row r="41" spans="1:12" x14ac:dyDescent="0.2">
      <c r="A41" s="67" t="s">
        <v>3543</v>
      </c>
      <c r="B41" s="430" t="s">
        <v>9</v>
      </c>
      <c r="C41" s="430" t="s">
        <v>1508</v>
      </c>
      <c r="D41" s="432" t="s">
        <v>2285</v>
      </c>
      <c r="E41" s="30" t="s">
        <v>288</v>
      </c>
      <c r="F41" s="31">
        <v>7</v>
      </c>
      <c r="G41" s="18">
        <f>'CPU TELE'!G500</f>
        <v>28.431030000000003</v>
      </c>
      <c r="H41" s="16">
        <f t="shared" si="0"/>
        <v>199.01721000000003</v>
      </c>
      <c r="L41" s="497"/>
    </row>
    <row r="42" spans="1:12" x14ac:dyDescent="0.2">
      <c r="A42" s="67" t="s">
        <v>3544</v>
      </c>
      <c r="B42" s="430" t="s">
        <v>9</v>
      </c>
      <c r="C42" s="430" t="s">
        <v>885</v>
      </c>
      <c r="D42" s="432" t="s">
        <v>2286</v>
      </c>
      <c r="E42" s="30" t="s">
        <v>288</v>
      </c>
      <c r="F42" s="31">
        <v>4</v>
      </c>
      <c r="G42" s="18">
        <f>'CPU TELE'!G516</f>
        <v>31.443765000000006</v>
      </c>
      <c r="H42" s="16">
        <f t="shared" si="0"/>
        <v>125.77506000000002</v>
      </c>
      <c r="L42" s="497"/>
    </row>
    <row r="43" spans="1:12" x14ac:dyDescent="0.2">
      <c r="A43" s="67" t="s">
        <v>3478</v>
      </c>
      <c r="B43" s="430" t="s">
        <v>2</v>
      </c>
      <c r="C43" s="430" t="s">
        <v>1507</v>
      </c>
      <c r="D43" s="432" t="s">
        <v>2287</v>
      </c>
      <c r="E43" s="30" t="s">
        <v>288</v>
      </c>
      <c r="F43" s="31">
        <v>7</v>
      </c>
      <c r="G43" s="18">
        <f>'CPU TELE'!G531</f>
        <v>32.230080000000001</v>
      </c>
      <c r="H43" s="16">
        <f t="shared" si="0"/>
        <v>225.61056000000002</v>
      </c>
      <c r="L43" s="497"/>
    </row>
    <row r="44" spans="1:12" x14ac:dyDescent="0.2">
      <c r="A44" s="67" t="s">
        <v>3479</v>
      </c>
      <c r="B44" s="430" t="s">
        <v>2</v>
      </c>
      <c r="C44" s="430" t="s">
        <v>1506</v>
      </c>
      <c r="D44" s="432" t="s">
        <v>2288</v>
      </c>
      <c r="E44" s="30" t="s">
        <v>288</v>
      </c>
      <c r="F44" s="31">
        <v>1</v>
      </c>
      <c r="G44" s="18">
        <f>'CPU TELE'!G547</f>
        <v>33.674332148999994</v>
      </c>
      <c r="H44" s="16">
        <f t="shared" si="0"/>
        <v>33.674332148999994</v>
      </c>
      <c r="L44" s="497"/>
    </row>
    <row r="45" spans="1:12" x14ac:dyDescent="0.2">
      <c r="A45" s="67" t="s">
        <v>3495</v>
      </c>
      <c r="B45" s="430" t="s">
        <v>168</v>
      </c>
      <c r="C45" s="430" t="s">
        <v>1210</v>
      </c>
      <c r="D45" s="432" t="s">
        <v>2289</v>
      </c>
      <c r="E45" s="30" t="s">
        <v>288</v>
      </c>
      <c r="F45" s="31">
        <v>2</v>
      </c>
      <c r="G45" s="18">
        <f>'CPU TELE'!G564</f>
        <v>10.186754999999998</v>
      </c>
      <c r="H45" s="16">
        <f t="shared" si="0"/>
        <v>20.373509999999996</v>
      </c>
      <c r="L45" s="497"/>
    </row>
    <row r="46" spans="1:12" x14ac:dyDescent="0.2">
      <c r="A46" s="67" t="s">
        <v>3498</v>
      </c>
      <c r="B46" s="430" t="s">
        <v>168</v>
      </c>
      <c r="C46" s="430" t="s">
        <v>1061</v>
      </c>
      <c r="D46" s="432" t="s">
        <v>2290</v>
      </c>
      <c r="E46" s="30" t="s">
        <v>288</v>
      </c>
      <c r="F46" s="53">
        <v>43</v>
      </c>
      <c r="G46" s="18">
        <f>'CPU TELE'!G580</f>
        <v>6.7145999999999999</v>
      </c>
      <c r="H46" s="16">
        <f t="shared" si="0"/>
        <v>288.7278</v>
      </c>
      <c r="L46" s="497"/>
    </row>
    <row r="47" spans="1:12" x14ac:dyDescent="0.2">
      <c r="A47" s="67" t="s">
        <v>3480</v>
      </c>
      <c r="B47" s="430" t="s">
        <v>2</v>
      </c>
      <c r="C47" s="430" t="s">
        <v>1505</v>
      </c>
      <c r="D47" s="432" t="s">
        <v>1918</v>
      </c>
      <c r="E47" s="30" t="s">
        <v>288</v>
      </c>
      <c r="F47" s="31">
        <v>6</v>
      </c>
      <c r="G47" s="16">
        <f>'CPU TELE'!G595</f>
        <v>9.4887899999999998</v>
      </c>
      <c r="H47" s="16">
        <f t="shared" si="0"/>
        <v>56.932739999999995</v>
      </c>
      <c r="L47" s="497"/>
    </row>
    <row r="48" spans="1:12" x14ac:dyDescent="0.2">
      <c r="A48" s="67" t="s">
        <v>3500</v>
      </c>
      <c r="B48" s="430" t="s">
        <v>168</v>
      </c>
      <c r="C48" s="430" t="s">
        <v>1064</v>
      </c>
      <c r="D48" s="432" t="s">
        <v>2291</v>
      </c>
      <c r="E48" s="30" t="s">
        <v>288</v>
      </c>
      <c r="F48" s="31">
        <v>2</v>
      </c>
      <c r="G48" s="16">
        <f>'CPU TELE'!G611</f>
        <v>4.0199249999999997</v>
      </c>
      <c r="H48" s="16">
        <f t="shared" si="0"/>
        <v>8.0398499999999995</v>
      </c>
      <c r="L48" s="497"/>
    </row>
    <row r="49" spans="1:12" x14ac:dyDescent="0.2">
      <c r="A49" s="67" t="s">
        <v>3501</v>
      </c>
      <c r="B49" s="430" t="s">
        <v>168</v>
      </c>
      <c r="C49" s="430" t="s">
        <v>1214</v>
      </c>
      <c r="D49" s="432" t="s">
        <v>2292</v>
      </c>
      <c r="E49" s="30" t="s">
        <v>288</v>
      </c>
      <c r="F49" s="31">
        <v>43</v>
      </c>
      <c r="G49" s="16">
        <f>'CPU TELE'!G627</f>
        <v>3.9315750000000005</v>
      </c>
      <c r="H49" s="16">
        <f t="shared" si="0"/>
        <v>169.05772500000003</v>
      </c>
      <c r="L49" s="497"/>
    </row>
    <row r="50" spans="1:12" x14ac:dyDescent="0.2">
      <c r="A50" s="430" t="s">
        <v>1504</v>
      </c>
      <c r="B50" s="427"/>
      <c r="C50" s="427"/>
      <c r="D50" s="428" t="s">
        <v>888</v>
      </c>
      <c r="E50" s="427"/>
      <c r="F50" s="427"/>
      <c r="G50" s="21"/>
      <c r="H50" s="16"/>
      <c r="L50" s="497"/>
    </row>
    <row r="51" spans="1:12" x14ac:dyDescent="0.2">
      <c r="A51" s="67" t="s">
        <v>3545</v>
      </c>
      <c r="B51" s="430" t="s">
        <v>9</v>
      </c>
      <c r="C51" s="430" t="s">
        <v>890</v>
      </c>
      <c r="D51" s="432" t="s">
        <v>2293</v>
      </c>
      <c r="E51" s="30" t="s">
        <v>288</v>
      </c>
      <c r="F51" s="31">
        <v>1</v>
      </c>
      <c r="G51" s="18">
        <f>'CPU TELE'!G643</f>
        <v>29.800455000000003</v>
      </c>
      <c r="H51" s="16">
        <f t="shared" si="0"/>
        <v>29.800455000000003</v>
      </c>
      <c r="L51" s="497"/>
    </row>
    <row r="52" spans="1:12" x14ac:dyDescent="0.2">
      <c r="A52" s="67" t="s">
        <v>3546</v>
      </c>
      <c r="B52" s="430" t="s">
        <v>9</v>
      </c>
      <c r="C52" s="430" t="s">
        <v>1503</v>
      </c>
      <c r="D52" s="432" t="s">
        <v>2294</v>
      </c>
      <c r="E52" s="30" t="s">
        <v>288</v>
      </c>
      <c r="F52" s="31">
        <v>3</v>
      </c>
      <c r="G52" s="18">
        <f>'CPU TELE'!G659</f>
        <v>30.675120000000003</v>
      </c>
      <c r="H52" s="16">
        <f t="shared" si="0"/>
        <v>92.025360000000006</v>
      </c>
      <c r="L52" s="497"/>
    </row>
    <row r="53" spans="1:12" x14ac:dyDescent="0.2">
      <c r="A53" s="67" t="s">
        <v>3547</v>
      </c>
      <c r="B53" s="430" t="s">
        <v>9</v>
      </c>
      <c r="C53" s="430" t="s">
        <v>893</v>
      </c>
      <c r="D53" s="432" t="s">
        <v>2295</v>
      </c>
      <c r="E53" s="30" t="s">
        <v>288</v>
      </c>
      <c r="F53" s="31">
        <v>7</v>
      </c>
      <c r="G53" s="18">
        <f>'CPU TELE'!G675</f>
        <v>29.03181</v>
      </c>
      <c r="H53" s="16">
        <f t="shared" si="0"/>
        <v>203.22266999999999</v>
      </c>
      <c r="L53" s="497"/>
    </row>
    <row r="54" spans="1:12" x14ac:dyDescent="0.2">
      <c r="A54" s="67" t="s">
        <v>3548</v>
      </c>
      <c r="B54" s="430" t="s">
        <v>9</v>
      </c>
      <c r="C54" s="430" t="s">
        <v>922</v>
      </c>
      <c r="D54" s="432" t="s">
        <v>2296</v>
      </c>
      <c r="E54" s="30" t="s">
        <v>288</v>
      </c>
      <c r="F54" s="31">
        <v>4</v>
      </c>
      <c r="G54" s="18">
        <f>'CPU TELE'!G691</f>
        <v>38.55594</v>
      </c>
      <c r="H54" s="16">
        <f t="shared" si="0"/>
        <v>154.22376</v>
      </c>
      <c r="L54" s="497"/>
    </row>
    <row r="55" spans="1:12" x14ac:dyDescent="0.2">
      <c r="A55" s="67" t="s">
        <v>3549</v>
      </c>
      <c r="B55" s="430" t="s">
        <v>9</v>
      </c>
      <c r="C55" s="430" t="s">
        <v>1502</v>
      </c>
      <c r="D55" s="432" t="s">
        <v>2297</v>
      </c>
      <c r="E55" s="30" t="s">
        <v>288</v>
      </c>
      <c r="F55" s="31">
        <v>4</v>
      </c>
      <c r="G55" s="18">
        <f>'CPU TELE'!G707</f>
        <v>46.339575000000011</v>
      </c>
      <c r="H55" s="16">
        <f t="shared" si="0"/>
        <v>185.35830000000004</v>
      </c>
      <c r="L55" s="497"/>
    </row>
    <row r="56" spans="1:12" x14ac:dyDescent="0.2">
      <c r="A56" s="67" t="s">
        <v>3550</v>
      </c>
      <c r="B56" s="430" t="s">
        <v>9</v>
      </c>
      <c r="C56" s="430" t="s">
        <v>896</v>
      </c>
      <c r="D56" s="432" t="s">
        <v>2298</v>
      </c>
      <c r="E56" s="30" t="s">
        <v>288</v>
      </c>
      <c r="F56" s="31">
        <v>9</v>
      </c>
      <c r="G56" s="18">
        <f>'CPU TELE'!G723</f>
        <v>30.330554999999997</v>
      </c>
      <c r="H56" s="16">
        <f t="shared" si="0"/>
        <v>272.97499499999998</v>
      </c>
      <c r="L56" s="497"/>
    </row>
    <row r="57" spans="1:12" x14ac:dyDescent="0.2">
      <c r="A57" s="67" t="s">
        <v>3551</v>
      </c>
      <c r="B57" s="430" t="s">
        <v>9</v>
      </c>
      <c r="C57" s="430" t="s">
        <v>1103</v>
      </c>
      <c r="D57" s="432" t="s">
        <v>2299</v>
      </c>
      <c r="E57" s="30" t="s">
        <v>288</v>
      </c>
      <c r="F57" s="31">
        <v>4</v>
      </c>
      <c r="G57" s="18">
        <f>'CPU TELE'!G739</f>
        <v>42.160620000000002</v>
      </c>
      <c r="H57" s="16">
        <f t="shared" si="0"/>
        <v>168.64248000000001</v>
      </c>
      <c r="L57" s="497"/>
    </row>
    <row r="58" spans="1:12" x14ac:dyDescent="0.2">
      <c r="A58" s="67" t="s">
        <v>3552</v>
      </c>
      <c r="B58" s="430" t="s">
        <v>9</v>
      </c>
      <c r="C58" s="430" t="s">
        <v>1501</v>
      </c>
      <c r="D58" s="432" t="s">
        <v>2298</v>
      </c>
      <c r="E58" s="30" t="s">
        <v>288</v>
      </c>
      <c r="F58" s="31">
        <v>4</v>
      </c>
      <c r="G58" s="18">
        <f>'CPU TELE'!G755</f>
        <v>40.208084999999997</v>
      </c>
      <c r="H58" s="16">
        <f t="shared" si="0"/>
        <v>160.83233999999999</v>
      </c>
      <c r="L58" s="497"/>
    </row>
    <row r="59" spans="1:12" x14ac:dyDescent="0.2">
      <c r="A59" s="67" t="s">
        <v>3553</v>
      </c>
      <c r="B59" s="430" t="s">
        <v>9</v>
      </c>
      <c r="C59" s="430" t="s">
        <v>899</v>
      </c>
      <c r="D59" s="432" t="s">
        <v>2300</v>
      </c>
      <c r="E59" s="30" t="s">
        <v>288</v>
      </c>
      <c r="F59" s="31">
        <v>3</v>
      </c>
      <c r="G59" s="18">
        <f>'CPU TELE'!G771</f>
        <v>32.203575000000001</v>
      </c>
      <c r="H59" s="16">
        <f t="shared" si="0"/>
        <v>96.610725000000002</v>
      </c>
      <c r="L59" s="497"/>
    </row>
    <row r="60" spans="1:12" x14ac:dyDescent="0.2">
      <c r="A60" s="67" t="s">
        <v>3554</v>
      </c>
      <c r="B60" s="430" t="s">
        <v>9</v>
      </c>
      <c r="C60" s="430" t="s">
        <v>1500</v>
      </c>
      <c r="D60" s="432" t="s">
        <v>2301</v>
      </c>
      <c r="E60" s="30" t="s">
        <v>288</v>
      </c>
      <c r="F60" s="31">
        <v>8</v>
      </c>
      <c r="G60" s="18">
        <f>'CPU TELE'!G787</f>
        <v>48.194924999999998</v>
      </c>
      <c r="H60" s="16">
        <f t="shared" si="0"/>
        <v>385.55939999999998</v>
      </c>
      <c r="L60" s="497"/>
    </row>
    <row r="61" spans="1:12" x14ac:dyDescent="0.2">
      <c r="A61" s="67" t="s">
        <v>3481</v>
      </c>
      <c r="B61" s="430" t="s">
        <v>2</v>
      </c>
      <c r="C61" s="430" t="s">
        <v>1499</v>
      </c>
      <c r="D61" s="432" t="s">
        <v>1924</v>
      </c>
      <c r="E61" s="30" t="s">
        <v>288</v>
      </c>
      <c r="F61" s="31">
        <v>23</v>
      </c>
      <c r="G61" s="16">
        <f>'CPU TELE'!G802</f>
        <v>5.9106149999999991</v>
      </c>
      <c r="H61" s="16">
        <f t="shared" si="0"/>
        <v>135.94414499999999</v>
      </c>
      <c r="L61" s="497"/>
    </row>
    <row r="62" spans="1:12" x14ac:dyDescent="0.2">
      <c r="A62" s="67" t="s">
        <v>3482</v>
      </c>
      <c r="B62" s="430" t="s">
        <v>2</v>
      </c>
      <c r="C62" s="430" t="s">
        <v>1498</v>
      </c>
      <c r="D62" s="432" t="s">
        <v>1919</v>
      </c>
      <c r="E62" s="30" t="s">
        <v>288</v>
      </c>
      <c r="F62" s="31">
        <v>8</v>
      </c>
      <c r="G62" s="16">
        <f>'CPU TELE'!G818</f>
        <v>14.002891669125001</v>
      </c>
      <c r="H62" s="16">
        <f t="shared" si="0"/>
        <v>112.02313335300001</v>
      </c>
      <c r="L62" s="497"/>
    </row>
    <row r="63" spans="1:12" x14ac:dyDescent="0.2">
      <c r="A63" s="67" t="s">
        <v>3483</v>
      </c>
      <c r="B63" s="430" t="s">
        <v>2</v>
      </c>
      <c r="C63" s="430" t="s">
        <v>1497</v>
      </c>
      <c r="D63" s="432" t="s">
        <v>1920</v>
      </c>
      <c r="E63" s="30" t="s">
        <v>288</v>
      </c>
      <c r="F63" s="31">
        <v>8</v>
      </c>
      <c r="G63" s="16">
        <f>'CPU TELE'!G834</f>
        <v>7.907325000000001</v>
      </c>
      <c r="H63" s="16">
        <f t="shared" si="0"/>
        <v>63.258600000000008</v>
      </c>
      <c r="L63" s="497"/>
    </row>
    <row r="64" spans="1:12" x14ac:dyDescent="0.2">
      <c r="A64" s="430" t="s">
        <v>1496</v>
      </c>
      <c r="B64" s="427"/>
      <c r="C64" s="427"/>
      <c r="D64" s="432" t="s">
        <v>2243</v>
      </c>
      <c r="E64" s="427"/>
      <c r="F64" s="427"/>
      <c r="G64" s="21"/>
      <c r="H64" s="16"/>
      <c r="L64" s="497"/>
    </row>
    <row r="65" spans="1:12" ht="24.75" x14ac:dyDescent="0.2">
      <c r="A65" s="67" t="s">
        <v>3555</v>
      </c>
      <c r="B65" s="430" t="s">
        <v>9</v>
      </c>
      <c r="C65" s="430" t="s">
        <v>1495</v>
      </c>
      <c r="D65" s="432" t="s">
        <v>2302</v>
      </c>
      <c r="E65" s="30" t="s">
        <v>342</v>
      </c>
      <c r="F65" s="31">
        <v>50</v>
      </c>
      <c r="G65" s="18">
        <f>'CPU TELE'!G851</f>
        <v>5.7869249999999983</v>
      </c>
      <c r="H65" s="16">
        <f t="shared" si="0"/>
        <v>289.34624999999994</v>
      </c>
      <c r="L65" s="497"/>
    </row>
    <row r="66" spans="1:12" ht="16.5" x14ac:dyDescent="0.2">
      <c r="A66" s="67" t="s">
        <v>3484</v>
      </c>
      <c r="B66" s="430" t="s">
        <v>2</v>
      </c>
      <c r="C66" s="430" t="s">
        <v>1494</v>
      </c>
      <c r="D66" s="432" t="s">
        <v>2303</v>
      </c>
      <c r="E66" s="30" t="s">
        <v>342</v>
      </c>
      <c r="F66" s="33">
        <v>9500</v>
      </c>
      <c r="G66" s="17">
        <f>'CPU TELE'!G866</f>
        <v>4.6560449999999989</v>
      </c>
      <c r="H66" s="16">
        <f t="shared" si="0"/>
        <v>44232.427499999991</v>
      </c>
      <c r="L66" s="497"/>
    </row>
    <row r="67" spans="1:12" x14ac:dyDescent="0.2">
      <c r="A67" s="67" t="s">
        <v>3556</v>
      </c>
      <c r="B67" s="430" t="s">
        <v>9</v>
      </c>
      <c r="C67" s="430" t="s">
        <v>1493</v>
      </c>
      <c r="D67" s="432" t="s">
        <v>2304</v>
      </c>
      <c r="E67" s="30" t="s">
        <v>342</v>
      </c>
      <c r="F67" s="53">
        <v>23</v>
      </c>
      <c r="G67" s="18">
        <f>'CPU TELE'!G882</f>
        <v>23.509934999999999</v>
      </c>
      <c r="H67" s="16">
        <f t="shared" si="0"/>
        <v>540.72850499999993</v>
      </c>
      <c r="L67" s="497"/>
    </row>
    <row r="68" spans="1:12" x14ac:dyDescent="0.2">
      <c r="A68" s="430" t="s">
        <v>1492</v>
      </c>
      <c r="B68" s="427"/>
      <c r="C68" s="427"/>
      <c r="D68" s="428" t="s">
        <v>951</v>
      </c>
      <c r="E68" s="427"/>
      <c r="F68" s="427"/>
      <c r="G68" s="21"/>
      <c r="H68" s="16"/>
      <c r="L68" s="497"/>
    </row>
    <row r="69" spans="1:12" x14ac:dyDescent="0.2">
      <c r="A69" s="67" t="s">
        <v>3504</v>
      </c>
      <c r="B69" s="430" t="s">
        <v>168</v>
      </c>
      <c r="C69" s="430" t="s">
        <v>1491</v>
      </c>
      <c r="D69" s="432" t="s">
        <v>2305</v>
      </c>
      <c r="E69" s="30" t="s">
        <v>288</v>
      </c>
      <c r="F69" s="68">
        <v>252</v>
      </c>
      <c r="G69" s="18">
        <f>'CPU TELE'!G898</f>
        <v>29.67676500000001</v>
      </c>
      <c r="H69" s="16">
        <f t="shared" si="0"/>
        <v>7478.5447800000029</v>
      </c>
      <c r="L69" s="497"/>
    </row>
    <row r="70" spans="1:12" x14ac:dyDescent="0.2">
      <c r="A70" s="430" t="s">
        <v>1490</v>
      </c>
      <c r="B70" s="427"/>
      <c r="C70" s="427"/>
      <c r="D70" s="432" t="s">
        <v>2306</v>
      </c>
      <c r="E70" s="427"/>
      <c r="F70" s="427"/>
      <c r="G70" s="21">
        <v>0</v>
      </c>
      <c r="H70" s="16">
        <f t="shared" si="0"/>
        <v>0</v>
      </c>
      <c r="L70" s="497"/>
    </row>
    <row r="71" spans="1:12" ht="16.5" x14ac:dyDescent="0.2">
      <c r="A71" s="67" t="s">
        <v>3485</v>
      </c>
      <c r="B71" s="430" t="s">
        <v>2</v>
      </c>
      <c r="C71" s="430" t="s">
        <v>1489</v>
      </c>
      <c r="D71" s="432" t="s">
        <v>2307</v>
      </c>
      <c r="E71" s="30" t="s">
        <v>288</v>
      </c>
      <c r="F71" s="31">
        <v>3</v>
      </c>
      <c r="G71" s="18">
        <f>'CPU TELE'!G913</f>
        <v>1971.7511233333335</v>
      </c>
      <c r="H71" s="16">
        <f t="shared" si="0"/>
        <v>5915.2533700000004</v>
      </c>
      <c r="L71" s="497"/>
    </row>
    <row r="72" spans="1:12" x14ac:dyDescent="0.2">
      <c r="A72" s="67" t="s">
        <v>3557</v>
      </c>
      <c r="B72" s="430" t="s">
        <v>9</v>
      </c>
      <c r="C72" s="430" t="s">
        <v>1488</v>
      </c>
      <c r="D72" s="432" t="s">
        <v>2308</v>
      </c>
      <c r="E72" s="30" t="s">
        <v>288</v>
      </c>
      <c r="F72" s="31">
        <v>3</v>
      </c>
      <c r="G72" s="18">
        <f>'CPU TELE'!G930</f>
        <v>398.53801499999997</v>
      </c>
      <c r="H72" s="16">
        <f t="shared" ref="H72:H87" si="1">F72*G72</f>
        <v>1195.6140449999998</v>
      </c>
      <c r="L72" s="497"/>
    </row>
    <row r="73" spans="1:12" x14ac:dyDescent="0.2">
      <c r="A73" s="67" t="s">
        <v>3558</v>
      </c>
      <c r="B73" s="430" t="s">
        <v>9</v>
      </c>
      <c r="C73" s="430" t="s">
        <v>1487</v>
      </c>
      <c r="D73" s="432" t="s">
        <v>2309</v>
      </c>
      <c r="E73" s="30" t="s">
        <v>288</v>
      </c>
      <c r="F73" s="53">
        <v>25</v>
      </c>
      <c r="G73" s="18">
        <f>'CPU TELE'!G946</f>
        <v>132.54267000000002</v>
      </c>
      <c r="H73" s="16">
        <f t="shared" si="1"/>
        <v>3313.5667500000004</v>
      </c>
      <c r="L73" s="497"/>
    </row>
    <row r="74" spans="1:12" x14ac:dyDescent="0.2">
      <c r="A74" s="67" t="s">
        <v>3559</v>
      </c>
      <c r="B74" s="430" t="s">
        <v>9</v>
      </c>
      <c r="C74" s="430" t="s">
        <v>1486</v>
      </c>
      <c r="D74" s="432" t="s">
        <v>2310</v>
      </c>
      <c r="E74" s="30" t="s">
        <v>288</v>
      </c>
      <c r="F74" s="31">
        <v>3</v>
      </c>
      <c r="G74" s="18">
        <f>'CPU TELE'!G961</f>
        <v>66.633569999999992</v>
      </c>
      <c r="H74" s="16">
        <f t="shared" si="1"/>
        <v>199.90070999999998</v>
      </c>
      <c r="L74" s="497"/>
    </row>
    <row r="75" spans="1:12" x14ac:dyDescent="0.2">
      <c r="A75" s="67" t="s">
        <v>3505</v>
      </c>
      <c r="B75" s="430" t="s">
        <v>168</v>
      </c>
      <c r="C75" s="430" t="s">
        <v>1485</v>
      </c>
      <c r="D75" s="432" t="s">
        <v>2311</v>
      </c>
      <c r="E75" s="30" t="s">
        <v>288</v>
      </c>
      <c r="F75" s="68">
        <v>156</v>
      </c>
      <c r="G75" s="18">
        <f>'CPU TELE'!G976</f>
        <v>20.514870000000002</v>
      </c>
      <c r="H75" s="16">
        <f t="shared" si="1"/>
        <v>3200.3197200000004</v>
      </c>
      <c r="L75" s="497"/>
    </row>
    <row r="76" spans="1:12" x14ac:dyDescent="0.2">
      <c r="A76" s="67" t="s">
        <v>3510</v>
      </c>
      <c r="B76" s="430" t="s">
        <v>277</v>
      </c>
      <c r="C76" s="57">
        <v>98301</v>
      </c>
      <c r="D76" s="432" t="s">
        <v>2312</v>
      </c>
      <c r="E76" s="30" t="s">
        <v>288</v>
      </c>
      <c r="F76" s="53">
        <v>13</v>
      </c>
      <c r="G76" s="19">
        <f>'CPU TELE'!G991</f>
        <v>435.06190500000002</v>
      </c>
      <c r="H76" s="16">
        <f t="shared" si="1"/>
        <v>5655.8047650000008</v>
      </c>
      <c r="L76" s="497"/>
    </row>
    <row r="77" spans="1:12" x14ac:dyDescent="0.2">
      <c r="A77" s="67" t="s">
        <v>3511</v>
      </c>
      <c r="B77" s="430" t="s">
        <v>277</v>
      </c>
      <c r="C77" s="57">
        <v>98302</v>
      </c>
      <c r="D77" s="432" t="s">
        <v>2313</v>
      </c>
      <c r="E77" s="30" t="s">
        <v>288</v>
      </c>
      <c r="F77" s="31">
        <v>3</v>
      </c>
      <c r="G77" s="19">
        <f>'CPU TELE'!G1006</f>
        <v>572.26945499999999</v>
      </c>
      <c r="H77" s="16">
        <f t="shared" si="1"/>
        <v>1716.8083649999999</v>
      </c>
      <c r="L77" s="497"/>
    </row>
    <row r="78" spans="1:12" x14ac:dyDescent="0.2">
      <c r="A78" s="67" t="s">
        <v>3560</v>
      </c>
      <c r="B78" s="430" t="s">
        <v>9</v>
      </c>
      <c r="C78" s="430" t="s">
        <v>1484</v>
      </c>
      <c r="D78" s="432" t="s">
        <v>2314</v>
      </c>
      <c r="E78" s="30" t="s">
        <v>288</v>
      </c>
      <c r="F78" s="53">
        <v>15</v>
      </c>
      <c r="G78" s="18">
        <f>'CPU TELE'!G1022</f>
        <v>18.78321</v>
      </c>
      <c r="H78" s="16">
        <f t="shared" si="1"/>
        <v>281.74815000000001</v>
      </c>
      <c r="L78" s="497"/>
    </row>
    <row r="79" spans="1:12" x14ac:dyDescent="0.2">
      <c r="A79" s="67" t="s">
        <v>3486</v>
      </c>
      <c r="B79" s="430" t="s">
        <v>2</v>
      </c>
      <c r="C79" s="430" t="s">
        <v>1483</v>
      </c>
      <c r="D79" s="432" t="s">
        <v>2315</v>
      </c>
      <c r="E79" s="30" t="s">
        <v>288</v>
      </c>
      <c r="F79" s="31">
        <v>3</v>
      </c>
      <c r="G79" s="18">
        <f>'CPU TELE'!G1037</f>
        <v>305.97372000000001</v>
      </c>
      <c r="H79" s="16">
        <f t="shared" si="1"/>
        <v>917.9211600000001</v>
      </c>
      <c r="L79" s="497"/>
    </row>
    <row r="80" spans="1:12" x14ac:dyDescent="0.2">
      <c r="A80" s="67" t="s">
        <v>3487</v>
      </c>
      <c r="B80" s="430" t="s">
        <v>2</v>
      </c>
      <c r="C80" s="430" t="s">
        <v>1482</v>
      </c>
      <c r="D80" s="432" t="s">
        <v>1921</v>
      </c>
      <c r="E80" s="30" t="s">
        <v>288</v>
      </c>
      <c r="F80" s="31">
        <v>1</v>
      </c>
      <c r="G80" s="18">
        <f>'CPU TELE'!G1053</f>
        <v>294.91230000000002</v>
      </c>
      <c r="H80" s="16">
        <f t="shared" si="1"/>
        <v>294.91230000000002</v>
      </c>
      <c r="L80" s="497"/>
    </row>
    <row r="81" spans="1:12" x14ac:dyDescent="0.2">
      <c r="A81" s="67" t="s">
        <v>3561</v>
      </c>
      <c r="B81" s="430" t="s">
        <v>9</v>
      </c>
      <c r="C81" s="430" t="s">
        <v>1481</v>
      </c>
      <c r="D81" s="432" t="s">
        <v>2316</v>
      </c>
      <c r="E81" s="30" t="s">
        <v>288</v>
      </c>
      <c r="F81" s="68">
        <v>296</v>
      </c>
      <c r="G81" s="18">
        <f>'CPU TELE'!G1069</f>
        <v>14.533574999999999</v>
      </c>
      <c r="H81" s="16">
        <f t="shared" si="1"/>
        <v>4301.9381999999996</v>
      </c>
      <c r="L81" s="497"/>
    </row>
    <row r="82" spans="1:12" x14ac:dyDescent="0.2">
      <c r="A82" s="67" t="s">
        <v>3562</v>
      </c>
      <c r="B82" s="430" t="s">
        <v>9</v>
      </c>
      <c r="C82" s="430" t="s">
        <v>1480</v>
      </c>
      <c r="D82" s="432" t="s">
        <v>2317</v>
      </c>
      <c r="E82" s="30" t="s">
        <v>288</v>
      </c>
      <c r="F82" s="31">
        <v>1</v>
      </c>
      <c r="G82" s="18">
        <f>'CPU TELE'!G1084</f>
        <v>300.16912500000001</v>
      </c>
      <c r="H82" s="16">
        <f t="shared" si="1"/>
        <v>300.16912500000001</v>
      </c>
      <c r="L82" s="497"/>
    </row>
    <row r="83" spans="1:12" x14ac:dyDescent="0.2">
      <c r="A83" s="67" t="s">
        <v>3488</v>
      </c>
      <c r="B83" s="430" t="s">
        <v>2</v>
      </c>
      <c r="C83" s="430" t="s">
        <v>1479</v>
      </c>
      <c r="D83" s="432" t="s">
        <v>2318</v>
      </c>
      <c r="E83" s="30" t="s">
        <v>288</v>
      </c>
      <c r="F83" s="31">
        <v>3</v>
      </c>
      <c r="G83" s="18">
        <f>'CPU TELE'!G1099</f>
        <v>100.47162</v>
      </c>
      <c r="H83" s="16">
        <f t="shared" si="1"/>
        <v>301.41485999999998</v>
      </c>
      <c r="L83" s="497"/>
    </row>
    <row r="84" spans="1:12" x14ac:dyDescent="0.2">
      <c r="A84" s="67" t="s">
        <v>3489</v>
      </c>
      <c r="B84" s="431" t="s">
        <v>2</v>
      </c>
      <c r="C84" s="431" t="s">
        <v>1478</v>
      </c>
      <c r="D84" s="427" t="s">
        <v>2319</v>
      </c>
      <c r="E84" s="250" t="s">
        <v>288</v>
      </c>
      <c r="F84" s="34">
        <v>3</v>
      </c>
      <c r="G84" s="19">
        <f>'CPU TELE'!G1116</f>
        <v>2388.5157433333334</v>
      </c>
      <c r="H84" s="16">
        <f t="shared" si="1"/>
        <v>7165.5472300000001</v>
      </c>
      <c r="L84" s="497"/>
    </row>
    <row r="85" spans="1:12" x14ac:dyDescent="0.2">
      <c r="A85" s="67" t="s">
        <v>3563</v>
      </c>
      <c r="B85" s="430" t="s">
        <v>9</v>
      </c>
      <c r="C85" s="430" t="s">
        <v>1477</v>
      </c>
      <c r="D85" s="432" t="s">
        <v>2320</v>
      </c>
      <c r="E85" s="30" t="s">
        <v>288</v>
      </c>
      <c r="F85" s="31">
        <v>6</v>
      </c>
      <c r="G85" s="18">
        <f>'CPU TELE'!G1132</f>
        <v>14.533574999999999</v>
      </c>
      <c r="H85" s="16">
        <f t="shared" si="1"/>
        <v>87.201449999999994</v>
      </c>
      <c r="L85" s="497"/>
    </row>
    <row r="86" spans="1:12" x14ac:dyDescent="0.2">
      <c r="A86" s="67" t="s">
        <v>3490</v>
      </c>
      <c r="B86" s="431" t="s">
        <v>2</v>
      </c>
      <c r="C86" s="431" t="s">
        <v>1476</v>
      </c>
      <c r="D86" s="427" t="s">
        <v>2321</v>
      </c>
      <c r="E86" s="250" t="s">
        <v>288</v>
      </c>
      <c r="F86" s="34">
        <v>6</v>
      </c>
      <c r="G86" s="72">
        <f>'CPU TELE'!G1147</f>
        <v>21.39837</v>
      </c>
      <c r="H86" s="16">
        <f t="shared" si="1"/>
        <v>128.39022</v>
      </c>
      <c r="L86" s="497"/>
    </row>
    <row r="87" spans="1:12" x14ac:dyDescent="0.2">
      <c r="A87" s="67" t="s">
        <v>3491</v>
      </c>
      <c r="B87" s="431" t="s">
        <v>2</v>
      </c>
      <c r="C87" s="431" t="s">
        <v>1475</v>
      </c>
      <c r="D87" s="427" t="s">
        <v>2322</v>
      </c>
      <c r="E87" s="250" t="s">
        <v>288</v>
      </c>
      <c r="F87" s="70">
        <v>100</v>
      </c>
      <c r="G87" s="72">
        <f>'CPU TELE'!G1163</f>
        <v>1.53729</v>
      </c>
      <c r="H87" s="16">
        <f t="shared" si="1"/>
        <v>153.72900000000001</v>
      </c>
      <c r="L87" s="497"/>
    </row>
    <row r="88" spans="1:12" x14ac:dyDescent="0.15">
      <c r="A88" s="28"/>
      <c r="B88" s="28"/>
      <c r="C88" s="28"/>
      <c r="D88" s="35" t="s">
        <v>2323</v>
      </c>
      <c r="E88" s="28"/>
      <c r="F88" s="28"/>
      <c r="G88" s="73"/>
      <c r="H88" s="74">
        <f>SUM(H8:H87)</f>
        <v>175390.30280926568</v>
      </c>
      <c r="L88" s="497"/>
    </row>
    <row r="188" spans="3:3" ht="57.75" x14ac:dyDescent="0.2">
      <c r="C188" s="485" t="s">
        <v>5483</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62" orientation="portrait" r:id="rId1"/>
  <headerFooter>
    <oddFooter>Página &amp;P de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92D050"/>
  </sheetPr>
  <dimension ref="A1:L1163"/>
  <sheetViews>
    <sheetView view="pageBreakPreview" zoomScaleNormal="100" zoomScaleSheetLayoutView="100" workbookViewId="0">
      <selection activeCell="G49" sqref="G49"/>
    </sheetView>
  </sheetViews>
  <sheetFormatPr defaultColWidth="9" defaultRowHeight="8.25" x14ac:dyDescent="0.2"/>
  <cols>
    <col min="1" max="1" width="15.83203125" style="379" customWidth="1"/>
    <col min="2" max="2" width="10.83203125" style="379" customWidth="1"/>
    <col min="3" max="3" width="38.83203125" style="379" customWidth="1"/>
    <col min="4" max="4" width="12.83203125" style="384" customWidth="1"/>
    <col min="5" max="5" width="12.83203125" style="487" customWidth="1"/>
    <col min="6" max="7" width="17.83203125" style="487" customWidth="1"/>
    <col min="8" max="11" width="9" style="379"/>
    <col min="12" max="12" width="9.33203125" style="379" bestFit="1" customWidth="1"/>
    <col min="13" max="16384" width="9" style="379"/>
  </cols>
  <sheetData>
    <row r="1" spans="1:7" x14ac:dyDescent="0.2">
      <c r="A1" s="532" t="s">
        <v>3782</v>
      </c>
      <c r="B1" s="524"/>
      <c r="C1" s="524"/>
      <c r="D1" s="524"/>
      <c r="E1" s="524"/>
      <c r="F1" s="524"/>
      <c r="G1" s="524"/>
    </row>
    <row r="2" spans="1:7" x14ac:dyDescent="0.2">
      <c r="A2" s="134"/>
      <c r="B2" s="134"/>
      <c r="C2" s="134"/>
      <c r="D2" s="436"/>
      <c r="E2" s="210"/>
      <c r="F2" s="210"/>
      <c r="G2" s="210"/>
    </row>
    <row r="3" spans="1:7" ht="24.75" x14ac:dyDescent="0.2">
      <c r="A3" s="135" t="s">
        <v>3530</v>
      </c>
      <c r="B3" s="249" t="s">
        <v>1531</v>
      </c>
      <c r="C3" s="249" t="s">
        <v>4238</v>
      </c>
      <c r="D3" s="436"/>
      <c r="E3" s="208"/>
      <c r="F3" s="208"/>
      <c r="G3" s="219" t="s">
        <v>165</v>
      </c>
    </row>
    <row r="4" spans="1:7" x14ac:dyDescent="0.2">
      <c r="A4" s="134"/>
      <c r="B4" s="134"/>
      <c r="C4" s="134"/>
      <c r="D4" s="436"/>
      <c r="E4" s="208"/>
      <c r="F4" s="208"/>
      <c r="G4" s="208"/>
    </row>
    <row r="5" spans="1:7" x14ac:dyDescent="0.2">
      <c r="A5" s="256" t="s">
        <v>3275</v>
      </c>
      <c r="B5" s="134"/>
      <c r="C5" s="134"/>
      <c r="D5" s="433" t="s">
        <v>263</v>
      </c>
      <c r="E5" s="210" t="s">
        <v>262</v>
      </c>
      <c r="F5" s="218" t="s">
        <v>3278</v>
      </c>
      <c r="G5" s="218" t="s">
        <v>3279</v>
      </c>
    </row>
    <row r="6" spans="1:7" ht="16.5" x14ac:dyDescent="0.2">
      <c r="A6" s="134" t="s">
        <v>1884</v>
      </c>
      <c r="B6" s="134"/>
      <c r="C6" s="134"/>
      <c r="D6" s="436"/>
      <c r="E6" s="208"/>
      <c r="F6" s="208"/>
      <c r="G6" s="208"/>
    </row>
    <row r="7" spans="1:7" ht="24.75" x14ac:dyDescent="0.2">
      <c r="A7" s="141" t="s">
        <v>1853</v>
      </c>
      <c r="B7" s="137"/>
      <c r="C7" s="134" t="s">
        <v>3512</v>
      </c>
      <c r="D7" s="205" t="s">
        <v>165</v>
      </c>
      <c r="E7" s="212">
        <v>1.25</v>
      </c>
      <c r="F7" s="209">
        <v>83.576148197594051</v>
      </c>
      <c r="G7" s="391">
        <f>E7*F7</f>
        <v>104.47018524699257</v>
      </c>
    </row>
    <row r="8" spans="1:7" x14ac:dyDescent="0.2">
      <c r="A8" s="137" t="s">
        <v>1854</v>
      </c>
      <c r="B8" s="137"/>
      <c r="C8" s="137"/>
      <c r="D8" s="205"/>
      <c r="E8" s="214"/>
      <c r="F8" s="214"/>
      <c r="G8" s="391">
        <f>SUM(G7:G7)</f>
        <v>104.47018524699257</v>
      </c>
    </row>
    <row r="9" spans="1:7" ht="16.5" x14ac:dyDescent="0.2">
      <c r="A9" s="134" t="s">
        <v>1886</v>
      </c>
      <c r="B9" s="134"/>
      <c r="C9" s="134"/>
      <c r="D9" s="436"/>
      <c r="E9" s="208"/>
      <c r="F9" s="208"/>
      <c r="G9" s="208"/>
    </row>
    <row r="10" spans="1:7" ht="16.5" x14ac:dyDescent="0.2">
      <c r="A10" s="111" t="s">
        <v>1868</v>
      </c>
      <c r="B10" s="111" t="s">
        <v>9</v>
      </c>
      <c r="C10" s="116" t="s">
        <v>1888</v>
      </c>
      <c r="D10" s="121" t="s">
        <v>1935</v>
      </c>
      <c r="E10" s="124">
        <v>1.9000114799437335</v>
      </c>
      <c r="F10" s="123">
        <v>13.923959999999999</v>
      </c>
      <c r="G10" s="391">
        <f>E10*F10</f>
        <v>26.455683846277346</v>
      </c>
    </row>
    <row r="11" spans="1:7" x14ac:dyDescent="0.2">
      <c r="A11" s="111" t="s">
        <v>1869</v>
      </c>
      <c r="B11" s="111" t="s">
        <v>9</v>
      </c>
      <c r="C11" s="116" t="s">
        <v>1887</v>
      </c>
      <c r="D11" s="121" t="s">
        <v>1935</v>
      </c>
      <c r="E11" s="124">
        <v>1.9</v>
      </c>
      <c r="F11" s="123">
        <v>18.456315</v>
      </c>
      <c r="G11" s="391">
        <f>E11*F11</f>
        <v>35.066998499999997</v>
      </c>
    </row>
    <row r="12" spans="1:7" x14ac:dyDescent="0.2">
      <c r="A12" s="112" t="s">
        <v>1854</v>
      </c>
      <c r="B12" s="112"/>
      <c r="C12" s="112"/>
      <c r="D12" s="121"/>
      <c r="E12" s="112"/>
      <c r="F12" s="112"/>
      <c r="G12" s="391">
        <f>SUM(G10:G11)</f>
        <v>61.522682346277342</v>
      </c>
    </row>
    <row r="13" spans="1:7" ht="24.75" x14ac:dyDescent="0.2">
      <c r="A13" s="134" t="s">
        <v>1889</v>
      </c>
      <c r="B13" s="134"/>
      <c r="C13" s="134"/>
      <c r="D13" s="436"/>
      <c r="E13" s="208"/>
      <c r="F13" s="208"/>
      <c r="G13" s="208"/>
    </row>
    <row r="14" spans="1:7" x14ac:dyDescent="0.2">
      <c r="A14" s="137"/>
      <c r="B14" s="137"/>
      <c r="C14" s="134"/>
      <c r="D14" s="205"/>
      <c r="E14" s="212"/>
      <c r="F14" s="209"/>
      <c r="G14" s="209"/>
    </row>
    <row r="15" spans="1:7" x14ac:dyDescent="0.2">
      <c r="A15" s="137" t="s">
        <v>1854</v>
      </c>
      <c r="B15" s="137"/>
      <c r="C15" s="137"/>
      <c r="D15" s="205"/>
      <c r="E15" s="214"/>
      <c r="F15" s="214"/>
      <c r="G15" s="209">
        <f>G14</f>
        <v>0</v>
      </c>
    </row>
    <row r="16" spans="1:7" x14ac:dyDescent="0.2">
      <c r="A16" s="137" t="s">
        <v>3274</v>
      </c>
      <c r="B16" s="137"/>
      <c r="C16" s="137"/>
      <c r="D16" s="205"/>
      <c r="E16" s="214"/>
      <c r="F16" s="214"/>
      <c r="G16" s="209">
        <f>G8+G12+G15</f>
        <v>165.99286759326992</v>
      </c>
    </row>
    <row r="17" spans="1:7" x14ac:dyDescent="0.2">
      <c r="A17" s="137" t="s">
        <v>3273</v>
      </c>
      <c r="B17" s="137"/>
      <c r="C17" s="137"/>
      <c r="D17" s="205"/>
      <c r="E17" s="214"/>
      <c r="F17" s="229">
        <v>0.2303</v>
      </c>
      <c r="G17" s="209">
        <f>F17*G16</f>
        <v>38.228157406730062</v>
      </c>
    </row>
    <row r="18" spans="1:7" ht="24.75" x14ac:dyDescent="0.2">
      <c r="A18" s="249" t="s">
        <v>3840</v>
      </c>
      <c r="B18" s="134"/>
      <c r="C18" s="134"/>
      <c r="D18" s="436"/>
      <c r="E18" s="208"/>
      <c r="F18" s="208"/>
      <c r="G18" s="219">
        <f>G16+G17</f>
        <v>204.221025</v>
      </c>
    </row>
    <row r="19" spans="1:7" ht="24.75" x14ac:dyDescent="0.2">
      <c r="A19" s="135" t="s">
        <v>3531</v>
      </c>
      <c r="B19" s="249" t="s">
        <v>1530</v>
      </c>
      <c r="C19" s="249" t="s">
        <v>4239</v>
      </c>
      <c r="D19" s="436"/>
      <c r="E19" s="208"/>
      <c r="F19" s="208"/>
      <c r="G19" s="219" t="s">
        <v>165</v>
      </c>
    </row>
    <row r="20" spans="1:7" x14ac:dyDescent="0.2">
      <c r="A20" s="134"/>
      <c r="B20" s="134"/>
      <c r="C20" s="134"/>
      <c r="D20" s="436"/>
      <c r="E20" s="208"/>
      <c r="F20" s="208"/>
      <c r="G20" s="208"/>
    </row>
    <row r="21" spans="1:7" x14ac:dyDescent="0.2">
      <c r="A21" s="256" t="s">
        <v>3275</v>
      </c>
      <c r="B21" s="134"/>
      <c r="C21" s="134"/>
      <c r="D21" s="433" t="s">
        <v>263</v>
      </c>
      <c r="E21" s="210" t="s">
        <v>262</v>
      </c>
      <c r="F21" s="218" t="s">
        <v>3278</v>
      </c>
      <c r="G21" s="218" t="s">
        <v>3279</v>
      </c>
    </row>
    <row r="22" spans="1:7" ht="16.5" x14ac:dyDescent="0.2">
      <c r="A22" s="134" t="s">
        <v>1884</v>
      </c>
      <c r="B22" s="134"/>
      <c r="C22" s="134"/>
      <c r="D22" s="436"/>
      <c r="E22" s="208"/>
      <c r="F22" s="208"/>
      <c r="G22" s="208"/>
    </row>
    <row r="23" spans="1:7" ht="24.75" x14ac:dyDescent="0.2">
      <c r="A23" s="141" t="s">
        <v>1853</v>
      </c>
      <c r="B23" s="137"/>
      <c r="C23" s="134" t="s">
        <v>3513</v>
      </c>
      <c r="D23" s="205" t="s">
        <v>165</v>
      </c>
      <c r="E23" s="212">
        <v>1.25</v>
      </c>
      <c r="F23" s="209">
        <v>53.523401469397697</v>
      </c>
      <c r="G23" s="391">
        <f>E23*F23</f>
        <v>66.904251836747122</v>
      </c>
    </row>
    <row r="24" spans="1:7" x14ac:dyDescent="0.2">
      <c r="A24" s="137" t="s">
        <v>1854</v>
      </c>
      <c r="B24" s="137"/>
      <c r="C24" s="137"/>
      <c r="D24" s="205"/>
      <c r="E24" s="214"/>
      <c r="F24" s="214"/>
      <c r="G24" s="391">
        <f>SUM(G23:G23)</f>
        <v>66.904251836747122</v>
      </c>
    </row>
    <row r="25" spans="1:7" ht="16.5" x14ac:dyDescent="0.2">
      <c r="A25" s="134" t="s">
        <v>1886</v>
      </c>
      <c r="B25" s="134"/>
      <c r="C25" s="134"/>
      <c r="D25" s="436"/>
      <c r="E25" s="208"/>
      <c r="F25" s="208"/>
      <c r="G25" s="208"/>
    </row>
    <row r="26" spans="1:7" ht="16.5" x14ac:dyDescent="0.2">
      <c r="A26" s="111" t="s">
        <v>1868</v>
      </c>
      <c r="B26" s="111" t="s">
        <v>9</v>
      </c>
      <c r="C26" s="116" t="s">
        <v>1888</v>
      </c>
      <c r="D26" s="121" t="s">
        <v>1935</v>
      </c>
      <c r="E26" s="124">
        <v>1.7</v>
      </c>
      <c r="F26" s="209">
        <v>13.923959999999999</v>
      </c>
      <c r="G26" s="391">
        <f>E26*F26</f>
        <v>23.670731999999997</v>
      </c>
    </row>
    <row r="27" spans="1:7" x14ac:dyDescent="0.2">
      <c r="A27" s="111" t="s">
        <v>1869</v>
      </c>
      <c r="B27" s="111" t="s">
        <v>9</v>
      </c>
      <c r="C27" s="116" t="s">
        <v>1887</v>
      </c>
      <c r="D27" s="121" t="s">
        <v>1935</v>
      </c>
      <c r="E27" s="124">
        <v>1.7</v>
      </c>
      <c r="F27" s="209">
        <v>18.456315</v>
      </c>
      <c r="G27" s="391">
        <f>E27*F27</f>
        <v>31.375735499999998</v>
      </c>
    </row>
    <row r="28" spans="1:7" x14ac:dyDescent="0.2">
      <c r="A28" s="112" t="s">
        <v>1854</v>
      </c>
      <c r="B28" s="112"/>
      <c r="C28" s="112"/>
      <c r="D28" s="121"/>
      <c r="E28" s="112"/>
      <c r="F28" s="112"/>
      <c r="G28" s="391">
        <f>SUM(G26:G27)</f>
        <v>55.046467499999991</v>
      </c>
    </row>
    <row r="29" spans="1:7" ht="24.75" x14ac:dyDescent="0.2">
      <c r="A29" s="134" t="s">
        <v>1889</v>
      </c>
      <c r="B29" s="134"/>
      <c r="C29" s="134"/>
      <c r="D29" s="436"/>
      <c r="E29" s="208"/>
      <c r="F29" s="208"/>
      <c r="G29" s="208"/>
    </row>
    <row r="30" spans="1:7" x14ac:dyDescent="0.2">
      <c r="A30" s="137"/>
      <c r="B30" s="137"/>
      <c r="C30" s="134"/>
      <c r="D30" s="205"/>
      <c r="E30" s="212"/>
      <c r="F30" s="209"/>
      <c r="G30" s="209"/>
    </row>
    <row r="31" spans="1:7" x14ac:dyDescent="0.2">
      <c r="A31" s="137" t="s">
        <v>1854</v>
      </c>
      <c r="B31" s="137"/>
      <c r="C31" s="137"/>
      <c r="D31" s="205"/>
      <c r="E31" s="214"/>
      <c r="F31" s="214"/>
      <c r="G31" s="209">
        <f>G30</f>
        <v>0</v>
      </c>
    </row>
    <row r="32" spans="1:7" x14ac:dyDescent="0.2">
      <c r="A32" s="137" t="s">
        <v>3274</v>
      </c>
      <c r="B32" s="137"/>
      <c r="C32" s="137"/>
      <c r="D32" s="205"/>
      <c r="E32" s="214"/>
      <c r="F32" s="214"/>
      <c r="G32" s="209">
        <f>G24+G28+G31</f>
        <v>121.95071933674711</v>
      </c>
    </row>
    <row r="33" spans="1:7" x14ac:dyDescent="0.2">
      <c r="A33" s="137" t="s">
        <v>3273</v>
      </c>
      <c r="B33" s="137"/>
      <c r="C33" s="137"/>
      <c r="D33" s="205"/>
      <c r="E33" s="214"/>
      <c r="F33" s="229">
        <v>0.2303</v>
      </c>
      <c r="G33" s="209">
        <f>F33*G32</f>
        <v>28.085250663252861</v>
      </c>
    </row>
    <row r="34" spans="1:7" ht="24.75" x14ac:dyDescent="0.2">
      <c r="A34" s="249" t="s">
        <v>3840</v>
      </c>
      <c r="B34" s="134"/>
      <c r="C34" s="134"/>
      <c r="D34" s="436"/>
      <c r="E34" s="208"/>
      <c r="F34" s="208"/>
      <c r="G34" s="219">
        <f>G32+G33</f>
        <v>150.03596999999996</v>
      </c>
    </row>
    <row r="35" spans="1:7" ht="24.75" x14ac:dyDescent="0.2">
      <c r="A35" s="135" t="s">
        <v>3465</v>
      </c>
      <c r="B35" s="135" t="s">
        <v>1529</v>
      </c>
      <c r="C35" s="134" t="s">
        <v>3896</v>
      </c>
      <c r="D35" s="436"/>
      <c r="E35" s="208"/>
      <c r="F35" s="208"/>
      <c r="G35" s="219" t="s">
        <v>165</v>
      </c>
    </row>
    <row r="36" spans="1:7" x14ac:dyDescent="0.2">
      <c r="A36" s="134"/>
      <c r="B36" s="134"/>
      <c r="C36" s="134"/>
      <c r="D36" s="436"/>
      <c r="E36" s="208"/>
      <c r="F36" s="208"/>
      <c r="G36" s="210"/>
    </row>
    <row r="37" spans="1:7" x14ac:dyDescent="0.2">
      <c r="A37" s="256" t="s">
        <v>3275</v>
      </c>
      <c r="B37" s="134"/>
      <c r="C37" s="134"/>
      <c r="D37" s="433" t="s">
        <v>263</v>
      </c>
      <c r="E37" s="210" t="s">
        <v>262</v>
      </c>
      <c r="F37" s="218" t="s">
        <v>3278</v>
      </c>
      <c r="G37" s="218" t="s">
        <v>3279</v>
      </c>
    </row>
    <row r="38" spans="1:7" ht="16.5" x14ac:dyDescent="0.2">
      <c r="A38" s="134" t="s">
        <v>1884</v>
      </c>
      <c r="B38" s="134"/>
      <c r="C38" s="134"/>
      <c r="D38" s="436"/>
      <c r="E38" s="208"/>
      <c r="F38" s="208"/>
      <c r="G38" s="208"/>
    </row>
    <row r="39" spans="1:7" ht="24.75" x14ac:dyDescent="0.2">
      <c r="A39" s="137" t="s">
        <v>1853</v>
      </c>
      <c r="B39" s="134"/>
      <c r="C39" s="134" t="s">
        <v>3897</v>
      </c>
      <c r="D39" s="205" t="s">
        <v>0</v>
      </c>
      <c r="E39" s="235">
        <v>1</v>
      </c>
      <c r="F39" s="209">
        <v>13.34085</v>
      </c>
      <c r="G39" s="209">
        <f>E39*F39</f>
        <v>13.34085</v>
      </c>
    </row>
    <row r="40" spans="1:7" x14ac:dyDescent="0.2">
      <c r="A40" s="137" t="s">
        <v>1854</v>
      </c>
      <c r="B40" s="137"/>
      <c r="C40" s="137"/>
      <c r="D40" s="205"/>
      <c r="E40" s="214"/>
      <c r="F40" s="214"/>
      <c r="G40" s="209">
        <f>G39</f>
        <v>13.34085</v>
      </c>
    </row>
    <row r="41" spans="1:7" ht="16.5" x14ac:dyDescent="0.2">
      <c r="A41" s="134" t="s">
        <v>1886</v>
      </c>
      <c r="B41" s="134"/>
      <c r="C41" s="134"/>
      <c r="D41" s="436"/>
      <c r="E41" s="208"/>
      <c r="F41" s="208"/>
      <c r="G41" s="208"/>
    </row>
    <row r="42" spans="1:7" ht="16.5" x14ac:dyDescent="0.2">
      <c r="A42" s="137" t="s">
        <v>1868</v>
      </c>
      <c r="B42" s="137" t="s">
        <v>9</v>
      </c>
      <c r="C42" s="134" t="s">
        <v>1888</v>
      </c>
      <c r="D42" s="205" t="s">
        <v>1935</v>
      </c>
      <c r="E42" s="212">
        <v>0.15046000000000001</v>
      </c>
      <c r="F42" s="209">
        <v>13.923959999999999</v>
      </c>
      <c r="G42" s="209">
        <f>E42*F42</f>
        <v>2.0949990216000001</v>
      </c>
    </row>
    <row r="43" spans="1:7" x14ac:dyDescent="0.2">
      <c r="A43" s="137" t="s">
        <v>1869</v>
      </c>
      <c r="B43" s="137" t="s">
        <v>9</v>
      </c>
      <c r="C43" s="134" t="s">
        <v>1887</v>
      </c>
      <c r="D43" s="205" t="s">
        <v>1935</v>
      </c>
      <c r="E43" s="212">
        <v>0.15</v>
      </c>
      <c r="F43" s="209">
        <v>18.456315</v>
      </c>
      <c r="G43" s="209">
        <f>E43*F43</f>
        <v>2.7684472499999999</v>
      </c>
    </row>
    <row r="44" spans="1:7" x14ac:dyDescent="0.2">
      <c r="A44" s="137" t="s">
        <v>1854</v>
      </c>
      <c r="B44" s="137"/>
      <c r="C44" s="137"/>
      <c r="D44" s="205"/>
      <c r="E44" s="214"/>
      <c r="F44" s="214"/>
      <c r="G44" s="209">
        <f>SUM(G42:G43)</f>
        <v>4.8634462716</v>
      </c>
    </row>
    <row r="45" spans="1:7" ht="24.75" x14ac:dyDescent="0.2">
      <c r="A45" s="134" t="s">
        <v>1889</v>
      </c>
      <c r="B45" s="134"/>
      <c r="C45" s="134"/>
      <c r="D45" s="436"/>
      <c r="E45" s="208"/>
      <c r="F45" s="208"/>
      <c r="G45" s="208"/>
    </row>
    <row r="46" spans="1:7" x14ac:dyDescent="0.2">
      <c r="A46" s="137" t="s">
        <v>1854</v>
      </c>
      <c r="B46" s="137"/>
      <c r="C46" s="137"/>
      <c r="D46" s="205"/>
      <c r="E46" s="214"/>
      <c r="F46" s="214"/>
      <c r="G46" s="208"/>
    </row>
    <row r="47" spans="1:7" x14ac:dyDescent="0.2">
      <c r="A47" s="137" t="s">
        <v>3274</v>
      </c>
      <c r="B47" s="137"/>
      <c r="C47" s="137"/>
      <c r="D47" s="205"/>
      <c r="E47" s="214"/>
      <c r="F47" s="214"/>
      <c r="G47" s="209">
        <f>G40+G44+G46</f>
        <v>18.204296271600001</v>
      </c>
    </row>
    <row r="48" spans="1:7" x14ac:dyDescent="0.2">
      <c r="A48" s="137" t="s">
        <v>3273</v>
      </c>
      <c r="B48" s="137"/>
      <c r="C48" s="137"/>
      <c r="D48" s="205"/>
      <c r="E48" s="214"/>
      <c r="F48" s="229">
        <v>0.2303</v>
      </c>
      <c r="G48" s="209">
        <f>F48*G47</f>
        <v>4.1924494313494804</v>
      </c>
    </row>
    <row r="49" spans="1:7" ht="24.75" x14ac:dyDescent="0.2">
      <c r="A49" s="249" t="s">
        <v>3840</v>
      </c>
      <c r="B49" s="134"/>
      <c r="C49" s="134"/>
      <c r="D49" s="436"/>
      <c r="E49" s="208"/>
      <c r="F49" s="208"/>
      <c r="G49" s="219">
        <f>G47+G48</f>
        <v>22.396745702949481</v>
      </c>
    </row>
    <row r="50" spans="1:7" x14ac:dyDescent="0.2">
      <c r="A50" s="135" t="s">
        <v>1867</v>
      </c>
      <c r="B50" s="135"/>
      <c r="C50" s="135"/>
      <c r="D50" s="433"/>
      <c r="E50" s="210"/>
      <c r="F50" s="210"/>
      <c r="G50" s="210"/>
    </row>
    <row r="51" spans="1:7" ht="41.25" x14ac:dyDescent="0.2">
      <c r="A51" s="135" t="s">
        <v>3467</v>
      </c>
      <c r="B51" s="135" t="s">
        <v>1528</v>
      </c>
      <c r="C51" s="134" t="s">
        <v>4240</v>
      </c>
      <c r="D51" s="436"/>
      <c r="E51" s="208"/>
      <c r="F51" s="208"/>
      <c r="G51" s="219" t="s">
        <v>165</v>
      </c>
    </row>
    <row r="52" spans="1:7" x14ac:dyDescent="0.2">
      <c r="A52" s="256" t="s">
        <v>3275</v>
      </c>
      <c r="B52" s="134"/>
      <c r="C52" s="134"/>
      <c r="D52" s="433" t="s">
        <v>263</v>
      </c>
      <c r="E52" s="210" t="s">
        <v>262</v>
      </c>
      <c r="F52" s="218" t="s">
        <v>3278</v>
      </c>
      <c r="G52" s="218" t="s">
        <v>3279</v>
      </c>
    </row>
    <row r="53" spans="1:7" ht="16.5" x14ac:dyDescent="0.2">
      <c r="A53" s="134" t="s">
        <v>1884</v>
      </c>
      <c r="B53" s="134"/>
      <c r="C53" s="134"/>
      <c r="D53" s="436"/>
      <c r="E53" s="208"/>
      <c r="F53" s="208"/>
      <c r="G53" s="208"/>
    </row>
    <row r="54" spans="1:7" ht="41.25" x14ac:dyDescent="0.2">
      <c r="A54" s="137" t="s">
        <v>1853</v>
      </c>
      <c r="B54" s="134"/>
      <c r="C54" s="134" t="s">
        <v>3871</v>
      </c>
      <c r="D54" s="205" t="s">
        <v>165</v>
      </c>
      <c r="E54" s="235">
        <v>1.1000384999999999</v>
      </c>
      <c r="F54" s="209">
        <v>41.957414999999997</v>
      </c>
      <c r="G54" s="209">
        <f>E54*F54</f>
        <v>46.154771860477496</v>
      </c>
    </row>
    <row r="55" spans="1:7" x14ac:dyDescent="0.2">
      <c r="A55" s="137" t="s">
        <v>1854</v>
      </c>
      <c r="B55" s="137"/>
      <c r="C55" s="137"/>
      <c r="D55" s="205"/>
      <c r="E55" s="214"/>
      <c r="F55" s="214"/>
      <c r="G55" s="209">
        <f>G54</f>
        <v>46.154771860477496</v>
      </c>
    </row>
    <row r="56" spans="1:7" ht="16.5" x14ac:dyDescent="0.2">
      <c r="A56" s="134" t="s">
        <v>1886</v>
      </c>
      <c r="B56" s="134"/>
      <c r="C56" s="134"/>
      <c r="D56" s="436"/>
      <c r="E56" s="208"/>
      <c r="F56" s="208"/>
      <c r="G56" s="208"/>
    </row>
    <row r="57" spans="1:7" ht="16.5" x14ac:dyDescent="0.2">
      <c r="A57" s="137" t="s">
        <v>1868</v>
      </c>
      <c r="B57" s="137" t="s">
        <v>9</v>
      </c>
      <c r="C57" s="134" t="s">
        <v>1888</v>
      </c>
      <c r="D57" s="205" t="s">
        <v>1935</v>
      </c>
      <c r="E57" s="212">
        <v>0.2</v>
      </c>
      <c r="F57" s="209">
        <v>13.923959999999999</v>
      </c>
      <c r="G57" s="209">
        <f>E57*F57</f>
        <v>2.7847919999999999</v>
      </c>
    </row>
    <row r="58" spans="1:7" x14ac:dyDescent="0.2">
      <c r="A58" s="137" t="s">
        <v>1869</v>
      </c>
      <c r="B58" s="137" t="s">
        <v>9</v>
      </c>
      <c r="C58" s="134" t="s">
        <v>1887</v>
      </c>
      <c r="D58" s="205" t="s">
        <v>1935</v>
      </c>
      <c r="E58" s="212">
        <v>0.2</v>
      </c>
      <c r="F58" s="209">
        <v>18.456315</v>
      </c>
      <c r="G58" s="209">
        <f>E58*F58</f>
        <v>3.6912630000000002</v>
      </c>
    </row>
    <row r="59" spans="1:7" x14ac:dyDescent="0.2">
      <c r="A59" s="137" t="s">
        <v>1854</v>
      </c>
      <c r="B59" s="137"/>
      <c r="C59" s="137"/>
      <c r="D59" s="205"/>
      <c r="E59" s="214"/>
      <c r="F59" s="214"/>
      <c r="G59" s="209">
        <f>SUM(G57:G58)</f>
        <v>6.4760550000000006</v>
      </c>
    </row>
    <row r="60" spans="1:7" ht="24.75" x14ac:dyDescent="0.2">
      <c r="A60" s="134" t="s">
        <v>1889</v>
      </c>
      <c r="B60" s="134"/>
      <c r="C60" s="134"/>
      <c r="D60" s="436"/>
      <c r="E60" s="208"/>
      <c r="F60" s="208"/>
      <c r="G60" s="208"/>
    </row>
    <row r="61" spans="1:7" x14ac:dyDescent="0.2">
      <c r="A61" s="137" t="s">
        <v>1854</v>
      </c>
      <c r="B61" s="137"/>
      <c r="C61" s="137"/>
      <c r="D61" s="205"/>
      <c r="E61" s="214"/>
      <c r="F61" s="214"/>
      <c r="G61" s="208"/>
    </row>
    <row r="62" spans="1:7" x14ac:dyDescent="0.2">
      <c r="A62" s="137" t="s">
        <v>3274</v>
      </c>
      <c r="B62" s="137"/>
      <c r="C62" s="137"/>
      <c r="D62" s="205"/>
      <c r="E62" s="214"/>
      <c r="F62" s="214"/>
      <c r="G62" s="209">
        <f>G55+G59+G61</f>
        <v>52.630826860477498</v>
      </c>
    </row>
    <row r="63" spans="1:7" x14ac:dyDescent="0.2">
      <c r="A63" s="137" t="s">
        <v>3273</v>
      </c>
      <c r="B63" s="137"/>
      <c r="C63" s="137"/>
      <c r="D63" s="205"/>
      <c r="E63" s="214"/>
      <c r="F63" s="229">
        <v>0.2303</v>
      </c>
      <c r="G63" s="209">
        <f>F63*G62</f>
        <v>12.120879425967969</v>
      </c>
    </row>
    <row r="64" spans="1:7" ht="24.75" x14ac:dyDescent="0.2">
      <c r="A64" s="249" t="s">
        <v>3840</v>
      </c>
      <c r="B64" s="134"/>
      <c r="C64" s="134"/>
      <c r="D64" s="436"/>
      <c r="E64" s="208"/>
      <c r="F64" s="208"/>
      <c r="G64" s="219">
        <f>G62+G63</f>
        <v>64.751706286445469</v>
      </c>
    </row>
    <row r="65" spans="1:7" x14ac:dyDescent="0.2">
      <c r="A65" s="135" t="s">
        <v>1867</v>
      </c>
      <c r="B65" s="135"/>
      <c r="C65" s="135"/>
      <c r="D65" s="433"/>
      <c r="E65" s="210"/>
      <c r="F65" s="210"/>
      <c r="G65" s="210"/>
    </row>
    <row r="66" spans="1:7" ht="33" x14ac:dyDescent="0.2">
      <c r="A66" s="135" t="s">
        <v>3468</v>
      </c>
      <c r="B66" s="135" t="s">
        <v>1527</v>
      </c>
      <c r="C66" s="134" t="s">
        <v>4241</v>
      </c>
      <c r="D66" s="436"/>
      <c r="E66" s="208"/>
      <c r="F66" s="208"/>
      <c r="G66" s="219" t="s">
        <v>3452</v>
      </c>
    </row>
    <row r="67" spans="1:7" x14ac:dyDescent="0.2">
      <c r="A67" s="134"/>
      <c r="B67" s="134"/>
      <c r="C67" s="134"/>
      <c r="D67" s="436"/>
      <c r="E67" s="208"/>
      <c r="F67" s="208"/>
      <c r="G67" s="208"/>
    </row>
    <row r="68" spans="1:7" x14ac:dyDescent="0.2">
      <c r="A68" s="256" t="s">
        <v>3275</v>
      </c>
      <c r="B68" s="134"/>
      <c r="C68" s="134"/>
      <c r="D68" s="433" t="s">
        <v>263</v>
      </c>
      <c r="E68" s="210" t="s">
        <v>262</v>
      </c>
      <c r="F68" s="218" t="s">
        <v>3278</v>
      </c>
      <c r="G68" s="218" t="s">
        <v>3279</v>
      </c>
    </row>
    <row r="69" spans="1:7" ht="16.5" x14ac:dyDescent="0.2">
      <c r="A69" s="134" t="s">
        <v>1884</v>
      </c>
      <c r="B69" s="134"/>
      <c r="C69" s="134"/>
      <c r="D69" s="436"/>
      <c r="E69" s="208"/>
      <c r="F69" s="208"/>
      <c r="G69" s="208"/>
    </row>
    <row r="70" spans="1:7" ht="33" x14ac:dyDescent="0.2">
      <c r="A70" s="137" t="s">
        <v>1853</v>
      </c>
      <c r="B70" s="134"/>
      <c r="C70" s="134" t="s">
        <v>3872</v>
      </c>
      <c r="D70" s="205" t="s">
        <v>263</v>
      </c>
      <c r="E70" s="235">
        <v>1</v>
      </c>
      <c r="F70" s="209">
        <v>15.169695000000001</v>
      </c>
      <c r="G70" s="209">
        <f>E70*F70</f>
        <v>15.169695000000001</v>
      </c>
    </row>
    <row r="71" spans="1:7" x14ac:dyDescent="0.2">
      <c r="A71" s="137" t="s">
        <v>1854</v>
      </c>
      <c r="B71" s="137"/>
      <c r="C71" s="137"/>
      <c r="D71" s="205"/>
      <c r="E71" s="214"/>
      <c r="F71" s="214"/>
      <c r="G71" s="209">
        <f>G70</f>
        <v>15.169695000000001</v>
      </c>
    </row>
    <row r="72" spans="1:7" ht="16.5" x14ac:dyDescent="0.2">
      <c r="A72" s="134" t="s">
        <v>1886</v>
      </c>
      <c r="B72" s="134"/>
      <c r="C72" s="134"/>
      <c r="D72" s="436"/>
      <c r="E72" s="208"/>
      <c r="F72" s="208"/>
      <c r="G72" s="208"/>
    </row>
    <row r="73" spans="1:7" ht="16.5" x14ac:dyDescent="0.2">
      <c r="A73" s="137" t="s">
        <v>1868</v>
      </c>
      <c r="B73" s="137" t="s">
        <v>9</v>
      </c>
      <c r="C73" s="134" t="s">
        <v>1888</v>
      </c>
      <c r="D73" s="205" t="s">
        <v>1935</v>
      </c>
      <c r="E73" s="212">
        <v>0.14959900000000001</v>
      </c>
      <c r="F73" s="209">
        <v>13.923959999999999</v>
      </c>
      <c r="G73" s="209">
        <f>E73*F73</f>
        <v>2.0830104920400001</v>
      </c>
    </row>
    <row r="74" spans="1:7" x14ac:dyDescent="0.2">
      <c r="A74" s="137" t="s">
        <v>1869</v>
      </c>
      <c r="B74" s="137" t="s">
        <v>9</v>
      </c>
      <c r="C74" s="134" t="s">
        <v>1887</v>
      </c>
      <c r="D74" s="205" t="s">
        <v>1935</v>
      </c>
      <c r="E74" s="212">
        <v>0.15</v>
      </c>
      <c r="F74" s="209">
        <v>18.456315</v>
      </c>
      <c r="G74" s="209">
        <f>E74*F74</f>
        <v>2.7684472499999999</v>
      </c>
    </row>
    <row r="75" spans="1:7" x14ac:dyDescent="0.2">
      <c r="A75" s="137" t="s">
        <v>1854</v>
      </c>
      <c r="B75" s="137"/>
      <c r="C75" s="137"/>
      <c r="D75" s="205"/>
      <c r="E75" s="214"/>
      <c r="F75" s="214"/>
      <c r="G75" s="209">
        <f>SUM(G73:G74)</f>
        <v>4.85145774204</v>
      </c>
    </row>
    <row r="76" spans="1:7" ht="24.75" x14ac:dyDescent="0.2">
      <c r="A76" s="134" t="s">
        <v>1889</v>
      </c>
      <c r="B76" s="134"/>
      <c r="C76" s="134"/>
      <c r="D76" s="436"/>
      <c r="E76" s="208"/>
      <c r="F76" s="208"/>
      <c r="G76" s="208"/>
    </row>
    <row r="77" spans="1:7" x14ac:dyDescent="0.2">
      <c r="A77" s="137" t="s">
        <v>1854</v>
      </c>
      <c r="B77" s="137"/>
      <c r="C77" s="137"/>
      <c r="D77" s="205"/>
      <c r="E77" s="214"/>
      <c r="F77" s="214"/>
      <c r="G77" s="208"/>
    </row>
    <row r="78" spans="1:7" x14ac:dyDescent="0.2">
      <c r="A78" s="137" t="s">
        <v>3274</v>
      </c>
      <c r="B78" s="137"/>
      <c r="C78" s="137"/>
      <c r="D78" s="205"/>
      <c r="E78" s="214"/>
      <c r="F78" s="214"/>
      <c r="G78" s="209">
        <f>G71+G75+G77</f>
        <v>20.021152742040002</v>
      </c>
    </row>
    <row r="79" spans="1:7" x14ac:dyDescent="0.2">
      <c r="A79" s="137" t="s">
        <v>3273</v>
      </c>
      <c r="B79" s="137"/>
      <c r="C79" s="137"/>
      <c r="D79" s="205"/>
      <c r="E79" s="214"/>
      <c r="F79" s="229">
        <v>0.2303</v>
      </c>
      <c r="G79" s="209">
        <f>F79*G78</f>
        <v>4.6108714764918126</v>
      </c>
    </row>
    <row r="80" spans="1:7" ht="24.75" x14ac:dyDescent="0.2">
      <c r="A80" s="249" t="s">
        <v>3840</v>
      </c>
      <c r="B80" s="134"/>
      <c r="C80" s="134"/>
      <c r="D80" s="436"/>
      <c r="E80" s="208"/>
      <c r="F80" s="208"/>
      <c r="G80" s="219">
        <f>G78+G79</f>
        <v>24.632024218531814</v>
      </c>
    </row>
    <row r="81" spans="1:7" x14ac:dyDescent="0.2">
      <c r="A81" s="135" t="s">
        <v>1867</v>
      </c>
      <c r="B81" s="135"/>
      <c r="C81" s="135"/>
      <c r="D81" s="433"/>
      <c r="E81" s="210"/>
      <c r="F81" s="210"/>
      <c r="G81" s="210"/>
    </row>
    <row r="82" spans="1:7" ht="41.25" x14ac:dyDescent="0.2">
      <c r="A82" s="135" t="s">
        <v>3469</v>
      </c>
      <c r="B82" s="135" t="s">
        <v>1526</v>
      </c>
      <c r="C82" s="134" t="s">
        <v>3873</v>
      </c>
      <c r="D82" s="436"/>
      <c r="E82" s="208"/>
      <c r="F82" s="208"/>
      <c r="G82" s="219" t="s">
        <v>3452</v>
      </c>
    </row>
    <row r="83" spans="1:7" x14ac:dyDescent="0.2">
      <c r="A83" s="134"/>
      <c r="B83" s="134"/>
      <c r="C83" s="134"/>
      <c r="D83" s="436"/>
      <c r="E83" s="208"/>
      <c r="F83" s="208"/>
      <c r="G83" s="208"/>
    </row>
    <row r="84" spans="1:7" x14ac:dyDescent="0.2">
      <c r="A84" s="256" t="s">
        <v>3275</v>
      </c>
      <c r="B84" s="134"/>
      <c r="C84" s="134"/>
      <c r="D84" s="433" t="s">
        <v>263</v>
      </c>
      <c r="E84" s="210" t="s">
        <v>262</v>
      </c>
      <c r="F84" s="218" t="s">
        <v>3278</v>
      </c>
      <c r="G84" s="218" t="s">
        <v>3279</v>
      </c>
    </row>
    <row r="85" spans="1:7" ht="16.5" x14ac:dyDescent="0.2">
      <c r="A85" s="134" t="s">
        <v>1884</v>
      </c>
      <c r="B85" s="134"/>
      <c r="C85" s="134"/>
      <c r="D85" s="436"/>
      <c r="E85" s="208"/>
      <c r="F85" s="208"/>
      <c r="G85" s="208"/>
    </row>
    <row r="86" spans="1:7" ht="33" x14ac:dyDescent="0.2">
      <c r="A86" s="137" t="s">
        <v>1853</v>
      </c>
      <c r="B86" s="134"/>
      <c r="C86" s="134" t="s">
        <v>3874</v>
      </c>
      <c r="D86" s="205" t="s">
        <v>263</v>
      </c>
      <c r="E86" s="235">
        <v>1</v>
      </c>
      <c r="F86" s="209">
        <v>20.143799999999999</v>
      </c>
      <c r="G86" s="209">
        <f>E86*F86</f>
        <v>20.143799999999999</v>
      </c>
    </row>
    <row r="87" spans="1:7" x14ac:dyDescent="0.2">
      <c r="A87" s="137" t="s">
        <v>1854</v>
      </c>
      <c r="B87" s="137"/>
      <c r="C87" s="137"/>
      <c r="D87" s="205"/>
      <c r="E87" s="214"/>
      <c r="F87" s="214"/>
      <c r="G87" s="209">
        <f>G86</f>
        <v>20.143799999999999</v>
      </c>
    </row>
    <row r="88" spans="1:7" ht="16.5" x14ac:dyDescent="0.2">
      <c r="A88" s="134" t="s">
        <v>1886</v>
      </c>
      <c r="B88" s="134"/>
      <c r="C88" s="134"/>
      <c r="D88" s="436"/>
      <c r="E88" s="208"/>
      <c r="F88" s="208"/>
      <c r="G88" s="208"/>
    </row>
    <row r="89" spans="1:7" ht="16.5" x14ac:dyDescent="0.2">
      <c r="A89" s="137" t="s">
        <v>1868</v>
      </c>
      <c r="B89" s="137" t="s">
        <v>9</v>
      </c>
      <c r="C89" s="134" t="s">
        <v>1888</v>
      </c>
      <c r="D89" s="205" t="s">
        <v>1935</v>
      </c>
      <c r="E89" s="212">
        <v>0.20005457232289589</v>
      </c>
      <c r="F89" s="209">
        <v>13.923959999999999</v>
      </c>
      <c r="G89" s="209">
        <f>E89*F89</f>
        <v>2.7855518628411091</v>
      </c>
    </row>
    <row r="90" spans="1:7" x14ac:dyDescent="0.2">
      <c r="A90" s="137" t="s">
        <v>1869</v>
      </c>
      <c r="B90" s="137" t="s">
        <v>9</v>
      </c>
      <c r="C90" s="134" t="s">
        <v>1887</v>
      </c>
      <c r="D90" s="205" t="s">
        <v>1935</v>
      </c>
      <c r="E90" s="212">
        <v>0.2</v>
      </c>
      <c r="F90" s="209">
        <v>18.456315</v>
      </c>
      <c r="G90" s="209">
        <f>E90*F90</f>
        <v>3.6912630000000002</v>
      </c>
    </row>
    <row r="91" spans="1:7" x14ac:dyDescent="0.2">
      <c r="A91" s="137" t="s">
        <v>1854</v>
      </c>
      <c r="B91" s="137"/>
      <c r="C91" s="137"/>
      <c r="D91" s="205"/>
      <c r="E91" s="214"/>
      <c r="F91" s="214"/>
      <c r="G91" s="209">
        <f>SUM(G89:G90)</f>
        <v>6.4768148628411097</v>
      </c>
    </row>
    <row r="92" spans="1:7" ht="24.75" x14ac:dyDescent="0.2">
      <c r="A92" s="134" t="s">
        <v>1889</v>
      </c>
      <c r="B92" s="134"/>
      <c r="C92" s="134"/>
      <c r="D92" s="436"/>
      <c r="E92" s="208"/>
      <c r="F92" s="208"/>
      <c r="G92" s="208"/>
    </row>
    <row r="93" spans="1:7" x14ac:dyDescent="0.2">
      <c r="A93" s="137" t="s">
        <v>1854</v>
      </c>
      <c r="B93" s="137"/>
      <c r="C93" s="137"/>
      <c r="D93" s="205"/>
      <c r="E93" s="214"/>
      <c r="F93" s="214"/>
      <c r="G93" s="208"/>
    </row>
    <row r="94" spans="1:7" x14ac:dyDescent="0.2">
      <c r="A94" s="137" t="s">
        <v>3274</v>
      </c>
      <c r="B94" s="137"/>
      <c r="C94" s="137"/>
      <c r="D94" s="205"/>
      <c r="E94" s="214"/>
      <c r="F94" s="214"/>
      <c r="G94" s="209">
        <f>G87+G91+G93</f>
        <v>26.620614862841109</v>
      </c>
    </row>
    <row r="95" spans="1:7" x14ac:dyDescent="0.2">
      <c r="A95" s="137" t="s">
        <v>3273</v>
      </c>
      <c r="B95" s="137"/>
      <c r="C95" s="137"/>
      <c r="D95" s="205"/>
      <c r="E95" s="214"/>
      <c r="F95" s="229">
        <v>0.2303</v>
      </c>
      <c r="G95" s="209">
        <f>F95*G94</f>
        <v>6.130727602912307</v>
      </c>
    </row>
    <row r="96" spans="1:7" ht="24.75" x14ac:dyDescent="0.2">
      <c r="A96" s="249" t="s">
        <v>3840</v>
      </c>
      <c r="B96" s="134"/>
      <c r="C96" s="134"/>
      <c r="D96" s="436"/>
      <c r="E96" s="208"/>
      <c r="F96" s="208"/>
      <c r="G96" s="219">
        <f>G94+G95</f>
        <v>32.751342465753417</v>
      </c>
    </row>
    <row r="97" spans="1:7" x14ac:dyDescent="0.2">
      <c r="A97" s="135" t="s">
        <v>1867</v>
      </c>
      <c r="B97" s="135"/>
      <c r="C97" s="135"/>
      <c r="D97" s="433"/>
      <c r="E97" s="210"/>
      <c r="F97" s="210"/>
      <c r="G97" s="210"/>
    </row>
    <row r="98" spans="1:7" ht="41.25" x14ac:dyDescent="0.2">
      <c r="A98" s="135" t="s">
        <v>3470</v>
      </c>
      <c r="B98" s="135" t="s">
        <v>1525</v>
      </c>
      <c r="C98" s="134" t="s">
        <v>3875</v>
      </c>
      <c r="D98" s="436"/>
      <c r="E98" s="208"/>
      <c r="F98" s="208"/>
      <c r="G98" s="219" t="s">
        <v>3452</v>
      </c>
    </row>
    <row r="99" spans="1:7" x14ac:dyDescent="0.2">
      <c r="A99" s="134"/>
      <c r="B99" s="134"/>
      <c r="C99" s="134"/>
      <c r="D99" s="436"/>
      <c r="E99" s="208"/>
      <c r="F99" s="208"/>
      <c r="G99" s="208"/>
    </row>
    <row r="100" spans="1:7" x14ac:dyDescent="0.2">
      <c r="A100" s="256" t="s">
        <v>3275</v>
      </c>
      <c r="B100" s="134"/>
      <c r="C100" s="134"/>
      <c r="D100" s="433" t="s">
        <v>263</v>
      </c>
      <c r="E100" s="210" t="s">
        <v>262</v>
      </c>
      <c r="F100" s="218" t="s">
        <v>3278</v>
      </c>
      <c r="G100" s="218" t="s">
        <v>3279</v>
      </c>
    </row>
    <row r="101" spans="1:7" ht="16.5" x14ac:dyDescent="0.2">
      <c r="A101" s="134" t="s">
        <v>1884</v>
      </c>
      <c r="B101" s="134"/>
      <c r="C101" s="134"/>
      <c r="D101" s="436"/>
      <c r="E101" s="208"/>
      <c r="F101" s="208"/>
      <c r="G101" s="208"/>
    </row>
    <row r="102" spans="1:7" ht="33" x14ac:dyDescent="0.2">
      <c r="A102" s="137" t="s">
        <v>1853</v>
      </c>
      <c r="B102" s="134"/>
      <c r="C102" s="134" t="s">
        <v>3876</v>
      </c>
      <c r="D102" s="205" t="s">
        <v>263</v>
      </c>
      <c r="E102" s="235">
        <v>1</v>
      </c>
      <c r="F102" s="209">
        <v>42.726059999999997</v>
      </c>
      <c r="G102" s="209">
        <f>E102*F102</f>
        <v>42.726059999999997</v>
      </c>
    </row>
    <row r="103" spans="1:7" x14ac:dyDescent="0.2">
      <c r="A103" s="137" t="s">
        <v>1854</v>
      </c>
      <c r="B103" s="137"/>
      <c r="C103" s="137"/>
      <c r="D103" s="205"/>
      <c r="E103" s="214"/>
      <c r="F103" s="214"/>
      <c r="G103" s="209">
        <f>G102</f>
        <v>42.726059999999997</v>
      </c>
    </row>
    <row r="104" spans="1:7" ht="16.5" x14ac:dyDescent="0.2">
      <c r="A104" s="134" t="s">
        <v>1886</v>
      </c>
      <c r="B104" s="134"/>
      <c r="C104" s="134"/>
      <c r="D104" s="436"/>
      <c r="E104" s="208"/>
      <c r="F104" s="208"/>
      <c r="G104" s="208"/>
    </row>
    <row r="105" spans="1:7" ht="16.5" x14ac:dyDescent="0.2">
      <c r="A105" s="137" t="s">
        <v>1868</v>
      </c>
      <c r="B105" s="137" t="s">
        <v>9</v>
      </c>
      <c r="C105" s="134" t="s">
        <v>1888</v>
      </c>
      <c r="D105" s="205" t="s">
        <v>1935</v>
      </c>
      <c r="E105" s="212">
        <v>0.20023688044391791</v>
      </c>
      <c r="F105" s="209">
        <v>13.923959999999999</v>
      </c>
      <c r="G105" s="209">
        <f>E105*F105</f>
        <v>2.788090313825895</v>
      </c>
    </row>
    <row r="106" spans="1:7" x14ac:dyDescent="0.2">
      <c r="A106" s="137" t="s">
        <v>1869</v>
      </c>
      <c r="B106" s="137" t="s">
        <v>9</v>
      </c>
      <c r="C106" s="134" t="s">
        <v>1887</v>
      </c>
      <c r="D106" s="205" t="s">
        <v>1935</v>
      </c>
      <c r="E106" s="212">
        <v>0.2</v>
      </c>
      <c r="F106" s="209">
        <v>18.456315</v>
      </c>
      <c r="G106" s="209">
        <f>E106*F106</f>
        <v>3.6912630000000002</v>
      </c>
    </row>
    <row r="107" spans="1:7" x14ac:dyDescent="0.2">
      <c r="A107" s="137" t="s">
        <v>1854</v>
      </c>
      <c r="B107" s="137"/>
      <c r="C107" s="137"/>
      <c r="D107" s="205"/>
      <c r="E107" s="214"/>
      <c r="F107" s="214"/>
      <c r="G107" s="209">
        <f>SUM(G105:G106)</f>
        <v>6.4793533138258947</v>
      </c>
    </row>
    <row r="108" spans="1:7" ht="24.75" x14ac:dyDescent="0.2">
      <c r="A108" s="134" t="s">
        <v>1889</v>
      </c>
      <c r="B108" s="134"/>
      <c r="C108" s="134"/>
      <c r="D108" s="436"/>
      <c r="E108" s="208"/>
      <c r="F108" s="208"/>
      <c r="G108" s="208"/>
    </row>
    <row r="109" spans="1:7" x14ac:dyDescent="0.2">
      <c r="A109" s="137" t="s">
        <v>1854</v>
      </c>
      <c r="B109" s="137"/>
      <c r="C109" s="137"/>
      <c r="D109" s="205"/>
      <c r="E109" s="214"/>
      <c r="F109" s="214"/>
      <c r="G109" s="208"/>
    </row>
    <row r="110" spans="1:7" x14ac:dyDescent="0.2">
      <c r="A110" s="137" t="s">
        <v>3274</v>
      </c>
      <c r="B110" s="137"/>
      <c r="C110" s="137"/>
      <c r="D110" s="205"/>
      <c r="E110" s="214"/>
      <c r="F110" s="214"/>
      <c r="G110" s="209">
        <f>G103+G107+G109</f>
        <v>49.205413313825893</v>
      </c>
    </row>
    <row r="111" spans="1:7" x14ac:dyDescent="0.2">
      <c r="A111" s="137" t="s">
        <v>3273</v>
      </c>
      <c r="B111" s="137"/>
      <c r="C111" s="137"/>
      <c r="D111" s="205"/>
      <c r="E111" s="214"/>
      <c r="F111" s="229">
        <v>0.2303</v>
      </c>
      <c r="G111" s="209">
        <f>F111*G110</f>
        <v>11.332006686174104</v>
      </c>
    </row>
    <row r="112" spans="1:7" ht="24.75" x14ac:dyDescent="0.2">
      <c r="A112" s="249" t="s">
        <v>3840</v>
      </c>
      <c r="B112" s="134"/>
      <c r="C112" s="134"/>
      <c r="D112" s="436"/>
      <c r="E112" s="208"/>
      <c r="F112" s="208"/>
      <c r="G112" s="219">
        <f>G110+G111</f>
        <v>60.537419999999997</v>
      </c>
    </row>
    <row r="113" spans="1:7" x14ac:dyDescent="0.2">
      <c r="A113" s="135" t="s">
        <v>1867</v>
      </c>
      <c r="B113" s="135"/>
      <c r="C113" s="135"/>
      <c r="D113" s="433"/>
      <c r="E113" s="210"/>
      <c r="F113" s="210"/>
      <c r="G113" s="210"/>
    </row>
    <row r="114" spans="1:7" ht="41.25" x14ac:dyDescent="0.2">
      <c r="A114" s="135" t="s">
        <v>3471</v>
      </c>
      <c r="B114" s="135" t="s">
        <v>1524</v>
      </c>
      <c r="C114" s="134" t="s">
        <v>3877</v>
      </c>
      <c r="D114" s="436"/>
      <c r="E114" s="208"/>
      <c r="F114" s="208"/>
      <c r="G114" s="219" t="s">
        <v>3452</v>
      </c>
    </row>
    <row r="115" spans="1:7" x14ac:dyDescent="0.2">
      <c r="A115" s="134"/>
      <c r="B115" s="134"/>
      <c r="C115" s="134"/>
      <c r="D115" s="436"/>
      <c r="E115" s="208"/>
      <c r="F115" s="208"/>
      <c r="G115" s="208"/>
    </row>
    <row r="116" spans="1:7" x14ac:dyDescent="0.2">
      <c r="A116" s="256" t="s">
        <v>3275</v>
      </c>
      <c r="B116" s="134"/>
      <c r="C116" s="134"/>
      <c r="D116" s="433" t="s">
        <v>263</v>
      </c>
      <c r="E116" s="210" t="s">
        <v>262</v>
      </c>
      <c r="F116" s="218" t="s">
        <v>3278</v>
      </c>
      <c r="G116" s="218" t="s">
        <v>3279</v>
      </c>
    </row>
    <row r="117" spans="1:7" ht="16.5" x14ac:dyDescent="0.2">
      <c r="A117" s="134" t="s">
        <v>1884</v>
      </c>
      <c r="B117" s="134"/>
      <c r="C117" s="134"/>
      <c r="D117" s="436"/>
      <c r="E117" s="208"/>
      <c r="F117" s="208"/>
      <c r="G117" s="208"/>
    </row>
    <row r="118" spans="1:7" ht="41.25" x14ac:dyDescent="0.2">
      <c r="A118" s="137" t="s">
        <v>1853</v>
      </c>
      <c r="B118" s="134"/>
      <c r="C118" s="134" t="s">
        <v>3878</v>
      </c>
      <c r="D118" s="205" t="s">
        <v>263</v>
      </c>
      <c r="E118" s="235">
        <v>1</v>
      </c>
      <c r="F118" s="209">
        <v>4.8415800000000004</v>
      </c>
      <c r="G118" s="209">
        <f>E118*F118</f>
        <v>4.8415800000000004</v>
      </c>
    </row>
    <row r="119" spans="1:7" x14ac:dyDescent="0.2">
      <c r="A119" s="137" t="s">
        <v>1854</v>
      </c>
      <c r="B119" s="137"/>
      <c r="C119" s="137"/>
      <c r="D119" s="205"/>
      <c r="E119" s="214"/>
      <c r="F119" s="214"/>
      <c r="G119" s="209">
        <f>G118</f>
        <v>4.8415800000000004</v>
      </c>
    </row>
    <row r="120" spans="1:7" ht="16.5" x14ac:dyDescent="0.2">
      <c r="A120" s="134" t="s">
        <v>1886</v>
      </c>
      <c r="B120" s="134"/>
      <c r="C120" s="134"/>
      <c r="D120" s="436"/>
      <c r="E120" s="208"/>
      <c r="F120" s="208"/>
      <c r="G120" s="208"/>
    </row>
    <row r="121" spans="1:7" ht="16.5" x14ac:dyDescent="0.2">
      <c r="A121" s="137" t="s">
        <v>1868</v>
      </c>
      <c r="B121" s="137" t="s">
        <v>9</v>
      </c>
      <c r="C121" s="134" t="s">
        <v>1888</v>
      </c>
      <c r="D121" s="205" t="s">
        <v>1935</v>
      </c>
      <c r="E121" s="212">
        <v>9.9943586803779919E-2</v>
      </c>
      <c r="F121" s="209">
        <v>13.923959999999999</v>
      </c>
      <c r="G121" s="209">
        <f>E121*F121</f>
        <v>1.3916105049123593</v>
      </c>
    </row>
    <row r="122" spans="1:7" x14ac:dyDescent="0.2">
      <c r="A122" s="137" t="s">
        <v>1869</v>
      </c>
      <c r="B122" s="137" t="s">
        <v>9</v>
      </c>
      <c r="C122" s="134" t="s">
        <v>1887</v>
      </c>
      <c r="D122" s="205" t="s">
        <v>1935</v>
      </c>
      <c r="E122" s="212">
        <v>0.1</v>
      </c>
      <c r="F122" s="209">
        <v>18.456315</v>
      </c>
      <c r="G122" s="209">
        <f>E122*F122</f>
        <v>1.8456315000000001</v>
      </c>
    </row>
    <row r="123" spans="1:7" x14ac:dyDescent="0.2">
      <c r="A123" s="137" t="s">
        <v>1854</v>
      </c>
      <c r="B123" s="137"/>
      <c r="C123" s="137"/>
      <c r="D123" s="205"/>
      <c r="E123" s="214"/>
      <c r="F123" s="214"/>
      <c r="G123" s="209">
        <f>SUM(G121:G122)</f>
        <v>3.2372420049123596</v>
      </c>
    </row>
    <row r="124" spans="1:7" ht="24.75" x14ac:dyDescent="0.2">
      <c r="A124" s="134" t="s">
        <v>1889</v>
      </c>
      <c r="B124" s="134"/>
      <c r="C124" s="134"/>
      <c r="D124" s="436"/>
      <c r="E124" s="208"/>
      <c r="F124" s="208"/>
      <c r="G124" s="208"/>
    </row>
    <row r="125" spans="1:7" x14ac:dyDescent="0.2">
      <c r="A125" s="137" t="s">
        <v>1854</v>
      </c>
      <c r="B125" s="137"/>
      <c r="C125" s="137"/>
      <c r="D125" s="205"/>
      <c r="E125" s="214"/>
      <c r="F125" s="214"/>
      <c r="G125" s="208"/>
    </row>
    <row r="126" spans="1:7" x14ac:dyDescent="0.2">
      <c r="A126" s="137" t="s">
        <v>3274</v>
      </c>
      <c r="B126" s="137"/>
      <c r="C126" s="137"/>
      <c r="D126" s="205"/>
      <c r="E126" s="214"/>
      <c r="F126" s="214"/>
      <c r="G126" s="209">
        <f>G119+G123+G125</f>
        <v>8.0788220049123609</v>
      </c>
    </row>
    <row r="127" spans="1:7" x14ac:dyDescent="0.2">
      <c r="A127" s="137" t="s">
        <v>3273</v>
      </c>
      <c r="B127" s="137"/>
      <c r="C127" s="137"/>
      <c r="D127" s="205"/>
      <c r="E127" s="214"/>
      <c r="F127" s="229">
        <v>0.2303</v>
      </c>
      <c r="G127" s="209">
        <f>F127*G126</f>
        <v>1.8605527077313166</v>
      </c>
    </row>
    <row r="128" spans="1:7" ht="24.75" x14ac:dyDescent="0.2">
      <c r="A128" s="249" t="s">
        <v>3840</v>
      </c>
      <c r="B128" s="134"/>
      <c r="C128" s="134"/>
      <c r="D128" s="436"/>
      <c r="E128" s="208"/>
      <c r="F128" s="208"/>
      <c r="G128" s="219">
        <f>G126+G127</f>
        <v>9.9393747126436782</v>
      </c>
    </row>
    <row r="129" spans="1:7" x14ac:dyDescent="0.2">
      <c r="A129" s="135" t="s">
        <v>1867</v>
      </c>
      <c r="B129" s="135"/>
      <c r="C129" s="135"/>
      <c r="D129" s="433"/>
      <c r="E129" s="210"/>
      <c r="F129" s="210"/>
      <c r="G129" s="210"/>
    </row>
    <row r="130" spans="1:7" ht="41.25" x14ac:dyDescent="0.2">
      <c r="A130" s="135" t="s">
        <v>3472</v>
      </c>
      <c r="B130" s="135" t="s">
        <v>1523</v>
      </c>
      <c r="C130" s="134" t="s">
        <v>3898</v>
      </c>
      <c r="D130" s="436"/>
      <c r="E130" s="208"/>
      <c r="F130" s="208"/>
      <c r="G130" s="219" t="s">
        <v>165</v>
      </c>
    </row>
    <row r="131" spans="1:7" x14ac:dyDescent="0.2">
      <c r="A131" s="134"/>
      <c r="B131" s="134"/>
      <c r="C131" s="134"/>
      <c r="D131" s="436"/>
      <c r="E131" s="208"/>
      <c r="F131" s="208"/>
      <c r="G131" s="208"/>
    </row>
    <row r="132" spans="1:7" x14ac:dyDescent="0.2">
      <c r="A132" s="256" t="s">
        <v>3275</v>
      </c>
      <c r="B132" s="134"/>
      <c r="C132" s="134"/>
      <c r="D132" s="433" t="s">
        <v>263</v>
      </c>
      <c r="E132" s="210" t="s">
        <v>262</v>
      </c>
      <c r="F132" s="218" t="s">
        <v>3278</v>
      </c>
      <c r="G132" s="218" t="s">
        <v>3279</v>
      </c>
    </row>
    <row r="133" spans="1:7" ht="16.5" x14ac:dyDescent="0.2">
      <c r="A133" s="134" t="s">
        <v>1884</v>
      </c>
      <c r="B133" s="134"/>
      <c r="C133" s="134"/>
      <c r="D133" s="436"/>
      <c r="E133" s="208"/>
      <c r="F133" s="208"/>
      <c r="G133" s="208"/>
    </row>
    <row r="134" spans="1:7" ht="33" x14ac:dyDescent="0.2">
      <c r="A134" s="141">
        <v>1337220</v>
      </c>
      <c r="B134" s="137" t="s">
        <v>1755</v>
      </c>
      <c r="C134" s="134" t="s">
        <v>1922</v>
      </c>
      <c r="D134" s="205" t="s">
        <v>165</v>
      </c>
      <c r="E134" s="235">
        <v>1.1000000000000001</v>
      </c>
      <c r="F134" s="209">
        <v>21.265844999999999</v>
      </c>
      <c r="G134" s="209">
        <f>E134*F134</f>
        <v>23.392429500000002</v>
      </c>
    </row>
    <row r="135" spans="1:7" x14ac:dyDescent="0.2">
      <c r="A135" s="137" t="s">
        <v>1854</v>
      </c>
      <c r="B135" s="137"/>
      <c r="C135" s="137"/>
      <c r="D135" s="205"/>
      <c r="E135" s="214"/>
      <c r="F135" s="214"/>
      <c r="G135" s="209">
        <f>G134</f>
        <v>23.392429500000002</v>
      </c>
    </row>
    <row r="136" spans="1:7" ht="16.5" x14ac:dyDescent="0.2">
      <c r="A136" s="134" t="s">
        <v>1886</v>
      </c>
      <c r="B136" s="134"/>
      <c r="C136" s="134"/>
      <c r="D136" s="436"/>
      <c r="E136" s="208"/>
      <c r="F136" s="208"/>
      <c r="G136" s="208"/>
    </row>
    <row r="137" spans="1:7" ht="16.5" x14ac:dyDescent="0.2">
      <c r="A137" s="137" t="s">
        <v>1868</v>
      </c>
      <c r="B137" s="137" t="s">
        <v>9</v>
      </c>
      <c r="C137" s="134" t="s">
        <v>1888</v>
      </c>
      <c r="D137" s="205" t="s">
        <v>1935</v>
      </c>
      <c r="E137" s="212">
        <v>0.25014043507233424</v>
      </c>
      <c r="F137" s="209">
        <v>13.923959999999999</v>
      </c>
      <c r="G137" s="209">
        <f>E137*F137</f>
        <v>3.4829454123297787</v>
      </c>
    </row>
    <row r="138" spans="1:7" x14ac:dyDescent="0.2">
      <c r="A138" s="137" t="s">
        <v>1869</v>
      </c>
      <c r="B138" s="137" t="s">
        <v>9</v>
      </c>
      <c r="C138" s="134" t="s">
        <v>1887</v>
      </c>
      <c r="D138" s="205" t="s">
        <v>1935</v>
      </c>
      <c r="E138" s="212">
        <v>0.25</v>
      </c>
      <c r="F138" s="209">
        <v>18.456315</v>
      </c>
      <c r="G138" s="209">
        <f>E138*F138</f>
        <v>4.61407875</v>
      </c>
    </row>
    <row r="139" spans="1:7" x14ac:dyDescent="0.2">
      <c r="A139" s="137" t="s">
        <v>1854</v>
      </c>
      <c r="B139" s="137"/>
      <c r="C139" s="137"/>
      <c r="D139" s="205"/>
      <c r="E139" s="214"/>
      <c r="F139" s="214"/>
      <c r="G139" s="209">
        <f>SUM(G137:G138)</f>
        <v>8.0970241623297792</v>
      </c>
    </row>
    <row r="140" spans="1:7" ht="24.75" x14ac:dyDescent="0.2">
      <c r="A140" s="134" t="s">
        <v>1889</v>
      </c>
      <c r="B140" s="134"/>
      <c r="C140" s="134"/>
      <c r="D140" s="436"/>
      <c r="E140" s="208"/>
      <c r="F140" s="208"/>
      <c r="G140" s="208"/>
    </row>
    <row r="141" spans="1:7" x14ac:dyDescent="0.2">
      <c r="A141" s="137" t="s">
        <v>1854</v>
      </c>
      <c r="B141" s="137"/>
      <c r="C141" s="137"/>
      <c r="D141" s="205"/>
      <c r="E141" s="214"/>
      <c r="F141" s="214"/>
      <c r="G141" s="208"/>
    </row>
    <row r="142" spans="1:7" x14ac:dyDescent="0.2">
      <c r="A142" s="137" t="s">
        <v>3274</v>
      </c>
      <c r="B142" s="137"/>
      <c r="C142" s="137"/>
      <c r="D142" s="205"/>
      <c r="E142" s="214"/>
      <c r="F142" s="214"/>
      <c r="G142" s="209">
        <f>G135+G139+G141</f>
        <v>31.48945366232978</v>
      </c>
    </row>
    <row r="143" spans="1:7" x14ac:dyDescent="0.2">
      <c r="A143" s="137" t="s">
        <v>3273</v>
      </c>
      <c r="B143" s="137"/>
      <c r="C143" s="137"/>
      <c r="D143" s="205"/>
      <c r="E143" s="214"/>
      <c r="F143" s="229">
        <v>0.2303</v>
      </c>
      <c r="G143" s="209">
        <f>F143*G142</f>
        <v>7.2520211784345481</v>
      </c>
    </row>
    <row r="144" spans="1:7" ht="24.75" x14ac:dyDescent="0.2">
      <c r="A144" s="249" t="s">
        <v>3840</v>
      </c>
      <c r="B144" s="134"/>
      <c r="C144" s="134"/>
      <c r="D144" s="436"/>
      <c r="E144" s="208"/>
      <c r="F144" s="208"/>
      <c r="G144" s="219">
        <f>G142+G143</f>
        <v>38.741474840764326</v>
      </c>
    </row>
    <row r="145" spans="1:7" x14ac:dyDescent="0.2">
      <c r="A145" s="135" t="s">
        <v>1867</v>
      </c>
      <c r="B145" s="135"/>
      <c r="C145" s="135"/>
      <c r="D145" s="433"/>
      <c r="E145" s="210"/>
      <c r="F145" s="210"/>
      <c r="G145" s="210"/>
    </row>
    <row r="146" spans="1:7" ht="33" x14ac:dyDescent="0.2">
      <c r="A146" s="135" t="s">
        <v>3473</v>
      </c>
      <c r="B146" s="135" t="s">
        <v>1522</v>
      </c>
      <c r="C146" s="134" t="s">
        <v>3900</v>
      </c>
      <c r="D146" s="436"/>
      <c r="E146" s="208"/>
      <c r="F146" s="208"/>
      <c r="G146" s="219" t="s">
        <v>3452</v>
      </c>
    </row>
    <row r="147" spans="1:7" x14ac:dyDescent="0.2">
      <c r="A147" s="134"/>
      <c r="B147" s="134"/>
      <c r="C147" s="134"/>
      <c r="D147" s="436"/>
      <c r="E147" s="208"/>
      <c r="F147" s="208"/>
      <c r="G147" s="208"/>
    </row>
    <row r="148" spans="1:7" x14ac:dyDescent="0.2">
      <c r="A148" s="256" t="s">
        <v>3275</v>
      </c>
      <c r="B148" s="134"/>
      <c r="C148" s="134"/>
      <c r="D148" s="433" t="s">
        <v>263</v>
      </c>
      <c r="E148" s="210" t="s">
        <v>262</v>
      </c>
      <c r="F148" s="218" t="s">
        <v>3278</v>
      </c>
      <c r="G148" s="218" t="s">
        <v>3279</v>
      </c>
    </row>
    <row r="149" spans="1:7" ht="16.5" x14ac:dyDescent="0.2">
      <c r="A149" s="134" t="s">
        <v>1884</v>
      </c>
      <c r="B149" s="134"/>
      <c r="C149" s="134"/>
      <c r="D149" s="436"/>
      <c r="E149" s="208"/>
      <c r="F149" s="208"/>
      <c r="G149" s="208"/>
    </row>
    <row r="150" spans="1:7" ht="33" x14ac:dyDescent="0.2">
      <c r="A150" s="137" t="s">
        <v>1853</v>
      </c>
      <c r="B150" s="134"/>
      <c r="C150" s="134" t="s">
        <v>3901</v>
      </c>
      <c r="D150" s="205" t="s">
        <v>263</v>
      </c>
      <c r="E150" s="212">
        <v>1</v>
      </c>
      <c r="F150" s="209">
        <v>22.767795</v>
      </c>
      <c r="G150" s="209">
        <f>E150*F150</f>
        <v>22.767795</v>
      </c>
    </row>
    <row r="151" spans="1:7" x14ac:dyDescent="0.2">
      <c r="A151" s="137" t="s">
        <v>1854</v>
      </c>
      <c r="B151" s="137"/>
      <c r="C151" s="137"/>
      <c r="D151" s="205"/>
      <c r="E151" s="214"/>
      <c r="F151" s="214"/>
      <c r="G151" s="209">
        <f>G150</f>
        <v>22.767795</v>
      </c>
    </row>
    <row r="152" spans="1:7" ht="16.5" x14ac:dyDescent="0.2">
      <c r="A152" s="134" t="s">
        <v>1886</v>
      </c>
      <c r="B152" s="134"/>
      <c r="C152" s="134"/>
      <c r="D152" s="436"/>
      <c r="E152" s="208"/>
      <c r="F152" s="208"/>
      <c r="G152" s="208"/>
    </row>
    <row r="153" spans="1:7" ht="16.5" x14ac:dyDescent="0.2">
      <c r="A153" s="137" t="s">
        <v>1868</v>
      </c>
      <c r="B153" s="137" t="s">
        <v>9</v>
      </c>
      <c r="C153" s="134" t="s">
        <v>1888</v>
      </c>
      <c r="D153" s="205" t="s">
        <v>1935</v>
      </c>
      <c r="E153" s="212">
        <v>0.15008222102521218</v>
      </c>
      <c r="F153" s="209">
        <v>13.923959999999999</v>
      </c>
      <c r="G153" s="209">
        <f>E153*F153</f>
        <v>2.0897388422662133</v>
      </c>
    </row>
    <row r="154" spans="1:7" x14ac:dyDescent="0.2">
      <c r="A154" s="137" t="s">
        <v>1869</v>
      </c>
      <c r="B154" s="137" t="s">
        <v>9</v>
      </c>
      <c r="C154" s="134" t="s">
        <v>1887</v>
      </c>
      <c r="D154" s="205" t="s">
        <v>1935</v>
      </c>
      <c r="E154" s="212">
        <v>0.15</v>
      </c>
      <c r="F154" s="209">
        <v>18.456315</v>
      </c>
      <c r="G154" s="209">
        <f>E154*F154</f>
        <v>2.7684472499999999</v>
      </c>
    </row>
    <row r="155" spans="1:7" x14ac:dyDescent="0.2">
      <c r="A155" s="137" t="s">
        <v>1854</v>
      </c>
      <c r="B155" s="137"/>
      <c r="C155" s="137"/>
      <c r="D155" s="205"/>
      <c r="E155" s="214"/>
      <c r="F155" s="214"/>
      <c r="G155" s="209">
        <f>SUM(G153:G154)</f>
        <v>4.8581860922662132</v>
      </c>
    </row>
    <row r="156" spans="1:7" ht="24.75" x14ac:dyDescent="0.2">
      <c r="A156" s="134" t="s">
        <v>1889</v>
      </c>
      <c r="B156" s="134"/>
      <c r="C156" s="134"/>
      <c r="D156" s="436"/>
      <c r="E156" s="208"/>
      <c r="F156" s="208"/>
      <c r="G156" s="208"/>
    </row>
    <row r="157" spans="1:7" x14ac:dyDescent="0.2">
      <c r="A157" s="137" t="s">
        <v>1854</v>
      </c>
      <c r="B157" s="137"/>
      <c r="C157" s="137"/>
      <c r="D157" s="205"/>
      <c r="E157" s="214"/>
      <c r="F157" s="214"/>
      <c r="G157" s="208"/>
    </row>
    <row r="158" spans="1:7" x14ac:dyDescent="0.2">
      <c r="A158" s="137" t="s">
        <v>3274</v>
      </c>
      <c r="B158" s="137"/>
      <c r="C158" s="137"/>
      <c r="D158" s="205"/>
      <c r="E158" s="214"/>
      <c r="F158" s="214"/>
      <c r="G158" s="209">
        <f>G151+G155+G157</f>
        <v>27.625981092266212</v>
      </c>
    </row>
    <row r="159" spans="1:7" x14ac:dyDescent="0.2">
      <c r="A159" s="137" t="s">
        <v>3273</v>
      </c>
      <c r="B159" s="137"/>
      <c r="C159" s="137"/>
      <c r="D159" s="205"/>
      <c r="E159" s="214"/>
      <c r="F159" s="229">
        <v>0.2303</v>
      </c>
      <c r="G159" s="209">
        <f>F159*G158</f>
        <v>6.3622634455489084</v>
      </c>
    </row>
    <row r="160" spans="1:7" ht="24.75" x14ac:dyDescent="0.2">
      <c r="A160" s="249" t="s">
        <v>3840</v>
      </c>
      <c r="B160" s="134"/>
      <c r="C160" s="134"/>
      <c r="D160" s="436"/>
      <c r="E160" s="208"/>
      <c r="F160" s="208"/>
      <c r="G160" s="219">
        <f>G158+G159</f>
        <v>33.98824453781512</v>
      </c>
    </row>
    <row r="161" spans="1:7" ht="33" x14ac:dyDescent="0.2">
      <c r="A161" s="135" t="s">
        <v>3532</v>
      </c>
      <c r="B161" s="249" t="s">
        <v>1010</v>
      </c>
      <c r="C161" s="249" t="s">
        <v>4242</v>
      </c>
      <c r="D161" s="436"/>
      <c r="E161" s="208"/>
      <c r="F161" s="208"/>
      <c r="G161" s="219" t="s">
        <v>165</v>
      </c>
    </row>
    <row r="162" spans="1:7" x14ac:dyDescent="0.2">
      <c r="A162" s="134"/>
      <c r="B162" s="134"/>
      <c r="C162" s="134"/>
      <c r="D162" s="436"/>
      <c r="E162" s="208"/>
      <c r="F162" s="208"/>
      <c r="G162" s="208"/>
    </row>
    <row r="163" spans="1:7" x14ac:dyDescent="0.2">
      <c r="A163" s="256" t="s">
        <v>3275</v>
      </c>
      <c r="B163" s="134"/>
      <c r="C163" s="134"/>
      <c r="D163" s="433" t="s">
        <v>263</v>
      </c>
      <c r="E163" s="210" t="s">
        <v>262</v>
      </c>
      <c r="F163" s="218" t="s">
        <v>3278</v>
      </c>
      <c r="G163" s="218" t="s">
        <v>3279</v>
      </c>
    </row>
    <row r="164" spans="1:7" ht="16.5" x14ac:dyDescent="0.2">
      <c r="A164" s="134" t="s">
        <v>1884</v>
      </c>
      <c r="B164" s="134"/>
      <c r="C164" s="134"/>
      <c r="D164" s="436"/>
      <c r="E164" s="208"/>
      <c r="F164" s="208"/>
      <c r="G164" s="208"/>
    </row>
    <row r="165" spans="1:7" ht="24.75" x14ac:dyDescent="0.2">
      <c r="A165" s="109" t="s">
        <v>1853</v>
      </c>
      <c r="B165" s="109"/>
      <c r="C165" s="116" t="s">
        <v>1011</v>
      </c>
      <c r="D165" s="129" t="s">
        <v>165</v>
      </c>
      <c r="E165" s="124">
        <v>1.02</v>
      </c>
      <c r="F165" s="209">
        <v>8.7883867797667712</v>
      </c>
      <c r="G165" s="209">
        <f>E165*F165</f>
        <v>8.9641545153621074</v>
      </c>
    </row>
    <row r="166" spans="1:7" x14ac:dyDescent="0.2">
      <c r="A166" s="112" t="s">
        <v>1854</v>
      </c>
      <c r="B166" s="112"/>
      <c r="C166" s="112"/>
      <c r="D166" s="121"/>
      <c r="E166" s="112"/>
      <c r="F166" s="441"/>
      <c r="G166" s="209">
        <f>SUM(G165)</f>
        <v>8.9641545153621074</v>
      </c>
    </row>
    <row r="167" spans="1:7" ht="16.5" x14ac:dyDescent="0.2">
      <c r="A167" s="109" t="s">
        <v>1886</v>
      </c>
      <c r="B167" s="109"/>
      <c r="C167" s="109"/>
      <c r="D167" s="117"/>
      <c r="E167" s="109"/>
      <c r="F167" s="442"/>
      <c r="G167" s="109"/>
    </row>
    <row r="168" spans="1:7" ht="16.5" x14ac:dyDescent="0.2">
      <c r="A168" s="111" t="s">
        <v>9</v>
      </c>
      <c r="B168" s="111" t="s">
        <v>1868</v>
      </c>
      <c r="C168" s="116" t="s">
        <v>1888</v>
      </c>
      <c r="D168" s="121" t="s">
        <v>1935</v>
      </c>
      <c r="E168" s="124">
        <v>0.3</v>
      </c>
      <c r="F168" s="209">
        <v>13.923959999999999</v>
      </c>
      <c r="G168" s="209">
        <f>E168*F168</f>
        <v>4.1771879999999992</v>
      </c>
    </row>
    <row r="169" spans="1:7" x14ac:dyDescent="0.2">
      <c r="A169" s="111" t="s">
        <v>9</v>
      </c>
      <c r="B169" s="111" t="s">
        <v>1869</v>
      </c>
      <c r="C169" s="116" t="s">
        <v>1887</v>
      </c>
      <c r="D169" s="121" t="s">
        <v>1935</v>
      </c>
      <c r="E169" s="124">
        <v>0.3</v>
      </c>
      <c r="F169" s="209">
        <v>18.456315</v>
      </c>
      <c r="G169" s="209">
        <f>E169*F169</f>
        <v>5.5368944999999998</v>
      </c>
    </row>
    <row r="170" spans="1:7" x14ac:dyDescent="0.2">
      <c r="A170" s="112" t="s">
        <v>1854</v>
      </c>
      <c r="B170" s="112"/>
      <c r="C170" s="112"/>
      <c r="D170" s="121"/>
      <c r="E170" s="112"/>
      <c r="F170" s="112"/>
      <c r="G170" s="209">
        <f>SUM(G168:G169)</f>
        <v>9.7140825</v>
      </c>
    </row>
    <row r="171" spans="1:7" ht="24.75" x14ac:dyDescent="0.2">
      <c r="A171" s="109" t="s">
        <v>1889</v>
      </c>
      <c r="B171" s="109"/>
      <c r="C171" s="109"/>
      <c r="D171" s="117"/>
      <c r="E171" s="109"/>
      <c r="F171" s="109"/>
      <c r="G171" s="109"/>
    </row>
    <row r="172" spans="1:7" x14ac:dyDescent="0.2">
      <c r="A172" s="111"/>
      <c r="B172" s="111"/>
      <c r="C172" s="116"/>
      <c r="D172" s="129"/>
      <c r="E172" s="124"/>
      <c r="F172" s="123"/>
      <c r="G172" s="123"/>
    </row>
    <row r="173" spans="1:7" x14ac:dyDescent="0.2">
      <c r="A173" s="112" t="s">
        <v>1854</v>
      </c>
      <c r="B173" s="112"/>
      <c r="C173" s="112"/>
      <c r="D173" s="121"/>
      <c r="E173" s="112"/>
      <c r="F173" s="112"/>
      <c r="G173" s="125">
        <f>G172</f>
        <v>0</v>
      </c>
    </row>
    <row r="174" spans="1:7" x14ac:dyDescent="0.2">
      <c r="A174" s="112" t="s">
        <v>3274</v>
      </c>
      <c r="B174" s="112"/>
      <c r="C174" s="112"/>
      <c r="D174" s="121"/>
      <c r="E174" s="112"/>
      <c r="F174" s="112"/>
      <c r="G174" s="209">
        <f>G166+G170+G173</f>
        <v>18.678237015362107</v>
      </c>
    </row>
    <row r="175" spans="1:7" x14ac:dyDescent="0.2">
      <c r="A175" s="112" t="s">
        <v>3273</v>
      </c>
      <c r="B175" s="112"/>
      <c r="C175" s="112"/>
      <c r="D175" s="121"/>
      <c r="E175" s="112"/>
      <c r="F175" s="126">
        <v>0.2303</v>
      </c>
      <c r="G175" s="209">
        <f>F175*G174</f>
        <v>4.3015979846378931</v>
      </c>
    </row>
    <row r="176" spans="1:7" ht="24.75" x14ac:dyDescent="0.2">
      <c r="A176" s="113" t="s">
        <v>3840</v>
      </c>
      <c r="B176" s="109"/>
      <c r="C176" s="109"/>
      <c r="D176" s="117"/>
      <c r="E176" s="109"/>
      <c r="F176" s="109"/>
      <c r="G176" s="219">
        <f>G174+G175</f>
        <v>22.979835000000001</v>
      </c>
    </row>
    <row r="177" spans="1:7" ht="33" x14ac:dyDescent="0.2">
      <c r="A177" s="135" t="s">
        <v>3493</v>
      </c>
      <c r="B177" s="135" t="s">
        <v>3492</v>
      </c>
      <c r="C177" s="249" t="s">
        <v>4243</v>
      </c>
      <c r="D177" s="436"/>
      <c r="E177" s="208"/>
      <c r="F177" s="208"/>
      <c r="G177" s="219" t="s">
        <v>165</v>
      </c>
    </row>
    <row r="178" spans="1:7" x14ac:dyDescent="0.2">
      <c r="A178" s="134"/>
      <c r="B178" s="134"/>
      <c r="C178" s="134"/>
      <c r="D178" s="436"/>
      <c r="E178" s="208"/>
      <c r="F178" s="208"/>
      <c r="G178" s="208"/>
    </row>
    <row r="179" spans="1:7" x14ac:dyDescent="0.2">
      <c r="A179" s="256" t="s">
        <v>3275</v>
      </c>
      <c r="B179" s="134"/>
      <c r="C179" s="134"/>
      <c r="D179" s="433" t="s">
        <v>263</v>
      </c>
      <c r="E179" s="210" t="s">
        <v>262</v>
      </c>
      <c r="F179" s="218" t="s">
        <v>3278</v>
      </c>
      <c r="G179" s="218" t="s">
        <v>3279</v>
      </c>
    </row>
    <row r="180" spans="1:7" ht="16.5" x14ac:dyDescent="0.2">
      <c r="A180" s="134" t="s">
        <v>1884</v>
      </c>
      <c r="B180" s="134"/>
      <c r="C180" s="134"/>
      <c r="D180" s="436"/>
      <c r="E180" s="208"/>
      <c r="F180" s="208"/>
      <c r="G180" s="208"/>
    </row>
    <row r="181" spans="1:7" x14ac:dyDescent="0.2">
      <c r="A181" s="134" t="s">
        <v>168</v>
      </c>
      <c r="B181" s="134" t="s">
        <v>5662</v>
      </c>
      <c r="C181" s="134" t="s">
        <v>5657</v>
      </c>
      <c r="D181" s="436" t="s">
        <v>0</v>
      </c>
      <c r="E181" s="124">
        <v>1</v>
      </c>
      <c r="F181" s="208">
        <v>5.7</v>
      </c>
      <c r="G181" s="209">
        <f t="shared" ref="G181:G185" si="0">E181*F181</f>
        <v>5.7</v>
      </c>
    </row>
    <row r="182" spans="1:7" x14ac:dyDescent="0.2">
      <c r="A182" s="134" t="s">
        <v>168</v>
      </c>
      <c r="B182" s="134" t="s">
        <v>5663</v>
      </c>
      <c r="C182" s="134" t="s">
        <v>5658</v>
      </c>
      <c r="D182" s="436" t="s">
        <v>0</v>
      </c>
      <c r="E182" s="124">
        <v>1</v>
      </c>
      <c r="F182" s="208">
        <v>1.25</v>
      </c>
      <c r="G182" s="209">
        <f t="shared" si="0"/>
        <v>1.25</v>
      </c>
    </row>
    <row r="183" spans="1:7" x14ac:dyDescent="0.2">
      <c r="A183" s="134" t="s">
        <v>168</v>
      </c>
      <c r="B183" s="134" t="s">
        <v>5664</v>
      </c>
      <c r="C183" s="134" t="s">
        <v>5659</v>
      </c>
      <c r="D183" s="436" t="s">
        <v>0</v>
      </c>
      <c r="E183" s="124">
        <v>2</v>
      </c>
      <c r="F183" s="208">
        <v>1.3</v>
      </c>
      <c r="G183" s="209">
        <f t="shared" si="0"/>
        <v>2.6</v>
      </c>
    </row>
    <row r="184" spans="1:7" x14ac:dyDescent="0.2">
      <c r="A184" s="134" t="s">
        <v>168</v>
      </c>
      <c r="B184" s="134" t="s">
        <v>5665</v>
      </c>
      <c r="C184" s="134" t="s">
        <v>5660</v>
      </c>
      <c r="D184" s="436" t="s">
        <v>0</v>
      </c>
      <c r="E184" s="124">
        <v>4</v>
      </c>
      <c r="F184" s="208">
        <v>0.04</v>
      </c>
      <c r="G184" s="209">
        <f t="shared" si="0"/>
        <v>0.16</v>
      </c>
    </row>
    <row r="185" spans="1:7" x14ac:dyDescent="0.2">
      <c r="A185" s="134" t="s">
        <v>168</v>
      </c>
      <c r="B185" s="134" t="s">
        <v>5666</v>
      </c>
      <c r="C185" s="134" t="s">
        <v>5661</v>
      </c>
      <c r="D185" s="436" t="s">
        <v>0</v>
      </c>
      <c r="E185" s="124">
        <v>4</v>
      </c>
      <c r="F185" s="208">
        <v>0.05</v>
      </c>
      <c r="G185" s="209">
        <f t="shared" si="0"/>
        <v>0.2</v>
      </c>
    </row>
    <row r="186" spans="1:7" x14ac:dyDescent="0.2">
      <c r="A186" s="137" t="s">
        <v>1854</v>
      </c>
      <c r="B186" s="137"/>
      <c r="C186" s="137"/>
      <c r="D186" s="205"/>
      <c r="E186" s="214"/>
      <c r="F186" s="214"/>
      <c r="G186" s="209">
        <f>SUM(G181:G185)</f>
        <v>9.91</v>
      </c>
    </row>
    <row r="187" spans="1:7" ht="16.5" x14ac:dyDescent="0.2">
      <c r="A187" s="134" t="s">
        <v>1886</v>
      </c>
      <c r="B187" s="134"/>
      <c r="C187" s="134"/>
      <c r="D187" s="436"/>
      <c r="E187" s="208"/>
      <c r="F187" s="208"/>
      <c r="G187" s="208"/>
    </row>
    <row r="188" spans="1:7" ht="16.5" x14ac:dyDescent="0.2">
      <c r="A188" s="111" t="s">
        <v>9</v>
      </c>
      <c r="B188" s="111" t="s">
        <v>1868</v>
      </c>
      <c r="C188" s="116" t="s">
        <v>1888</v>
      </c>
      <c r="D188" s="121" t="s">
        <v>1935</v>
      </c>
      <c r="E188" s="124">
        <v>7.8287687022988869E-2</v>
      </c>
      <c r="F188" s="209">
        <v>13.923959999999999</v>
      </c>
      <c r="G188" s="209">
        <f>E188*F188</f>
        <v>1.0900746226006159</v>
      </c>
    </row>
    <row r="189" spans="1:7" x14ac:dyDescent="0.2">
      <c r="A189" s="111" t="s">
        <v>9</v>
      </c>
      <c r="B189" s="111" t="s">
        <v>1869</v>
      </c>
      <c r="C189" s="116" t="s">
        <v>1887</v>
      </c>
      <c r="D189" s="121" t="s">
        <v>1935</v>
      </c>
      <c r="E189" s="124">
        <v>7.8287687022988869E-2</v>
      </c>
      <c r="F189" s="209">
        <v>18.456315</v>
      </c>
      <c r="G189" s="209">
        <f>E189*F189</f>
        <v>1.4449022123176949</v>
      </c>
    </row>
    <row r="190" spans="1:7" x14ac:dyDescent="0.2">
      <c r="A190" s="112" t="s">
        <v>1854</v>
      </c>
      <c r="B190" s="112"/>
      <c r="C190" s="112"/>
      <c r="D190" s="121"/>
      <c r="E190" s="112"/>
      <c r="F190" s="112"/>
      <c r="G190" s="209">
        <f>SUM(G188:G189)</f>
        <v>2.5349768349183108</v>
      </c>
    </row>
    <row r="191" spans="1:7" ht="24.75" x14ac:dyDescent="0.2">
      <c r="A191" s="134" t="s">
        <v>1889</v>
      </c>
      <c r="B191" s="134"/>
      <c r="C191" s="134"/>
      <c r="D191" s="436"/>
      <c r="E191" s="208"/>
      <c r="F191" s="208"/>
      <c r="G191" s="208"/>
    </row>
    <row r="192" spans="1:7" x14ac:dyDescent="0.2">
      <c r="A192" s="137"/>
      <c r="B192" s="137"/>
      <c r="C192" s="134"/>
      <c r="D192" s="205"/>
      <c r="E192" s="212"/>
      <c r="F192" s="209"/>
      <c r="G192" s="209"/>
    </row>
    <row r="193" spans="1:11" x14ac:dyDescent="0.2">
      <c r="A193" s="137"/>
      <c r="B193" s="137"/>
      <c r="C193" s="137"/>
      <c r="D193" s="205"/>
      <c r="E193" s="214"/>
      <c r="F193" s="214"/>
      <c r="G193" s="209"/>
    </row>
    <row r="194" spans="1:11" x14ac:dyDescent="0.2">
      <c r="A194" s="137" t="s">
        <v>3274</v>
      </c>
      <c r="B194" s="137"/>
      <c r="C194" s="137"/>
      <c r="D194" s="205"/>
      <c r="E194" s="214"/>
      <c r="F194" s="214"/>
      <c r="G194" s="209">
        <f>G186+G190+G193</f>
        <v>12.444976834918311</v>
      </c>
    </row>
    <row r="195" spans="1:11" x14ac:dyDescent="0.2">
      <c r="A195" s="137" t="s">
        <v>3273</v>
      </c>
      <c r="B195" s="137"/>
      <c r="C195" s="137"/>
      <c r="D195" s="205"/>
      <c r="E195" s="214"/>
      <c r="F195" s="229">
        <v>0.2303</v>
      </c>
      <c r="G195" s="209">
        <f>F195*G194</f>
        <v>2.8660781650816869</v>
      </c>
    </row>
    <row r="196" spans="1:11" ht="24.75" x14ac:dyDescent="0.2">
      <c r="A196" s="249" t="s">
        <v>3840</v>
      </c>
      <c r="B196" s="134"/>
      <c r="C196" s="134"/>
      <c r="D196" s="436"/>
      <c r="E196" s="208"/>
      <c r="F196" s="208"/>
      <c r="G196" s="219">
        <f>G194+G195</f>
        <v>15.311054999999998</v>
      </c>
      <c r="I196" s="446"/>
      <c r="J196" s="381"/>
      <c r="K196" s="381"/>
    </row>
    <row r="197" spans="1:11" ht="24.75" x14ac:dyDescent="0.2">
      <c r="A197" s="135" t="s">
        <v>3533</v>
      </c>
      <c r="B197" s="249" t="s">
        <v>874</v>
      </c>
      <c r="C197" s="249" t="s">
        <v>4244</v>
      </c>
      <c r="D197" s="436"/>
      <c r="E197" s="208"/>
      <c r="F197" s="208"/>
      <c r="G197" s="219" t="s">
        <v>165</v>
      </c>
    </row>
    <row r="198" spans="1:11" x14ac:dyDescent="0.2">
      <c r="A198" s="134"/>
      <c r="B198" s="134"/>
      <c r="C198" s="134"/>
      <c r="D198" s="436"/>
      <c r="E198" s="208"/>
      <c r="F198" s="208"/>
      <c r="G198" s="208"/>
    </row>
    <row r="199" spans="1:11" x14ac:dyDescent="0.2">
      <c r="A199" s="256" t="s">
        <v>3275</v>
      </c>
      <c r="B199" s="134"/>
      <c r="C199" s="134"/>
      <c r="D199" s="433" t="s">
        <v>263</v>
      </c>
      <c r="E199" s="210" t="s">
        <v>262</v>
      </c>
      <c r="F199" s="218" t="s">
        <v>3278</v>
      </c>
      <c r="G199" s="218" t="s">
        <v>3279</v>
      </c>
    </row>
    <row r="200" spans="1:11" ht="16.5" x14ac:dyDescent="0.2">
      <c r="A200" s="134" t="s">
        <v>1884</v>
      </c>
      <c r="B200" s="134"/>
      <c r="C200" s="134"/>
      <c r="D200" s="436"/>
      <c r="E200" s="208"/>
      <c r="F200" s="208"/>
      <c r="G200" s="208"/>
    </row>
    <row r="201" spans="1:11" ht="16.5" x14ac:dyDescent="0.2">
      <c r="A201" s="111" t="s">
        <v>9</v>
      </c>
      <c r="B201" s="111" t="s">
        <v>5457</v>
      </c>
      <c r="C201" s="116" t="s">
        <v>5456</v>
      </c>
      <c r="D201" s="129" t="s">
        <v>165</v>
      </c>
      <c r="E201" s="124">
        <v>1.1000000000000001</v>
      </c>
      <c r="F201" s="391">
        <v>7.05</v>
      </c>
      <c r="G201" s="391">
        <f>E201*F201</f>
        <v>7.7550000000000008</v>
      </c>
    </row>
    <row r="202" spans="1:11" x14ac:dyDescent="0.2">
      <c r="A202" s="112" t="s">
        <v>1854</v>
      </c>
      <c r="B202" s="112"/>
      <c r="C202" s="112"/>
      <c r="D202" s="121"/>
      <c r="E202" s="112"/>
      <c r="F202" s="391"/>
      <c r="G202" s="125">
        <f>SUM(G201)</f>
        <v>7.7550000000000008</v>
      </c>
    </row>
    <row r="203" spans="1:11" ht="16.5" x14ac:dyDescent="0.2">
      <c r="A203" s="109" t="s">
        <v>1886</v>
      </c>
      <c r="B203" s="109"/>
      <c r="C203" s="109"/>
      <c r="D203" s="117"/>
      <c r="E203" s="109"/>
      <c r="F203" s="391"/>
      <c r="G203" s="125"/>
    </row>
    <row r="204" spans="1:11" ht="16.5" x14ac:dyDescent="0.2">
      <c r="A204" s="111" t="s">
        <v>1868</v>
      </c>
      <c r="B204" s="111" t="s">
        <v>9</v>
      </c>
      <c r="C204" s="116" t="s">
        <v>1888</v>
      </c>
      <c r="D204" s="121" t="s">
        <v>1935</v>
      </c>
      <c r="E204" s="124">
        <v>0.37171799999999999</v>
      </c>
      <c r="F204" s="391">
        <v>13.923959999999999</v>
      </c>
      <c r="G204" s="125">
        <f>E204*F204</f>
        <v>5.17578656328</v>
      </c>
    </row>
    <row r="205" spans="1:11" x14ac:dyDescent="0.2">
      <c r="A205" s="111" t="s">
        <v>1869</v>
      </c>
      <c r="B205" s="111" t="s">
        <v>9</v>
      </c>
      <c r="C205" s="116" t="s">
        <v>1887</v>
      </c>
      <c r="D205" s="121" t="s">
        <v>1935</v>
      </c>
      <c r="E205" s="124">
        <v>0.37171749999999998</v>
      </c>
      <c r="F205" s="391">
        <v>18.456315</v>
      </c>
      <c r="G205" s="125">
        <f>E205*F205</f>
        <v>6.8605352710125</v>
      </c>
    </row>
    <row r="206" spans="1:11" x14ac:dyDescent="0.2">
      <c r="A206" s="112" t="s">
        <v>1854</v>
      </c>
      <c r="B206" s="112"/>
      <c r="C206" s="112"/>
      <c r="D206" s="121"/>
      <c r="E206" s="112"/>
      <c r="F206" s="112"/>
      <c r="G206" s="125">
        <f>SUM(G204:G205)</f>
        <v>12.036321834292501</v>
      </c>
    </row>
    <row r="207" spans="1:11" ht="24.75" x14ac:dyDescent="0.2">
      <c r="A207" s="109" t="s">
        <v>1889</v>
      </c>
      <c r="B207" s="109"/>
      <c r="C207" s="109"/>
      <c r="D207" s="117"/>
      <c r="E207" s="109"/>
      <c r="F207" s="109"/>
      <c r="G207" s="109"/>
    </row>
    <row r="208" spans="1:11" x14ac:dyDescent="0.2">
      <c r="A208" s="111"/>
      <c r="B208" s="111"/>
      <c r="C208" s="116"/>
      <c r="D208" s="129"/>
      <c r="E208" s="124"/>
      <c r="F208" s="123"/>
      <c r="G208" s="123"/>
    </row>
    <row r="209" spans="1:7" x14ac:dyDescent="0.2">
      <c r="A209" s="112" t="s">
        <v>1854</v>
      </c>
      <c r="B209" s="112"/>
      <c r="C209" s="112"/>
      <c r="D209" s="121"/>
      <c r="E209" s="112"/>
      <c r="F209" s="112"/>
      <c r="G209" s="125">
        <f>G208</f>
        <v>0</v>
      </c>
    </row>
    <row r="210" spans="1:7" x14ac:dyDescent="0.2">
      <c r="A210" s="112" t="s">
        <v>3274</v>
      </c>
      <c r="B210" s="112"/>
      <c r="C210" s="112"/>
      <c r="D210" s="121"/>
      <c r="E210" s="112"/>
      <c r="F210" s="112"/>
      <c r="G210" s="125">
        <f>G202+G206+G209</f>
        <v>19.791321834292503</v>
      </c>
    </row>
    <row r="211" spans="1:7" x14ac:dyDescent="0.2">
      <c r="A211" s="112" t="s">
        <v>3273</v>
      </c>
      <c r="B211" s="112"/>
      <c r="C211" s="112"/>
      <c r="D211" s="121"/>
      <c r="E211" s="112"/>
      <c r="F211" s="126">
        <v>0.2303</v>
      </c>
      <c r="G211" s="125">
        <f>F211*G210</f>
        <v>4.5579414184375633</v>
      </c>
    </row>
    <row r="212" spans="1:7" ht="24.75" x14ac:dyDescent="0.2">
      <c r="A212" s="113" t="s">
        <v>3840</v>
      </c>
      <c r="B212" s="109"/>
      <c r="C212" s="109"/>
      <c r="D212" s="117"/>
      <c r="E212" s="109"/>
      <c r="F212" s="109"/>
      <c r="G212" s="392">
        <f>G210+G211</f>
        <v>24.349263252730069</v>
      </c>
    </row>
    <row r="213" spans="1:7" ht="33" x14ac:dyDescent="0.2">
      <c r="A213" s="135" t="s">
        <v>3534</v>
      </c>
      <c r="B213" s="249" t="s">
        <v>877</v>
      </c>
      <c r="C213" s="249" t="s">
        <v>4245</v>
      </c>
      <c r="D213" s="436"/>
      <c r="E213" s="208"/>
      <c r="F213" s="208"/>
      <c r="G213" s="219" t="s">
        <v>165</v>
      </c>
    </row>
    <row r="214" spans="1:7" x14ac:dyDescent="0.2">
      <c r="A214" s="134"/>
      <c r="B214" s="134"/>
      <c r="C214" s="134"/>
      <c r="D214" s="436"/>
      <c r="E214" s="208"/>
      <c r="F214" s="208"/>
      <c r="G214" s="208"/>
    </row>
    <row r="215" spans="1:7" x14ac:dyDescent="0.2">
      <c r="A215" s="256" t="s">
        <v>3275</v>
      </c>
      <c r="B215" s="134"/>
      <c r="C215" s="134"/>
      <c r="D215" s="433" t="s">
        <v>263</v>
      </c>
      <c r="E215" s="210" t="s">
        <v>262</v>
      </c>
      <c r="F215" s="218" t="s">
        <v>3278</v>
      </c>
      <c r="G215" s="218" t="s">
        <v>3279</v>
      </c>
    </row>
    <row r="216" spans="1:7" ht="16.5" x14ac:dyDescent="0.2">
      <c r="A216" s="134" t="s">
        <v>1884</v>
      </c>
      <c r="B216" s="134"/>
      <c r="C216" s="134"/>
      <c r="D216" s="436"/>
      <c r="E216" s="208"/>
      <c r="F216" s="208"/>
      <c r="G216" s="208"/>
    </row>
    <row r="217" spans="1:7" ht="16.5" x14ac:dyDescent="0.2">
      <c r="A217" s="109" t="s">
        <v>9</v>
      </c>
      <c r="B217" s="109" t="s">
        <v>5459</v>
      </c>
      <c r="C217" s="109" t="s">
        <v>5458</v>
      </c>
      <c r="D217" s="117" t="s">
        <v>165</v>
      </c>
      <c r="E217" s="124">
        <v>1.1000000000000001</v>
      </c>
      <c r="F217" s="125">
        <v>10.58</v>
      </c>
      <c r="G217" s="125">
        <f>E217*F217</f>
        <v>11.638000000000002</v>
      </c>
    </row>
    <row r="218" spans="1:7" x14ac:dyDescent="0.2">
      <c r="A218" s="112" t="s">
        <v>1854</v>
      </c>
      <c r="B218" s="112"/>
      <c r="C218" s="112"/>
      <c r="D218" s="121"/>
      <c r="E218" s="112"/>
      <c r="F218" s="125"/>
      <c r="G218" s="125">
        <f>SUM(G217)</f>
        <v>11.638000000000002</v>
      </c>
    </row>
    <row r="219" spans="1:7" ht="16.5" x14ac:dyDescent="0.2">
      <c r="A219" s="109" t="s">
        <v>1886</v>
      </c>
      <c r="B219" s="109"/>
      <c r="C219" s="109"/>
      <c r="D219" s="117"/>
      <c r="E219" s="109"/>
      <c r="F219" s="125"/>
      <c r="G219" s="125"/>
    </row>
    <row r="220" spans="1:7" ht="16.5" x14ac:dyDescent="0.2">
      <c r="A220" s="111" t="s">
        <v>9</v>
      </c>
      <c r="B220" s="111" t="s">
        <v>1868</v>
      </c>
      <c r="C220" s="116" t="s">
        <v>1888</v>
      </c>
      <c r="D220" s="121" t="s">
        <v>1935</v>
      </c>
      <c r="E220" s="124">
        <v>0.45782899989999998</v>
      </c>
      <c r="F220" s="391">
        <v>13.923959999999999</v>
      </c>
      <c r="G220" s="125">
        <f>E220*F220</f>
        <v>6.3747926814476035</v>
      </c>
    </row>
    <row r="221" spans="1:7" x14ac:dyDescent="0.2">
      <c r="A221" s="111" t="s">
        <v>9</v>
      </c>
      <c r="B221" s="111" t="s">
        <v>1869</v>
      </c>
      <c r="C221" s="116" t="s">
        <v>1887</v>
      </c>
      <c r="D221" s="121" t="s">
        <v>1935</v>
      </c>
      <c r="E221" s="124">
        <v>0.45782899998999999</v>
      </c>
      <c r="F221" s="391">
        <v>18.456315</v>
      </c>
      <c r="G221" s="125">
        <f>E221*F221</f>
        <v>8.4498362399504359</v>
      </c>
    </row>
    <row r="222" spans="1:7" x14ac:dyDescent="0.2">
      <c r="A222" s="112" t="s">
        <v>1854</v>
      </c>
      <c r="B222" s="112"/>
      <c r="C222" s="112"/>
      <c r="D222" s="121"/>
      <c r="E222" s="112"/>
      <c r="F222" s="125"/>
      <c r="G222" s="125">
        <f>SUM(G220:G221)</f>
        <v>14.824628921398039</v>
      </c>
    </row>
    <row r="223" spans="1:7" ht="24.75" x14ac:dyDescent="0.2">
      <c r="A223" s="109" t="s">
        <v>1889</v>
      </c>
      <c r="B223" s="109"/>
      <c r="C223" s="109"/>
      <c r="D223" s="117"/>
      <c r="E223" s="109"/>
      <c r="F223" s="125"/>
      <c r="G223" s="125"/>
    </row>
    <row r="224" spans="1:7" x14ac:dyDescent="0.2">
      <c r="A224" s="111"/>
      <c r="B224" s="111"/>
      <c r="C224" s="116"/>
      <c r="D224" s="129"/>
      <c r="E224" s="124"/>
      <c r="F224" s="125"/>
      <c r="G224" s="123"/>
    </row>
    <row r="225" spans="1:7" x14ac:dyDescent="0.2">
      <c r="A225" s="112" t="s">
        <v>1854</v>
      </c>
      <c r="B225" s="112"/>
      <c r="C225" s="112"/>
      <c r="D225" s="121"/>
      <c r="E225" s="112"/>
      <c r="F225" s="112"/>
      <c r="G225" s="125">
        <f>G224</f>
        <v>0</v>
      </c>
    </row>
    <row r="226" spans="1:7" x14ac:dyDescent="0.2">
      <c r="A226" s="112" t="s">
        <v>3274</v>
      </c>
      <c r="B226" s="112"/>
      <c r="C226" s="112"/>
      <c r="D226" s="121"/>
      <c r="E226" s="112"/>
      <c r="F226" s="112"/>
      <c r="G226" s="125">
        <f>G218+G222+G225</f>
        <v>26.462628921398043</v>
      </c>
    </row>
    <row r="227" spans="1:7" x14ac:dyDescent="0.2">
      <c r="A227" s="112" t="s">
        <v>3273</v>
      </c>
      <c r="B227" s="112"/>
      <c r="C227" s="112"/>
      <c r="D227" s="121"/>
      <c r="E227" s="112"/>
      <c r="F227" s="126">
        <v>0.2303</v>
      </c>
      <c r="G227" s="125">
        <f>F227*G226</f>
        <v>6.0943434405979691</v>
      </c>
    </row>
    <row r="228" spans="1:7" ht="24.75" x14ac:dyDescent="0.2">
      <c r="A228" s="113" t="s">
        <v>3840</v>
      </c>
      <c r="B228" s="109"/>
      <c r="C228" s="109"/>
      <c r="D228" s="117"/>
      <c r="E228" s="109"/>
      <c r="F228" s="109"/>
      <c r="G228" s="392">
        <f>G226+G227</f>
        <v>32.55697236199601</v>
      </c>
    </row>
    <row r="229" spans="1:7" ht="33" x14ac:dyDescent="0.2">
      <c r="A229" s="135" t="s">
        <v>3466</v>
      </c>
      <c r="B229" s="249" t="s">
        <v>1520</v>
      </c>
      <c r="C229" s="249" t="s">
        <v>4246</v>
      </c>
      <c r="D229" s="436"/>
      <c r="E229" s="208"/>
      <c r="F229" s="208"/>
      <c r="G229" s="219" t="s">
        <v>165</v>
      </c>
    </row>
    <row r="230" spans="1:7" x14ac:dyDescent="0.2">
      <c r="A230" s="134"/>
      <c r="B230" s="134"/>
      <c r="C230" s="134"/>
      <c r="D230" s="436"/>
      <c r="E230" s="208"/>
      <c r="F230" s="208"/>
      <c r="G230" s="208"/>
    </row>
    <row r="231" spans="1:7" x14ac:dyDescent="0.2">
      <c r="A231" s="256" t="s">
        <v>3275</v>
      </c>
      <c r="B231" s="134"/>
      <c r="C231" s="134"/>
      <c r="D231" s="433" t="s">
        <v>263</v>
      </c>
      <c r="E231" s="210" t="s">
        <v>262</v>
      </c>
      <c r="F231" s="218" t="s">
        <v>3278</v>
      </c>
      <c r="G231" s="218" t="s">
        <v>3279</v>
      </c>
    </row>
    <row r="232" spans="1:7" ht="16.5" x14ac:dyDescent="0.2">
      <c r="A232" s="134" t="s">
        <v>1884</v>
      </c>
      <c r="B232" s="134"/>
      <c r="C232" s="134"/>
      <c r="D232" s="436"/>
      <c r="E232" s="208"/>
      <c r="F232" s="208"/>
      <c r="G232" s="208"/>
    </row>
    <row r="233" spans="1:7" ht="16.5" x14ac:dyDescent="0.2">
      <c r="A233" s="141" t="s">
        <v>9</v>
      </c>
      <c r="B233" s="137" t="s">
        <v>5589</v>
      </c>
      <c r="C233" s="134" t="s">
        <v>5588</v>
      </c>
      <c r="D233" s="117" t="s">
        <v>165</v>
      </c>
      <c r="E233" s="124">
        <v>1.1000000000000001</v>
      </c>
      <c r="F233" s="125">
        <v>9.8840572640265076</v>
      </c>
      <c r="G233" s="125">
        <f>E233*F233</f>
        <v>10.87246299042916</v>
      </c>
    </row>
    <row r="234" spans="1:7" x14ac:dyDescent="0.2">
      <c r="A234" s="137" t="s">
        <v>1854</v>
      </c>
      <c r="B234" s="137"/>
      <c r="C234" s="137"/>
      <c r="D234" s="205"/>
      <c r="E234" s="214"/>
      <c r="F234" s="214"/>
      <c r="G234" s="209">
        <f>G233</f>
        <v>10.87246299042916</v>
      </c>
    </row>
    <row r="235" spans="1:7" ht="16.5" x14ac:dyDescent="0.2">
      <c r="A235" s="134" t="s">
        <v>1886</v>
      </c>
      <c r="B235" s="134"/>
      <c r="C235" s="134"/>
      <c r="D235" s="436"/>
      <c r="E235" s="208"/>
      <c r="F235" s="208"/>
      <c r="G235" s="208"/>
    </row>
    <row r="236" spans="1:7" ht="16.5" x14ac:dyDescent="0.2">
      <c r="A236" s="111" t="s">
        <v>9</v>
      </c>
      <c r="B236" s="111" t="s">
        <v>1868</v>
      </c>
      <c r="C236" s="116" t="s">
        <v>1888</v>
      </c>
      <c r="D236" s="121" t="s">
        <v>1935</v>
      </c>
      <c r="E236" s="124">
        <v>0.55000000000000004</v>
      </c>
      <c r="F236" s="391">
        <v>13.923959999999999</v>
      </c>
      <c r="G236" s="125">
        <f>E236*F236</f>
        <v>7.6581780000000004</v>
      </c>
    </row>
    <row r="237" spans="1:7" x14ac:dyDescent="0.2">
      <c r="A237" s="111" t="s">
        <v>9</v>
      </c>
      <c r="B237" s="111" t="s">
        <v>1869</v>
      </c>
      <c r="C237" s="116" t="s">
        <v>1887</v>
      </c>
      <c r="D237" s="121" t="s">
        <v>1935</v>
      </c>
      <c r="E237" s="124">
        <v>0.55000000000000004</v>
      </c>
      <c r="F237" s="391">
        <v>18.456315</v>
      </c>
      <c r="G237" s="125">
        <f>E237*F237</f>
        <v>10.150973250000002</v>
      </c>
    </row>
    <row r="238" spans="1:7" x14ac:dyDescent="0.2">
      <c r="A238" s="112" t="s">
        <v>1854</v>
      </c>
      <c r="B238" s="112"/>
      <c r="C238" s="112"/>
      <c r="D238" s="121"/>
      <c r="E238" s="112"/>
      <c r="F238" s="125"/>
      <c r="G238" s="125">
        <f>SUM(G236:G237)</f>
        <v>17.809151250000003</v>
      </c>
    </row>
    <row r="239" spans="1:7" ht="24.75" x14ac:dyDescent="0.2">
      <c r="A239" s="134" t="s">
        <v>1889</v>
      </c>
      <c r="B239" s="134"/>
      <c r="C239" s="134"/>
      <c r="D239" s="436"/>
      <c r="E239" s="208"/>
      <c r="F239" s="208"/>
      <c r="G239" s="208"/>
    </row>
    <row r="240" spans="1:7" x14ac:dyDescent="0.2">
      <c r="A240" s="137"/>
      <c r="B240" s="137"/>
      <c r="C240" s="134"/>
      <c r="D240" s="205"/>
      <c r="E240" s="212"/>
      <c r="F240" s="209"/>
      <c r="G240" s="209"/>
    </row>
    <row r="241" spans="1:7" x14ac:dyDescent="0.2">
      <c r="A241" s="137" t="s">
        <v>1854</v>
      </c>
      <c r="B241" s="137"/>
      <c r="C241" s="137"/>
      <c r="D241" s="205"/>
      <c r="E241" s="214"/>
      <c r="F241" s="214"/>
      <c r="G241" s="209">
        <f>G240</f>
        <v>0</v>
      </c>
    </row>
    <row r="242" spans="1:7" x14ac:dyDescent="0.2">
      <c r="A242" s="137" t="s">
        <v>3274</v>
      </c>
      <c r="B242" s="137"/>
      <c r="C242" s="137"/>
      <c r="D242" s="205"/>
      <c r="E242" s="214"/>
      <c r="F242" s="214"/>
      <c r="G242" s="209">
        <f>G234+G238+G241</f>
        <v>28.681614240429163</v>
      </c>
    </row>
    <row r="243" spans="1:7" x14ac:dyDescent="0.2">
      <c r="A243" s="137" t="s">
        <v>3273</v>
      </c>
      <c r="B243" s="137"/>
      <c r="C243" s="137"/>
      <c r="D243" s="205"/>
      <c r="E243" s="214"/>
      <c r="F243" s="229">
        <v>0.2303</v>
      </c>
      <c r="G243" s="209">
        <f>F243*G242</f>
        <v>6.605375759570836</v>
      </c>
    </row>
    <row r="244" spans="1:7" ht="24.75" x14ac:dyDescent="0.2">
      <c r="A244" s="249" t="s">
        <v>3840</v>
      </c>
      <c r="B244" s="134"/>
      <c r="C244" s="134"/>
      <c r="D244" s="436"/>
      <c r="E244" s="208"/>
      <c r="F244" s="208"/>
      <c r="G244" s="219">
        <f>G242+G243</f>
        <v>35.286989999999996</v>
      </c>
    </row>
    <row r="245" spans="1:7" ht="24.75" x14ac:dyDescent="0.2">
      <c r="A245" s="135" t="s">
        <v>3535</v>
      </c>
      <c r="B245" s="249" t="s">
        <v>880</v>
      </c>
      <c r="C245" s="249" t="s">
        <v>4247</v>
      </c>
      <c r="D245" s="436"/>
      <c r="E245" s="208"/>
      <c r="F245" s="208"/>
      <c r="G245" s="219" t="s">
        <v>165</v>
      </c>
    </row>
    <row r="246" spans="1:7" x14ac:dyDescent="0.2">
      <c r="A246" s="134"/>
      <c r="B246" s="134"/>
      <c r="C246" s="134"/>
      <c r="D246" s="436"/>
      <c r="E246" s="208"/>
      <c r="F246" s="208"/>
      <c r="G246" s="208"/>
    </row>
    <row r="247" spans="1:7" x14ac:dyDescent="0.2">
      <c r="A247" s="256" t="s">
        <v>3275</v>
      </c>
      <c r="B247" s="134"/>
      <c r="C247" s="134"/>
      <c r="D247" s="433" t="s">
        <v>263</v>
      </c>
      <c r="E247" s="210" t="s">
        <v>262</v>
      </c>
      <c r="F247" s="218" t="s">
        <v>3278</v>
      </c>
      <c r="G247" s="218" t="s">
        <v>3279</v>
      </c>
    </row>
    <row r="248" spans="1:7" ht="16.5" x14ac:dyDescent="0.2">
      <c r="A248" s="134" t="s">
        <v>1884</v>
      </c>
      <c r="B248" s="134"/>
      <c r="C248" s="134"/>
      <c r="D248" s="436"/>
      <c r="E248" s="208"/>
      <c r="F248" s="208"/>
      <c r="G248" s="208"/>
    </row>
    <row r="249" spans="1:7" ht="16.5" x14ac:dyDescent="0.2">
      <c r="A249" s="109" t="s">
        <v>9</v>
      </c>
      <c r="B249" s="109" t="s">
        <v>5461</v>
      </c>
      <c r="C249" s="109" t="s">
        <v>5460</v>
      </c>
      <c r="D249" s="117" t="s">
        <v>165</v>
      </c>
      <c r="E249" s="124">
        <v>1.1000000000000001</v>
      </c>
      <c r="F249" s="125">
        <v>14.117376</v>
      </c>
      <c r="G249" s="125">
        <f>E249*F249</f>
        <v>15.529113600000002</v>
      </c>
    </row>
    <row r="250" spans="1:7" x14ac:dyDescent="0.2">
      <c r="A250" s="112" t="s">
        <v>1854</v>
      </c>
      <c r="B250" s="112"/>
      <c r="C250" s="112"/>
      <c r="D250" s="121"/>
      <c r="E250" s="112"/>
      <c r="F250" s="112"/>
      <c r="G250" s="125">
        <f>SUM(G249)</f>
        <v>15.529113600000002</v>
      </c>
    </row>
    <row r="251" spans="1:7" ht="16.5" x14ac:dyDescent="0.2">
      <c r="A251" s="109" t="s">
        <v>1886</v>
      </c>
      <c r="B251" s="109"/>
      <c r="C251" s="109"/>
      <c r="D251" s="117"/>
      <c r="E251" s="109"/>
      <c r="F251" s="109"/>
      <c r="G251" s="109"/>
    </row>
    <row r="252" spans="1:7" ht="16.5" x14ac:dyDescent="0.2">
      <c r="A252" s="111" t="s">
        <v>9</v>
      </c>
      <c r="B252" s="111" t="s">
        <v>1868</v>
      </c>
      <c r="C252" s="116" t="s">
        <v>1888</v>
      </c>
      <c r="D252" s="121" t="s">
        <v>1935</v>
      </c>
      <c r="E252" s="124">
        <v>0.5</v>
      </c>
      <c r="F252" s="391">
        <v>13.923959999999999</v>
      </c>
      <c r="G252" s="125">
        <f>E252*F252</f>
        <v>6.9619799999999996</v>
      </c>
    </row>
    <row r="253" spans="1:7" x14ac:dyDescent="0.2">
      <c r="A253" s="111" t="s">
        <v>9</v>
      </c>
      <c r="B253" s="111" t="s">
        <v>1869</v>
      </c>
      <c r="C253" s="116" t="s">
        <v>1887</v>
      </c>
      <c r="D253" s="121" t="s">
        <v>1935</v>
      </c>
      <c r="E253" s="124">
        <v>0.5</v>
      </c>
      <c r="F253" s="391">
        <v>18.456315</v>
      </c>
      <c r="G253" s="125">
        <f>E253*F253</f>
        <v>9.2281575</v>
      </c>
    </row>
    <row r="254" spans="1:7" x14ac:dyDescent="0.2">
      <c r="A254" s="112" t="s">
        <v>1854</v>
      </c>
      <c r="B254" s="112"/>
      <c r="C254" s="112"/>
      <c r="D254" s="121"/>
      <c r="E254" s="112"/>
      <c r="F254" s="112"/>
      <c r="G254" s="125">
        <f>SUM(G252:G253)</f>
        <v>16.190137499999999</v>
      </c>
    </row>
    <row r="255" spans="1:7" ht="24.75" x14ac:dyDescent="0.2">
      <c r="A255" s="109" t="s">
        <v>1889</v>
      </c>
      <c r="B255" s="109"/>
      <c r="C255" s="109"/>
      <c r="D255" s="117"/>
      <c r="E255" s="109"/>
      <c r="F255" s="109"/>
      <c r="G255" s="109"/>
    </row>
    <row r="256" spans="1:7" x14ac:dyDescent="0.2">
      <c r="A256" s="111"/>
      <c r="B256" s="111"/>
      <c r="C256" s="116"/>
      <c r="D256" s="129"/>
      <c r="E256" s="124"/>
      <c r="F256" s="123"/>
      <c r="G256" s="123"/>
    </row>
    <row r="257" spans="1:7" x14ac:dyDescent="0.2">
      <c r="A257" s="112" t="s">
        <v>1854</v>
      </c>
      <c r="B257" s="112"/>
      <c r="C257" s="112"/>
      <c r="D257" s="121"/>
      <c r="E257" s="112"/>
      <c r="F257" s="112"/>
      <c r="G257" s="125">
        <f>G256</f>
        <v>0</v>
      </c>
    </row>
    <row r="258" spans="1:7" x14ac:dyDescent="0.2">
      <c r="A258" s="112" t="s">
        <v>3274</v>
      </c>
      <c r="B258" s="112"/>
      <c r="C258" s="112"/>
      <c r="D258" s="121"/>
      <c r="E258" s="112"/>
      <c r="F258" s="112"/>
      <c r="G258" s="125">
        <f>G250+G254+G257</f>
        <v>31.719251100000001</v>
      </c>
    </row>
    <row r="259" spans="1:7" x14ac:dyDescent="0.2">
      <c r="A259" s="112" t="s">
        <v>3273</v>
      </c>
      <c r="B259" s="112"/>
      <c r="C259" s="112"/>
      <c r="D259" s="121"/>
      <c r="E259" s="112"/>
      <c r="F259" s="126">
        <v>0.2303</v>
      </c>
      <c r="G259" s="125">
        <f>F259*G258</f>
        <v>7.3049435283300008</v>
      </c>
    </row>
    <row r="260" spans="1:7" ht="24.75" x14ac:dyDescent="0.2">
      <c r="A260" s="113" t="s">
        <v>3840</v>
      </c>
      <c r="B260" s="109"/>
      <c r="C260" s="109"/>
      <c r="D260" s="117"/>
      <c r="E260" s="109"/>
      <c r="F260" s="109"/>
      <c r="G260" s="393">
        <f>G258+G259</f>
        <v>39.024194628330001</v>
      </c>
    </row>
    <row r="261" spans="1:7" ht="33" x14ac:dyDescent="0.2">
      <c r="A261" s="135" t="s">
        <v>3536</v>
      </c>
      <c r="B261" s="249" t="s">
        <v>1519</v>
      </c>
      <c r="C261" s="249" t="s">
        <v>4248</v>
      </c>
      <c r="D261" s="436"/>
      <c r="E261" s="208"/>
      <c r="F261" s="208"/>
      <c r="G261" s="219" t="s">
        <v>165</v>
      </c>
    </row>
    <row r="262" spans="1:7" x14ac:dyDescent="0.2">
      <c r="A262" s="134"/>
      <c r="B262" s="134"/>
      <c r="C262" s="134"/>
      <c r="D262" s="436"/>
      <c r="E262" s="208"/>
      <c r="F262" s="208"/>
      <c r="G262" s="208"/>
    </row>
    <row r="263" spans="1:7" x14ac:dyDescent="0.2">
      <c r="A263" s="256" t="s">
        <v>3275</v>
      </c>
      <c r="B263" s="134"/>
      <c r="C263" s="134"/>
      <c r="D263" s="433" t="s">
        <v>263</v>
      </c>
      <c r="E263" s="210" t="s">
        <v>262</v>
      </c>
      <c r="F263" s="218" t="s">
        <v>3278</v>
      </c>
      <c r="G263" s="218" t="s">
        <v>3279</v>
      </c>
    </row>
    <row r="264" spans="1:7" ht="16.5" x14ac:dyDescent="0.2">
      <c r="A264" s="134" t="s">
        <v>1884</v>
      </c>
      <c r="B264" s="134"/>
      <c r="C264" s="134"/>
      <c r="D264" s="436"/>
      <c r="E264" s="208"/>
      <c r="F264" s="208"/>
      <c r="G264" s="208"/>
    </row>
    <row r="265" spans="1:7" ht="16.5" x14ac:dyDescent="0.2">
      <c r="A265" s="141" t="s">
        <v>9</v>
      </c>
      <c r="B265" s="137" t="s">
        <v>5590</v>
      </c>
      <c r="C265" s="134" t="s">
        <v>5591</v>
      </c>
      <c r="D265" s="205" t="s">
        <v>165</v>
      </c>
      <c r="E265" s="212">
        <v>1.1000000000000001</v>
      </c>
      <c r="F265" s="209">
        <v>28.84841662233158</v>
      </c>
      <c r="G265" s="125">
        <f>E265*F265</f>
        <v>31.733258284564741</v>
      </c>
    </row>
    <row r="266" spans="1:7" x14ac:dyDescent="0.2">
      <c r="A266" s="137" t="s">
        <v>1854</v>
      </c>
      <c r="B266" s="137"/>
      <c r="C266" s="137"/>
      <c r="D266" s="205"/>
      <c r="E266" s="214"/>
      <c r="F266" s="214"/>
      <c r="G266" s="209">
        <f>G265</f>
        <v>31.733258284564741</v>
      </c>
    </row>
    <row r="267" spans="1:7" ht="16.5" x14ac:dyDescent="0.2">
      <c r="A267" s="134" t="s">
        <v>1886</v>
      </c>
      <c r="B267" s="134"/>
      <c r="C267" s="134"/>
      <c r="D267" s="436"/>
      <c r="E267" s="208"/>
      <c r="F267" s="208"/>
      <c r="G267" s="208"/>
    </row>
    <row r="268" spans="1:7" ht="16.5" x14ac:dyDescent="0.2">
      <c r="A268" s="111" t="s">
        <v>9</v>
      </c>
      <c r="B268" s="111" t="s">
        <v>1868</v>
      </c>
      <c r="C268" s="116" t="s">
        <v>1888</v>
      </c>
      <c r="D268" s="121" t="s">
        <v>1935</v>
      </c>
      <c r="E268" s="124">
        <v>1</v>
      </c>
      <c r="F268" s="391">
        <v>13.923959999999999</v>
      </c>
      <c r="G268" s="125">
        <f>E268*F268</f>
        <v>13.923959999999999</v>
      </c>
    </row>
    <row r="269" spans="1:7" x14ac:dyDescent="0.2">
      <c r="A269" s="111" t="s">
        <v>9</v>
      </c>
      <c r="B269" s="111" t="s">
        <v>1869</v>
      </c>
      <c r="C269" s="116" t="s">
        <v>1887</v>
      </c>
      <c r="D269" s="121" t="s">
        <v>1935</v>
      </c>
      <c r="E269" s="124">
        <v>1</v>
      </c>
      <c r="F269" s="391">
        <v>18.456315</v>
      </c>
      <c r="G269" s="125">
        <f>E269*F269</f>
        <v>18.456315</v>
      </c>
    </row>
    <row r="270" spans="1:7" x14ac:dyDescent="0.2">
      <c r="A270" s="112" t="s">
        <v>1854</v>
      </c>
      <c r="B270" s="112"/>
      <c r="C270" s="112"/>
      <c r="D270" s="121"/>
      <c r="E270" s="112"/>
      <c r="F270" s="112"/>
      <c r="G270" s="125">
        <f>SUM(G268:G269)</f>
        <v>32.380274999999997</v>
      </c>
    </row>
    <row r="271" spans="1:7" ht="24.75" x14ac:dyDescent="0.2">
      <c r="A271" s="134" t="s">
        <v>1889</v>
      </c>
      <c r="B271" s="134"/>
      <c r="C271" s="134"/>
      <c r="D271" s="436"/>
      <c r="E271" s="208"/>
      <c r="F271" s="208"/>
      <c r="G271" s="208"/>
    </row>
    <row r="272" spans="1:7" x14ac:dyDescent="0.2">
      <c r="A272" s="137"/>
      <c r="B272" s="137"/>
      <c r="C272" s="134"/>
      <c r="D272" s="205"/>
      <c r="E272" s="212"/>
      <c r="F272" s="209"/>
      <c r="G272" s="209"/>
    </row>
    <row r="273" spans="1:7" x14ac:dyDescent="0.2">
      <c r="A273" s="137" t="s">
        <v>1854</v>
      </c>
      <c r="B273" s="137"/>
      <c r="C273" s="137"/>
      <c r="D273" s="205"/>
      <c r="E273" s="214"/>
      <c r="F273" s="214"/>
      <c r="G273" s="209">
        <f>G272</f>
        <v>0</v>
      </c>
    </row>
    <row r="274" spans="1:7" x14ac:dyDescent="0.2">
      <c r="A274" s="137" t="s">
        <v>3274</v>
      </c>
      <c r="B274" s="137"/>
      <c r="C274" s="137"/>
      <c r="D274" s="205"/>
      <c r="E274" s="214"/>
      <c r="F274" s="214"/>
      <c r="G274" s="209">
        <f>G266+G270+G273</f>
        <v>64.113533284564738</v>
      </c>
    </row>
    <row r="275" spans="1:7" x14ac:dyDescent="0.2">
      <c r="A275" s="137" t="s">
        <v>3273</v>
      </c>
      <c r="B275" s="137"/>
      <c r="C275" s="137"/>
      <c r="D275" s="205"/>
      <c r="E275" s="214"/>
      <c r="F275" s="229">
        <v>0.2303</v>
      </c>
      <c r="G275" s="209">
        <f>F275*G274</f>
        <v>14.765346715435259</v>
      </c>
    </row>
    <row r="276" spans="1:7" ht="24.75" x14ac:dyDescent="0.2">
      <c r="A276" s="249" t="s">
        <v>3840</v>
      </c>
      <c r="B276" s="134"/>
      <c r="C276" s="134"/>
      <c r="D276" s="436"/>
      <c r="E276" s="208"/>
      <c r="F276" s="208"/>
      <c r="G276" s="219">
        <f>G274+G275</f>
        <v>78.878879999999995</v>
      </c>
    </row>
    <row r="277" spans="1:7" ht="33" x14ac:dyDescent="0.2">
      <c r="A277" s="135" t="s">
        <v>3476</v>
      </c>
      <c r="B277" s="249" t="s">
        <v>1026</v>
      </c>
      <c r="C277" s="249" t="s">
        <v>4280</v>
      </c>
      <c r="D277" s="436"/>
      <c r="E277" s="208"/>
      <c r="F277" s="208"/>
      <c r="G277" s="219" t="s">
        <v>165</v>
      </c>
    </row>
    <row r="278" spans="1:7" x14ac:dyDescent="0.2">
      <c r="A278" s="134"/>
      <c r="B278" s="134"/>
      <c r="C278" s="134"/>
      <c r="D278" s="436"/>
      <c r="E278" s="208"/>
      <c r="F278" s="208"/>
      <c r="G278" s="208"/>
    </row>
    <row r="279" spans="1:7" x14ac:dyDescent="0.2">
      <c r="A279" s="256" t="s">
        <v>3275</v>
      </c>
      <c r="B279" s="134"/>
      <c r="C279" s="134"/>
      <c r="D279" s="433" t="s">
        <v>263</v>
      </c>
      <c r="E279" s="210" t="s">
        <v>262</v>
      </c>
      <c r="F279" s="218" t="s">
        <v>3278</v>
      </c>
      <c r="G279" s="218" t="s">
        <v>3279</v>
      </c>
    </row>
    <row r="280" spans="1:7" ht="16.5" x14ac:dyDescent="0.2">
      <c r="A280" s="134" t="s">
        <v>1884</v>
      </c>
      <c r="B280" s="134"/>
      <c r="C280" s="134"/>
      <c r="D280" s="436"/>
      <c r="E280" s="208"/>
      <c r="F280" s="208"/>
      <c r="G280" s="208"/>
    </row>
    <row r="281" spans="1:7" ht="24.75" x14ac:dyDescent="0.2">
      <c r="A281" s="109" t="s">
        <v>1853</v>
      </c>
      <c r="B281" s="109"/>
      <c r="C281" s="116" t="s">
        <v>1027</v>
      </c>
      <c r="D281" s="129" t="s">
        <v>165</v>
      </c>
      <c r="E281" s="124">
        <v>1.1000000000000001</v>
      </c>
      <c r="F281" s="123">
        <v>1.7603187324045133</v>
      </c>
      <c r="G281" s="123">
        <f>E281*F281</f>
        <v>1.9363506056449649</v>
      </c>
    </row>
    <row r="282" spans="1:7" x14ac:dyDescent="0.2">
      <c r="A282" s="112" t="s">
        <v>1854</v>
      </c>
      <c r="B282" s="112"/>
      <c r="C282" s="112"/>
      <c r="D282" s="121"/>
      <c r="E282" s="112"/>
      <c r="F282" s="112"/>
      <c r="G282" s="123">
        <f>SUM(G281)</f>
        <v>1.9363506056449649</v>
      </c>
    </row>
    <row r="283" spans="1:7" ht="16.5" x14ac:dyDescent="0.2">
      <c r="A283" s="109" t="s">
        <v>1886</v>
      </c>
      <c r="B283" s="109"/>
      <c r="C283" s="109"/>
      <c r="D283" s="117"/>
      <c r="E283" s="109"/>
      <c r="F283" s="109"/>
      <c r="G283" s="109"/>
    </row>
    <row r="284" spans="1:7" ht="16.5" x14ac:dyDescent="0.2">
      <c r="A284" s="111" t="s">
        <v>9</v>
      </c>
      <c r="B284" s="111" t="s">
        <v>1868</v>
      </c>
      <c r="C284" s="116" t="s">
        <v>1888</v>
      </c>
      <c r="D284" s="121" t="s">
        <v>1935</v>
      </c>
      <c r="E284" s="124">
        <v>0.15</v>
      </c>
      <c r="F284" s="123">
        <v>13.923959999999999</v>
      </c>
      <c r="G284" s="123">
        <f>E284*F284</f>
        <v>2.0885939999999996</v>
      </c>
    </row>
    <row r="285" spans="1:7" x14ac:dyDescent="0.2">
      <c r="A285" s="111" t="s">
        <v>9</v>
      </c>
      <c r="B285" s="111" t="s">
        <v>1869</v>
      </c>
      <c r="C285" s="116" t="s">
        <v>1887</v>
      </c>
      <c r="D285" s="121" t="s">
        <v>1935</v>
      </c>
      <c r="E285" s="124">
        <v>0.15</v>
      </c>
      <c r="F285" s="123">
        <v>18.456315</v>
      </c>
      <c r="G285" s="123">
        <f>E285*F285</f>
        <v>2.7684472499999999</v>
      </c>
    </row>
    <row r="286" spans="1:7" x14ac:dyDescent="0.2">
      <c r="A286" s="112" t="s">
        <v>1854</v>
      </c>
      <c r="B286" s="112"/>
      <c r="C286" s="112"/>
      <c r="D286" s="121"/>
      <c r="E286" s="112"/>
      <c r="F286" s="112"/>
      <c r="G286" s="123">
        <f>SUM(G284:G285)</f>
        <v>4.85704125</v>
      </c>
    </row>
    <row r="287" spans="1:7" ht="24.75" x14ac:dyDescent="0.2">
      <c r="A287" s="109" t="s">
        <v>1889</v>
      </c>
      <c r="B287" s="109"/>
      <c r="C287" s="109"/>
      <c r="D287" s="117"/>
      <c r="E287" s="109"/>
      <c r="F287" s="109"/>
      <c r="G287" s="109"/>
    </row>
    <row r="288" spans="1:7" x14ac:dyDescent="0.2">
      <c r="A288" s="111"/>
      <c r="B288" s="111"/>
      <c r="C288" s="116"/>
      <c r="D288" s="129"/>
      <c r="E288" s="124"/>
      <c r="F288" s="123"/>
      <c r="G288" s="123"/>
    </row>
    <row r="289" spans="1:7" x14ac:dyDescent="0.2">
      <c r="A289" s="112" t="s">
        <v>1854</v>
      </c>
      <c r="B289" s="112"/>
      <c r="C289" s="112"/>
      <c r="D289" s="121"/>
      <c r="E289" s="112"/>
      <c r="F289" s="112"/>
      <c r="G289" s="125">
        <f>G288</f>
        <v>0</v>
      </c>
    </row>
    <row r="290" spans="1:7" x14ac:dyDescent="0.2">
      <c r="A290" s="112" t="s">
        <v>3274</v>
      </c>
      <c r="B290" s="112"/>
      <c r="C290" s="112"/>
      <c r="D290" s="121"/>
      <c r="E290" s="112"/>
      <c r="F290" s="112"/>
      <c r="G290" s="125">
        <f>G282+G286+G289</f>
        <v>6.7933918556449644</v>
      </c>
    </row>
    <row r="291" spans="1:7" x14ac:dyDescent="0.2">
      <c r="A291" s="112" t="s">
        <v>3273</v>
      </c>
      <c r="B291" s="112"/>
      <c r="C291" s="112"/>
      <c r="D291" s="121"/>
      <c r="E291" s="112"/>
      <c r="F291" s="126">
        <v>0.2303</v>
      </c>
      <c r="G291" s="125">
        <f>F291*G290</f>
        <v>1.5645181443550353</v>
      </c>
    </row>
    <row r="292" spans="1:7" ht="24.75" x14ac:dyDescent="0.2">
      <c r="A292" s="113" t="s">
        <v>3840</v>
      </c>
      <c r="B292" s="109"/>
      <c r="C292" s="109"/>
      <c r="D292" s="117"/>
      <c r="E292" s="109"/>
      <c r="F292" s="109"/>
      <c r="G292" s="127">
        <f>G290+G291</f>
        <v>8.3579100000000004</v>
      </c>
    </row>
    <row r="293" spans="1:7" ht="24.75" x14ac:dyDescent="0.2">
      <c r="A293" s="135" t="s">
        <v>3474</v>
      </c>
      <c r="B293" s="135" t="s">
        <v>1517</v>
      </c>
      <c r="C293" s="134" t="s">
        <v>3879</v>
      </c>
      <c r="D293" s="436"/>
      <c r="E293" s="208"/>
      <c r="F293" s="208"/>
      <c r="G293" s="219" t="s">
        <v>165</v>
      </c>
    </row>
    <row r="294" spans="1:7" x14ac:dyDescent="0.2">
      <c r="A294" s="134"/>
      <c r="B294" s="134"/>
      <c r="C294" s="134"/>
      <c r="D294" s="436"/>
      <c r="E294" s="208"/>
      <c r="F294" s="208"/>
      <c r="G294" s="208"/>
    </row>
    <row r="295" spans="1:7" x14ac:dyDescent="0.2">
      <c r="A295" s="256" t="s">
        <v>3275</v>
      </c>
      <c r="B295" s="134"/>
      <c r="C295" s="134"/>
      <c r="D295" s="433" t="s">
        <v>263</v>
      </c>
      <c r="E295" s="210" t="s">
        <v>262</v>
      </c>
      <c r="F295" s="218" t="s">
        <v>3278</v>
      </c>
      <c r="G295" s="218" t="s">
        <v>3279</v>
      </c>
    </row>
    <row r="296" spans="1:7" ht="16.5" x14ac:dyDescent="0.2">
      <c r="A296" s="134" t="s">
        <v>1884</v>
      </c>
      <c r="B296" s="134"/>
      <c r="C296" s="134"/>
      <c r="D296" s="436"/>
      <c r="E296" s="208"/>
      <c r="F296" s="208"/>
      <c r="G296" s="208"/>
    </row>
    <row r="297" spans="1:7" ht="24.75" x14ac:dyDescent="0.2">
      <c r="A297" s="137" t="s">
        <v>1853</v>
      </c>
      <c r="B297" s="134"/>
      <c r="C297" s="134" t="s">
        <v>3880</v>
      </c>
      <c r="D297" s="205" t="s">
        <v>165</v>
      </c>
      <c r="E297" s="235">
        <v>1.05</v>
      </c>
      <c r="F297" s="209">
        <v>6.0166349999999991</v>
      </c>
      <c r="G297" s="209">
        <f>E297*F297</f>
        <v>6.3174667499999995</v>
      </c>
    </row>
    <row r="298" spans="1:7" x14ac:dyDescent="0.2">
      <c r="A298" s="137" t="s">
        <v>1854</v>
      </c>
      <c r="B298" s="137"/>
      <c r="C298" s="137"/>
      <c r="D298" s="205"/>
      <c r="E298" s="214"/>
      <c r="F298" s="214"/>
      <c r="G298" s="209">
        <f>G297</f>
        <v>6.3174667499999995</v>
      </c>
    </row>
    <row r="299" spans="1:7" ht="16.5" x14ac:dyDescent="0.2">
      <c r="A299" s="134" t="s">
        <v>1886</v>
      </c>
      <c r="B299" s="134"/>
      <c r="C299" s="134"/>
      <c r="D299" s="436"/>
      <c r="E299" s="208"/>
      <c r="F299" s="208"/>
      <c r="G299" s="208"/>
    </row>
    <row r="300" spans="1:7" ht="16.5" x14ac:dyDescent="0.2">
      <c r="A300" s="137" t="s">
        <v>1868</v>
      </c>
      <c r="B300" s="137" t="s">
        <v>9</v>
      </c>
      <c r="C300" s="134" t="s">
        <v>1888</v>
      </c>
      <c r="D300" s="205" t="s">
        <v>1935</v>
      </c>
      <c r="E300" s="212">
        <v>0.14995696646148379</v>
      </c>
      <c r="F300" s="209">
        <v>13.923959999999999</v>
      </c>
      <c r="G300" s="209">
        <f>E300*F300</f>
        <v>2.0879948027310418</v>
      </c>
    </row>
    <row r="301" spans="1:7" x14ac:dyDescent="0.2">
      <c r="A301" s="137" t="s">
        <v>1869</v>
      </c>
      <c r="B301" s="137" t="s">
        <v>9</v>
      </c>
      <c r="C301" s="134" t="s">
        <v>1887</v>
      </c>
      <c r="D301" s="205" t="s">
        <v>1935</v>
      </c>
      <c r="E301" s="212">
        <v>0.15</v>
      </c>
      <c r="F301" s="209">
        <v>18.456315</v>
      </c>
      <c r="G301" s="209">
        <f>E301*F301</f>
        <v>2.7684472499999999</v>
      </c>
    </row>
    <row r="302" spans="1:7" x14ac:dyDescent="0.2">
      <c r="A302" s="137" t="s">
        <v>1854</v>
      </c>
      <c r="B302" s="137"/>
      <c r="C302" s="137"/>
      <c r="D302" s="205"/>
      <c r="E302" s="214"/>
      <c r="F302" s="214"/>
      <c r="G302" s="209">
        <f>SUM(G300:G301)</f>
        <v>4.8564420527310421</v>
      </c>
    </row>
    <row r="303" spans="1:7" ht="24.75" x14ac:dyDescent="0.2">
      <c r="A303" s="134" t="s">
        <v>1889</v>
      </c>
      <c r="B303" s="134"/>
      <c r="C303" s="134"/>
      <c r="D303" s="436"/>
      <c r="E303" s="208"/>
      <c r="F303" s="208"/>
      <c r="G303" s="208"/>
    </row>
    <row r="304" spans="1:7" x14ac:dyDescent="0.2">
      <c r="A304" s="137" t="s">
        <v>1854</v>
      </c>
      <c r="B304" s="137"/>
      <c r="C304" s="137"/>
      <c r="D304" s="205"/>
      <c r="E304" s="214"/>
      <c r="F304" s="214"/>
      <c r="G304" s="208"/>
    </row>
    <row r="305" spans="1:7" x14ac:dyDescent="0.2">
      <c r="A305" s="137" t="s">
        <v>3274</v>
      </c>
      <c r="B305" s="137"/>
      <c r="C305" s="137"/>
      <c r="D305" s="205"/>
      <c r="E305" s="214"/>
      <c r="F305" s="214"/>
      <c r="G305" s="209">
        <f>G298+G302+G304</f>
        <v>11.173908802731042</v>
      </c>
    </row>
    <row r="306" spans="1:7" x14ac:dyDescent="0.2">
      <c r="A306" s="137" t="s">
        <v>3273</v>
      </c>
      <c r="B306" s="137"/>
      <c r="C306" s="137"/>
      <c r="D306" s="205"/>
      <c r="E306" s="214"/>
      <c r="F306" s="229">
        <v>0.2303</v>
      </c>
      <c r="G306" s="209">
        <f>F306*G305</f>
        <v>2.5733511972689591</v>
      </c>
    </row>
    <row r="307" spans="1:7" ht="24.75" x14ac:dyDescent="0.2">
      <c r="A307" s="249" t="s">
        <v>3840</v>
      </c>
      <c r="B307" s="134"/>
      <c r="C307" s="134"/>
      <c r="D307" s="436"/>
      <c r="E307" s="208"/>
      <c r="F307" s="208"/>
      <c r="G307" s="219">
        <f>G305+G306</f>
        <v>13.747260000000001</v>
      </c>
    </row>
    <row r="308" spans="1:7" ht="33" x14ac:dyDescent="0.2">
      <c r="A308" s="135" t="s">
        <v>1867</v>
      </c>
      <c r="B308" s="134" t="s">
        <v>3881</v>
      </c>
      <c r="C308" s="134"/>
      <c r="D308" s="436"/>
      <c r="E308" s="208"/>
      <c r="F308" s="208"/>
      <c r="G308" s="208"/>
    </row>
    <row r="309" spans="1:7" ht="24.75" x14ac:dyDescent="0.2">
      <c r="A309" s="135" t="s">
        <v>3537</v>
      </c>
      <c r="B309" s="249" t="s">
        <v>1516</v>
      </c>
      <c r="C309" s="249" t="s">
        <v>4281</v>
      </c>
      <c r="D309" s="436"/>
      <c r="E309" s="208"/>
      <c r="F309" s="208"/>
      <c r="G309" s="219" t="s">
        <v>165</v>
      </c>
    </row>
    <row r="310" spans="1:7" x14ac:dyDescent="0.2">
      <c r="A310" s="134"/>
      <c r="B310" s="134"/>
      <c r="C310" s="134"/>
      <c r="D310" s="436"/>
      <c r="E310" s="208"/>
      <c r="F310" s="208"/>
      <c r="G310" s="208"/>
    </row>
    <row r="311" spans="1:7" x14ac:dyDescent="0.2">
      <c r="A311" s="256" t="s">
        <v>3275</v>
      </c>
      <c r="B311" s="134"/>
      <c r="C311" s="134"/>
      <c r="D311" s="433" t="s">
        <v>263</v>
      </c>
      <c r="E311" s="210" t="s">
        <v>262</v>
      </c>
      <c r="F311" s="218" t="s">
        <v>3278</v>
      </c>
      <c r="G311" s="218" t="s">
        <v>3279</v>
      </c>
    </row>
    <row r="312" spans="1:7" ht="16.5" x14ac:dyDescent="0.2">
      <c r="A312" s="134" t="s">
        <v>1884</v>
      </c>
      <c r="B312" s="134"/>
      <c r="C312" s="134"/>
      <c r="D312" s="436"/>
      <c r="E312" s="208"/>
      <c r="F312" s="208"/>
      <c r="G312" s="208"/>
    </row>
    <row r="313" spans="1:7" ht="24.75" x14ac:dyDescent="0.2">
      <c r="A313" s="141" t="s">
        <v>1853</v>
      </c>
      <c r="B313" s="137"/>
      <c r="C313" s="134" t="s">
        <v>5592</v>
      </c>
      <c r="D313" s="205" t="s">
        <v>165</v>
      </c>
      <c r="E313" s="212">
        <v>1.1000000000000001</v>
      </c>
      <c r="F313" s="209">
        <v>5.4576576667467336</v>
      </c>
      <c r="G313" s="209">
        <f>E313*F313</f>
        <v>6.0034234334214078</v>
      </c>
    </row>
    <row r="314" spans="1:7" x14ac:dyDescent="0.2">
      <c r="A314" s="137" t="s">
        <v>1854</v>
      </c>
      <c r="B314" s="137"/>
      <c r="C314" s="137"/>
      <c r="D314" s="205"/>
      <c r="E314" s="214"/>
      <c r="F314" s="214"/>
      <c r="G314" s="209">
        <f>G313</f>
        <v>6.0034234334214078</v>
      </c>
    </row>
    <row r="315" spans="1:7" ht="16.5" x14ac:dyDescent="0.2">
      <c r="A315" s="134" t="s">
        <v>1886</v>
      </c>
      <c r="B315" s="134"/>
      <c r="C315" s="134"/>
      <c r="D315" s="436"/>
      <c r="E315" s="208"/>
      <c r="F315" s="208"/>
      <c r="G315" s="208"/>
    </row>
    <row r="316" spans="1:7" ht="16.5" x14ac:dyDescent="0.2">
      <c r="A316" s="137" t="s">
        <v>1868</v>
      </c>
      <c r="B316" s="137" t="s">
        <v>9</v>
      </c>
      <c r="C316" s="134" t="s">
        <v>1888</v>
      </c>
      <c r="D316" s="205" t="s">
        <v>1935</v>
      </c>
      <c r="E316" s="212">
        <v>0.1111111</v>
      </c>
      <c r="F316" s="209">
        <v>13.923959999999999</v>
      </c>
      <c r="G316" s="209">
        <f>E316*F316</f>
        <v>1.5471065119559999</v>
      </c>
    </row>
    <row r="317" spans="1:7" x14ac:dyDescent="0.2">
      <c r="A317" s="137" t="s">
        <v>1869</v>
      </c>
      <c r="B317" s="137" t="s">
        <v>9</v>
      </c>
      <c r="C317" s="134" t="s">
        <v>1887</v>
      </c>
      <c r="D317" s="205" t="s">
        <v>1935</v>
      </c>
      <c r="E317" s="212">
        <v>0.1111111</v>
      </c>
      <c r="F317" s="209">
        <v>18.456315</v>
      </c>
      <c r="G317" s="209">
        <f>E317*F317</f>
        <v>2.0507014615965002</v>
      </c>
    </row>
    <row r="318" spans="1:7" x14ac:dyDescent="0.2">
      <c r="A318" s="137" t="s">
        <v>1854</v>
      </c>
      <c r="B318" s="137"/>
      <c r="C318" s="137"/>
      <c r="D318" s="205"/>
      <c r="E318" s="214"/>
      <c r="F318" s="214"/>
      <c r="G318" s="209">
        <f>SUM(G316:G317)</f>
        <v>3.5978079735525004</v>
      </c>
    </row>
    <row r="319" spans="1:7" ht="24.75" x14ac:dyDescent="0.2">
      <c r="A319" s="134" t="s">
        <v>1889</v>
      </c>
      <c r="B319" s="134"/>
      <c r="C319" s="134"/>
      <c r="D319" s="436"/>
      <c r="E319" s="208"/>
      <c r="F319" s="208"/>
      <c r="G319" s="208"/>
    </row>
    <row r="320" spans="1:7" x14ac:dyDescent="0.2">
      <c r="A320" s="137"/>
      <c r="B320" s="137"/>
      <c r="C320" s="134"/>
      <c r="D320" s="205"/>
      <c r="E320" s="212"/>
      <c r="F320" s="209"/>
      <c r="G320" s="209"/>
    </row>
    <row r="321" spans="1:7" x14ac:dyDescent="0.2">
      <c r="A321" s="137" t="s">
        <v>1854</v>
      </c>
      <c r="B321" s="137"/>
      <c r="C321" s="137"/>
      <c r="D321" s="205"/>
      <c r="E321" s="214"/>
      <c r="F321" s="214"/>
      <c r="G321" s="209">
        <f>G320</f>
        <v>0</v>
      </c>
    </row>
    <row r="322" spans="1:7" x14ac:dyDescent="0.2">
      <c r="A322" s="137" t="s">
        <v>3274</v>
      </c>
      <c r="B322" s="137"/>
      <c r="C322" s="137"/>
      <c r="D322" s="205"/>
      <c r="E322" s="214"/>
      <c r="F322" s="214"/>
      <c r="G322" s="209">
        <f>G314+G318+G321</f>
        <v>9.6012314069739091</v>
      </c>
    </row>
    <row r="323" spans="1:7" x14ac:dyDescent="0.2">
      <c r="A323" s="137" t="s">
        <v>3273</v>
      </c>
      <c r="B323" s="137"/>
      <c r="C323" s="137"/>
      <c r="D323" s="205"/>
      <c r="E323" s="214"/>
      <c r="F323" s="229">
        <v>0.2303</v>
      </c>
      <c r="G323" s="209">
        <f>F323*G322</f>
        <v>2.2111635930260913</v>
      </c>
    </row>
    <row r="324" spans="1:7" ht="24.75" x14ac:dyDescent="0.2">
      <c r="A324" s="249" t="s">
        <v>3840</v>
      </c>
      <c r="B324" s="134"/>
      <c r="C324" s="134"/>
      <c r="D324" s="436"/>
      <c r="E324" s="208"/>
      <c r="F324" s="208"/>
      <c r="G324" s="219">
        <f>G322+G323</f>
        <v>11.812395</v>
      </c>
    </row>
    <row r="325" spans="1:7" ht="33" x14ac:dyDescent="0.2">
      <c r="A325" s="135" t="s">
        <v>3475</v>
      </c>
      <c r="B325" s="249" t="s">
        <v>1515</v>
      </c>
      <c r="C325" s="249" t="s">
        <v>4282</v>
      </c>
      <c r="D325" s="436"/>
      <c r="E325" s="208"/>
      <c r="F325" s="208"/>
      <c r="G325" s="219" t="s">
        <v>165</v>
      </c>
    </row>
    <row r="326" spans="1:7" x14ac:dyDescent="0.2">
      <c r="A326" s="134"/>
      <c r="B326" s="134"/>
      <c r="C326" s="134"/>
      <c r="D326" s="436"/>
      <c r="E326" s="208"/>
      <c r="F326" s="208"/>
      <c r="G326" s="208"/>
    </row>
    <row r="327" spans="1:7" x14ac:dyDescent="0.2">
      <c r="A327" s="256" t="s">
        <v>3275</v>
      </c>
      <c r="B327" s="134"/>
      <c r="C327" s="134"/>
      <c r="D327" s="433" t="s">
        <v>263</v>
      </c>
      <c r="E327" s="210" t="s">
        <v>262</v>
      </c>
      <c r="F327" s="218" t="s">
        <v>3278</v>
      </c>
      <c r="G327" s="218" t="s">
        <v>3279</v>
      </c>
    </row>
    <row r="328" spans="1:7" ht="16.5" x14ac:dyDescent="0.2">
      <c r="A328" s="134" t="s">
        <v>1884</v>
      </c>
      <c r="B328" s="134"/>
      <c r="C328" s="134"/>
      <c r="D328" s="436"/>
      <c r="E328" s="208"/>
      <c r="F328" s="208"/>
      <c r="G328" s="208"/>
    </row>
    <row r="329" spans="1:7" ht="24.75" x14ac:dyDescent="0.2">
      <c r="A329" s="141" t="s">
        <v>1853</v>
      </c>
      <c r="B329" s="137"/>
      <c r="C329" s="134" t="s">
        <v>3514</v>
      </c>
      <c r="D329" s="205" t="s">
        <v>165</v>
      </c>
      <c r="E329" s="212">
        <v>1.1000000000000001</v>
      </c>
      <c r="F329" s="209">
        <v>11.875017069109795</v>
      </c>
      <c r="G329" s="209">
        <f>E329*F329</f>
        <v>13.062518776020775</v>
      </c>
    </row>
    <row r="330" spans="1:7" x14ac:dyDescent="0.2">
      <c r="A330" s="137" t="s">
        <v>1854</v>
      </c>
      <c r="B330" s="137"/>
      <c r="C330" s="137"/>
      <c r="D330" s="205"/>
      <c r="E330" s="214"/>
      <c r="F330" s="214"/>
      <c r="G330" s="209">
        <f>G329</f>
        <v>13.062518776020775</v>
      </c>
    </row>
    <row r="331" spans="1:7" ht="16.5" x14ac:dyDescent="0.2">
      <c r="A331" s="134" t="s">
        <v>1886</v>
      </c>
      <c r="B331" s="134"/>
      <c r="C331" s="134"/>
      <c r="D331" s="436"/>
      <c r="E331" s="208"/>
      <c r="F331" s="208"/>
      <c r="G331" s="208"/>
    </row>
    <row r="332" spans="1:7" ht="16.5" x14ac:dyDescent="0.2">
      <c r="A332" s="137" t="s">
        <v>1868</v>
      </c>
      <c r="B332" s="137" t="s">
        <v>9</v>
      </c>
      <c r="C332" s="134" t="s">
        <v>1888</v>
      </c>
      <c r="D332" s="205" t="s">
        <v>1935</v>
      </c>
      <c r="E332" s="212">
        <v>0.1111111</v>
      </c>
      <c r="F332" s="209">
        <v>13.923959999999999</v>
      </c>
      <c r="G332" s="209">
        <f>E332*F332</f>
        <v>1.5471065119559999</v>
      </c>
    </row>
    <row r="333" spans="1:7" x14ac:dyDescent="0.2">
      <c r="A333" s="137" t="s">
        <v>1869</v>
      </c>
      <c r="B333" s="137" t="s">
        <v>9</v>
      </c>
      <c r="C333" s="134" t="s">
        <v>1887</v>
      </c>
      <c r="D333" s="205" t="s">
        <v>1935</v>
      </c>
      <c r="E333" s="212">
        <v>0.1111111</v>
      </c>
      <c r="F333" s="209">
        <v>18.456315</v>
      </c>
      <c r="G333" s="209">
        <f>E333*F333</f>
        <v>2.0507014615965002</v>
      </c>
    </row>
    <row r="334" spans="1:7" x14ac:dyDescent="0.2">
      <c r="A334" s="137" t="s">
        <v>1854</v>
      </c>
      <c r="B334" s="137"/>
      <c r="C334" s="137"/>
      <c r="D334" s="205"/>
      <c r="E334" s="214"/>
      <c r="F334" s="214"/>
      <c r="G334" s="209">
        <f>SUM(G332:G333)</f>
        <v>3.5978079735525004</v>
      </c>
    </row>
    <row r="335" spans="1:7" ht="24.75" x14ac:dyDescent="0.2">
      <c r="A335" s="134" t="s">
        <v>1889</v>
      </c>
      <c r="B335" s="134"/>
      <c r="C335" s="134"/>
      <c r="D335" s="436"/>
      <c r="E335" s="208"/>
      <c r="F335" s="208"/>
      <c r="G335" s="208"/>
    </row>
    <row r="336" spans="1:7" x14ac:dyDescent="0.2">
      <c r="A336" s="137"/>
      <c r="B336" s="137"/>
      <c r="C336" s="134"/>
      <c r="D336" s="205"/>
      <c r="E336" s="212"/>
      <c r="F336" s="209"/>
      <c r="G336" s="209"/>
    </row>
    <row r="337" spans="1:7" x14ac:dyDescent="0.2">
      <c r="A337" s="137" t="s">
        <v>1854</v>
      </c>
      <c r="B337" s="137"/>
      <c r="C337" s="137"/>
      <c r="D337" s="205"/>
      <c r="E337" s="214"/>
      <c r="F337" s="214"/>
      <c r="G337" s="209">
        <f>G336</f>
        <v>0</v>
      </c>
    </row>
    <row r="338" spans="1:7" x14ac:dyDescent="0.2">
      <c r="A338" s="137" t="s">
        <v>3274</v>
      </c>
      <c r="B338" s="137"/>
      <c r="C338" s="137"/>
      <c r="D338" s="205"/>
      <c r="E338" s="214"/>
      <c r="F338" s="214"/>
      <c r="G338" s="209">
        <f>G330+G334+G337</f>
        <v>16.660326749573276</v>
      </c>
    </row>
    <row r="339" spans="1:7" x14ac:dyDescent="0.2">
      <c r="A339" s="137" t="s">
        <v>3273</v>
      </c>
      <c r="B339" s="137"/>
      <c r="C339" s="137"/>
      <c r="D339" s="205"/>
      <c r="E339" s="214"/>
      <c r="F339" s="229">
        <v>0.2303</v>
      </c>
      <c r="G339" s="209">
        <f>F339*G338</f>
        <v>3.8368732504267253</v>
      </c>
    </row>
    <row r="340" spans="1:7" ht="24.75" x14ac:dyDescent="0.2">
      <c r="A340" s="249" t="s">
        <v>3840</v>
      </c>
      <c r="B340" s="134"/>
      <c r="C340" s="134"/>
      <c r="D340" s="436"/>
      <c r="E340" s="208"/>
      <c r="F340" s="208"/>
      <c r="G340" s="219">
        <f>G338+G339</f>
        <v>20.497199999999999</v>
      </c>
    </row>
    <row r="341" spans="1:7" ht="24.75" x14ac:dyDescent="0.2">
      <c r="A341" s="135" t="s">
        <v>3509</v>
      </c>
      <c r="B341" s="249">
        <v>40401</v>
      </c>
      <c r="C341" s="249" t="s">
        <v>4284</v>
      </c>
      <c r="D341" s="436"/>
      <c r="E341" s="208"/>
      <c r="F341" s="208"/>
      <c r="G341" s="219" t="s">
        <v>165</v>
      </c>
    </row>
    <row r="342" spans="1:7" x14ac:dyDescent="0.2">
      <c r="A342" s="134"/>
      <c r="B342" s="134"/>
      <c r="C342" s="134"/>
      <c r="D342" s="436"/>
      <c r="E342" s="208"/>
      <c r="F342" s="208"/>
      <c r="G342" s="208"/>
    </row>
    <row r="343" spans="1:7" x14ac:dyDescent="0.2">
      <c r="A343" s="256" t="s">
        <v>3275</v>
      </c>
      <c r="B343" s="134"/>
      <c r="C343" s="134"/>
      <c r="D343" s="433" t="s">
        <v>263</v>
      </c>
      <c r="E343" s="210" t="s">
        <v>262</v>
      </c>
      <c r="F343" s="218" t="s">
        <v>3278</v>
      </c>
      <c r="G343" s="218" t="s">
        <v>3279</v>
      </c>
    </row>
    <row r="344" spans="1:7" ht="16.5" x14ac:dyDescent="0.2">
      <c r="A344" s="134" t="s">
        <v>1884</v>
      </c>
      <c r="B344" s="134"/>
      <c r="C344" s="134"/>
      <c r="D344" s="436"/>
      <c r="E344" s="208"/>
      <c r="F344" s="208"/>
      <c r="G344" s="208"/>
    </row>
    <row r="345" spans="1:7" ht="16.5" x14ac:dyDescent="0.2">
      <c r="A345" s="141" t="s">
        <v>1853</v>
      </c>
      <c r="B345" s="137"/>
      <c r="C345" s="134" t="s">
        <v>1032</v>
      </c>
      <c r="D345" s="205" t="s">
        <v>3452</v>
      </c>
      <c r="E345" s="212">
        <v>1.02</v>
      </c>
      <c r="F345" s="209">
        <v>1.2096690535785151</v>
      </c>
      <c r="G345" s="209">
        <f>E345*F345</f>
        <v>1.2338624346500855</v>
      </c>
    </row>
    <row r="346" spans="1:7" x14ac:dyDescent="0.2">
      <c r="A346" s="137" t="s">
        <v>1854</v>
      </c>
      <c r="B346" s="137"/>
      <c r="C346" s="137"/>
      <c r="D346" s="205"/>
      <c r="E346" s="214"/>
      <c r="F346" s="214"/>
      <c r="G346" s="209">
        <f>G345</f>
        <v>1.2338624346500855</v>
      </c>
    </row>
    <row r="347" spans="1:7" ht="16.5" x14ac:dyDescent="0.2">
      <c r="A347" s="134" t="s">
        <v>1886</v>
      </c>
      <c r="B347" s="134"/>
      <c r="C347" s="134"/>
      <c r="D347" s="436"/>
      <c r="E347" s="208"/>
      <c r="F347" s="208"/>
      <c r="G347" s="208"/>
    </row>
    <row r="348" spans="1:7" ht="16.5" x14ac:dyDescent="0.2">
      <c r="A348" s="137" t="s">
        <v>1868</v>
      </c>
      <c r="B348" s="137" t="s">
        <v>9</v>
      </c>
      <c r="C348" s="134" t="s">
        <v>1888</v>
      </c>
      <c r="D348" s="205" t="s">
        <v>1935</v>
      </c>
      <c r="E348" s="212">
        <v>0.02</v>
      </c>
      <c r="F348" s="209">
        <v>13.923959999999999</v>
      </c>
      <c r="G348" s="209">
        <f>E348*F348</f>
        <v>0.27847919999999998</v>
      </c>
    </row>
    <row r="349" spans="1:7" x14ac:dyDescent="0.2">
      <c r="A349" s="137" t="s">
        <v>1869</v>
      </c>
      <c r="B349" s="137" t="s">
        <v>9</v>
      </c>
      <c r="C349" s="134" t="s">
        <v>1887</v>
      </c>
      <c r="D349" s="205" t="s">
        <v>1935</v>
      </c>
      <c r="E349" s="212">
        <v>0.02</v>
      </c>
      <c r="F349" s="209">
        <v>18.456315</v>
      </c>
      <c r="G349" s="209">
        <f>E349*F349</f>
        <v>0.36912630000000002</v>
      </c>
    </row>
    <row r="350" spans="1:7" x14ac:dyDescent="0.2">
      <c r="A350" s="137" t="s">
        <v>1854</v>
      </c>
      <c r="B350" s="137"/>
      <c r="C350" s="137"/>
      <c r="D350" s="205"/>
      <c r="E350" s="214"/>
      <c r="F350" s="214"/>
      <c r="G350" s="209">
        <f>SUM(G348:G349)</f>
        <v>0.64760550000000006</v>
      </c>
    </row>
    <row r="351" spans="1:7" ht="24.75" x14ac:dyDescent="0.2">
      <c r="A351" s="134" t="s">
        <v>1889</v>
      </c>
      <c r="B351" s="134"/>
      <c r="C351" s="134"/>
      <c r="D351" s="436"/>
      <c r="E351" s="208"/>
      <c r="F351" s="208"/>
      <c r="G351" s="208"/>
    </row>
    <row r="352" spans="1:7" x14ac:dyDescent="0.2">
      <c r="A352" s="137"/>
      <c r="B352" s="137"/>
      <c r="C352" s="134"/>
      <c r="D352" s="205"/>
      <c r="E352" s="212"/>
      <c r="F352" s="209"/>
      <c r="G352" s="209"/>
    </row>
    <row r="353" spans="1:12" x14ac:dyDescent="0.2">
      <c r="A353" s="137" t="s">
        <v>1854</v>
      </c>
      <c r="B353" s="137"/>
      <c r="C353" s="137"/>
      <c r="D353" s="205"/>
      <c r="E353" s="214"/>
      <c r="F353" s="214"/>
      <c r="G353" s="209">
        <f>G352</f>
        <v>0</v>
      </c>
    </row>
    <row r="354" spans="1:12" x14ac:dyDescent="0.2">
      <c r="A354" s="137" t="s">
        <v>3274</v>
      </c>
      <c r="B354" s="137"/>
      <c r="C354" s="137"/>
      <c r="D354" s="205"/>
      <c r="E354" s="214"/>
      <c r="F354" s="214"/>
      <c r="G354" s="209">
        <f>G346+G350+G353</f>
        <v>1.8814679346500855</v>
      </c>
    </row>
    <row r="355" spans="1:12" x14ac:dyDescent="0.2">
      <c r="A355" s="137" t="s">
        <v>3273</v>
      </c>
      <c r="B355" s="137"/>
      <c r="C355" s="137"/>
      <c r="D355" s="205"/>
      <c r="E355" s="214"/>
      <c r="F355" s="229">
        <v>0.2303</v>
      </c>
      <c r="G355" s="209">
        <f>F355*G354</f>
        <v>0.43330206534991472</v>
      </c>
    </row>
    <row r="356" spans="1:12" ht="24.75" x14ac:dyDescent="0.2">
      <c r="A356" s="249" t="s">
        <v>3840</v>
      </c>
      <c r="B356" s="134"/>
      <c r="C356" s="134"/>
      <c r="D356" s="436"/>
      <c r="E356" s="208"/>
      <c r="F356" s="208"/>
      <c r="G356" s="219">
        <f>G354+G355</f>
        <v>2.3147700000000002</v>
      </c>
      <c r="J356" s="381"/>
      <c r="K356" s="381"/>
      <c r="L356" s="383"/>
    </row>
    <row r="357" spans="1:12" ht="33" x14ac:dyDescent="0.2">
      <c r="A357" s="135" t="s">
        <v>3538</v>
      </c>
      <c r="B357" s="249" t="s">
        <v>1513</v>
      </c>
      <c r="C357" s="249" t="s">
        <v>4283</v>
      </c>
      <c r="D357" s="436"/>
      <c r="E357" s="208"/>
      <c r="F357" s="208"/>
      <c r="G357" s="219" t="s">
        <v>165</v>
      </c>
    </row>
    <row r="358" spans="1:12" x14ac:dyDescent="0.2">
      <c r="A358" s="134"/>
      <c r="B358" s="134"/>
      <c r="C358" s="134"/>
      <c r="D358" s="436"/>
      <c r="E358" s="208"/>
      <c r="F358" s="208"/>
      <c r="G358" s="208"/>
    </row>
    <row r="359" spans="1:12" x14ac:dyDescent="0.2">
      <c r="A359" s="256" t="s">
        <v>3275</v>
      </c>
      <c r="B359" s="134"/>
      <c r="C359" s="134"/>
      <c r="D359" s="433" t="s">
        <v>263</v>
      </c>
      <c r="E359" s="210" t="s">
        <v>262</v>
      </c>
      <c r="F359" s="218" t="s">
        <v>3278</v>
      </c>
      <c r="G359" s="218" t="s">
        <v>3279</v>
      </c>
    </row>
    <row r="360" spans="1:12" ht="16.5" x14ac:dyDescent="0.2">
      <c r="A360" s="134" t="s">
        <v>1884</v>
      </c>
      <c r="B360" s="134"/>
      <c r="C360" s="134"/>
      <c r="D360" s="436"/>
      <c r="E360" s="208"/>
      <c r="F360" s="208"/>
      <c r="G360" s="208"/>
    </row>
    <row r="361" spans="1:12" ht="24.75" x14ac:dyDescent="0.2">
      <c r="A361" s="141" t="s">
        <v>1853</v>
      </c>
      <c r="B361" s="137"/>
      <c r="C361" s="134" t="s">
        <v>3515</v>
      </c>
      <c r="D361" s="205" t="s">
        <v>165</v>
      </c>
      <c r="E361" s="212">
        <v>1.1000000000000001</v>
      </c>
      <c r="F361" s="209">
        <v>3.3997015761122573</v>
      </c>
      <c r="G361" s="209">
        <f>E361*F361</f>
        <v>3.7396717337234833</v>
      </c>
    </row>
    <row r="362" spans="1:12" x14ac:dyDescent="0.2">
      <c r="A362" s="137" t="s">
        <v>1854</v>
      </c>
      <c r="B362" s="137"/>
      <c r="C362" s="137"/>
      <c r="D362" s="205"/>
      <c r="E362" s="214"/>
      <c r="F362" s="214"/>
      <c r="G362" s="209">
        <f>G361</f>
        <v>3.7396717337234833</v>
      </c>
    </row>
    <row r="363" spans="1:12" ht="16.5" x14ac:dyDescent="0.2">
      <c r="A363" s="134" t="s">
        <v>1886</v>
      </c>
      <c r="B363" s="134"/>
      <c r="C363" s="134"/>
      <c r="D363" s="436"/>
      <c r="E363" s="208"/>
      <c r="F363" s="208"/>
      <c r="G363" s="208"/>
    </row>
    <row r="364" spans="1:12" ht="16.5" x14ac:dyDescent="0.2">
      <c r="A364" s="137" t="s">
        <v>1868</v>
      </c>
      <c r="B364" s="137" t="s">
        <v>9</v>
      </c>
      <c r="C364" s="134" t="s">
        <v>1888</v>
      </c>
      <c r="D364" s="205" t="s">
        <v>1935</v>
      </c>
      <c r="E364" s="212">
        <v>0.8</v>
      </c>
      <c r="F364" s="209">
        <v>13.923959999999999</v>
      </c>
      <c r="G364" s="209">
        <f>E364*F364</f>
        <v>11.139168</v>
      </c>
    </row>
    <row r="365" spans="1:12" x14ac:dyDescent="0.2">
      <c r="A365" s="137" t="s">
        <v>1869</v>
      </c>
      <c r="B365" s="137" t="s">
        <v>9</v>
      </c>
      <c r="C365" s="134" t="s">
        <v>1887</v>
      </c>
      <c r="D365" s="205" t="s">
        <v>1935</v>
      </c>
      <c r="E365" s="212">
        <v>0.8</v>
      </c>
      <c r="F365" s="209">
        <v>18.456315</v>
      </c>
      <c r="G365" s="209">
        <f>E365*F365</f>
        <v>14.765052000000001</v>
      </c>
    </row>
    <row r="366" spans="1:12" x14ac:dyDescent="0.2">
      <c r="A366" s="137" t="s">
        <v>1854</v>
      </c>
      <c r="B366" s="137"/>
      <c r="C366" s="137"/>
      <c r="D366" s="205"/>
      <c r="E366" s="214"/>
      <c r="F366" s="214"/>
      <c r="G366" s="209">
        <f>SUM(G364:G365)</f>
        <v>25.904220000000002</v>
      </c>
    </row>
    <row r="367" spans="1:12" ht="24.75" x14ac:dyDescent="0.2">
      <c r="A367" s="134" t="s">
        <v>1889</v>
      </c>
      <c r="B367" s="134"/>
      <c r="C367" s="134"/>
      <c r="D367" s="436"/>
      <c r="E367" s="208"/>
      <c r="F367" s="208"/>
      <c r="G367" s="208"/>
    </row>
    <row r="368" spans="1:12" x14ac:dyDescent="0.2">
      <c r="A368" s="137"/>
      <c r="B368" s="137"/>
      <c r="C368" s="134"/>
      <c r="D368" s="205"/>
      <c r="E368" s="212"/>
      <c r="F368" s="209"/>
      <c r="G368" s="209"/>
    </row>
    <row r="369" spans="1:7" x14ac:dyDescent="0.2">
      <c r="A369" s="137" t="s">
        <v>1854</v>
      </c>
      <c r="B369" s="137"/>
      <c r="C369" s="137"/>
      <c r="D369" s="205"/>
      <c r="E369" s="214"/>
      <c r="F369" s="214"/>
      <c r="G369" s="209">
        <f>G368</f>
        <v>0</v>
      </c>
    </row>
    <row r="370" spans="1:7" x14ac:dyDescent="0.2">
      <c r="A370" s="137" t="s">
        <v>3274</v>
      </c>
      <c r="B370" s="137"/>
      <c r="C370" s="137"/>
      <c r="D370" s="205"/>
      <c r="E370" s="214"/>
      <c r="F370" s="214"/>
      <c r="G370" s="209">
        <f>G362+G366+G369</f>
        <v>29.643891733723486</v>
      </c>
    </row>
    <row r="371" spans="1:7" x14ac:dyDescent="0.2">
      <c r="A371" s="137" t="s">
        <v>3273</v>
      </c>
      <c r="B371" s="137"/>
      <c r="C371" s="137"/>
      <c r="D371" s="205"/>
      <c r="E371" s="214"/>
      <c r="F371" s="229">
        <v>0.2303</v>
      </c>
      <c r="G371" s="209">
        <f>F371*G370</f>
        <v>6.8269882662765191</v>
      </c>
    </row>
    <row r="372" spans="1:7" ht="24.75" x14ac:dyDescent="0.2">
      <c r="A372" s="249" t="s">
        <v>3840</v>
      </c>
      <c r="B372" s="134"/>
      <c r="C372" s="134"/>
      <c r="D372" s="436"/>
      <c r="E372" s="208"/>
      <c r="F372" s="208"/>
      <c r="G372" s="219">
        <f>G370+G371</f>
        <v>36.470880000000008</v>
      </c>
    </row>
    <row r="373" spans="1:7" ht="16.5" x14ac:dyDescent="0.2">
      <c r="A373" s="135" t="s">
        <v>3494</v>
      </c>
      <c r="B373" s="249" t="s">
        <v>1461</v>
      </c>
      <c r="C373" s="249" t="s">
        <v>4285</v>
      </c>
      <c r="D373" s="436"/>
      <c r="E373" s="208"/>
      <c r="F373" s="208"/>
      <c r="G373" s="219" t="s">
        <v>165</v>
      </c>
    </row>
    <row r="374" spans="1:7" x14ac:dyDescent="0.2">
      <c r="A374" s="134"/>
      <c r="B374" s="134"/>
      <c r="C374" s="134"/>
      <c r="D374" s="436"/>
      <c r="E374" s="208"/>
      <c r="F374" s="208"/>
      <c r="G374" s="208"/>
    </row>
    <row r="375" spans="1:7" x14ac:dyDescent="0.2">
      <c r="A375" s="256" t="s">
        <v>3275</v>
      </c>
      <c r="B375" s="134"/>
      <c r="C375" s="134"/>
      <c r="D375" s="433" t="s">
        <v>263</v>
      </c>
      <c r="E375" s="210" t="s">
        <v>262</v>
      </c>
      <c r="F375" s="218" t="s">
        <v>3278</v>
      </c>
      <c r="G375" s="218" t="s">
        <v>3279</v>
      </c>
    </row>
    <row r="376" spans="1:7" ht="16.5" x14ac:dyDescent="0.2">
      <c r="A376" s="134" t="s">
        <v>1884</v>
      </c>
      <c r="B376" s="134"/>
      <c r="C376" s="134"/>
      <c r="D376" s="436"/>
      <c r="E376" s="208"/>
      <c r="F376" s="208"/>
      <c r="G376" s="208"/>
    </row>
    <row r="377" spans="1:7" x14ac:dyDescent="0.2">
      <c r="A377" s="137" t="s">
        <v>168</v>
      </c>
      <c r="B377" s="137" t="s">
        <v>1461</v>
      </c>
      <c r="C377" s="134" t="s">
        <v>3455</v>
      </c>
      <c r="D377" s="205" t="s">
        <v>165</v>
      </c>
      <c r="E377" s="235">
        <v>1.05</v>
      </c>
      <c r="F377" s="209">
        <v>11.312060937518142</v>
      </c>
      <c r="G377" s="209">
        <f>E377*F377</f>
        <v>11.877663984394049</v>
      </c>
    </row>
    <row r="378" spans="1:7" x14ac:dyDescent="0.2">
      <c r="A378" s="137" t="s">
        <v>1854</v>
      </c>
      <c r="B378" s="137"/>
      <c r="C378" s="137"/>
      <c r="D378" s="205"/>
      <c r="E378" s="214"/>
      <c r="F378" s="215"/>
      <c r="G378" s="209">
        <f>G377</f>
        <v>11.877663984394049</v>
      </c>
    </row>
    <row r="379" spans="1:7" ht="16.5" x14ac:dyDescent="0.2">
      <c r="A379" s="134" t="s">
        <v>1886</v>
      </c>
      <c r="B379" s="134"/>
      <c r="C379" s="134"/>
      <c r="D379" s="436"/>
      <c r="E379" s="208"/>
      <c r="F379" s="208"/>
      <c r="G379" s="208"/>
    </row>
    <row r="380" spans="1:7" x14ac:dyDescent="0.2">
      <c r="A380" s="137"/>
      <c r="B380" s="137"/>
      <c r="C380" s="134"/>
      <c r="D380" s="205"/>
      <c r="E380" s="212"/>
      <c r="F380" s="209"/>
      <c r="G380" s="209"/>
    </row>
    <row r="381" spans="1:7" x14ac:dyDescent="0.2">
      <c r="A381" s="137" t="s">
        <v>1854</v>
      </c>
      <c r="B381" s="137"/>
      <c r="C381" s="137"/>
      <c r="D381" s="205"/>
      <c r="E381" s="214"/>
      <c r="F381" s="214"/>
      <c r="G381" s="209">
        <f>SUM(G380:G380)</f>
        <v>0</v>
      </c>
    </row>
    <row r="382" spans="1:7" ht="24.75" x14ac:dyDescent="0.2">
      <c r="A382" s="134" t="s">
        <v>1889</v>
      </c>
      <c r="B382" s="134"/>
      <c r="C382" s="134"/>
      <c r="D382" s="436"/>
      <c r="E382" s="208"/>
      <c r="F382" s="208"/>
      <c r="G382" s="208"/>
    </row>
    <row r="383" spans="1:7" x14ac:dyDescent="0.2">
      <c r="A383" s="137"/>
      <c r="B383" s="137"/>
      <c r="C383" s="134"/>
      <c r="D383" s="205"/>
      <c r="E383" s="212"/>
      <c r="F383" s="209"/>
      <c r="G383" s="209"/>
    </row>
    <row r="384" spans="1:7" x14ac:dyDescent="0.2">
      <c r="A384" s="137" t="s">
        <v>1854</v>
      </c>
      <c r="B384" s="137"/>
      <c r="C384" s="137"/>
      <c r="D384" s="205"/>
      <c r="E384" s="214"/>
      <c r="F384" s="214"/>
      <c r="G384" s="209">
        <f>G383</f>
        <v>0</v>
      </c>
    </row>
    <row r="385" spans="1:7" x14ac:dyDescent="0.2">
      <c r="A385" s="137" t="s">
        <v>3274</v>
      </c>
      <c r="B385" s="137"/>
      <c r="C385" s="137"/>
      <c r="D385" s="205"/>
      <c r="E385" s="214"/>
      <c r="F385" s="214"/>
      <c r="G385" s="209">
        <f>G378+G381+G384</f>
        <v>11.877663984394049</v>
      </c>
    </row>
    <row r="386" spans="1:7" x14ac:dyDescent="0.2">
      <c r="A386" s="137" t="s">
        <v>3273</v>
      </c>
      <c r="B386" s="137"/>
      <c r="C386" s="137"/>
      <c r="D386" s="205"/>
      <c r="E386" s="214"/>
      <c r="F386" s="229">
        <v>0.2303</v>
      </c>
      <c r="G386" s="209">
        <f>F386*G385</f>
        <v>2.7354260156059493</v>
      </c>
    </row>
    <row r="387" spans="1:7" ht="24.75" x14ac:dyDescent="0.2">
      <c r="A387" s="249" t="s">
        <v>3840</v>
      </c>
      <c r="B387" s="134"/>
      <c r="C387" s="134"/>
      <c r="D387" s="436"/>
      <c r="E387" s="208"/>
      <c r="F387" s="208"/>
      <c r="G387" s="219">
        <f>G385+G386</f>
        <v>14.613089999999998</v>
      </c>
    </row>
    <row r="388" spans="1:7" ht="33" x14ac:dyDescent="0.2">
      <c r="A388" s="135" t="s">
        <v>3477</v>
      </c>
      <c r="B388" s="135" t="s">
        <v>1512</v>
      </c>
      <c r="C388" s="134" t="s">
        <v>4286</v>
      </c>
      <c r="D388" s="436"/>
      <c r="E388" s="208"/>
      <c r="F388" s="208"/>
      <c r="G388" s="219" t="s">
        <v>165</v>
      </c>
    </row>
    <row r="389" spans="1:7" x14ac:dyDescent="0.2">
      <c r="A389" s="134"/>
      <c r="B389" s="134"/>
      <c r="C389" s="134"/>
      <c r="D389" s="436"/>
      <c r="E389" s="208"/>
      <c r="F389" s="208"/>
      <c r="G389" s="208"/>
    </row>
    <row r="390" spans="1:7" x14ac:dyDescent="0.2">
      <c r="A390" s="256" t="s">
        <v>3275</v>
      </c>
      <c r="B390" s="134"/>
      <c r="C390" s="134"/>
      <c r="D390" s="433" t="s">
        <v>263</v>
      </c>
      <c r="E390" s="210" t="s">
        <v>262</v>
      </c>
      <c r="F390" s="218" t="s">
        <v>3278</v>
      </c>
      <c r="G390" s="218" t="s">
        <v>3279</v>
      </c>
    </row>
    <row r="391" spans="1:7" ht="16.5" x14ac:dyDescent="0.2">
      <c r="A391" s="134" t="s">
        <v>1884</v>
      </c>
      <c r="B391" s="134"/>
      <c r="C391" s="134"/>
      <c r="D391" s="436"/>
      <c r="E391" s="208"/>
      <c r="F391" s="208"/>
      <c r="G391" s="208"/>
    </row>
    <row r="392" spans="1:7" x14ac:dyDescent="0.2">
      <c r="A392" s="137" t="s">
        <v>1854</v>
      </c>
      <c r="B392" s="137"/>
      <c r="C392" s="137"/>
      <c r="D392" s="205"/>
      <c r="E392" s="214"/>
      <c r="F392" s="214"/>
      <c r="G392" s="208"/>
    </row>
    <row r="393" spans="1:7" ht="16.5" x14ac:dyDescent="0.2">
      <c r="A393" s="134" t="s">
        <v>1886</v>
      </c>
      <c r="B393" s="134"/>
      <c r="C393" s="134"/>
      <c r="D393" s="436"/>
      <c r="E393" s="208"/>
      <c r="F393" s="208"/>
      <c r="G393" s="208"/>
    </row>
    <row r="394" spans="1:7" x14ac:dyDescent="0.2">
      <c r="A394" s="137" t="s">
        <v>1854</v>
      </c>
      <c r="B394" s="137"/>
      <c r="C394" s="137"/>
      <c r="D394" s="205"/>
      <c r="E394" s="214"/>
      <c r="F394" s="214"/>
      <c r="G394" s="208"/>
    </row>
    <row r="395" spans="1:7" ht="24.75" x14ac:dyDescent="0.2">
      <c r="A395" s="134" t="s">
        <v>1889</v>
      </c>
      <c r="B395" s="134"/>
      <c r="C395" s="134"/>
      <c r="D395" s="436"/>
      <c r="E395" s="208"/>
      <c r="F395" s="208"/>
      <c r="G395" s="208"/>
    </row>
    <row r="396" spans="1:7" x14ac:dyDescent="0.2">
      <c r="A396" s="137" t="s">
        <v>202</v>
      </c>
      <c r="B396" s="137" t="s">
        <v>9</v>
      </c>
      <c r="C396" s="134" t="s">
        <v>1901</v>
      </c>
      <c r="D396" s="205" t="s">
        <v>18</v>
      </c>
      <c r="E396" s="235">
        <v>0.06</v>
      </c>
      <c r="F396" s="209">
        <v>44.334029999999998</v>
      </c>
      <c r="G396" s="209">
        <f t="shared" ref="G396:G402" si="1">E396*F396</f>
        <v>2.6600417999999997</v>
      </c>
    </row>
    <row r="397" spans="1:7" x14ac:dyDescent="0.2">
      <c r="A397" s="137" t="s">
        <v>200</v>
      </c>
      <c r="B397" s="137" t="s">
        <v>9</v>
      </c>
      <c r="C397" s="134" t="s">
        <v>1902</v>
      </c>
      <c r="D397" s="205" t="s">
        <v>33</v>
      </c>
      <c r="E397" s="235">
        <v>0.18352937407669143</v>
      </c>
      <c r="F397" s="209">
        <v>7.8189749999999991</v>
      </c>
      <c r="G397" s="209">
        <f t="shared" si="1"/>
        <v>1.4350115876712981</v>
      </c>
    </row>
    <row r="398" spans="1:7" x14ac:dyDescent="0.2">
      <c r="A398" s="137" t="s">
        <v>1878</v>
      </c>
      <c r="B398" s="137" t="s">
        <v>9</v>
      </c>
      <c r="C398" s="134" t="s">
        <v>1903</v>
      </c>
      <c r="D398" s="205" t="s">
        <v>18</v>
      </c>
      <c r="E398" s="235">
        <v>0.01</v>
      </c>
      <c r="F398" s="209">
        <v>84.842505000000003</v>
      </c>
      <c r="G398" s="209">
        <f t="shared" si="1"/>
        <v>0.84842505000000001</v>
      </c>
    </row>
    <row r="399" spans="1:7" ht="33" x14ac:dyDescent="0.2">
      <c r="A399" s="137" t="s">
        <v>198</v>
      </c>
      <c r="B399" s="137" t="s">
        <v>9</v>
      </c>
      <c r="C399" s="134" t="s">
        <v>1904</v>
      </c>
      <c r="D399" s="205" t="s">
        <v>18</v>
      </c>
      <c r="E399" s="235">
        <v>0.04</v>
      </c>
      <c r="F399" s="209">
        <v>339.00778499999996</v>
      </c>
      <c r="G399" s="209">
        <f t="shared" si="1"/>
        <v>13.560311399999998</v>
      </c>
    </row>
    <row r="400" spans="1:7" ht="16.5" x14ac:dyDescent="0.2">
      <c r="A400" s="137" t="s">
        <v>1879</v>
      </c>
      <c r="B400" s="137" t="s">
        <v>9</v>
      </c>
      <c r="C400" s="134" t="s">
        <v>1906</v>
      </c>
      <c r="D400" s="205" t="s">
        <v>1880</v>
      </c>
      <c r="E400" s="236">
        <v>2E-3</v>
      </c>
      <c r="F400" s="209">
        <v>130.696155</v>
      </c>
      <c r="G400" s="209">
        <f t="shared" si="1"/>
        <v>0.26139231000000002</v>
      </c>
    </row>
    <row r="401" spans="1:7" x14ac:dyDescent="0.2">
      <c r="A401" s="137" t="s">
        <v>367</v>
      </c>
      <c r="B401" s="137" t="s">
        <v>9</v>
      </c>
      <c r="C401" s="134" t="s">
        <v>1907</v>
      </c>
      <c r="D401" s="205" t="s">
        <v>18</v>
      </c>
      <c r="E401" s="235">
        <v>0.02</v>
      </c>
      <c r="F401" s="209">
        <v>17.669999999999998</v>
      </c>
      <c r="G401" s="209">
        <f t="shared" si="1"/>
        <v>0.35339999999999999</v>
      </c>
    </row>
    <row r="402" spans="1:7" ht="24.75" x14ac:dyDescent="0.2">
      <c r="A402" s="137" t="s">
        <v>191</v>
      </c>
      <c r="B402" s="137" t="s">
        <v>9</v>
      </c>
      <c r="C402" s="134" t="s">
        <v>1905</v>
      </c>
      <c r="D402" s="205" t="s">
        <v>18</v>
      </c>
      <c r="E402" s="235">
        <v>0.01</v>
      </c>
      <c r="F402" s="209">
        <v>27.777239999999999</v>
      </c>
      <c r="G402" s="209">
        <f t="shared" si="1"/>
        <v>0.27777239999999997</v>
      </c>
    </row>
    <row r="403" spans="1:7" x14ac:dyDescent="0.2">
      <c r="A403" s="137" t="s">
        <v>1854</v>
      </c>
      <c r="B403" s="137"/>
      <c r="C403" s="137"/>
      <c r="D403" s="205"/>
      <c r="E403" s="214"/>
      <c r="F403" s="214"/>
      <c r="G403" s="209">
        <f>SUM(G396:G402)</f>
        <v>19.396354547671297</v>
      </c>
    </row>
    <row r="404" spans="1:7" x14ac:dyDescent="0.2">
      <c r="A404" s="137" t="s">
        <v>3274</v>
      </c>
      <c r="B404" s="137"/>
      <c r="C404" s="137"/>
      <c r="D404" s="205"/>
      <c r="E404" s="214"/>
      <c r="F404" s="214"/>
      <c r="G404" s="209">
        <f>G392+G394+G403</f>
        <v>19.396354547671297</v>
      </c>
    </row>
    <row r="405" spans="1:7" x14ac:dyDescent="0.2">
      <c r="A405" s="137" t="s">
        <v>3273</v>
      </c>
      <c r="B405" s="137"/>
      <c r="C405" s="137"/>
      <c r="D405" s="205"/>
      <c r="E405" s="214"/>
      <c r="F405" s="229">
        <v>0.2303</v>
      </c>
      <c r="G405" s="209">
        <f>F405*G404</f>
        <v>4.4669804523287002</v>
      </c>
    </row>
    <row r="406" spans="1:7" ht="24.75" x14ac:dyDescent="0.2">
      <c r="A406" s="249" t="s">
        <v>3840</v>
      </c>
      <c r="B406" s="134"/>
      <c r="C406" s="134"/>
      <c r="D406" s="436"/>
      <c r="E406" s="208"/>
      <c r="F406" s="208"/>
      <c r="G406" s="219">
        <f>G404+G405</f>
        <v>23.863334999999999</v>
      </c>
    </row>
    <row r="407" spans="1:7" ht="24.75" x14ac:dyDescent="0.2">
      <c r="A407" s="135" t="s">
        <v>3539</v>
      </c>
      <c r="B407" s="249" t="s">
        <v>1510</v>
      </c>
      <c r="C407" s="249" t="s">
        <v>4287</v>
      </c>
      <c r="D407" s="436"/>
      <c r="E407" s="208"/>
      <c r="F407" s="208"/>
      <c r="G407" s="219" t="s">
        <v>3452</v>
      </c>
    </row>
    <row r="408" spans="1:7" x14ac:dyDescent="0.2">
      <c r="A408" s="134"/>
      <c r="B408" s="134"/>
      <c r="C408" s="134"/>
      <c r="D408" s="436"/>
      <c r="E408" s="208"/>
      <c r="F408" s="208"/>
      <c r="G408" s="208"/>
    </row>
    <row r="409" spans="1:7" x14ac:dyDescent="0.2">
      <c r="A409" s="256" t="s">
        <v>3275</v>
      </c>
      <c r="B409" s="134"/>
      <c r="C409" s="134"/>
      <c r="D409" s="433" t="s">
        <v>263</v>
      </c>
      <c r="E409" s="210" t="s">
        <v>262</v>
      </c>
      <c r="F409" s="218" t="s">
        <v>3278</v>
      </c>
      <c r="G409" s="218" t="s">
        <v>3279</v>
      </c>
    </row>
    <row r="410" spans="1:7" ht="16.5" x14ac:dyDescent="0.2">
      <c r="A410" s="134" t="s">
        <v>1884</v>
      </c>
      <c r="B410" s="134"/>
      <c r="C410" s="134"/>
      <c r="D410" s="436"/>
      <c r="E410" s="208"/>
      <c r="F410" s="208"/>
      <c r="G410" s="208"/>
    </row>
    <row r="411" spans="1:7" ht="16.5" x14ac:dyDescent="0.2">
      <c r="A411" s="134" t="s">
        <v>9</v>
      </c>
      <c r="B411" s="134" t="s">
        <v>5230</v>
      </c>
      <c r="C411" s="134" t="s">
        <v>5279</v>
      </c>
      <c r="D411" s="436" t="s">
        <v>30</v>
      </c>
      <c r="E411" s="484">
        <v>2.07E-2</v>
      </c>
      <c r="F411" s="209">
        <v>7.7473999999999998</v>
      </c>
      <c r="G411" s="170">
        <f t="shared" ref="G411:G421" si="2">F411*E411</f>
        <v>0.16037118</v>
      </c>
    </row>
    <row r="412" spans="1:7" x14ac:dyDescent="0.2">
      <c r="A412" s="134" t="s">
        <v>9</v>
      </c>
      <c r="B412" s="134" t="s">
        <v>5431</v>
      </c>
      <c r="C412" s="134" t="s">
        <v>5426</v>
      </c>
      <c r="D412" s="436" t="s">
        <v>3297</v>
      </c>
      <c r="E412" s="484">
        <v>9.7000000000000003E-2</v>
      </c>
      <c r="F412" s="208">
        <v>57.339149999999997</v>
      </c>
      <c r="G412" s="170">
        <f t="shared" si="2"/>
        <v>5.5618975499999994</v>
      </c>
    </row>
    <row r="413" spans="1:7" ht="16.5" x14ac:dyDescent="0.2">
      <c r="A413" s="134" t="s">
        <v>9</v>
      </c>
      <c r="B413" s="134" t="s">
        <v>5416</v>
      </c>
      <c r="C413" s="134" t="s">
        <v>5414</v>
      </c>
      <c r="D413" s="436" t="s">
        <v>30</v>
      </c>
      <c r="E413" s="484">
        <v>1.21</v>
      </c>
      <c r="F413" s="209">
        <v>3.8966639999999999</v>
      </c>
      <c r="G413" s="170">
        <f t="shared" si="2"/>
        <v>4.71496344</v>
      </c>
    </row>
    <row r="414" spans="1:7" x14ac:dyDescent="0.2">
      <c r="A414" s="134" t="s">
        <v>9</v>
      </c>
      <c r="B414" s="134" t="s">
        <v>5598</v>
      </c>
      <c r="C414" s="134" t="s">
        <v>5604</v>
      </c>
      <c r="D414" s="436" t="s">
        <v>30</v>
      </c>
      <c r="E414" s="484">
        <v>5.23</v>
      </c>
      <c r="F414" s="261">
        <v>0.51243000000000005</v>
      </c>
      <c r="G414" s="170">
        <f t="shared" si="2"/>
        <v>2.6800089000000007</v>
      </c>
    </row>
    <row r="415" spans="1:7" ht="24.75" x14ac:dyDescent="0.2">
      <c r="A415" s="134" t="s">
        <v>9</v>
      </c>
      <c r="B415" s="134" t="s">
        <v>5237</v>
      </c>
      <c r="C415" s="134" t="s">
        <v>5190</v>
      </c>
      <c r="D415" s="436" t="s">
        <v>3281</v>
      </c>
      <c r="E415" s="484">
        <v>9.1999999999999998E-2</v>
      </c>
      <c r="F415" s="261">
        <v>14.17</v>
      </c>
      <c r="G415" s="170">
        <f t="shared" si="2"/>
        <v>1.3036399999999999</v>
      </c>
    </row>
    <row r="416" spans="1:7" ht="16.5" x14ac:dyDescent="0.2">
      <c r="A416" s="134" t="s">
        <v>9</v>
      </c>
      <c r="B416" s="134" t="s">
        <v>5433</v>
      </c>
      <c r="C416" s="134" t="s">
        <v>5428</v>
      </c>
      <c r="D416" s="436" t="s">
        <v>30</v>
      </c>
      <c r="E416" s="484">
        <v>23.8</v>
      </c>
      <c r="F416" s="261">
        <v>0.30922500000000003</v>
      </c>
      <c r="G416" s="170">
        <f t="shared" si="2"/>
        <v>7.3595550000000012</v>
      </c>
    </row>
    <row r="417" spans="1:7" ht="24.75" x14ac:dyDescent="0.2">
      <c r="A417" s="134" t="s">
        <v>9</v>
      </c>
      <c r="B417" s="134" t="s">
        <v>5434</v>
      </c>
      <c r="C417" s="134" t="s">
        <v>5429</v>
      </c>
      <c r="D417" s="436" t="s">
        <v>3297</v>
      </c>
      <c r="E417" s="484">
        <v>9.1999999999999998E-3</v>
      </c>
      <c r="F417" s="213">
        <v>62</v>
      </c>
      <c r="G417" s="170">
        <f t="shared" si="2"/>
        <v>0.57040000000000002</v>
      </c>
    </row>
    <row r="418" spans="1:7" ht="24.75" x14ac:dyDescent="0.2">
      <c r="A418" s="134" t="s">
        <v>9</v>
      </c>
      <c r="B418" s="134" t="s">
        <v>5435</v>
      </c>
      <c r="C418" s="134" t="s">
        <v>5430</v>
      </c>
      <c r="D418" s="436" t="s">
        <v>3297</v>
      </c>
      <c r="E418" s="484">
        <v>2.5700000000000001E-2</v>
      </c>
      <c r="F418" s="213">
        <v>62</v>
      </c>
      <c r="G418" s="170">
        <f t="shared" si="2"/>
        <v>1.5933999999999999</v>
      </c>
    </row>
    <row r="419" spans="1:7" ht="16.5" x14ac:dyDescent="0.2">
      <c r="A419" s="134" t="s">
        <v>9</v>
      </c>
      <c r="B419" s="134" t="s">
        <v>5337</v>
      </c>
      <c r="C419" s="134" t="s">
        <v>5452</v>
      </c>
      <c r="D419" s="436" t="s">
        <v>3281</v>
      </c>
      <c r="E419" s="484">
        <v>5.5199999999999999E-2</v>
      </c>
      <c r="F419" s="213">
        <v>12.58</v>
      </c>
      <c r="G419" s="170">
        <f t="shared" si="2"/>
        <v>0.69441600000000003</v>
      </c>
    </row>
    <row r="420" spans="1:7" ht="24.75" x14ac:dyDescent="0.2">
      <c r="A420" s="134" t="s">
        <v>9</v>
      </c>
      <c r="B420" s="134" t="s">
        <v>5669</v>
      </c>
      <c r="C420" s="134" t="s">
        <v>5667</v>
      </c>
      <c r="D420" s="436" t="s">
        <v>0</v>
      </c>
      <c r="E420" s="484">
        <v>1</v>
      </c>
      <c r="F420" s="158">
        <v>158.55581723919286</v>
      </c>
      <c r="G420" s="170">
        <f t="shared" si="2"/>
        <v>158.55581723919286</v>
      </c>
    </row>
    <row r="421" spans="1:7" ht="33" x14ac:dyDescent="0.2">
      <c r="A421" s="134" t="s">
        <v>9</v>
      </c>
      <c r="B421" s="134" t="s">
        <v>5670</v>
      </c>
      <c r="C421" s="134" t="s">
        <v>5668</v>
      </c>
      <c r="D421" s="436" t="s">
        <v>0</v>
      </c>
      <c r="E421" s="484">
        <v>96.6</v>
      </c>
      <c r="F421" s="208">
        <v>0.23</v>
      </c>
      <c r="G421" s="170">
        <f t="shared" si="2"/>
        <v>22.218</v>
      </c>
    </row>
    <row r="422" spans="1:7" x14ac:dyDescent="0.2">
      <c r="A422" s="137" t="s">
        <v>1854</v>
      </c>
      <c r="B422" s="137"/>
      <c r="C422" s="137"/>
      <c r="D422" s="205"/>
      <c r="E422" s="214"/>
      <c r="F422" s="214"/>
      <c r="G422" s="209">
        <f>SUM(G411:G421)</f>
        <v>205.41246930919286</v>
      </c>
    </row>
    <row r="423" spans="1:7" ht="16.5" x14ac:dyDescent="0.2">
      <c r="A423" s="134" t="s">
        <v>1886</v>
      </c>
      <c r="B423" s="134"/>
      <c r="C423" s="134"/>
      <c r="D423" s="436"/>
      <c r="E423" s="208"/>
      <c r="F423" s="208"/>
      <c r="G423" s="208"/>
    </row>
    <row r="424" spans="1:7" ht="16.5" x14ac:dyDescent="0.2">
      <c r="A424" s="147" t="s">
        <v>9</v>
      </c>
      <c r="B424" s="146" t="s">
        <v>2221</v>
      </c>
      <c r="C424" s="144" t="s">
        <v>5392</v>
      </c>
      <c r="D424" s="197" t="s">
        <v>1935</v>
      </c>
      <c r="E424" s="389">
        <v>0.1</v>
      </c>
      <c r="F424" s="172">
        <v>15.143189999999999</v>
      </c>
      <c r="G424" s="170">
        <f>F424*E424</f>
        <v>1.514319</v>
      </c>
    </row>
    <row r="425" spans="1:7" x14ac:dyDescent="0.2">
      <c r="A425" s="147" t="s">
        <v>9</v>
      </c>
      <c r="B425" s="153" t="s">
        <v>2223</v>
      </c>
      <c r="C425" s="144" t="s">
        <v>5393</v>
      </c>
      <c r="D425" s="197" t="s">
        <v>1935</v>
      </c>
      <c r="E425" s="389">
        <v>0.1</v>
      </c>
      <c r="F425" s="172">
        <v>18.147089999999999</v>
      </c>
      <c r="G425" s="170">
        <f>F425*E425</f>
        <v>1.8147089999999999</v>
      </c>
    </row>
    <row r="426" spans="1:7" ht="16.5" x14ac:dyDescent="0.2">
      <c r="A426" s="147" t="s">
        <v>277</v>
      </c>
      <c r="B426" s="146" t="s">
        <v>2680</v>
      </c>
      <c r="C426" s="144" t="s">
        <v>2681</v>
      </c>
      <c r="D426" s="197" t="s">
        <v>1935</v>
      </c>
      <c r="E426" s="389">
        <v>0.5</v>
      </c>
      <c r="F426" s="172">
        <v>15.143189999999999</v>
      </c>
      <c r="G426" s="170">
        <f>F426*E426</f>
        <v>7.5715949999999994</v>
      </c>
    </row>
    <row r="427" spans="1:7" ht="16.5" x14ac:dyDescent="0.2">
      <c r="A427" s="144" t="s">
        <v>9</v>
      </c>
      <c r="B427" s="153" t="s">
        <v>1975</v>
      </c>
      <c r="C427" s="144" t="s">
        <v>2664</v>
      </c>
      <c r="D427" s="197" t="s">
        <v>1935</v>
      </c>
      <c r="E427" s="389">
        <v>0.5</v>
      </c>
      <c r="F427" s="172">
        <v>18.147089999999999</v>
      </c>
      <c r="G427" s="170">
        <f t="shared" ref="G427" si="3">F427*E427</f>
        <v>9.0735449999999993</v>
      </c>
    </row>
    <row r="428" spans="1:7" ht="24.75" x14ac:dyDescent="0.2">
      <c r="A428" s="147" t="s">
        <v>9</v>
      </c>
      <c r="B428" s="146" t="s">
        <v>1860</v>
      </c>
      <c r="C428" s="144" t="s">
        <v>2734</v>
      </c>
      <c r="D428" s="197" t="s">
        <v>1935</v>
      </c>
      <c r="E428" s="389">
        <v>3</v>
      </c>
      <c r="F428" s="172">
        <v>18.261945000000001</v>
      </c>
      <c r="G428" s="170">
        <f>F428*E428</f>
        <v>54.785835000000006</v>
      </c>
    </row>
    <row r="429" spans="1:7" ht="16.5" x14ac:dyDescent="0.2">
      <c r="A429" s="147" t="s">
        <v>9</v>
      </c>
      <c r="B429" s="146" t="s">
        <v>1861</v>
      </c>
      <c r="C429" s="144" t="s">
        <v>2646</v>
      </c>
      <c r="D429" s="197" t="s">
        <v>1935</v>
      </c>
      <c r="E429" s="389">
        <v>11</v>
      </c>
      <c r="F429" s="172">
        <v>13.040459999999999</v>
      </c>
      <c r="G429" s="170">
        <f>F429*E429</f>
        <v>143.44505999999998</v>
      </c>
    </row>
    <row r="430" spans="1:7" x14ac:dyDescent="0.2">
      <c r="A430" s="137" t="s">
        <v>1854</v>
      </c>
      <c r="B430" s="137"/>
      <c r="C430" s="137"/>
      <c r="D430" s="205"/>
      <c r="E430" s="214"/>
      <c r="F430" s="214"/>
      <c r="G430" s="209">
        <f>SUM(G424:G429)</f>
        <v>218.205063</v>
      </c>
    </row>
    <row r="431" spans="1:7" ht="24.75" x14ac:dyDescent="0.2">
      <c r="A431" s="134" t="s">
        <v>1889</v>
      </c>
      <c r="B431" s="134"/>
      <c r="C431" s="134"/>
      <c r="D431" s="436"/>
      <c r="E431" s="208"/>
      <c r="F431" s="208"/>
      <c r="G431" s="208"/>
    </row>
    <row r="432" spans="1:7" x14ac:dyDescent="0.2">
      <c r="A432" s="137"/>
      <c r="B432" s="137"/>
      <c r="C432" s="134"/>
      <c r="D432" s="205"/>
      <c r="E432" s="212"/>
      <c r="F432" s="209"/>
      <c r="G432" s="209"/>
    </row>
    <row r="433" spans="1:11" x14ac:dyDescent="0.2">
      <c r="A433" s="137" t="s">
        <v>1854</v>
      </c>
      <c r="B433" s="137"/>
      <c r="C433" s="137"/>
      <c r="D433" s="205"/>
      <c r="E433" s="214"/>
      <c r="F433" s="214"/>
      <c r="G433" s="209">
        <f>G432</f>
        <v>0</v>
      </c>
    </row>
    <row r="434" spans="1:11" x14ac:dyDescent="0.2">
      <c r="A434" s="137" t="s">
        <v>3274</v>
      </c>
      <c r="B434" s="137"/>
      <c r="C434" s="137"/>
      <c r="D434" s="205"/>
      <c r="E434" s="214"/>
      <c r="F434" s="214"/>
      <c r="G434" s="209">
        <f>G422+G430+G433</f>
        <v>423.61753230919282</v>
      </c>
    </row>
    <row r="435" spans="1:11" x14ac:dyDescent="0.2">
      <c r="A435" s="137" t="s">
        <v>3273</v>
      </c>
      <c r="B435" s="137"/>
      <c r="C435" s="137"/>
      <c r="D435" s="205"/>
      <c r="E435" s="214"/>
      <c r="F435" s="229">
        <v>0.2303</v>
      </c>
      <c r="G435" s="209">
        <f>F435*G434</f>
        <v>97.559117690807113</v>
      </c>
    </row>
    <row r="436" spans="1:11" ht="24.75" x14ac:dyDescent="0.2">
      <c r="A436" s="249" t="s">
        <v>3840</v>
      </c>
      <c r="B436" s="134"/>
      <c r="C436" s="134"/>
      <c r="D436" s="436"/>
      <c r="E436" s="208"/>
      <c r="F436" s="208"/>
      <c r="G436" s="219">
        <f>G434+G435</f>
        <v>521.17664999999988</v>
      </c>
      <c r="J436" s="381"/>
      <c r="K436" s="381"/>
    </row>
    <row r="437" spans="1:11" ht="24.75" x14ac:dyDescent="0.2">
      <c r="A437" s="135" t="s">
        <v>3540</v>
      </c>
      <c r="B437" s="249" t="s">
        <v>1041</v>
      </c>
      <c r="C437" s="249" t="s">
        <v>4288</v>
      </c>
      <c r="D437" s="436"/>
      <c r="E437" s="208"/>
      <c r="F437" s="208"/>
      <c r="G437" s="219" t="s">
        <v>3452</v>
      </c>
    </row>
    <row r="438" spans="1:11" x14ac:dyDescent="0.2">
      <c r="A438" s="134"/>
      <c r="B438" s="134"/>
      <c r="C438" s="134"/>
      <c r="D438" s="436"/>
      <c r="E438" s="208"/>
      <c r="F438" s="208"/>
      <c r="G438" s="208"/>
    </row>
    <row r="439" spans="1:11" x14ac:dyDescent="0.2">
      <c r="A439" s="256" t="s">
        <v>3275</v>
      </c>
      <c r="B439" s="134"/>
      <c r="C439" s="134"/>
      <c r="D439" s="433" t="s">
        <v>263</v>
      </c>
      <c r="E439" s="210" t="s">
        <v>262</v>
      </c>
      <c r="F439" s="218" t="s">
        <v>3278</v>
      </c>
      <c r="G439" s="218" t="s">
        <v>3279</v>
      </c>
    </row>
    <row r="440" spans="1:11" ht="16.5" x14ac:dyDescent="0.2">
      <c r="A440" s="134" t="s">
        <v>1884</v>
      </c>
      <c r="B440" s="134"/>
      <c r="C440" s="134"/>
      <c r="D440" s="436"/>
      <c r="E440" s="208"/>
      <c r="F440" s="208"/>
      <c r="G440" s="208"/>
    </row>
    <row r="441" spans="1:11" ht="16.5" x14ac:dyDescent="0.2">
      <c r="A441" s="109" t="s">
        <v>1853</v>
      </c>
      <c r="B441" s="109"/>
      <c r="C441" s="116" t="s">
        <v>1042</v>
      </c>
      <c r="D441" s="129" t="s">
        <v>0</v>
      </c>
      <c r="E441" s="124">
        <v>1</v>
      </c>
      <c r="F441" s="209">
        <v>1.3050570376737378</v>
      </c>
      <c r="G441" s="209">
        <f>E441*F441</f>
        <v>1.3050570376737378</v>
      </c>
    </row>
    <row r="442" spans="1:11" x14ac:dyDescent="0.2">
      <c r="A442" s="112" t="s">
        <v>1854</v>
      </c>
      <c r="B442" s="112"/>
      <c r="C442" s="112"/>
      <c r="D442" s="121"/>
      <c r="E442" s="112"/>
      <c r="F442" s="112"/>
      <c r="G442" s="209">
        <f>SUM(G441)</f>
        <v>1.3050570376737378</v>
      </c>
    </row>
    <row r="443" spans="1:11" ht="16.5" x14ac:dyDescent="0.2">
      <c r="A443" s="109" t="s">
        <v>1886</v>
      </c>
      <c r="B443" s="109"/>
      <c r="C443" s="109"/>
      <c r="D443" s="117"/>
      <c r="E443" s="109"/>
      <c r="F443" s="209"/>
      <c r="G443" s="109"/>
    </row>
    <row r="444" spans="1:11" ht="16.5" x14ac:dyDescent="0.2">
      <c r="A444" s="111" t="s">
        <v>9</v>
      </c>
      <c r="B444" s="111" t="s">
        <v>1868</v>
      </c>
      <c r="C444" s="116" t="s">
        <v>1888</v>
      </c>
      <c r="D444" s="121" t="s">
        <v>1935</v>
      </c>
      <c r="E444" s="124">
        <v>0.14000000000000001</v>
      </c>
      <c r="F444" s="209">
        <v>13.923959999999999</v>
      </c>
      <c r="G444" s="209">
        <f>E444*F444</f>
        <v>1.9493544</v>
      </c>
    </row>
    <row r="445" spans="1:11" x14ac:dyDescent="0.2">
      <c r="A445" s="111" t="s">
        <v>9</v>
      </c>
      <c r="B445" s="111" t="s">
        <v>1869</v>
      </c>
      <c r="C445" s="116" t="s">
        <v>1887</v>
      </c>
      <c r="D445" s="121" t="s">
        <v>1935</v>
      </c>
      <c r="E445" s="124">
        <v>0.14000000000000001</v>
      </c>
      <c r="F445" s="209">
        <v>18.456315</v>
      </c>
      <c r="G445" s="209">
        <f>E445*F445</f>
        <v>2.5838841000000001</v>
      </c>
    </row>
    <row r="446" spans="1:11" x14ac:dyDescent="0.2">
      <c r="A446" s="112" t="s">
        <v>1854</v>
      </c>
      <c r="B446" s="112"/>
      <c r="C446" s="112"/>
      <c r="D446" s="121"/>
      <c r="E446" s="112"/>
      <c r="F446" s="112"/>
      <c r="G446" s="209">
        <f>SUM(G444:G445)</f>
        <v>4.5332385000000004</v>
      </c>
    </row>
    <row r="447" spans="1:11" ht="24.75" x14ac:dyDescent="0.2">
      <c r="A447" s="109" t="s">
        <v>1889</v>
      </c>
      <c r="B447" s="109"/>
      <c r="C447" s="109"/>
      <c r="D447" s="117"/>
      <c r="E447" s="109"/>
      <c r="F447" s="109"/>
      <c r="G447" s="109"/>
    </row>
    <row r="448" spans="1:11" x14ac:dyDescent="0.2">
      <c r="A448" s="111"/>
      <c r="B448" s="111"/>
      <c r="C448" s="116"/>
      <c r="D448" s="129"/>
      <c r="E448" s="124"/>
      <c r="F448" s="123"/>
      <c r="G448" s="123"/>
    </row>
    <row r="449" spans="1:7" x14ac:dyDescent="0.2">
      <c r="A449" s="112" t="s">
        <v>1854</v>
      </c>
      <c r="B449" s="112"/>
      <c r="C449" s="112"/>
      <c r="D449" s="121"/>
      <c r="E449" s="112"/>
      <c r="F449" s="112"/>
      <c r="G449" s="125">
        <f>G448</f>
        <v>0</v>
      </c>
    </row>
    <row r="450" spans="1:7" x14ac:dyDescent="0.2">
      <c r="A450" s="112" t="s">
        <v>3274</v>
      </c>
      <c r="B450" s="112"/>
      <c r="C450" s="112"/>
      <c r="D450" s="121"/>
      <c r="E450" s="112"/>
      <c r="F450" s="112"/>
      <c r="G450" s="125">
        <f>G442+G446+G449</f>
        <v>5.838295537673738</v>
      </c>
    </row>
    <row r="451" spans="1:7" x14ac:dyDescent="0.2">
      <c r="A451" s="112" t="s">
        <v>3273</v>
      </c>
      <c r="B451" s="112"/>
      <c r="C451" s="112"/>
      <c r="D451" s="121"/>
      <c r="E451" s="112"/>
      <c r="F451" s="126">
        <v>0.2303</v>
      </c>
      <c r="G451" s="125">
        <f>F451*G450</f>
        <v>1.3445594623262618</v>
      </c>
    </row>
    <row r="452" spans="1:7" ht="24.75" x14ac:dyDescent="0.2">
      <c r="A452" s="113" t="s">
        <v>3840</v>
      </c>
      <c r="B452" s="109"/>
      <c r="C452" s="109"/>
      <c r="D452" s="117"/>
      <c r="E452" s="109"/>
      <c r="F452" s="109"/>
      <c r="G452" s="219">
        <f>G450+G451</f>
        <v>7.182855</v>
      </c>
    </row>
    <row r="453" spans="1:7" ht="24.75" x14ac:dyDescent="0.2">
      <c r="A453" s="135" t="s">
        <v>3541</v>
      </c>
      <c r="B453" s="249" t="s">
        <v>1044</v>
      </c>
      <c r="C453" s="249" t="s">
        <v>4269</v>
      </c>
      <c r="D453" s="436"/>
      <c r="E453" s="208"/>
      <c r="F453" s="208"/>
      <c r="G453" s="219" t="s">
        <v>3452</v>
      </c>
    </row>
    <row r="454" spans="1:7" x14ac:dyDescent="0.2">
      <c r="A454" s="134"/>
      <c r="B454" s="134"/>
      <c r="C454" s="134"/>
      <c r="D454" s="436"/>
      <c r="E454" s="208"/>
      <c r="F454" s="208"/>
      <c r="G454" s="208"/>
    </row>
    <row r="455" spans="1:7" x14ac:dyDescent="0.2">
      <c r="A455" s="256" t="s">
        <v>3275</v>
      </c>
      <c r="B455" s="134"/>
      <c r="C455" s="134"/>
      <c r="D455" s="433" t="s">
        <v>263</v>
      </c>
      <c r="E455" s="210" t="s">
        <v>262</v>
      </c>
      <c r="F455" s="218" t="s">
        <v>3278</v>
      </c>
      <c r="G455" s="218" t="s">
        <v>3279</v>
      </c>
    </row>
    <row r="456" spans="1:7" ht="16.5" x14ac:dyDescent="0.2">
      <c r="A456" s="134" t="s">
        <v>1884</v>
      </c>
      <c r="B456" s="134"/>
      <c r="C456" s="134"/>
      <c r="D456" s="436"/>
      <c r="E456" s="208"/>
      <c r="F456" s="208"/>
      <c r="G456" s="208"/>
    </row>
    <row r="457" spans="1:7" ht="16.5" x14ac:dyDescent="0.2">
      <c r="A457" s="109" t="s">
        <v>1853</v>
      </c>
      <c r="B457" s="109"/>
      <c r="C457" s="116" t="s">
        <v>1045</v>
      </c>
      <c r="D457" s="129" t="s">
        <v>0</v>
      </c>
      <c r="E457" s="124">
        <v>1</v>
      </c>
      <c r="F457" s="209">
        <v>2.2314286543525959</v>
      </c>
      <c r="G457" s="209">
        <f>E457*F457</f>
        <v>2.2314286543525959</v>
      </c>
    </row>
    <row r="458" spans="1:7" x14ac:dyDescent="0.2">
      <c r="A458" s="112" t="s">
        <v>1854</v>
      </c>
      <c r="B458" s="112"/>
      <c r="C458" s="112"/>
      <c r="D458" s="121"/>
      <c r="E458" s="112"/>
      <c r="F458" s="112"/>
      <c r="G458" s="209">
        <f>SUM(G457)</f>
        <v>2.2314286543525959</v>
      </c>
    </row>
    <row r="459" spans="1:7" ht="16.5" x14ac:dyDescent="0.2">
      <c r="A459" s="109" t="s">
        <v>1886</v>
      </c>
      <c r="B459" s="109"/>
      <c r="C459" s="109"/>
      <c r="D459" s="117"/>
      <c r="E459" s="109"/>
      <c r="F459" s="209"/>
      <c r="G459" s="109"/>
    </row>
    <row r="460" spans="1:7" ht="16.5" x14ac:dyDescent="0.2">
      <c r="A460" s="111" t="s">
        <v>9</v>
      </c>
      <c r="B460" s="111" t="s">
        <v>1868</v>
      </c>
      <c r="C460" s="116" t="s">
        <v>1888</v>
      </c>
      <c r="D460" s="121" t="s">
        <v>1935</v>
      </c>
      <c r="E460" s="124">
        <v>0.14000000000000001</v>
      </c>
      <c r="F460" s="209">
        <v>13.923959999999999</v>
      </c>
      <c r="G460" s="209">
        <f>E460*F460</f>
        <v>1.9493544</v>
      </c>
    </row>
    <row r="461" spans="1:7" x14ac:dyDescent="0.2">
      <c r="A461" s="111" t="s">
        <v>9</v>
      </c>
      <c r="B461" s="111" t="s">
        <v>1869</v>
      </c>
      <c r="C461" s="116" t="s">
        <v>1887</v>
      </c>
      <c r="D461" s="121" t="s">
        <v>1935</v>
      </c>
      <c r="E461" s="124">
        <v>0.14000000000000001</v>
      </c>
      <c r="F461" s="209">
        <v>18.456315</v>
      </c>
      <c r="G461" s="209">
        <f>E461*F461</f>
        <v>2.5838841000000001</v>
      </c>
    </row>
    <row r="462" spans="1:7" x14ac:dyDescent="0.2">
      <c r="A462" s="112" t="s">
        <v>1854</v>
      </c>
      <c r="B462" s="112"/>
      <c r="C462" s="112"/>
      <c r="D462" s="121"/>
      <c r="E462" s="112"/>
      <c r="F462" s="112"/>
      <c r="G462" s="209">
        <f>SUM(G460:G461)</f>
        <v>4.5332385000000004</v>
      </c>
    </row>
    <row r="463" spans="1:7" ht="24.75" x14ac:dyDescent="0.2">
      <c r="A463" s="109" t="s">
        <v>1889</v>
      </c>
      <c r="B463" s="109"/>
      <c r="C463" s="109"/>
      <c r="D463" s="117"/>
      <c r="E463" s="109"/>
      <c r="F463" s="109"/>
      <c r="G463" s="109"/>
    </row>
    <row r="464" spans="1:7" x14ac:dyDescent="0.2">
      <c r="A464" s="111"/>
      <c r="B464" s="111"/>
      <c r="C464" s="116"/>
      <c r="D464" s="129"/>
      <c r="E464" s="124"/>
      <c r="F464" s="123"/>
      <c r="G464" s="123"/>
    </row>
    <row r="465" spans="1:7" x14ac:dyDescent="0.2">
      <c r="A465" s="112" t="s">
        <v>1854</v>
      </c>
      <c r="B465" s="112"/>
      <c r="C465" s="112"/>
      <c r="D465" s="121"/>
      <c r="E465" s="112"/>
      <c r="F465" s="112"/>
      <c r="G465" s="125">
        <f>G464</f>
        <v>0</v>
      </c>
    </row>
    <row r="466" spans="1:7" x14ac:dyDescent="0.2">
      <c r="A466" s="112" t="s">
        <v>3274</v>
      </c>
      <c r="B466" s="112"/>
      <c r="C466" s="112"/>
      <c r="D466" s="121"/>
      <c r="E466" s="112"/>
      <c r="F466" s="112"/>
      <c r="G466" s="125">
        <f>G458+G462+G465</f>
        <v>6.7646671543525958</v>
      </c>
    </row>
    <row r="467" spans="1:7" x14ac:dyDescent="0.2">
      <c r="A467" s="112" t="s">
        <v>3273</v>
      </c>
      <c r="B467" s="112"/>
      <c r="C467" s="112"/>
      <c r="D467" s="121"/>
      <c r="E467" s="112"/>
      <c r="F467" s="126">
        <v>0.2303</v>
      </c>
      <c r="G467" s="125">
        <f>F467*G466</f>
        <v>1.5579028456474029</v>
      </c>
    </row>
    <row r="468" spans="1:7" ht="24.75" x14ac:dyDescent="0.2">
      <c r="A468" s="113" t="s">
        <v>3840</v>
      </c>
      <c r="B468" s="109"/>
      <c r="C468" s="109"/>
      <c r="D468" s="117"/>
      <c r="E468" s="109"/>
      <c r="F468" s="109"/>
      <c r="G468" s="219">
        <f>G466+G467</f>
        <v>8.3225699999999989</v>
      </c>
    </row>
    <row r="469" spans="1:7" ht="41.25" x14ac:dyDescent="0.2">
      <c r="A469" s="135" t="s">
        <v>3542</v>
      </c>
      <c r="B469" s="249" t="s">
        <v>1509</v>
      </c>
      <c r="C469" s="249" t="s">
        <v>4270</v>
      </c>
      <c r="D469" s="436"/>
      <c r="E469" s="208"/>
      <c r="F469" s="208"/>
      <c r="G469" s="219" t="s">
        <v>3452</v>
      </c>
    </row>
    <row r="470" spans="1:7" x14ac:dyDescent="0.2">
      <c r="A470" s="134"/>
      <c r="B470" s="134"/>
      <c r="C470" s="134"/>
      <c r="D470" s="436"/>
      <c r="E470" s="208"/>
      <c r="F470" s="208"/>
      <c r="G470" s="208"/>
    </row>
    <row r="471" spans="1:7" x14ac:dyDescent="0.2">
      <c r="A471" s="256" t="s">
        <v>3275</v>
      </c>
      <c r="B471" s="134"/>
      <c r="C471" s="134"/>
      <c r="D471" s="433" t="s">
        <v>263</v>
      </c>
      <c r="E471" s="210" t="s">
        <v>262</v>
      </c>
      <c r="F471" s="218" t="s">
        <v>3278</v>
      </c>
      <c r="G471" s="218" t="s">
        <v>3279</v>
      </c>
    </row>
    <row r="472" spans="1:7" ht="16.5" x14ac:dyDescent="0.2">
      <c r="A472" s="134" t="s">
        <v>1884</v>
      </c>
      <c r="B472" s="134"/>
      <c r="C472" s="134"/>
      <c r="D472" s="436"/>
      <c r="E472" s="208"/>
      <c r="F472" s="208"/>
      <c r="G472" s="208"/>
    </row>
    <row r="473" spans="1:7" ht="33" x14ac:dyDescent="0.2">
      <c r="A473" s="141" t="s">
        <v>1853</v>
      </c>
      <c r="B473" s="137"/>
      <c r="C473" s="134" t="s">
        <v>3516</v>
      </c>
      <c r="D473" s="205" t="s">
        <v>3452</v>
      </c>
      <c r="E473" s="212">
        <v>1</v>
      </c>
      <c r="F473" s="209">
        <v>80.570383944769574</v>
      </c>
      <c r="G473" s="209">
        <f>E473*F473</f>
        <v>80.570383944769574</v>
      </c>
    </row>
    <row r="474" spans="1:7" x14ac:dyDescent="0.2">
      <c r="A474" s="137" t="s">
        <v>1854</v>
      </c>
      <c r="B474" s="137"/>
      <c r="C474" s="137"/>
      <c r="D474" s="205"/>
      <c r="E474" s="214"/>
      <c r="F474" s="214"/>
      <c r="G474" s="209">
        <f>G473</f>
        <v>80.570383944769574</v>
      </c>
    </row>
    <row r="475" spans="1:7" ht="16.5" x14ac:dyDescent="0.2">
      <c r="A475" s="134" t="s">
        <v>1886</v>
      </c>
      <c r="B475" s="134"/>
      <c r="C475" s="134"/>
      <c r="D475" s="436"/>
      <c r="E475" s="208"/>
      <c r="F475" s="208"/>
      <c r="G475" s="208"/>
    </row>
    <row r="476" spans="1:7" ht="16.5" x14ac:dyDescent="0.2">
      <c r="A476" s="111" t="s">
        <v>9</v>
      </c>
      <c r="B476" s="111" t="s">
        <v>1868</v>
      </c>
      <c r="C476" s="116" t="s">
        <v>1888</v>
      </c>
      <c r="D476" s="121" t="s">
        <v>1935</v>
      </c>
      <c r="E476" s="124">
        <v>0.7</v>
      </c>
      <c r="F476" s="209">
        <v>13.923959999999999</v>
      </c>
      <c r="G476" s="209">
        <f>E476*F476</f>
        <v>9.7467719999999982</v>
      </c>
    </row>
    <row r="477" spans="1:7" x14ac:dyDescent="0.2">
      <c r="A477" s="111" t="s">
        <v>9</v>
      </c>
      <c r="B477" s="111" t="s">
        <v>1869</v>
      </c>
      <c r="C477" s="116" t="s">
        <v>1887</v>
      </c>
      <c r="D477" s="121" t="s">
        <v>1935</v>
      </c>
      <c r="E477" s="124">
        <v>0.7</v>
      </c>
      <c r="F477" s="209">
        <v>18.456315</v>
      </c>
      <c r="G477" s="209">
        <f>E477*F477</f>
        <v>12.919420499999999</v>
      </c>
    </row>
    <row r="478" spans="1:7" x14ac:dyDescent="0.2">
      <c r="A478" s="112" t="s">
        <v>1854</v>
      </c>
      <c r="B478" s="112"/>
      <c r="C478" s="112"/>
      <c r="D478" s="121"/>
      <c r="E478" s="112"/>
      <c r="F478" s="112"/>
      <c r="G478" s="209">
        <f>SUM(G476:G477)</f>
        <v>22.666192499999998</v>
      </c>
    </row>
    <row r="479" spans="1:7" ht="24.75" x14ac:dyDescent="0.2">
      <c r="A479" s="134" t="s">
        <v>1889</v>
      </c>
      <c r="B479" s="134"/>
      <c r="C479" s="134"/>
      <c r="D479" s="436"/>
      <c r="E479" s="208"/>
      <c r="F479" s="208"/>
      <c r="G479" s="208"/>
    </row>
    <row r="480" spans="1:7" x14ac:dyDescent="0.2">
      <c r="A480" s="137"/>
      <c r="B480" s="137"/>
      <c r="C480" s="134"/>
      <c r="D480" s="205"/>
      <c r="E480" s="212"/>
      <c r="F480" s="209"/>
      <c r="G480" s="209"/>
    </row>
    <row r="481" spans="1:7" x14ac:dyDescent="0.2">
      <c r="A481" s="137" t="s">
        <v>1854</v>
      </c>
      <c r="B481" s="137"/>
      <c r="C481" s="137"/>
      <c r="D481" s="205"/>
      <c r="E481" s="214"/>
      <c r="F481" s="214"/>
      <c r="G481" s="209">
        <f>G480</f>
        <v>0</v>
      </c>
    </row>
    <row r="482" spans="1:7" x14ac:dyDescent="0.2">
      <c r="A482" s="137" t="s">
        <v>3274</v>
      </c>
      <c r="B482" s="137"/>
      <c r="C482" s="137"/>
      <c r="D482" s="205"/>
      <c r="E482" s="214"/>
      <c r="F482" s="214"/>
      <c r="G482" s="209">
        <f>G474+G478+G481</f>
        <v>103.23657644476957</v>
      </c>
    </row>
    <row r="483" spans="1:7" x14ac:dyDescent="0.2">
      <c r="A483" s="137" t="s">
        <v>3273</v>
      </c>
      <c r="B483" s="137"/>
      <c r="C483" s="137"/>
      <c r="D483" s="205"/>
      <c r="E483" s="214"/>
      <c r="F483" s="229">
        <v>0.2303</v>
      </c>
      <c r="G483" s="209">
        <f>F483*G482</f>
        <v>23.775383555230434</v>
      </c>
    </row>
    <row r="484" spans="1:7" ht="24.75" x14ac:dyDescent="0.2">
      <c r="A484" s="249" t="s">
        <v>3840</v>
      </c>
      <c r="B484" s="134"/>
      <c r="C484" s="134"/>
      <c r="D484" s="436"/>
      <c r="E484" s="208"/>
      <c r="F484" s="208"/>
      <c r="G484" s="219">
        <f>G482+G483</f>
        <v>127.01196</v>
      </c>
    </row>
    <row r="485" spans="1:7" ht="16.5" x14ac:dyDescent="0.2">
      <c r="A485" s="135" t="s">
        <v>3543</v>
      </c>
      <c r="B485" s="249" t="s">
        <v>1508</v>
      </c>
      <c r="C485" s="249" t="s">
        <v>4271</v>
      </c>
      <c r="D485" s="436"/>
      <c r="E485" s="208"/>
      <c r="F485" s="208"/>
      <c r="G485" s="219" t="s">
        <v>3452</v>
      </c>
    </row>
    <row r="486" spans="1:7" x14ac:dyDescent="0.2">
      <c r="A486" s="134"/>
      <c r="B486" s="134"/>
      <c r="C486" s="134"/>
      <c r="D486" s="436"/>
      <c r="E486" s="208"/>
      <c r="F486" s="208"/>
      <c r="G486" s="208"/>
    </row>
    <row r="487" spans="1:7" x14ac:dyDescent="0.2">
      <c r="A487" s="256" t="s">
        <v>3275</v>
      </c>
      <c r="B487" s="134"/>
      <c r="C487" s="134"/>
      <c r="D487" s="433" t="s">
        <v>263</v>
      </c>
      <c r="E487" s="210" t="s">
        <v>262</v>
      </c>
      <c r="F487" s="218" t="s">
        <v>3278</v>
      </c>
      <c r="G487" s="218" t="s">
        <v>3279</v>
      </c>
    </row>
    <row r="488" spans="1:7" ht="16.5" x14ac:dyDescent="0.2">
      <c r="A488" s="134" t="s">
        <v>1884</v>
      </c>
      <c r="B488" s="134"/>
      <c r="C488" s="134"/>
      <c r="D488" s="436"/>
      <c r="E488" s="208"/>
      <c r="F488" s="208"/>
      <c r="G488" s="208"/>
    </row>
    <row r="489" spans="1:7" ht="16.5" x14ac:dyDescent="0.2">
      <c r="A489" s="141" t="s">
        <v>1853</v>
      </c>
      <c r="B489" s="137"/>
      <c r="C489" s="134" t="s">
        <v>3517</v>
      </c>
      <c r="D489" s="205" t="s">
        <v>3452</v>
      </c>
      <c r="E489" s="212">
        <v>1</v>
      </c>
      <c r="F489" s="209">
        <v>5.2998709397098267</v>
      </c>
      <c r="G489" s="209">
        <f>E489*F489</f>
        <v>5.2998709397098267</v>
      </c>
    </row>
    <row r="490" spans="1:7" x14ac:dyDescent="0.2">
      <c r="A490" s="137" t="s">
        <v>1854</v>
      </c>
      <c r="B490" s="137"/>
      <c r="C490" s="137"/>
      <c r="D490" s="205"/>
      <c r="E490" s="214"/>
      <c r="F490" s="214"/>
      <c r="G490" s="209">
        <f>G489</f>
        <v>5.2998709397098267</v>
      </c>
    </row>
    <row r="491" spans="1:7" ht="16.5" x14ac:dyDescent="0.2">
      <c r="A491" s="134" t="s">
        <v>1886</v>
      </c>
      <c r="B491" s="134"/>
      <c r="C491" s="134"/>
      <c r="D491" s="436"/>
      <c r="E491" s="208"/>
      <c r="F491" s="208"/>
      <c r="G491" s="208"/>
    </row>
    <row r="492" spans="1:7" ht="16.5" x14ac:dyDescent="0.2">
      <c r="A492" s="111" t="s">
        <v>9</v>
      </c>
      <c r="B492" s="111" t="s">
        <v>1868</v>
      </c>
      <c r="C492" s="116" t="s">
        <v>1888</v>
      </c>
      <c r="D492" s="121" t="s">
        <v>1935</v>
      </c>
      <c r="E492" s="124">
        <v>0.55000000000000004</v>
      </c>
      <c r="F492" s="209">
        <v>13.923959999999999</v>
      </c>
      <c r="G492" s="209">
        <f>E492*F492</f>
        <v>7.6581780000000004</v>
      </c>
    </row>
    <row r="493" spans="1:7" x14ac:dyDescent="0.2">
      <c r="A493" s="111" t="s">
        <v>9</v>
      </c>
      <c r="B493" s="111" t="s">
        <v>1869</v>
      </c>
      <c r="C493" s="116" t="s">
        <v>1887</v>
      </c>
      <c r="D493" s="121" t="s">
        <v>1935</v>
      </c>
      <c r="E493" s="124">
        <v>0.55000000000000004</v>
      </c>
      <c r="F493" s="209">
        <v>18.456315</v>
      </c>
      <c r="G493" s="209">
        <f>E493*F493</f>
        <v>10.150973250000002</v>
      </c>
    </row>
    <row r="494" spans="1:7" x14ac:dyDescent="0.2">
      <c r="A494" s="112" t="s">
        <v>1854</v>
      </c>
      <c r="B494" s="112"/>
      <c r="C494" s="112"/>
      <c r="D494" s="121"/>
      <c r="E494" s="112"/>
      <c r="F494" s="112"/>
      <c r="G494" s="209">
        <f>SUM(G492:G493)</f>
        <v>17.809151250000003</v>
      </c>
    </row>
    <row r="495" spans="1:7" ht="24.75" x14ac:dyDescent="0.2">
      <c r="A495" s="134" t="s">
        <v>1889</v>
      </c>
      <c r="B495" s="134"/>
      <c r="C495" s="134"/>
      <c r="D495" s="436"/>
      <c r="E495" s="208"/>
      <c r="F495" s="208"/>
      <c r="G495" s="208"/>
    </row>
    <row r="496" spans="1:7" x14ac:dyDescent="0.2">
      <c r="A496" s="137"/>
      <c r="B496" s="137"/>
      <c r="C496" s="134"/>
      <c r="D496" s="205"/>
      <c r="E496" s="212"/>
      <c r="F496" s="209"/>
      <c r="G496" s="209"/>
    </row>
    <row r="497" spans="1:7" x14ac:dyDescent="0.2">
      <c r="A497" s="137" t="s">
        <v>1854</v>
      </c>
      <c r="B497" s="137"/>
      <c r="C497" s="137"/>
      <c r="D497" s="205"/>
      <c r="E497" s="214"/>
      <c r="F497" s="214"/>
      <c r="G497" s="209">
        <f>G496</f>
        <v>0</v>
      </c>
    </row>
    <row r="498" spans="1:7" x14ac:dyDescent="0.2">
      <c r="A498" s="137" t="s">
        <v>3274</v>
      </c>
      <c r="B498" s="137"/>
      <c r="C498" s="137"/>
      <c r="D498" s="205"/>
      <c r="E498" s="214"/>
      <c r="F498" s="214"/>
      <c r="G498" s="209">
        <f>G490+G494+G497</f>
        <v>23.10902218970983</v>
      </c>
    </row>
    <row r="499" spans="1:7" x14ac:dyDescent="0.2">
      <c r="A499" s="137" t="s">
        <v>3273</v>
      </c>
      <c r="B499" s="137"/>
      <c r="C499" s="137"/>
      <c r="D499" s="205"/>
      <c r="E499" s="214"/>
      <c r="F499" s="229">
        <v>0.2303</v>
      </c>
      <c r="G499" s="209">
        <f>F499*G498</f>
        <v>5.3220078102901738</v>
      </c>
    </row>
    <row r="500" spans="1:7" ht="24.75" x14ac:dyDescent="0.2">
      <c r="A500" s="249" t="s">
        <v>3840</v>
      </c>
      <c r="B500" s="134"/>
      <c r="C500" s="134"/>
      <c r="D500" s="436"/>
      <c r="E500" s="208"/>
      <c r="F500" s="208"/>
      <c r="G500" s="219">
        <f>G498+G499</f>
        <v>28.431030000000003</v>
      </c>
    </row>
    <row r="501" spans="1:7" ht="16.5" x14ac:dyDescent="0.2">
      <c r="A501" s="135" t="s">
        <v>3544</v>
      </c>
      <c r="B501" s="249" t="s">
        <v>885</v>
      </c>
      <c r="C501" s="249" t="s">
        <v>4272</v>
      </c>
      <c r="D501" s="436"/>
      <c r="E501" s="208"/>
      <c r="F501" s="208"/>
      <c r="G501" s="219" t="s">
        <v>3452</v>
      </c>
    </row>
    <row r="502" spans="1:7" x14ac:dyDescent="0.2">
      <c r="A502" s="134"/>
      <c r="B502" s="134"/>
      <c r="C502" s="134"/>
      <c r="D502" s="436"/>
      <c r="E502" s="208"/>
      <c r="F502" s="208"/>
      <c r="G502" s="208"/>
    </row>
    <row r="503" spans="1:7" x14ac:dyDescent="0.2">
      <c r="A503" s="256" t="s">
        <v>3275</v>
      </c>
      <c r="B503" s="134"/>
      <c r="C503" s="134"/>
      <c r="D503" s="433" t="s">
        <v>263</v>
      </c>
      <c r="E503" s="210" t="s">
        <v>262</v>
      </c>
      <c r="F503" s="218" t="s">
        <v>3278</v>
      </c>
      <c r="G503" s="218" t="s">
        <v>3279</v>
      </c>
    </row>
    <row r="504" spans="1:7" ht="16.5" x14ac:dyDescent="0.2">
      <c r="A504" s="134" t="s">
        <v>1884</v>
      </c>
      <c r="B504" s="134"/>
      <c r="C504" s="134"/>
      <c r="D504" s="436"/>
      <c r="E504" s="208"/>
      <c r="F504" s="208"/>
      <c r="G504" s="208"/>
    </row>
    <row r="505" spans="1:7" ht="16.5" x14ac:dyDescent="0.2">
      <c r="A505" s="141" t="s">
        <v>1853</v>
      </c>
      <c r="B505" s="137"/>
      <c r="C505" s="134" t="s">
        <v>886</v>
      </c>
      <c r="D505" s="205" t="s">
        <v>3452</v>
      </c>
      <c r="E505" s="212">
        <v>1</v>
      </c>
      <c r="F505" s="209">
        <v>7.7486517248841764</v>
      </c>
      <c r="G505" s="209">
        <f>E505*F505</f>
        <v>7.7486517248841764</v>
      </c>
    </row>
    <row r="506" spans="1:7" x14ac:dyDescent="0.2">
      <c r="A506" s="137" t="s">
        <v>1854</v>
      </c>
      <c r="B506" s="137"/>
      <c r="C506" s="137"/>
      <c r="D506" s="205"/>
      <c r="E506" s="214"/>
      <c r="F506" s="214"/>
      <c r="G506" s="209">
        <f>G505</f>
        <v>7.7486517248841764</v>
      </c>
    </row>
    <row r="507" spans="1:7" ht="16.5" x14ac:dyDescent="0.2">
      <c r="A507" s="134" t="s">
        <v>5394</v>
      </c>
      <c r="B507" s="134"/>
      <c r="C507" s="134"/>
      <c r="D507" s="436"/>
      <c r="E507" s="208"/>
      <c r="F507" s="208"/>
      <c r="G507" s="208"/>
    </row>
    <row r="508" spans="1:7" ht="16.5" x14ac:dyDescent="0.2">
      <c r="A508" s="137" t="s">
        <v>9</v>
      </c>
      <c r="B508" s="137" t="s">
        <v>1868</v>
      </c>
      <c r="C508" s="134" t="s">
        <v>5586</v>
      </c>
      <c r="D508" s="205" t="s">
        <v>1935</v>
      </c>
      <c r="E508" s="212">
        <v>0.55000000000000004</v>
      </c>
      <c r="F508" s="209">
        <v>13.923959999999999</v>
      </c>
      <c r="G508" s="209">
        <f t="shared" ref="G508:G509" si="4">E508*F508</f>
        <v>7.6581780000000004</v>
      </c>
    </row>
    <row r="509" spans="1:7" x14ac:dyDescent="0.2">
      <c r="A509" s="137" t="s">
        <v>9</v>
      </c>
      <c r="B509" s="137" t="s">
        <v>1869</v>
      </c>
      <c r="C509" s="134" t="s">
        <v>5587</v>
      </c>
      <c r="D509" s="205" t="s">
        <v>1935</v>
      </c>
      <c r="E509" s="212">
        <v>0.55000000000000004</v>
      </c>
      <c r="F509" s="209">
        <v>18.456315</v>
      </c>
      <c r="G509" s="209">
        <f t="shared" si="4"/>
        <v>10.150973250000002</v>
      </c>
    </row>
    <row r="510" spans="1:7" x14ac:dyDescent="0.2">
      <c r="A510" s="137" t="s">
        <v>1854</v>
      </c>
      <c r="B510" s="137"/>
      <c r="C510" s="137"/>
      <c r="D510" s="205"/>
      <c r="E510" s="214"/>
      <c r="F510" s="214"/>
      <c r="G510" s="209">
        <f>SUM(G508:G509)</f>
        <v>17.809151250000003</v>
      </c>
    </row>
    <row r="511" spans="1:7" ht="24.75" x14ac:dyDescent="0.2">
      <c r="A511" s="134" t="s">
        <v>1889</v>
      </c>
      <c r="B511" s="134"/>
      <c r="C511" s="134"/>
      <c r="D511" s="436"/>
      <c r="E511" s="208"/>
      <c r="F511" s="208"/>
      <c r="G511" s="208"/>
    </row>
    <row r="512" spans="1:7" x14ac:dyDescent="0.2">
      <c r="A512" s="137"/>
      <c r="B512" s="137"/>
      <c r="C512" s="134"/>
      <c r="D512" s="205"/>
      <c r="E512" s="212"/>
      <c r="F512" s="209"/>
      <c r="G512" s="209"/>
    </row>
    <row r="513" spans="1:7" x14ac:dyDescent="0.2">
      <c r="A513" s="137" t="s">
        <v>1854</v>
      </c>
      <c r="B513" s="137"/>
      <c r="C513" s="137"/>
      <c r="D513" s="205"/>
      <c r="E513" s="214"/>
      <c r="F513" s="214"/>
      <c r="G513" s="209">
        <f>G512</f>
        <v>0</v>
      </c>
    </row>
    <row r="514" spans="1:7" x14ac:dyDescent="0.2">
      <c r="A514" s="137" t="s">
        <v>3274</v>
      </c>
      <c r="B514" s="137"/>
      <c r="C514" s="137"/>
      <c r="D514" s="205"/>
      <c r="E514" s="214"/>
      <c r="F514" s="214"/>
      <c r="G514" s="209">
        <f>G506+G510+G513</f>
        <v>25.557802974884179</v>
      </c>
    </row>
    <row r="515" spans="1:7" x14ac:dyDescent="0.2">
      <c r="A515" s="137" t="s">
        <v>3273</v>
      </c>
      <c r="B515" s="137"/>
      <c r="C515" s="137"/>
      <c r="D515" s="205"/>
      <c r="E515" s="214"/>
      <c r="F515" s="229">
        <v>0.2303</v>
      </c>
      <c r="G515" s="209">
        <f>F515*G514</f>
        <v>5.8859620251158269</v>
      </c>
    </row>
    <row r="516" spans="1:7" ht="24.75" x14ac:dyDescent="0.2">
      <c r="A516" s="249" t="s">
        <v>3840</v>
      </c>
      <c r="B516" s="134"/>
      <c r="C516" s="134"/>
      <c r="D516" s="436"/>
      <c r="E516" s="208"/>
      <c r="F516" s="208"/>
      <c r="G516" s="219">
        <f>G514+G515</f>
        <v>31.443765000000006</v>
      </c>
    </row>
    <row r="517" spans="1:7" ht="24.75" x14ac:dyDescent="0.2">
      <c r="A517" s="135" t="s">
        <v>3478</v>
      </c>
      <c r="B517" s="135" t="s">
        <v>1507</v>
      </c>
      <c r="C517" s="134" t="s">
        <v>3427</v>
      </c>
      <c r="D517" s="436"/>
      <c r="E517" s="208"/>
      <c r="F517" s="208"/>
      <c r="G517" s="219" t="s">
        <v>3452</v>
      </c>
    </row>
    <row r="518" spans="1:7" x14ac:dyDescent="0.2">
      <c r="A518" s="134"/>
      <c r="B518" s="134"/>
      <c r="C518" s="134"/>
      <c r="D518" s="436"/>
      <c r="E518" s="208"/>
      <c r="F518" s="208"/>
      <c r="G518" s="208"/>
    </row>
    <row r="519" spans="1:7" x14ac:dyDescent="0.2">
      <c r="A519" s="256" t="s">
        <v>3275</v>
      </c>
      <c r="B519" s="134"/>
      <c r="C519" s="134"/>
      <c r="D519" s="433" t="s">
        <v>263</v>
      </c>
      <c r="E519" s="210" t="s">
        <v>262</v>
      </c>
      <c r="F519" s="218" t="s">
        <v>3278</v>
      </c>
      <c r="G519" s="218" t="s">
        <v>3279</v>
      </c>
    </row>
    <row r="520" spans="1:7" ht="16.5" x14ac:dyDescent="0.2">
      <c r="A520" s="134" t="s">
        <v>1884</v>
      </c>
      <c r="B520" s="134"/>
      <c r="C520" s="134"/>
      <c r="D520" s="436"/>
      <c r="E520" s="208"/>
      <c r="F520" s="208"/>
      <c r="G520" s="208"/>
    </row>
    <row r="521" spans="1:7" ht="24.75" x14ac:dyDescent="0.2">
      <c r="A521" s="137" t="s">
        <v>1853</v>
      </c>
      <c r="B521" s="134"/>
      <c r="C521" s="134" t="s">
        <v>3428</v>
      </c>
      <c r="D521" s="205" t="s">
        <v>263</v>
      </c>
      <c r="E521" s="235">
        <v>1</v>
      </c>
      <c r="F521" s="209">
        <v>13.243665</v>
      </c>
      <c r="G521" s="209">
        <f>E521*F521</f>
        <v>13.243665</v>
      </c>
    </row>
    <row r="522" spans="1:7" x14ac:dyDescent="0.2">
      <c r="A522" s="137" t="s">
        <v>1854</v>
      </c>
      <c r="B522" s="137"/>
      <c r="C522" s="137"/>
      <c r="D522" s="205"/>
      <c r="E522" s="214"/>
      <c r="F522" s="214"/>
      <c r="G522" s="209">
        <f>G521</f>
        <v>13.243665</v>
      </c>
    </row>
    <row r="523" spans="1:7" ht="16.5" x14ac:dyDescent="0.2">
      <c r="A523" s="134" t="s">
        <v>1886</v>
      </c>
      <c r="B523" s="134"/>
      <c r="C523" s="134"/>
      <c r="D523" s="436"/>
      <c r="E523" s="208"/>
      <c r="F523" s="208"/>
      <c r="G523" s="208"/>
    </row>
    <row r="524" spans="1:7" ht="16.5" x14ac:dyDescent="0.2">
      <c r="A524" s="137" t="s">
        <v>1868</v>
      </c>
      <c r="B524" s="137" t="s">
        <v>9</v>
      </c>
      <c r="C524" s="134" t="s">
        <v>1888</v>
      </c>
      <c r="D524" s="205" t="s">
        <v>1935</v>
      </c>
      <c r="E524" s="212">
        <v>0.40008277664108166</v>
      </c>
      <c r="F524" s="209">
        <v>13.923959999999999</v>
      </c>
      <c r="G524" s="209">
        <f>E524*F524</f>
        <v>5.5707365786393552</v>
      </c>
    </row>
    <row r="525" spans="1:7" x14ac:dyDescent="0.2">
      <c r="A525" s="137" t="s">
        <v>1869</v>
      </c>
      <c r="B525" s="137" t="s">
        <v>9</v>
      </c>
      <c r="C525" s="134" t="s">
        <v>1887</v>
      </c>
      <c r="D525" s="205" t="s">
        <v>1935</v>
      </c>
      <c r="E525" s="212">
        <v>0.4</v>
      </c>
      <c r="F525" s="209">
        <v>18.456315</v>
      </c>
      <c r="G525" s="209">
        <f>E525*F525</f>
        <v>7.3825260000000004</v>
      </c>
    </row>
    <row r="526" spans="1:7" x14ac:dyDescent="0.2">
      <c r="A526" s="137" t="s">
        <v>1854</v>
      </c>
      <c r="B526" s="137"/>
      <c r="C526" s="137"/>
      <c r="D526" s="205"/>
      <c r="E526" s="214"/>
      <c r="F526" s="214"/>
      <c r="G526" s="209">
        <f>SUM(G524:G525)</f>
        <v>12.953262578639356</v>
      </c>
    </row>
    <row r="527" spans="1:7" ht="24.75" x14ac:dyDescent="0.2">
      <c r="A527" s="134" t="s">
        <v>1889</v>
      </c>
      <c r="B527" s="134"/>
      <c r="C527" s="134"/>
      <c r="D527" s="436"/>
      <c r="E527" s="208"/>
      <c r="F527" s="208"/>
      <c r="G527" s="208"/>
    </row>
    <row r="528" spans="1:7" x14ac:dyDescent="0.2">
      <c r="A528" s="137" t="s">
        <v>1854</v>
      </c>
      <c r="B528" s="137"/>
      <c r="C528" s="137"/>
      <c r="D528" s="205"/>
      <c r="E528" s="214"/>
      <c r="F528" s="214"/>
      <c r="G528" s="208"/>
    </row>
    <row r="529" spans="1:7" x14ac:dyDescent="0.2">
      <c r="A529" s="137" t="s">
        <v>3274</v>
      </c>
      <c r="B529" s="137"/>
      <c r="C529" s="137"/>
      <c r="D529" s="205"/>
      <c r="E529" s="214"/>
      <c r="F529" s="214"/>
      <c r="G529" s="209">
        <f>G522+G526+G528</f>
        <v>26.196927578639354</v>
      </c>
    </row>
    <row r="530" spans="1:7" x14ac:dyDescent="0.2">
      <c r="A530" s="137" t="s">
        <v>3273</v>
      </c>
      <c r="B530" s="137"/>
      <c r="C530" s="137"/>
      <c r="D530" s="205"/>
      <c r="E530" s="214"/>
      <c r="F530" s="229">
        <v>0.2303</v>
      </c>
      <c r="G530" s="209">
        <f>F530*G529</f>
        <v>6.0331524213606436</v>
      </c>
    </row>
    <row r="531" spans="1:7" ht="24.75" x14ac:dyDescent="0.2">
      <c r="A531" s="249" t="s">
        <v>3840</v>
      </c>
      <c r="B531" s="134"/>
      <c r="C531" s="134"/>
      <c r="D531" s="436"/>
      <c r="E531" s="208"/>
      <c r="F531" s="208"/>
      <c r="G531" s="219">
        <f>G529+G530</f>
        <v>32.230080000000001</v>
      </c>
    </row>
    <row r="532" spans="1:7" x14ac:dyDescent="0.2">
      <c r="A532" s="135" t="s">
        <v>1867</v>
      </c>
      <c r="B532" s="135"/>
      <c r="C532" s="135"/>
      <c r="D532" s="433"/>
      <c r="E532" s="210"/>
      <c r="F532" s="210"/>
      <c r="G532" s="210"/>
    </row>
    <row r="533" spans="1:7" ht="24.75" x14ac:dyDescent="0.2">
      <c r="A533" s="135" t="s">
        <v>3479</v>
      </c>
      <c r="B533" s="135" t="s">
        <v>1506</v>
      </c>
      <c r="C533" s="134" t="s">
        <v>3429</v>
      </c>
      <c r="D533" s="436"/>
      <c r="E533" s="208"/>
      <c r="F533" s="208"/>
      <c r="G533" s="219" t="s">
        <v>3452</v>
      </c>
    </row>
    <row r="534" spans="1:7" x14ac:dyDescent="0.2">
      <c r="A534" s="134"/>
      <c r="B534" s="134"/>
      <c r="C534" s="134"/>
      <c r="D534" s="436"/>
      <c r="E534" s="208"/>
      <c r="F534" s="208"/>
      <c r="G534" s="210"/>
    </row>
    <row r="535" spans="1:7" x14ac:dyDescent="0.2">
      <c r="A535" s="256" t="s">
        <v>3275</v>
      </c>
      <c r="B535" s="134"/>
      <c r="C535" s="134"/>
      <c r="D535" s="433" t="s">
        <v>263</v>
      </c>
      <c r="E535" s="210" t="s">
        <v>262</v>
      </c>
      <c r="F535" s="218" t="s">
        <v>3278</v>
      </c>
      <c r="G535" s="218" t="s">
        <v>3279</v>
      </c>
    </row>
    <row r="536" spans="1:7" ht="16.5" x14ac:dyDescent="0.2">
      <c r="A536" s="134" t="s">
        <v>1884</v>
      </c>
      <c r="B536" s="134"/>
      <c r="C536" s="134"/>
      <c r="D536" s="436"/>
      <c r="E536" s="208"/>
      <c r="F536" s="208"/>
      <c r="G536" s="208"/>
    </row>
    <row r="537" spans="1:7" ht="24.75" x14ac:dyDescent="0.2">
      <c r="A537" s="137" t="s">
        <v>1853</v>
      </c>
      <c r="B537" s="134"/>
      <c r="C537" s="134" t="s">
        <v>3430</v>
      </c>
      <c r="D537" s="205" t="s">
        <v>263</v>
      </c>
      <c r="E537" s="235">
        <v>1</v>
      </c>
      <c r="F537" s="209">
        <v>14.418719999999999</v>
      </c>
      <c r="G537" s="209">
        <f>E537*F537</f>
        <v>14.418719999999999</v>
      </c>
    </row>
    <row r="538" spans="1:7" x14ac:dyDescent="0.2">
      <c r="A538" s="137" t="s">
        <v>1854</v>
      </c>
      <c r="B538" s="137"/>
      <c r="C538" s="137"/>
      <c r="D538" s="205"/>
      <c r="E538" s="214"/>
      <c r="F538" s="214"/>
      <c r="G538" s="209">
        <f>G537</f>
        <v>14.418719999999999</v>
      </c>
    </row>
    <row r="539" spans="1:7" ht="16.5" x14ac:dyDescent="0.2">
      <c r="A539" s="134" t="s">
        <v>1886</v>
      </c>
      <c r="B539" s="134"/>
      <c r="C539" s="134"/>
      <c r="D539" s="436"/>
      <c r="E539" s="208"/>
      <c r="F539" s="208"/>
      <c r="G539" s="208"/>
    </row>
    <row r="540" spans="1:7" ht="16.5" x14ac:dyDescent="0.2">
      <c r="A540" s="137" t="s">
        <v>1868</v>
      </c>
      <c r="B540" s="137" t="s">
        <v>9</v>
      </c>
      <c r="C540" s="134" t="s">
        <v>1888</v>
      </c>
      <c r="D540" s="205" t="s">
        <v>1935</v>
      </c>
      <c r="E540" s="212">
        <v>0.4</v>
      </c>
      <c r="F540" s="209">
        <v>13.923959999999999</v>
      </c>
      <c r="G540" s="209">
        <f>E540*F540</f>
        <v>5.5695839999999999</v>
      </c>
    </row>
    <row r="541" spans="1:7" x14ac:dyDescent="0.2">
      <c r="A541" s="137" t="s">
        <v>1869</v>
      </c>
      <c r="B541" s="137" t="s">
        <v>9</v>
      </c>
      <c r="C541" s="134" t="s">
        <v>1887</v>
      </c>
      <c r="D541" s="205" t="s">
        <v>1935</v>
      </c>
      <c r="E541" s="212">
        <v>0.4</v>
      </c>
      <c r="F541" s="209">
        <v>18.456315</v>
      </c>
      <c r="G541" s="209">
        <f>E541*F541</f>
        <v>7.3825260000000004</v>
      </c>
    </row>
    <row r="542" spans="1:7" x14ac:dyDescent="0.2">
      <c r="A542" s="137" t="s">
        <v>1854</v>
      </c>
      <c r="B542" s="137"/>
      <c r="C542" s="137"/>
      <c r="D542" s="205"/>
      <c r="E542" s="214"/>
      <c r="F542" s="214"/>
      <c r="G542" s="209">
        <f>SUM(G540:G541)</f>
        <v>12.952110000000001</v>
      </c>
    </row>
    <row r="543" spans="1:7" ht="24.75" x14ac:dyDescent="0.2">
      <c r="A543" s="134" t="s">
        <v>1889</v>
      </c>
      <c r="B543" s="134"/>
      <c r="C543" s="134"/>
      <c r="D543" s="436"/>
      <c r="E543" s="208"/>
      <c r="F543" s="208"/>
      <c r="G543" s="208"/>
    </row>
    <row r="544" spans="1:7" x14ac:dyDescent="0.2">
      <c r="A544" s="137" t="s">
        <v>1854</v>
      </c>
      <c r="B544" s="137"/>
      <c r="C544" s="137"/>
      <c r="D544" s="205"/>
      <c r="E544" s="214"/>
      <c r="F544" s="214"/>
      <c r="G544" s="208"/>
    </row>
    <row r="545" spans="1:7" x14ac:dyDescent="0.2">
      <c r="A545" s="137" t="s">
        <v>3274</v>
      </c>
      <c r="B545" s="137"/>
      <c r="C545" s="137"/>
      <c r="D545" s="205"/>
      <c r="E545" s="214"/>
      <c r="F545" s="214"/>
      <c r="G545" s="209">
        <f>G538+G542+G544</f>
        <v>27.370829999999998</v>
      </c>
    </row>
    <row r="546" spans="1:7" x14ac:dyDescent="0.2">
      <c r="A546" s="137" t="s">
        <v>3273</v>
      </c>
      <c r="B546" s="137"/>
      <c r="C546" s="137"/>
      <c r="D546" s="205"/>
      <c r="E546" s="214"/>
      <c r="F546" s="229">
        <v>0.2303</v>
      </c>
      <c r="G546" s="209">
        <f>F546*G545</f>
        <v>6.3035021489999998</v>
      </c>
    </row>
    <row r="547" spans="1:7" ht="24.75" x14ac:dyDescent="0.2">
      <c r="A547" s="249" t="s">
        <v>3840</v>
      </c>
      <c r="B547" s="134"/>
      <c r="C547" s="134"/>
      <c r="D547" s="436"/>
      <c r="E547" s="208"/>
      <c r="F547" s="208"/>
      <c r="G547" s="219">
        <f>G545+G546</f>
        <v>33.674332148999994</v>
      </c>
    </row>
    <row r="548" spans="1:7" x14ac:dyDescent="0.2">
      <c r="A548" s="135" t="s">
        <v>1867</v>
      </c>
      <c r="B548" s="135"/>
      <c r="C548" s="135"/>
      <c r="D548" s="433"/>
      <c r="E548" s="210"/>
      <c r="F548" s="210"/>
      <c r="G548" s="210"/>
    </row>
    <row r="549" spans="1:7" ht="16.5" x14ac:dyDescent="0.2">
      <c r="A549" s="135" t="s">
        <v>3495</v>
      </c>
      <c r="B549" s="249" t="s">
        <v>1210</v>
      </c>
      <c r="C549" s="249" t="s">
        <v>4273</v>
      </c>
      <c r="D549" s="436"/>
      <c r="E549" s="208"/>
      <c r="F549" s="208"/>
      <c r="G549" s="219" t="s">
        <v>3452</v>
      </c>
    </row>
    <row r="550" spans="1:7" x14ac:dyDescent="0.2">
      <c r="A550" s="134"/>
      <c r="B550" s="134"/>
      <c r="C550" s="134"/>
      <c r="D550" s="436"/>
      <c r="E550" s="208"/>
      <c r="F550" s="208"/>
      <c r="G550" s="208"/>
    </row>
    <row r="551" spans="1:7" x14ac:dyDescent="0.2">
      <c r="A551" s="256" t="s">
        <v>3275</v>
      </c>
      <c r="B551" s="134"/>
      <c r="C551" s="134"/>
      <c r="D551" s="433" t="s">
        <v>263</v>
      </c>
      <c r="E551" s="210" t="s">
        <v>262</v>
      </c>
      <c r="F551" s="218" t="s">
        <v>3278</v>
      </c>
      <c r="G551" s="218" t="s">
        <v>3279</v>
      </c>
    </row>
    <row r="552" spans="1:7" ht="16.5" x14ac:dyDescent="0.2">
      <c r="A552" s="134" t="s">
        <v>1884</v>
      </c>
      <c r="B552" s="134"/>
      <c r="C552" s="134"/>
      <c r="D552" s="436"/>
      <c r="E552" s="208"/>
      <c r="F552" s="208"/>
      <c r="G552" s="208"/>
    </row>
    <row r="553" spans="1:7" ht="16.5" x14ac:dyDescent="0.2">
      <c r="A553" s="137" t="s">
        <v>1853</v>
      </c>
      <c r="B553" s="137"/>
      <c r="C553" s="134" t="s">
        <v>3496</v>
      </c>
      <c r="D553" s="205" t="s">
        <v>3452</v>
      </c>
      <c r="E553" s="212">
        <v>1</v>
      </c>
      <c r="F553" s="209">
        <v>6.0132758975249923</v>
      </c>
      <c r="G553" s="209">
        <f>E553*F553</f>
        <v>6.0132758975249923</v>
      </c>
    </row>
    <row r="554" spans="1:7" x14ac:dyDescent="0.2">
      <c r="A554" s="137" t="s">
        <v>1854</v>
      </c>
      <c r="B554" s="137"/>
      <c r="C554" s="137"/>
      <c r="D554" s="205"/>
      <c r="E554" s="214"/>
      <c r="F554" s="214"/>
      <c r="G554" s="209">
        <f>G553</f>
        <v>6.0132758975249923</v>
      </c>
    </row>
    <row r="555" spans="1:7" ht="16.5" x14ac:dyDescent="0.2">
      <c r="A555" s="134" t="s">
        <v>1886</v>
      </c>
      <c r="B555" s="134"/>
      <c r="C555" s="134"/>
      <c r="D555" s="436"/>
      <c r="E555" s="208"/>
      <c r="F555" s="208"/>
      <c r="G555" s="208"/>
    </row>
    <row r="556" spans="1:7" ht="16.5" x14ac:dyDescent="0.2">
      <c r="A556" s="137" t="s">
        <v>1868</v>
      </c>
      <c r="B556" s="137" t="s">
        <v>9</v>
      </c>
      <c r="C556" s="134" t="s">
        <v>1888</v>
      </c>
      <c r="D556" s="205" t="s">
        <v>1935</v>
      </c>
      <c r="E556" s="212">
        <v>7.0000000000000007E-2</v>
      </c>
      <c r="F556" s="209">
        <v>13.923959999999999</v>
      </c>
      <c r="G556" s="209">
        <f>E556*F556</f>
        <v>0.97467720000000002</v>
      </c>
    </row>
    <row r="557" spans="1:7" x14ac:dyDescent="0.2">
      <c r="A557" s="137" t="s">
        <v>1869</v>
      </c>
      <c r="B557" s="137" t="s">
        <v>9</v>
      </c>
      <c r="C557" s="134" t="s">
        <v>1887</v>
      </c>
      <c r="D557" s="205" t="s">
        <v>1935</v>
      </c>
      <c r="E557" s="212">
        <v>7.0000000000000007E-2</v>
      </c>
      <c r="F557" s="209">
        <v>18.456315</v>
      </c>
      <c r="G557" s="209">
        <f>E557*F557</f>
        <v>1.2919420500000001</v>
      </c>
    </row>
    <row r="558" spans="1:7" x14ac:dyDescent="0.2">
      <c r="A558" s="137" t="s">
        <v>1854</v>
      </c>
      <c r="B558" s="137"/>
      <c r="C558" s="137"/>
      <c r="D558" s="205"/>
      <c r="E558" s="214"/>
      <c r="F558" s="214"/>
      <c r="G558" s="209">
        <f>SUM(G556:G557)</f>
        <v>2.2666192500000002</v>
      </c>
    </row>
    <row r="559" spans="1:7" ht="24.75" x14ac:dyDescent="0.2">
      <c r="A559" s="134" t="s">
        <v>1889</v>
      </c>
      <c r="B559" s="134"/>
      <c r="C559" s="134"/>
      <c r="D559" s="436"/>
      <c r="E559" s="208"/>
      <c r="F559" s="208"/>
      <c r="G559" s="208"/>
    </row>
    <row r="560" spans="1:7" x14ac:dyDescent="0.2">
      <c r="A560" s="137"/>
      <c r="B560" s="137"/>
      <c r="C560" s="134"/>
      <c r="D560" s="205"/>
      <c r="E560" s="212"/>
      <c r="F560" s="209"/>
      <c r="G560" s="209"/>
    </row>
    <row r="561" spans="1:11" x14ac:dyDescent="0.2">
      <c r="A561" s="137" t="s">
        <v>1854</v>
      </c>
      <c r="B561" s="137"/>
      <c r="C561" s="137"/>
      <c r="D561" s="205"/>
      <c r="E561" s="214"/>
      <c r="F561" s="214"/>
      <c r="G561" s="209">
        <f>G560</f>
        <v>0</v>
      </c>
    </row>
    <row r="562" spans="1:11" x14ac:dyDescent="0.2">
      <c r="A562" s="137" t="s">
        <v>3274</v>
      </c>
      <c r="B562" s="137"/>
      <c r="C562" s="137"/>
      <c r="D562" s="205"/>
      <c r="E562" s="214"/>
      <c r="F562" s="214"/>
      <c r="G562" s="209">
        <f>G554+G558+G561</f>
        <v>8.2798951475249929</v>
      </c>
    </row>
    <row r="563" spans="1:11" x14ac:dyDescent="0.2">
      <c r="A563" s="137" t="s">
        <v>3273</v>
      </c>
      <c r="B563" s="137"/>
      <c r="C563" s="137"/>
      <c r="D563" s="205"/>
      <c r="E563" s="214"/>
      <c r="F563" s="229">
        <v>0.2303</v>
      </c>
      <c r="G563" s="209">
        <f>F563*G562</f>
        <v>1.906859852475006</v>
      </c>
    </row>
    <row r="564" spans="1:11" ht="24.75" x14ac:dyDescent="0.2">
      <c r="A564" s="249" t="s">
        <v>3840</v>
      </c>
      <c r="B564" s="134"/>
      <c r="C564" s="134"/>
      <c r="D564" s="436"/>
      <c r="E564" s="208"/>
      <c r="F564" s="208"/>
      <c r="G564" s="219">
        <f>G562+G563</f>
        <v>10.186754999999998</v>
      </c>
      <c r="I564" s="446"/>
      <c r="J564" s="381"/>
      <c r="K564" s="381"/>
    </row>
    <row r="565" spans="1:11" ht="16.5" x14ac:dyDescent="0.2">
      <c r="A565" s="249" t="s">
        <v>3498</v>
      </c>
      <c r="B565" s="249" t="s">
        <v>1061</v>
      </c>
      <c r="C565" s="249" t="s">
        <v>4274</v>
      </c>
      <c r="D565" s="436"/>
      <c r="E565" s="208"/>
      <c r="F565" s="208"/>
      <c r="G565" s="219" t="s">
        <v>3452</v>
      </c>
    </row>
    <row r="566" spans="1:11" x14ac:dyDescent="0.2">
      <c r="A566" s="134"/>
      <c r="B566" s="134"/>
      <c r="C566" s="134"/>
      <c r="D566" s="436"/>
      <c r="E566" s="208"/>
      <c r="F566" s="208"/>
      <c r="G566" s="208"/>
    </row>
    <row r="567" spans="1:11" x14ac:dyDescent="0.2">
      <c r="A567" s="256" t="s">
        <v>3275</v>
      </c>
      <c r="B567" s="134"/>
      <c r="C567" s="134"/>
      <c r="D567" s="433" t="s">
        <v>263</v>
      </c>
      <c r="E567" s="210" t="s">
        <v>262</v>
      </c>
      <c r="F567" s="218" t="s">
        <v>3278</v>
      </c>
      <c r="G567" s="218" t="s">
        <v>3279</v>
      </c>
    </row>
    <row r="568" spans="1:11" ht="16.5" x14ac:dyDescent="0.2">
      <c r="A568" s="134" t="s">
        <v>1884</v>
      </c>
      <c r="B568" s="134"/>
      <c r="C568" s="134"/>
      <c r="D568" s="436"/>
      <c r="E568" s="208"/>
      <c r="F568" s="208"/>
      <c r="G568" s="208"/>
    </row>
    <row r="569" spans="1:11" ht="16.5" x14ac:dyDescent="0.2">
      <c r="A569" s="141" t="s">
        <v>1853</v>
      </c>
      <c r="B569" s="137"/>
      <c r="C569" s="134" t="s">
        <v>3497</v>
      </c>
      <c r="D569" s="205" t="s">
        <v>3452</v>
      </c>
      <c r="E569" s="212">
        <v>1</v>
      </c>
      <c r="F569" s="209">
        <v>3.191073995549865</v>
      </c>
      <c r="G569" s="209">
        <f>E569*F569</f>
        <v>3.191073995549865</v>
      </c>
    </row>
    <row r="570" spans="1:11" x14ac:dyDescent="0.2">
      <c r="A570" s="137" t="s">
        <v>1854</v>
      </c>
      <c r="B570" s="137"/>
      <c r="C570" s="137"/>
      <c r="D570" s="205"/>
      <c r="E570" s="214"/>
      <c r="F570" s="214"/>
      <c r="G570" s="209">
        <f>G569</f>
        <v>3.191073995549865</v>
      </c>
    </row>
    <row r="571" spans="1:11" ht="16.5" x14ac:dyDescent="0.2">
      <c r="A571" s="134" t="s">
        <v>1886</v>
      </c>
      <c r="B571" s="134"/>
      <c r="C571" s="134"/>
      <c r="D571" s="436"/>
      <c r="E571" s="208"/>
      <c r="F571" s="208"/>
      <c r="G571" s="208"/>
    </row>
    <row r="572" spans="1:11" ht="16.5" x14ac:dyDescent="0.2">
      <c r="A572" s="137" t="s">
        <v>1868</v>
      </c>
      <c r="B572" s="137" t="s">
        <v>9</v>
      </c>
      <c r="C572" s="134" t="s">
        <v>1888</v>
      </c>
      <c r="D572" s="205" t="s">
        <v>1935</v>
      </c>
      <c r="E572" s="212">
        <v>7.0000000000000007E-2</v>
      </c>
      <c r="F572" s="209">
        <v>13.923959999999999</v>
      </c>
      <c r="G572" s="209">
        <f>E572*F572</f>
        <v>0.97467720000000002</v>
      </c>
    </row>
    <row r="573" spans="1:11" x14ac:dyDescent="0.2">
      <c r="A573" s="137" t="s">
        <v>1869</v>
      </c>
      <c r="B573" s="137" t="s">
        <v>9</v>
      </c>
      <c r="C573" s="134" t="s">
        <v>1887</v>
      </c>
      <c r="D573" s="205" t="s">
        <v>1935</v>
      </c>
      <c r="E573" s="212">
        <v>7.0000000000000007E-2</v>
      </c>
      <c r="F573" s="209">
        <v>18.456315</v>
      </c>
      <c r="G573" s="209">
        <f>E573*F573</f>
        <v>1.2919420500000001</v>
      </c>
    </row>
    <row r="574" spans="1:11" x14ac:dyDescent="0.2">
      <c r="A574" s="137" t="s">
        <v>1854</v>
      </c>
      <c r="B574" s="137"/>
      <c r="C574" s="137"/>
      <c r="D574" s="205"/>
      <c r="E574" s="214"/>
      <c r="F574" s="214"/>
      <c r="G574" s="209">
        <f>SUM(G572:G573)</f>
        <v>2.2666192500000002</v>
      </c>
    </row>
    <row r="575" spans="1:11" ht="24.75" x14ac:dyDescent="0.2">
      <c r="A575" s="134" t="s">
        <v>1889</v>
      </c>
      <c r="B575" s="134"/>
      <c r="C575" s="134"/>
      <c r="D575" s="436"/>
      <c r="E575" s="208"/>
      <c r="F575" s="208"/>
      <c r="G575" s="208"/>
    </row>
    <row r="576" spans="1:11" x14ac:dyDescent="0.2">
      <c r="A576" s="137"/>
      <c r="B576" s="137"/>
      <c r="C576" s="134"/>
      <c r="D576" s="205"/>
      <c r="E576" s="212"/>
      <c r="F576" s="209"/>
      <c r="G576" s="209"/>
    </row>
    <row r="577" spans="1:11" x14ac:dyDescent="0.2">
      <c r="A577" s="137" t="s">
        <v>1854</v>
      </c>
      <c r="B577" s="137"/>
      <c r="C577" s="137"/>
      <c r="D577" s="205"/>
      <c r="E577" s="214"/>
      <c r="F577" s="214"/>
      <c r="G577" s="209">
        <f>G576</f>
        <v>0</v>
      </c>
    </row>
    <row r="578" spans="1:11" x14ac:dyDescent="0.2">
      <c r="A578" s="137" t="s">
        <v>3274</v>
      </c>
      <c r="B578" s="137"/>
      <c r="C578" s="137"/>
      <c r="D578" s="205"/>
      <c r="E578" s="214"/>
      <c r="F578" s="214"/>
      <c r="G578" s="209">
        <f>G570+G574+G577</f>
        <v>5.4576932455498657</v>
      </c>
    </row>
    <row r="579" spans="1:11" x14ac:dyDescent="0.2">
      <c r="A579" s="137" t="s">
        <v>3273</v>
      </c>
      <c r="B579" s="137"/>
      <c r="C579" s="137"/>
      <c r="D579" s="205"/>
      <c r="E579" s="214"/>
      <c r="F579" s="229">
        <v>0.2303</v>
      </c>
      <c r="G579" s="209">
        <f>F579*G578</f>
        <v>1.256906754450134</v>
      </c>
    </row>
    <row r="580" spans="1:11" ht="24.75" x14ac:dyDescent="0.2">
      <c r="A580" s="249" t="s">
        <v>3840</v>
      </c>
      <c r="B580" s="134"/>
      <c r="C580" s="134"/>
      <c r="D580" s="436"/>
      <c r="E580" s="208"/>
      <c r="F580" s="208"/>
      <c r="G580" s="219">
        <f>G578+G579</f>
        <v>6.7145999999999999</v>
      </c>
      <c r="I580" s="446"/>
      <c r="J580" s="381"/>
      <c r="K580" s="381"/>
    </row>
    <row r="581" spans="1:11" ht="16.5" x14ac:dyDescent="0.2">
      <c r="A581" s="135" t="s">
        <v>3480</v>
      </c>
      <c r="B581" s="135" t="s">
        <v>1505</v>
      </c>
      <c r="C581" s="134" t="s">
        <v>3882</v>
      </c>
      <c r="D581" s="436"/>
      <c r="E581" s="208"/>
      <c r="F581" s="208"/>
      <c r="G581" s="219" t="s">
        <v>3452</v>
      </c>
    </row>
    <row r="582" spans="1:11" x14ac:dyDescent="0.2">
      <c r="A582" s="134"/>
      <c r="B582" s="134"/>
      <c r="C582" s="134"/>
      <c r="D582" s="436"/>
      <c r="E582" s="208"/>
      <c r="F582" s="208"/>
      <c r="G582" s="208"/>
    </row>
    <row r="583" spans="1:11" x14ac:dyDescent="0.2">
      <c r="A583" s="256" t="s">
        <v>3275</v>
      </c>
      <c r="B583" s="134"/>
      <c r="C583" s="134"/>
      <c r="D583" s="433" t="s">
        <v>263</v>
      </c>
      <c r="E583" s="210" t="s">
        <v>262</v>
      </c>
      <c r="F583" s="218" t="s">
        <v>3278</v>
      </c>
      <c r="G583" s="218" t="s">
        <v>3279</v>
      </c>
    </row>
    <row r="584" spans="1:11" ht="16.5" x14ac:dyDescent="0.2">
      <c r="A584" s="134" t="s">
        <v>1884</v>
      </c>
      <c r="B584" s="134"/>
      <c r="C584" s="134"/>
      <c r="D584" s="436"/>
      <c r="E584" s="208"/>
      <c r="F584" s="208"/>
      <c r="G584" s="208"/>
    </row>
    <row r="585" spans="1:11" ht="16.5" x14ac:dyDescent="0.2">
      <c r="A585" s="137" t="s">
        <v>1853</v>
      </c>
      <c r="B585" s="134"/>
      <c r="C585" s="134" t="s">
        <v>1918</v>
      </c>
      <c r="D585" s="205" t="s">
        <v>263</v>
      </c>
      <c r="E585" s="235">
        <v>1</v>
      </c>
      <c r="F585" s="209">
        <v>6.0961499999999997</v>
      </c>
      <c r="G585" s="209">
        <f>E585*F585</f>
        <v>6.0961499999999997</v>
      </c>
    </row>
    <row r="586" spans="1:11" x14ac:dyDescent="0.2">
      <c r="A586" s="137" t="s">
        <v>1854</v>
      </c>
      <c r="B586" s="137"/>
      <c r="C586" s="137"/>
      <c r="D586" s="205"/>
      <c r="E586" s="214"/>
      <c r="F586" s="214"/>
      <c r="G586" s="209">
        <f>G585</f>
        <v>6.0961499999999997</v>
      </c>
    </row>
    <row r="587" spans="1:11" ht="16.5" x14ac:dyDescent="0.2">
      <c r="A587" s="134" t="s">
        <v>1886</v>
      </c>
      <c r="B587" s="134"/>
      <c r="C587" s="134"/>
      <c r="D587" s="436"/>
      <c r="E587" s="208"/>
      <c r="F587" s="208"/>
      <c r="G587" s="208"/>
    </row>
    <row r="588" spans="1:11" ht="16.5" x14ac:dyDescent="0.2">
      <c r="A588" s="137" t="s">
        <v>1868</v>
      </c>
      <c r="B588" s="137" t="s">
        <v>9</v>
      </c>
      <c r="C588" s="134" t="s">
        <v>1888</v>
      </c>
      <c r="D588" s="205" t="s">
        <v>1935</v>
      </c>
      <c r="E588" s="212">
        <v>4.9814603532380972E-2</v>
      </c>
      <c r="F588" s="209">
        <v>13.923959999999999</v>
      </c>
      <c r="G588" s="209">
        <f>E588*F588</f>
        <v>0.69361654700073128</v>
      </c>
    </row>
    <row r="589" spans="1:11" x14ac:dyDescent="0.2">
      <c r="A589" s="137" t="s">
        <v>1869</v>
      </c>
      <c r="B589" s="137" t="s">
        <v>9</v>
      </c>
      <c r="C589" s="134" t="s">
        <v>1887</v>
      </c>
      <c r="D589" s="205" t="s">
        <v>1935</v>
      </c>
      <c r="E589" s="212">
        <v>0.05</v>
      </c>
      <c r="F589" s="209">
        <v>18.456315</v>
      </c>
      <c r="G589" s="209">
        <f>E589*F589</f>
        <v>0.92281575000000005</v>
      </c>
    </row>
    <row r="590" spans="1:11" x14ac:dyDescent="0.2">
      <c r="A590" s="137" t="s">
        <v>1854</v>
      </c>
      <c r="B590" s="137"/>
      <c r="C590" s="137"/>
      <c r="D590" s="205"/>
      <c r="E590" s="214"/>
      <c r="F590" s="214"/>
      <c r="G590" s="209">
        <f>SUM(G588:G589)</f>
        <v>1.6164322970007312</v>
      </c>
    </row>
    <row r="591" spans="1:11" ht="24.75" x14ac:dyDescent="0.2">
      <c r="A591" s="134" t="s">
        <v>1889</v>
      </c>
      <c r="B591" s="134"/>
      <c r="C591" s="134"/>
      <c r="D591" s="436"/>
      <c r="E591" s="208"/>
      <c r="F591" s="208"/>
      <c r="G591" s="208"/>
    </row>
    <row r="592" spans="1:11" x14ac:dyDescent="0.2">
      <c r="A592" s="137" t="s">
        <v>1854</v>
      </c>
      <c r="B592" s="137"/>
      <c r="C592" s="137"/>
      <c r="D592" s="205"/>
      <c r="E592" s="214"/>
      <c r="F592" s="214"/>
      <c r="G592" s="208"/>
    </row>
    <row r="593" spans="1:7" x14ac:dyDescent="0.2">
      <c r="A593" s="137" t="s">
        <v>3274</v>
      </c>
      <c r="B593" s="137"/>
      <c r="C593" s="137"/>
      <c r="D593" s="205"/>
      <c r="E593" s="214"/>
      <c r="F593" s="214"/>
      <c r="G593" s="209">
        <f>G586+G590+G592</f>
        <v>7.7125822970007309</v>
      </c>
    </row>
    <row r="594" spans="1:7" x14ac:dyDescent="0.2">
      <c r="A594" s="137" t="s">
        <v>3273</v>
      </c>
      <c r="B594" s="137"/>
      <c r="C594" s="137"/>
      <c r="D594" s="205"/>
      <c r="E594" s="214"/>
      <c r="F594" s="229">
        <v>0.2303</v>
      </c>
      <c r="G594" s="209">
        <f>F594*G593</f>
        <v>1.7762077029992684</v>
      </c>
    </row>
    <row r="595" spans="1:7" ht="24.75" x14ac:dyDescent="0.2">
      <c r="A595" s="249" t="s">
        <v>3840</v>
      </c>
      <c r="B595" s="134"/>
      <c r="C595" s="134"/>
      <c r="D595" s="436"/>
      <c r="E595" s="208"/>
      <c r="F595" s="208"/>
      <c r="G595" s="219">
        <f>G593+G594</f>
        <v>9.4887899999999998</v>
      </c>
    </row>
    <row r="596" spans="1:7" ht="24.75" x14ac:dyDescent="0.2">
      <c r="A596" s="135" t="s">
        <v>3500</v>
      </c>
      <c r="B596" s="249" t="s">
        <v>1064</v>
      </c>
      <c r="C596" s="249" t="s">
        <v>4275</v>
      </c>
      <c r="D596" s="436"/>
      <c r="E596" s="208"/>
      <c r="F596" s="208"/>
      <c r="G596" s="219" t="s">
        <v>3452</v>
      </c>
    </row>
    <row r="597" spans="1:7" x14ac:dyDescent="0.2">
      <c r="A597" s="134"/>
      <c r="B597" s="134"/>
      <c r="C597" s="134"/>
      <c r="D597" s="436"/>
      <c r="E597" s="208"/>
      <c r="F597" s="208"/>
      <c r="G597" s="208"/>
    </row>
    <row r="598" spans="1:7" x14ac:dyDescent="0.2">
      <c r="A598" s="256" t="s">
        <v>3275</v>
      </c>
      <c r="B598" s="134"/>
      <c r="C598" s="134"/>
      <c r="D598" s="433" t="s">
        <v>263</v>
      </c>
      <c r="E598" s="210" t="s">
        <v>262</v>
      </c>
      <c r="F598" s="218" t="s">
        <v>3278</v>
      </c>
      <c r="G598" s="218" t="s">
        <v>3279</v>
      </c>
    </row>
    <row r="599" spans="1:7" ht="16.5" x14ac:dyDescent="0.2">
      <c r="A599" s="134" t="s">
        <v>1884</v>
      </c>
      <c r="B599" s="134"/>
      <c r="C599" s="134"/>
      <c r="D599" s="436"/>
      <c r="E599" s="208"/>
      <c r="F599" s="208"/>
      <c r="G599" s="208"/>
    </row>
    <row r="600" spans="1:7" ht="16.5" x14ac:dyDescent="0.2">
      <c r="A600" s="141" t="s">
        <v>1853</v>
      </c>
      <c r="B600" s="137"/>
      <c r="C600" s="134" t="s">
        <v>3499</v>
      </c>
      <c r="D600" s="205" t="s">
        <v>3452</v>
      </c>
      <c r="E600" s="212">
        <v>1</v>
      </c>
      <c r="F600" s="209">
        <v>1.6510024750060963</v>
      </c>
      <c r="G600" s="209">
        <f>E600*F600</f>
        <v>1.6510024750060963</v>
      </c>
    </row>
    <row r="601" spans="1:7" x14ac:dyDescent="0.2">
      <c r="A601" s="137" t="s">
        <v>1854</v>
      </c>
      <c r="B601" s="137"/>
      <c r="C601" s="137"/>
      <c r="D601" s="205"/>
      <c r="E601" s="214"/>
      <c r="F601" s="214"/>
      <c r="G601" s="209">
        <f>G600</f>
        <v>1.6510024750060963</v>
      </c>
    </row>
    <row r="602" spans="1:7" ht="16.5" x14ac:dyDescent="0.2">
      <c r="A602" s="134" t="s">
        <v>1886</v>
      </c>
      <c r="B602" s="134"/>
      <c r="C602" s="134"/>
      <c r="D602" s="436"/>
      <c r="E602" s="208"/>
      <c r="F602" s="208"/>
      <c r="G602" s="208"/>
    </row>
    <row r="603" spans="1:7" ht="16.5" x14ac:dyDescent="0.2">
      <c r="A603" s="137" t="s">
        <v>1868</v>
      </c>
      <c r="B603" s="137" t="s">
        <v>9</v>
      </c>
      <c r="C603" s="134" t="s">
        <v>1888</v>
      </c>
      <c r="D603" s="205" t="s">
        <v>1935</v>
      </c>
      <c r="E603" s="212">
        <v>4.9814603532380972E-2</v>
      </c>
      <c r="F603" s="209">
        <v>13.923959999999999</v>
      </c>
      <c r="G603" s="209">
        <f>E603*F603</f>
        <v>0.69361654700073128</v>
      </c>
    </row>
    <row r="604" spans="1:7" x14ac:dyDescent="0.2">
      <c r="A604" s="137" t="s">
        <v>1869</v>
      </c>
      <c r="B604" s="137" t="s">
        <v>9</v>
      </c>
      <c r="C604" s="134" t="s">
        <v>1887</v>
      </c>
      <c r="D604" s="205" t="s">
        <v>1935</v>
      </c>
      <c r="E604" s="212">
        <v>0.05</v>
      </c>
      <c r="F604" s="209">
        <v>18.456315</v>
      </c>
      <c r="G604" s="209">
        <f>E604*F604</f>
        <v>0.92281575000000005</v>
      </c>
    </row>
    <row r="605" spans="1:7" x14ac:dyDescent="0.2">
      <c r="A605" s="137" t="s">
        <v>1854</v>
      </c>
      <c r="B605" s="137"/>
      <c r="C605" s="137"/>
      <c r="D605" s="205"/>
      <c r="E605" s="214"/>
      <c r="F605" s="214"/>
      <c r="G605" s="209">
        <f>SUM(G603:G604)</f>
        <v>1.6164322970007312</v>
      </c>
    </row>
    <row r="606" spans="1:7" ht="24.75" x14ac:dyDescent="0.2">
      <c r="A606" s="134" t="s">
        <v>1889</v>
      </c>
      <c r="B606" s="134"/>
      <c r="C606" s="134"/>
      <c r="D606" s="436"/>
      <c r="E606" s="208"/>
      <c r="F606" s="208"/>
      <c r="G606" s="208"/>
    </row>
    <row r="607" spans="1:7" x14ac:dyDescent="0.2">
      <c r="A607" s="137"/>
      <c r="B607" s="137"/>
      <c r="C607" s="134"/>
      <c r="D607" s="205"/>
      <c r="E607" s="212"/>
      <c r="F607" s="209"/>
      <c r="G607" s="209"/>
    </row>
    <row r="608" spans="1:7" x14ac:dyDescent="0.2">
      <c r="A608" s="137" t="s">
        <v>1854</v>
      </c>
      <c r="B608" s="137"/>
      <c r="C608" s="137"/>
      <c r="D608" s="205"/>
      <c r="E608" s="214"/>
      <c r="F608" s="214"/>
      <c r="G608" s="209">
        <f>G607</f>
        <v>0</v>
      </c>
    </row>
    <row r="609" spans="1:11" x14ac:dyDescent="0.2">
      <c r="A609" s="137" t="s">
        <v>3274</v>
      </c>
      <c r="B609" s="137"/>
      <c r="C609" s="137"/>
      <c r="D609" s="205"/>
      <c r="E609" s="214"/>
      <c r="F609" s="214"/>
      <c r="G609" s="209">
        <f>G601+G605+G608</f>
        <v>3.2674347720068275</v>
      </c>
    </row>
    <row r="610" spans="1:11" x14ac:dyDescent="0.2">
      <c r="A610" s="137" t="s">
        <v>3273</v>
      </c>
      <c r="B610" s="137"/>
      <c r="C610" s="137"/>
      <c r="D610" s="205"/>
      <c r="E610" s="214"/>
      <c r="F610" s="229">
        <v>0.2303</v>
      </c>
      <c r="G610" s="209">
        <f>F610*G609</f>
        <v>0.75249022799317244</v>
      </c>
    </row>
    <row r="611" spans="1:11" ht="24.75" x14ac:dyDescent="0.2">
      <c r="A611" s="249" t="s">
        <v>3840</v>
      </c>
      <c r="B611" s="134"/>
      <c r="C611" s="134"/>
      <c r="D611" s="436"/>
      <c r="E611" s="208"/>
      <c r="F611" s="208"/>
      <c r="G611" s="219">
        <f>G609+G610</f>
        <v>4.0199249999999997</v>
      </c>
      <c r="I611" s="446"/>
      <c r="J611" s="381"/>
      <c r="K611" s="381"/>
    </row>
    <row r="612" spans="1:11" ht="24.75" x14ac:dyDescent="0.2">
      <c r="A612" s="135" t="s">
        <v>3501</v>
      </c>
      <c r="B612" s="249" t="s">
        <v>1214</v>
      </c>
      <c r="C612" s="249" t="s">
        <v>4276</v>
      </c>
      <c r="D612" s="436"/>
      <c r="E612" s="208"/>
      <c r="F612" s="208"/>
      <c r="G612" s="219" t="s">
        <v>3452</v>
      </c>
    </row>
    <row r="613" spans="1:11" x14ac:dyDescent="0.2">
      <c r="A613" s="134"/>
      <c r="B613" s="134"/>
      <c r="C613" s="134"/>
      <c r="D613" s="436"/>
      <c r="E613" s="208"/>
      <c r="F613" s="208"/>
      <c r="G613" s="208"/>
    </row>
    <row r="614" spans="1:11" x14ac:dyDescent="0.2">
      <c r="A614" s="256" t="s">
        <v>3275</v>
      </c>
      <c r="B614" s="134"/>
      <c r="C614" s="134"/>
      <c r="D614" s="433" t="s">
        <v>263</v>
      </c>
      <c r="E614" s="210" t="s">
        <v>262</v>
      </c>
      <c r="F614" s="218" t="s">
        <v>3278</v>
      </c>
      <c r="G614" s="218" t="s">
        <v>3279</v>
      </c>
    </row>
    <row r="615" spans="1:11" ht="16.5" x14ac:dyDescent="0.2">
      <c r="A615" s="134" t="s">
        <v>1884</v>
      </c>
      <c r="B615" s="134"/>
      <c r="C615" s="134"/>
      <c r="D615" s="436"/>
      <c r="E615" s="208"/>
      <c r="F615" s="208"/>
      <c r="G615" s="208"/>
    </row>
    <row r="616" spans="1:11" ht="16.5" x14ac:dyDescent="0.2">
      <c r="A616" s="141" t="s">
        <v>1853</v>
      </c>
      <c r="B616" s="137"/>
      <c r="C616" s="134" t="s">
        <v>3502</v>
      </c>
      <c r="D616" s="205" t="s">
        <v>3452</v>
      </c>
      <c r="E616" s="212">
        <v>1</v>
      </c>
      <c r="F616" s="209">
        <v>1.5791907217751775</v>
      </c>
      <c r="G616" s="209">
        <f>E616*F616</f>
        <v>1.5791907217751775</v>
      </c>
    </row>
    <row r="617" spans="1:11" x14ac:dyDescent="0.2">
      <c r="A617" s="137" t="s">
        <v>1854</v>
      </c>
      <c r="B617" s="137"/>
      <c r="C617" s="137"/>
      <c r="D617" s="205"/>
      <c r="E617" s="214"/>
      <c r="F617" s="214"/>
      <c r="G617" s="209">
        <f>G616</f>
        <v>1.5791907217751775</v>
      </c>
    </row>
    <row r="618" spans="1:11" ht="16.5" x14ac:dyDescent="0.2">
      <c r="A618" s="134" t="s">
        <v>1886</v>
      </c>
      <c r="B618" s="134"/>
      <c r="C618" s="134"/>
      <c r="D618" s="436"/>
      <c r="E618" s="208"/>
      <c r="F618" s="208"/>
      <c r="G618" s="208"/>
    </row>
    <row r="619" spans="1:11" ht="16.5" x14ac:dyDescent="0.2">
      <c r="A619" s="137" t="s">
        <v>1868</v>
      </c>
      <c r="B619" s="137" t="s">
        <v>9</v>
      </c>
      <c r="C619" s="134" t="s">
        <v>1888</v>
      </c>
      <c r="D619" s="205" t="s">
        <v>1935</v>
      </c>
      <c r="E619" s="212">
        <v>4.9814603532380972E-2</v>
      </c>
      <c r="F619" s="209">
        <v>13.923959999999999</v>
      </c>
      <c r="G619" s="209">
        <f>E619*F619</f>
        <v>0.69361654700073128</v>
      </c>
    </row>
    <row r="620" spans="1:11" x14ac:dyDescent="0.2">
      <c r="A620" s="137" t="s">
        <v>1869</v>
      </c>
      <c r="B620" s="137" t="s">
        <v>9</v>
      </c>
      <c r="C620" s="134" t="s">
        <v>1887</v>
      </c>
      <c r="D620" s="205" t="s">
        <v>1935</v>
      </c>
      <c r="E620" s="212">
        <v>0.05</v>
      </c>
      <c r="F620" s="209">
        <v>18.456315</v>
      </c>
      <c r="G620" s="209">
        <f>E620*F620</f>
        <v>0.92281575000000005</v>
      </c>
    </row>
    <row r="621" spans="1:11" x14ac:dyDescent="0.2">
      <c r="A621" s="137" t="s">
        <v>1854</v>
      </c>
      <c r="B621" s="137"/>
      <c r="C621" s="137"/>
      <c r="D621" s="205"/>
      <c r="E621" s="214"/>
      <c r="F621" s="214"/>
      <c r="G621" s="209">
        <f>SUM(G619:G620)</f>
        <v>1.6164322970007312</v>
      </c>
    </row>
    <row r="622" spans="1:11" ht="24.75" x14ac:dyDescent="0.2">
      <c r="A622" s="134" t="s">
        <v>1889</v>
      </c>
      <c r="B622" s="134"/>
      <c r="C622" s="134"/>
      <c r="D622" s="436"/>
      <c r="E622" s="208"/>
      <c r="F622" s="208"/>
      <c r="G622" s="208"/>
    </row>
    <row r="623" spans="1:11" x14ac:dyDescent="0.2">
      <c r="A623" s="137"/>
      <c r="B623" s="137"/>
      <c r="C623" s="134"/>
      <c r="D623" s="205"/>
      <c r="E623" s="212"/>
      <c r="F623" s="209"/>
      <c r="G623" s="209"/>
    </row>
    <row r="624" spans="1:11" x14ac:dyDescent="0.2">
      <c r="A624" s="137" t="s">
        <v>1854</v>
      </c>
      <c r="B624" s="137"/>
      <c r="C624" s="137"/>
      <c r="D624" s="205"/>
      <c r="E624" s="214"/>
      <c r="F624" s="214"/>
      <c r="G624" s="209">
        <f>G623</f>
        <v>0</v>
      </c>
    </row>
    <row r="625" spans="1:11" x14ac:dyDescent="0.2">
      <c r="A625" s="137" t="s">
        <v>3274</v>
      </c>
      <c r="B625" s="137"/>
      <c r="C625" s="137"/>
      <c r="D625" s="205"/>
      <c r="E625" s="214"/>
      <c r="F625" s="214"/>
      <c r="G625" s="209">
        <f>G617+G621+G624</f>
        <v>3.1956230187759087</v>
      </c>
    </row>
    <row r="626" spans="1:11" x14ac:dyDescent="0.2">
      <c r="A626" s="137" t="s">
        <v>3273</v>
      </c>
      <c r="B626" s="137"/>
      <c r="C626" s="137"/>
      <c r="D626" s="205"/>
      <c r="E626" s="214"/>
      <c r="F626" s="229">
        <v>0.2303</v>
      </c>
      <c r="G626" s="209">
        <f>F626*G625</f>
        <v>0.73595198122409178</v>
      </c>
    </row>
    <row r="627" spans="1:11" ht="24.75" x14ac:dyDescent="0.2">
      <c r="A627" s="249" t="s">
        <v>3840</v>
      </c>
      <c r="B627" s="134"/>
      <c r="C627" s="134"/>
      <c r="D627" s="436"/>
      <c r="E627" s="208"/>
      <c r="F627" s="208"/>
      <c r="G627" s="219">
        <f>G625+G626</f>
        <v>3.9315750000000005</v>
      </c>
      <c r="I627" s="446"/>
      <c r="J627" s="381"/>
      <c r="K627" s="381"/>
    </row>
    <row r="628" spans="1:11" ht="16.5" x14ac:dyDescent="0.2">
      <c r="A628" s="135" t="s">
        <v>3545</v>
      </c>
      <c r="B628" s="249" t="s">
        <v>890</v>
      </c>
      <c r="C628" s="249" t="s">
        <v>4277</v>
      </c>
      <c r="D628" s="436"/>
      <c r="E628" s="208"/>
      <c r="F628" s="208"/>
      <c r="G628" s="219" t="s">
        <v>3452</v>
      </c>
    </row>
    <row r="629" spans="1:11" x14ac:dyDescent="0.2">
      <c r="A629" s="134"/>
      <c r="B629" s="134"/>
      <c r="C629" s="134"/>
      <c r="D629" s="436"/>
      <c r="E629" s="208"/>
      <c r="F629" s="208"/>
      <c r="G629" s="208"/>
    </row>
    <row r="630" spans="1:11" x14ac:dyDescent="0.2">
      <c r="A630" s="256" t="s">
        <v>3275</v>
      </c>
      <c r="B630" s="134"/>
      <c r="C630" s="134"/>
      <c r="D630" s="433" t="s">
        <v>263</v>
      </c>
      <c r="E630" s="210" t="s">
        <v>262</v>
      </c>
      <c r="F630" s="218" t="s">
        <v>3278</v>
      </c>
      <c r="G630" s="218" t="s">
        <v>3279</v>
      </c>
    </row>
    <row r="631" spans="1:11" ht="16.5" x14ac:dyDescent="0.2">
      <c r="A631" s="134" t="s">
        <v>1884</v>
      </c>
      <c r="B631" s="134"/>
      <c r="C631" s="134"/>
      <c r="D631" s="436"/>
      <c r="E631" s="208"/>
      <c r="F631" s="208"/>
      <c r="G631" s="208"/>
    </row>
    <row r="632" spans="1:11" ht="16.5" x14ac:dyDescent="0.2">
      <c r="A632" s="109" t="s">
        <v>9</v>
      </c>
      <c r="B632" s="109" t="s">
        <v>5465</v>
      </c>
      <c r="C632" s="109" t="s">
        <v>5464</v>
      </c>
      <c r="D632" s="117" t="s">
        <v>0</v>
      </c>
      <c r="E632" s="124">
        <v>1</v>
      </c>
      <c r="F632" s="125">
        <v>8.0319668647890801</v>
      </c>
      <c r="G632" s="125">
        <f>E632*F632</f>
        <v>8.0319668647890801</v>
      </c>
    </row>
    <row r="633" spans="1:11" x14ac:dyDescent="0.2">
      <c r="A633" s="112" t="s">
        <v>1854</v>
      </c>
      <c r="B633" s="112"/>
      <c r="C633" s="112"/>
      <c r="D633" s="121"/>
      <c r="E633" s="112"/>
      <c r="F633" s="112"/>
      <c r="G633" s="125">
        <f>SUM(G632)</f>
        <v>8.0319668647890801</v>
      </c>
    </row>
    <row r="634" spans="1:11" ht="16.5" x14ac:dyDescent="0.2">
      <c r="A634" s="109" t="s">
        <v>1886</v>
      </c>
      <c r="B634" s="109"/>
      <c r="C634" s="109"/>
      <c r="D634" s="117"/>
      <c r="E634" s="109"/>
      <c r="F634" s="109"/>
      <c r="G634" s="109"/>
    </row>
    <row r="635" spans="1:11" ht="16.5" x14ac:dyDescent="0.2">
      <c r="A635" s="111" t="s">
        <v>9</v>
      </c>
      <c r="B635" s="111" t="s">
        <v>1868</v>
      </c>
      <c r="C635" s="116" t="s">
        <v>1888</v>
      </c>
      <c r="D635" s="121" t="s">
        <v>1935</v>
      </c>
      <c r="E635" s="124">
        <v>0.5</v>
      </c>
      <c r="F635" s="391">
        <v>13.923959999999999</v>
      </c>
      <c r="G635" s="125">
        <f>E635*F635</f>
        <v>6.9619799999999996</v>
      </c>
    </row>
    <row r="636" spans="1:11" x14ac:dyDescent="0.2">
      <c r="A636" s="111" t="s">
        <v>9</v>
      </c>
      <c r="B636" s="111" t="s">
        <v>1869</v>
      </c>
      <c r="C636" s="116" t="s">
        <v>1887</v>
      </c>
      <c r="D636" s="121" t="s">
        <v>1935</v>
      </c>
      <c r="E636" s="124">
        <v>0.5</v>
      </c>
      <c r="F636" s="391">
        <v>18.456315</v>
      </c>
      <c r="G636" s="125">
        <f>E636*F636</f>
        <v>9.2281575</v>
      </c>
    </row>
    <row r="637" spans="1:11" x14ac:dyDescent="0.2">
      <c r="A637" s="112" t="s">
        <v>1854</v>
      </c>
      <c r="B637" s="112"/>
      <c r="C637" s="112"/>
      <c r="D637" s="121"/>
      <c r="E637" s="112"/>
      <c r="F637" s="112"/>
      <c r="G637" s="125">
        <f>SUM(G635:G636)</f>
        <v>16.190137499999999</v>
      </c>
    </row>
    <row r="638" spans="1:11" ht="24.75" x14ac:dyDescent="0.2">
      <c r="A638" s="109" t="s">
        <v>1889</v>
      </c>
      <c r="B638" s="109"/>
      <c r="C638" s="109"/>
      <c r="D638" s="117"/>
      <c r="E638" s="109"/>
      <c r="F638" s="109"/>
      <c r="G638" s="109"/>
    </row>
    <row r="639" spans="1:11" x14ac:dyDescent="0.2">
      <c r="A639" s="111"/>
      <c r="B639" s="111"/>
      <c r="C639" s="116"/>
      <c r="D639" s="129"/>
      <c r="E639" s="124"/>
      <c r="F639" s="123"/>
      <c r="G639" s="123"/>
    </row>
    <row r="640" spans="1:11" x14ac:dyDescent="0.2">
      <c r="A640" s="112" t="s">
        <v>1854</v>
      </c>
      <c r="B640" s="112"/>
      <c r="C640" s="112"/>
      <c r="D640" s="121"/>
      <c r="E640" s="112"/>
      <c r="F640" s="112"/>
      <c r="G640" s="125">
        <f>G639</f>
        <v>0</v>
      </c>
    </row>
    <row r="641" spans="1:7" x14ac:dyDescent="0.2">
      <c r="A641" s="112" t="s">
        <v>3274</v>
      </c>
      <c r="B641" s="112"/>
      <c r="C641" s="112"/>
      <c r="D641" s="121"/>
      <c r="E641" s="112"/>
      <c r="F641" s="112"/>
      <c r="G641" s="125">
        <f>G633+G637+G640</f>
        <v>24.222104364789079</v>
      </c>
    </row>
    <row r="642" spans="1:7" x14ac:dyDescent="0.2">
      <c r="A642" s="112" t="s">
        <v>3273</v>
      </c>
      <c r="B642" s="112"/>
      <c r="C642" s="112"/>
      <c r="D642" s="121"/>
      <c r="E642" s="112"/>
      <c r="F642" s="126">
        <v>0.2303</v>
      </c>
      <c r="G642" s="125">
        <f>F642*G641</f>
        <v>5.5783506352109251</v>
      </c>
    </row>
    <row r="643" spans="1:7" ht="24.75" x14ac:dyDescent="0.2">
      <c r="A643" s="113" t="s">
        <v>3840</v>
      </c>
      <c r="B643" s="109"/>
      <c r="C643" s="109"/>
      <c r="D643" s="117"/>
      <c r="E643" s="109"/>
      <c r="F643" s="109"/>
      <c r="G643" s="393">
        <f>G641+G642</f>
        <v>29.800455000000003</v>
      </c>
    </row>
    <row r="644" spans="1:7" ht="16.5" x14ac:dyDescent="0.2">
      <c r="A644" s="135" t="s">
        <v>3546</v>
      </c>
      <c r="B644" s="249">
        <v>30.67512</v>
      </c>
      <c r="C644" s="249" t="s">
        <v>4278</v>
      </c>
      <c r="D644" s="436"/>
      <c r="E644" s="208"/>
      <c r="F644" s="208"/>
      <c r="G644" s="219" t="s">
        <v>3452</v>
      </c>
    </row>
    <row r="645" spans="1:7" x14ac:dyDescent="0.2">
      <c r="A645" s="134"/>
      <c r="B645" s="134"/>
      <c r="C645" s="134"/>
      <c r="D645" s="436"/>
      <c r="E645" s="208"/>
      <c r="F645" s="208"/>
      <c r="G645" s="208"/>
    </row>
    <row r="646" spans="1:7" x14ac:dyDescent="0.2">
      <c r="A646" s="256" t="s">
        <v>3275</v>
      </c>
      <c r="B646" s="134"/>
      <c r="C646" s="134"/>
      <c r="D646" s="433" t="s">
        <v>263</v>
      </c>
      <c r="E646" s="210" t="s">
        <v>262</v>
      </c>
      <c r="F646" s="218" t="s">
        <v>3278</v>
      </c>
      <c r="G646" s="218" t="s">
        <v>3279</v>
      </c>
    </row>
    <row r="647" spans="1:7" ht="16.5" x14ac:dyDescent="0.2">
      <c r="A647" s="134" t="s">
        <v>1884</v>
      </c>
      <c r="B647" s="134"/>
      <c r="C647" s="134"/>
      <c r="D647" s="436"/>
      <c r="E647" s="208"/>
      <c r="F647" s="208"/>
      <c r="G647" s="208"/>
    </row>
    <row r="648" spans="1:7" ht="16.5" x14ac:dyDescent="0.2">
      <c r="A648" s="141" t="s">
        <v>1853</v>
      </c>
      <c r="B648" s="137"/>
      <c r="C648" s="134" t="s">
        <v>3518</v>
      </c>
      <c r="D648" s="205" t="s">
        <v>3452</v>
      </c>
      <c r="E648" s="212">
        <v>1</v>
      </c>
      <c r="F648" s="209">
        <v>8.7429032217751779</v>
      </c>
      <c r="G648" s="209">
        <f>E648*F648</f>
        <v>8.7429032217751779</v>
      </c>
    </row>
    <row r="649" spans="1:7" x14ac:dyDescent="0.2">
      <c r="A649" s="137" t="s">
        <v>1854</v>
      </c>
      <c r="B649" s="137"/>
      <c r="C649" s="137"/>
      <c r="D649" s="205"/>
      <c r="E649" s="214"/>
      <c r="F649" s="214"/>
      <c r="G649" s="209">
        <f>G648</f>
        <v>8.7429032217751779</v>
      </c>
    </row>
    <row r="650" spans="1:7" ht="16.5" x14ac:dyDescent="0.2">
      <c r="A650" s="134" t="s">
        <v>1886</v>
      </c>
      <c r="B650" s="134"/>
      <c r="C650" s="134"/>
      <c r="D650" s="436"/>
      <c r="E650" s="208"/>
      <c r="F650" s="208"/>
      <c r="G650" s="208"/>
    </row>
    <row r="651" spans="1:7" ht="16.5" x14ac:dyDescent="0.2">
      <c r="A651" s="111" t="s">
        <v>1868</v>
      </c>
      <c r="B651" s="111" t="s">
        <v>9</v>
      </c>
      <c r="C651" s="116" t="s">
        <v>1888</v>
      </c>
      <c r="D651" s="121" t="s">
        <v>1935</v>
      </c>
      <c r="E651" s="124">
        <v>0.5</v>
      </c>
      <c r="F651" s="123">
        <v>13.923959999999999</v>
      </c>
      <c r="G651" s="391">
        <f>E651*F651</f>
        <v>6.9619799999999996</v>
      </c>
    </row>
    <row r="652" spans="1:7" x14ac:dyDescent="0.2">
      <c r="A652" s="111" t="s">
        <v>1869</v>
      </c>
      <c r="B652" s="111" t="s">
        <v>9</v>
      </c>
      <c r="C652" s="116" t="s">
        <v>1887</v>
      </c>
      <c r="D652" s="121" t="s">
        <v>1935</v>
      </c>
      <c r="E652" s="124">
        <v>0.5</v>
      </c>
      <c r="F652" s="123">
        <v>18.456315</v>
      </c>
      <c r="G652" s="391">
        <f>E652*F652</f>
        <v>9.2281575</v>
      </c>
    </row>
    <row r="653" spans="1:7" x14ac:dyDescent="0.2">
      <c r="A653" s="112" t="s">
        <v>1854</v>
      </c>
      <c r="B653" s="112"/>
      <c r="C653" s="112"/>
      <c r="D653" s="121"/>
      <c r="E653" s="112"/>
      <c r="F653" s="112"/>
      <c r="G653" s="391">
        <f>SUM(G651:G652)</f>
        <v>16.190137499999999</v>
      </c>
    </row>
    <row r="654" spans="1:7" ht="24.75" x14ac:dyDescent="0.2">
      <c r="A654" s="134" t="s">
        <v>1889</v>
      </c>
      <c r="B654" s="134"/>
      <c r="C654" s="134"/>
      <c r="D654" s="436"/>
      <c r="E654" s="208"/>
      <c r="F654" s="208"/>
      <c r="G654" s="208"/>
    </row>
    <row r="655" spans="1:7" x14ac:dyDescent="0.2">
      <c r="A655" s="137"/>
      <c r="B655" s="137"/>
      <c r="C655" s="134"/>
      <c r="D655" s="205"/>
      <c r="E655" s="212"/>
      <c r="F655" s="209"/>
      <c r="G655" s="209"/>
    </row>
    <row r="656" spans="1:7" x14ac:dyDescent="0.2">
      <c r="A656" s="137" t="s">
        <v>1854</v>
      </c>
      <c r="B656" s="137"/>
      <c r="C656" s="137"/>
      <c r="D656" s="205"/>
      <c r="E656" s="214"/>
      <c r="F656" s="214"/>
      <c r="G656" s="209">
        <f>G655</f>
        <v>0</v>
      </c>
    </row>
    <row r="657" spans="1:7" x14ac:dyDescent="0.2">
      <c r="A657" s="137" t="s">
        <v>3274</v>
      </c>
      <c r="B657" s="137"/>
      <c r="C657" s="137"/>
      <c r="D657" s="205"/>
      <c r="E657" s="214"/>
      <c r="F657" s="214"/>
      <c r="G657" s="209">
        <f>G649+G653+G656</f>
        <v>24.933040721775178</v>
      </c>
    </row>
    <row r="658" spans="1:7" x14ac:dyDescent="0.2">
      <c r="A658" s="137" t="s">
        <v>3273</v>
      </c>
      <c r="B658" s="137"/>
      <c r="C658" s="137"/>
      <c r="D658" s="205"/>
      <c r="E658" s="214"/>
      <c r="F658" s="229">
        <v>0.2303</v>
      </c>
      <c r="G658" s="209">
        <f>F658*G657</f>
        <v>5.742079278224824</v>
      </c>
    </row>
    <row r="659" spans="1:7" ht="24.75" x14ac:dyDescent="0.2">
      <c r="A659" s="249" t="s">
        <v>3840</v>
      </c>
      <c r="B659" s="134"/>
      <c r="C659" s="134"/>
      <c r="D659" s="436"/>
      <c r="E659" s="208"/>
      <c r="F659" s="208"/>
      <c r="G659" s="219">
        <f>G657+G658</f>
        <v>30.675120000000003</v>
      </c>
    </row>
    <row r="660" spans="1:7" ht="16.5" x14ac:dyDescent="0.2">
      <c r="A660" s="135" t="s">
        <v>3547</v>
      </c>
      <c r="B660" s="249" t="s">
        <v>893</v>
      </c>
      <c r="C660" s="249" t="s">
        <v>4279</v>
      </c>
      <c r="D660" s="436"/>
      <c r="E660" s="208"/>
      <c r="F660" s="208"/>
      <c r="G660" s="219" t="s">
        <v>3452</v>
      </c>
    </row>
    <row r="661" spans="1:7" x14ac:dyDescent="0.2">
      <c r="A661" s="134"/>
      <c r="B661" s="134"/>
      <c r="C661" s="134"/>
      <c r="D661" s="436"/>
      <c r="E661" s="208"/>
      <c r="F661" s="208"/>
      <c r="G661" s="208"/>
    </row>
    <row r="662" spans="1:7" x14ac:dyDescent="0.2">
      <c r="A662" s="256" t="s">
        <v>3275</v>
      </c>
      <c r="B662" s="134"/>
      <c r="C662" s="134"/>
      <c r="D662" s="433" t="s">
        <v>263</v>
      </c>
      <c r="E662" s="210" t="s">
        <v>262</v>
      </c>
      <c r="F662" s="218" t="s">
        <v>3278</v>
      </c>
      <c r="G662" s="218" t="s">
        <v>3279</v>
      </c>
    </row>
    <row r="663" spans="1:7" ht="16.5" x14ac:dyDescent="0.2">
      <c r="A663" s="134" t="s">
        <v>1884</v>
      </c>
      <c r="B663" s="134"/>
      <c r="C663" s="134"/>
      <c r="D663" s="436"/>
      <c r="E663" s="208"/>
      <c r="F663" s="208"/>
      <c r="G663" s="208"/>
    </row>
    <row r="664" spans="1:7" ht="16.5" x14ac:dyDescent="0.2">
      <c r="A664" s="109" t="s">
        <v>9</v>
      </c>
      <c r="B664" s="109" t="s">
        <v>5467</v>
      </c>
      <c r="C664" s="109" t="s">
        <v>5466</v>
      </c>
      <c r="D664" s="117" t="s">
        <v>0</v>
      </c>
      <c r="E664" s="124">
        <v>1</v>
      </c>
      <c r="F664" s="125">
        <v>7.4072046116800783</v>
      </c>
      <c r="G664" s="125">
        <f>E664*F664</f>
        <v>7.4072046116800783</v>
      </c>
    </row>
    <row r="665" spans="1:7" x14ac:dyDescent="0.2">
      <c r="A665" s="112" t="s">
        <v>1854</v>
      </c>
      <c r="B665" s="112"/>
      <c r="C665" s="112"/>
      <c r="D665" s="121"/>
      <c r="E665" s="112"/>
      <c r="F665" s="112"/>
      <c r="G665" s="125">
        <f>SUM(G664)</f>
        <v>7.4072046116800783</v>
      </c>
    </row>
    <row r="666" spans="1:7" ht="16.5" x14ac:dyDescent="0.2">
      <c r="A666" s="109" t="s">
        <v>1886</v>
      </c>
      <c r="B666" s="109"/>
      <c r="C666" s="109"/>
      <c r="D666" s="117"/>
      <c r="E666" s="109"/>
      <c r="F666" s="109"/>
      <c r="G666" s="109"/>
    </row>
    <row r="667" spans="1:7" ht="16.5" x14ac:dyDescent="0.2">
      <c r="A667" s="111" t="s">
        <v>9</v>
      </c>
      <c r="B667" s="111" t="s">
        <v>1868</v>
      </c>
      <c r="C667" s="116" t="s">
        <v>1888</v>
      </c>
      <c r="D667" s="121" t="s">
        <v>1935</v>
      </c>
      <c r="E667" s="124">
        <v>0.5</v>
      </c>
      <c r="F667" s="391">
        <v>13.923959999999999</v>
      </c>
      <c r="G667" s="125">
        <f>E667*F667</f>
        <v>6.9619799999999996</v>
      </c>
    </row>
    <row r="668" spans="1:7" x14ac:dyDescent="0.2">
      <c r="A668" s="111" t="s">
        <v>9</v>
      </c>
      <c r="B668" s="111" t="s">
        <v>1869</v>
      </c>
      <c r="C668" s="116" t="s">
        <v>1887</v>
      </c>
      <c r="D668" s="121" t="s">
        <v>1935</v>
      </c>
      <c r="E668" s="124">
        <v>0.5</v>
      </c>
      <c r="F668" s="391">
        <v>18.456315</v>
      </c>
      <c r="G668" s="125">
        <f>E668*F668</f>
        <v>9.2281575</v>
      </c>
    </row>
    <row r="669" spans="1:7" x14ac:dyDescent="0.2">
      <c r="A669" s="112" t="s">
        <v>1854</v>
      </c>
      <c r="B669" s="112"/>
      <c r="C669" s="112"/>
      <c r="D669" s="121"/>
      <c r="E669" s="112"/>
      <c r="F669" s="112"/>
      <c r="G669" s="125">
        <f>SUM(G667:G668)</f>
        <v>16.190137499999999</v>
      </c>
    </row>
    <row r="670" spans="1:7" ht="24.75" x14ac:dyDescent="0.2">
      <c r="A670" s="109" t="s">
        <v>1889</v>
      </c>
      <c r="B670" s="109"/>
      <c r="C670" s="109"/>
      <c r="D670" s="117"/>
      <c r="E670" s="109"/>
      <c r="F670" s="109"/>
      <c r="G670" s="109"/>
    </row>
    <row r="671" spans="1:7" x14ac:dyDescent="0.2">
      <c r="A671" s="111"/>
      <c r="B671" s="111"/>
      <c r="C671" s="116"/>
      <c r="D671" s="129"/>
      <c r="E671" s="124"/>
      <c r="F671" s="123"/>
      <c r="G671" s="123"/>
    </row>
    <row r="672" spans="1:7" x14ac:dyDescent="0.2">
      <c r="A672" s="112" t="s">
        <v>1854</v>
      </c>
      <c r="B672" s="112"/>
      <c r="C672" s="112"/>
      <c r="D672" s="121"/>
      <c r="E672" s="112"/>
      <c r="F672" s="112"/>
      <c r="G672" s="125">
        <f>G671</f>
        <v>0</v>
      </c>
    </row>
    <row r="673" spans="1:7" x14ac:dyDescent="0.2">
      <c r="A673" s="112" t="s">
        <v>3274</v>
      </c>
      <c r="B673" s="112"/>
      <c r="C673" s="112"/>
      <c r="D673" s="121"/>
      <c r="E673" s="112"/>
      <c r="F673" s="112"/>
      <c r="G673" s="125">
        <f>G665+G669+G672</f>
        <v>23.597342111680078</v>
      </c>
    </row>
    <row r="674" spans="1:7" x14ac:dyDescent="0.2">
      <c r="A674" s="112" t="s">
        <v>3273</v>
      </c>
      <c r="B674" s="112"/>
      <c r="C674" s="112"/>
      <c r="D674" s="121"/>
      <c r="E674" s="112"/>
      <c r="F674" s="126">
        <v>0.2303</v>
      </c>
      <c r="G674" s="125">
        <f>F674*G673</f>
        <v>5.4344678883199222</v>
      </c>
    </row>
    <row r="675" spans="1:7" ht="24.75" x14ac:dyDescent="0.2">
      <c r="A675" s="113" t="s">
        <v>3840</v>
      </c>
      <c r="B675" s="109"/>
      <c r="C675" s="109"/>
      <c r="D675" s="117"/>
      <c r="E675" s="109"/>
      <c r="F675" s="109"/>
      <c r="G675" s="394">
        <f>G673+G674</f>
        <v>29.03181</v>
      </c>
    </row>
    <row r="676" spans="1:7" ht="16.5" x14ac:dyDescent="0.2">
      <c r="A676" s="135" t="s">
        <v>3548</v>
      </c>
      <c r="B676" s="249" t="s">
        <v>922</v>
      </c>
      <c r="C676" s="249" t="s">
        <v>4262</v>
      </c>
      <c r="D676" s="436"/>
      <c r="E676" s="208"/>
      <c r="F676" s="208"/>
      <c r="G676" s="219" t="s">
        <v>3452</v>
      </c>
    </row>
    <row r="677" spans="1:7" x14ac:dyDescent="0.2">
      <c r="A677" s="134"/>
      <c r="B677" s="134"/>
      <c r="C677" s="134"/>
      <c r="D677" s="436"/>
      <c r="E677" s="208"/>
      <c r="F677" s="208"/>
      <c r="G677" s="208"/>
    </row>
    <row r="678" spans="1:7" x14ac:dyDescent="0.2">
      <c r="A678" s="256" t="s">
        <v>3275</v>
      </c>
      <c r="B678" s="134"/>
      <c r="C678" s="134"/>
      <c r="D678" s="433" t="s">
        <v>263</v>
      </c>
      <c r="E678" s="210" t="s">
        <v>262</v>
      </c>
      <c r="F678" s="218" t="s">
        <v>3278</v>
      </c>
      <c r="G678" s="218" t="s">
        <v>3279</v>
      </c>
    </row>
    <row r="679" spans="1:7" ht="16.5" x14ac:dyDescent="0.2">
      <c r="A679" s="134" t="s">
        <v>1884</v>
      </c>
      <c r="B679" s="134"/>
      <c r="C679" s="134"/>
      <c r="D679" s="436"/>
      <c r="E679" s="208"/>
      <c r="F679" s="208"/>
      <c r="G679" s="208"/>
    </row>
    <row r="680" spans="1:7" ht="16.5" x14ac:dyDescent="0.2">
      <c r="A680" s="109" t="s">
        <v>1853</v>
      </c>
      <c r="B680" s="109"/>
      <c r="C680" s="109" t="s">
        <v>923</v>
      </c>
      <c r="D680" s="117" t="s">
        <v>0</v>
      </c>
      <c r="E680" s="124">
        <v>1</v>
      </c>
      <c r="F680" s="125">
        <v>15.149938134601312</v>
      </c>
      <c r="G680" s="125">
        <f>E680*F680</f>
        <v>15.149938134601312</v>
      </c>
    </row>
    <row r="681" spans="1:7" x14ac:dyDescent="0.2">
      <c r="A681" s="112" t="s">
        <v>1854</v>
      </c>
      <c r="B681" s="112"/>
      <c r="C681" s="112"/>
      <c r="D681" s="121"/>
      <c r="E681" s="112"/>
      <c r="F681" s="112"/>
      <c r="G681" s="125">
        <f>SUM(G680)</f>
        <v>15.149938134601312</v>
      </c>
    </row>
    <row r="682" spans="1:7" ht="16.5" x14ac:dyDescent="0.2">
      <c r="A682" s="109" t="s">
        <v>1886</v>
      </c>
      <c r="B682" s="109"/>
      <c r="C682" s="109"/>
      <c r="D682" s="117"/>
      <c r="E682" s="109"/>
      <c r="F682" s="109"/>
      <c r="G682" s="109"/>
    </row>
    <row r="683" spans="1:7" ht="16.5" x14ac:dyDescent="0.2">
      <c r="A683" s="111" t="s">
        <v>9</v>
      </c>
      <c r="B683" s="111" t="s">
        <v>1868</v>
      </c>
      <c r="C683" s="116" t="s">
        <v>1888</v>
      </c>
      <c r="D683" s="121" t="s">
        <v>1935</v>
      </c>
      <c r="E683" s="124">
        <v>0.49989754892802518</v>
      </c>
      <c r="F683" s="391">
        <v>13.923959999999999</v>
      </c>
      <c r="G683" s="125">
        <f>E683*F683</f>
        <v>6.9605534753718654</v>
      </c>
    </row>
    <row r="684" spans="1:7" x14ac:dyDescent="0.2">
      <c r="A684" s="111" t="s">
        <v>9</v>
      </c>
      <c r="B684" s="111" t="s">
        <v>1869</v>
      </c>
      <c r="C684" s="116" t="s">
        <v>1887</v>
      </c>
      <c r="D684" s="121" t="s">
        <v>1935</v>
      </c>
      <c r="E684" s="124">
        <v>0.5</v>
      </c>
      <c r="F684" s="391">
        <v>18.456315</v>
      </c>
      <c r="G684" s="125">
        <f>E684*F684</f>
        <v>9.2281575</v>
      </c>
    </row>
    <row r="685" spans="1:7" x14ac:dyDescent="0.2">
      <c r="A685" s="112" t="s">
        <v>1854</v>
      </c>
      <c r="B685" s="112"/>
      <c r="C685" s="112"/>
      <c r="D685" s="121"/>
      <c r="E685" s="112"/>
      <c r="F685" s="112"/>
      <c r="G685" s="125">
        <f>SUM(G683:G684)</f>
        <v>16.188710975371865</v>
      </c>
    </row>
    <row r="686" spans="1:7" ht="24.75" x14ac:dyDescent="0.2">
      <c r="A686" s="109" t="s">
        <v>1889</v>
      </c>
      <c r="B686" s="109"/>
      <c r="C686" s="109"/>
      <c r="D686" s="117"/>
      <c r="E686" s="109"/>
      <c r="F686" s="109"/>
      <c r="G686" s="109"/>
    </row>
    <row r="687" spans="1:7" x14ac:dyDescent="0.2">
      <c r="A687" s="111"/>
      <c r="B687" s="111"/>
      <c r="C687" s="116"/>
      <c r="D687" s="129"/>
      <c r="E687" s="124"/>
      <c r="F687" s="123"/>
      <c r="G687" s="123"/>
    </row>
    <row r="688" spans="1:7" x14ac:dyDescent="0.2">
      <c r="A688" s="112" t="s">
        <v>1854</v>
      </c>
      <c r="B688" s="112"/>
      <c r="C688" s="112"/>
      <c r="D688" s="121"/>
      <c r="E688" s="112"/>
      <c r="F688" s="112"/>
      <c r="G688" s="125">
        <f>G687</f>
        <v>0</v>
      </c>
    </row>
    <row r="689" spans="1:7" x14ac:dyDescent="0.2">
      <c r="A689" s="112" t="s">
        <v>3274</v>
      </c>
      <c r="B689" s="112"/>
      <c r="C689" s="112"/>
      <c r="D689" s="121"/>
      <c r="E689" s="112"/>
      <c r="F689" s="112"/>
      <c r="G689" s="125">
        <f>G681+G685+G688</f>
        <v>31.338649109973176</v>
      </c>
    </row>
    <row r="690" spans="1:7" x14ac:dyDescent="0.2">
      <c r="A690" s="112" t="s">
        <v>3273</v>
      </c>
      <c r="B690" s="112"/>
      <c r="C690" s="112"/>
      <c r="D690" s="121"/>
      <c r="E690" s="112"/>
      <c r="F690" s="126">
        <v>0.2303</v>
      </c>
      <c r="G690" s="125">
        <f>F690*G689</f>
        <v>7.2172908900268222</v>
      </c>
    </row>
    <row r="691" spans="1:7" ht="24.75" x14ac:dyDescent="0.2">
      <c r="A691" s="113" t="s">
        <v>3840</v>
      </c>
      <c r="B691" s="109"/>
      <c r="C691" s="109"/>
      <c r="D691" s="117"/>
      <c r="E691" s="109"/>
      <c r="F691" s="109"/>
      <c r="G691" s="394">
        <f>G689+G690</f>
        <v>38.55594</v>
      </c>
    </row>
    <row r="692" spans="1:7" ht="16.5" x14ac:dyDescent="0.2">
      <c r="A692" s="135" t="s">
        <v>3549</v>
      </c>
      <c r="B692" s="249" t="s">
        <v>1502</v>
      </c>
      <c r="C692" s="249" t="s">
        <v>4263</v>
      </c>
      <c r="D692" s="436"/>
      <c r="E692" s="208"/>
      <c r="F692" s="208"/>
      <c r="G692" s="219" t="s">
        <v>3452</v>
      </c>
    </row>
    <row r="693" spans="1:7" x14ac:dyDescent="0.2">
      <c r="A693" s="134"/>
      <c r="B693" s="134"/>
      <c r="C693" s="134"/>
      <c r="D693" s="436"/>
      <c r="E693" s="208"/>
      <c r="F693" s="208"/>
      <c r="G693" s="208"/>
    </row>
    <row r="694" spans="1:7" x14ac:dyDescent="0.2">
      <c r="A694" s="256" t="s">
        <v>3275</v>
      </c>
      <c r="B694" s="134"/>
      <c r="C694" s="134"/>
      <c r="D694" s="433" t="s">
        <v>263</v>
      </c>
      <c r="E694" s="210" t="s">
        <v>262</v>
      </c>
      <c r="F694" s="218" t="s">
        <v>3278</v>
      </c>
      <c r="G694" s="218" t="s">
        <v>3279</v>
      </c>
    </row>
    <row r="695" spans="1:7" ht="16.5" x14ac:dyDescent="0.2">
      <c r="A695" s="134" t="s">
        <v>1884</v>
      </c>
      <c r="B695" s="134"/>
      <c r="C695" s="134"/>
      <c r="D695" s="436"/>
      <c r="E695" s="208"/>
      <c r="F695" s="208"/>
      <c r="G695" s="208"/>
    </row>
    <row r="696" spans="1:7" ht="16.5" x14ac:dyDescent="0.2">
      <c r="A696" s="109" t="s">
        <v>1853</v>
      </c>
      <c r="B696" s="109"/>
      <c r="C696" s="109" t="s">
        <v>3519</v>
      </c>
      <c r="D696" s="117" t="s">
        <v>0</v>
      </c>
      <c r="E696" s="124">
        <v>1</v>
      </c>
      <c r="F696" s="125">
        <v>21.476553594245306</v>
      </c>
      <c r="G696" s="125">
        <f>E696*F696</f>
        <v>21.476553594245306</v>
      </c>
    </row>
    <row r="697" spans="1:7" x14ac:dyDescent="0.2">
      <c r="A697" s="137" t="s">
        <v>1854</v>
      </c>
      <c r="B697" s="137"/>
      <c r="C697" s="137"/>
      <c r="D697" s="205"/>
      <c r="E697" s="214"/>
      <c r="F697" s="214"/>
      <c r="G697" s="209">
        <f>G696</f>
        <v>21.476553594245306</v>
      </c>
    </row>
    <row r="698" spans="1:7" ht="16.5" x14ac:dyDescent="0.2">
      <c r="A698" s="134" t="s">
        <v>1886</v>
      </c>
      <c r="B698" s="134"/>
      <c r="C698" s="134"/>
      <c r="D698" s="436"/>
      <c r="E698" s="208"/>
      <c r="F698" s="208"/>
      <c r="G698" s="208"/>
    </row>
    <row r="699" spans="1:7" ht="16.5" x14ac:dyDescent="0.2">
      <c r="A699" s="111" t="s">
        <v>9</v>
      </c>
      <c r="B699" s="111" t="s">
        <v>1868</v>
      </c>
      <c r="C699" s="116" t="s">
        <v>1888</v>
      </c>
      <c r="D699" s="121" t="s">
        <v>1935</v>
      </c>
      <c r="E699" s="124">
        <v>0.49989754892802518</v>
      </c>
      <c r="F699" s="391">
        <v>13.923959999999999</v>
      </c>
      <c r="G699" s="125">
        <f>E699*F699</f>
        <v>6.9605534753718654</v>
      </c>
    </row>
    <row r="700" spans="1:7" x14ac:dyDescent="0.2">
      <c r="A700" s="111" t="s">
        <v>9</v>
      </c>
      <c r="B700" s="111" t="s">
        <v>1869</v>
      </c>
      <c r="C700" s="116" t="s">
        <v>1887</v>
      </c>
      <c r="D700" s="121" t="s">
        <v>1935</v>
      </c>
      <c r="E700" s="124">
        <v>0.5</v>
      </c>
      <c r="F700" s="391">
        <v>18.456315</v>
      </c>
      <c r="G700" s="125">
        <f>E700*F700</f>
        <v>9.2281575</v>
      </c>
    </row>
    <row r="701" spans="1:7" x14ac:dyDescent="0.2">
      <c r="A701" s="112" t="s">
        <v>1854</v>
      </c>
      <c r="B701" s="112"/>
      <c r="C701" s="112"/>
      <c r="D701" s="121"/>
      <c r="E701" s="112"/>
      <c r="F701" s="112"/>
      <c r="G701" s="125">
        <f>SUM(G699:G700)</f>
        <v>16.188710975371865</v>
      </c>
    </row>
    <row r="702" spans="1:7" ht="24.75" x14ac:dyDescent="0.2">
      <c r="A702" s="134" t="s">
        <v>1889</v>
      </c>
      <c r="B702" s="134"/>
      <c r="C702" s="134"/>
      <c r="D702" s="436"/>
      <c r="E702" s="208"/>
      <c r="F702" s="208"/>
      <c r="G702" s="208"/>
    </row>
    <row r="703" spans="1:7" x14ac:dyDescent="0.2">
      <c r="A703" s="137"/>
      <c r="B703" s="137"/>
      <c r="C703" s="134"/>
      <c r="D703" s="205"/>
      <c r="E703" s="212"/>
      <c r="F703" s="209"/>
      <c r="G703" s="209"/>
    </row>
    <row r="704" spans="1:7" x14ac:dyDescent="0.2">
      <c r="A704" s="137" t="s">
        <v>1854</v>
      </c>
      <c r="B704" s="137"/>
      <c r="C704" s="137"/>
      <c r="D704" s="205"/>
      <c r="E704" s="214"/>
      <c r="F704" s="214"/>
      <c r="G704" s="209">
        <f>G703</f>
        <v>0</v>
      </c>
    </row>
    <row r="705" spans="1:7" x14ac:dyDescent="0.2">
      <c r="A705" s="137" t="s">
        <v>3274</v>
      </c>
      <c r="B705" s="137"/>
      <c r="C705" s="137"/>
      <c r="D705" s="205"/>
      <c r="E705" s="214"/>
      <c r="F705" s="214"/>
      <c r="G705" s="209">
        <f>G697+G701+G704</f>
        <v>37.665264569617172</v>
      </c>
    </row>
    <row r="706" spans="1:7" x14ac:dyDescent="0.2">
      <c r="A706" s="137" t="s">
        <v>3273</v>
      </c>
      <c r="B706" s="137"/>
      <c r="C706" s="137"/>
      <c r="D706" s="205"/>
      <c r="E706" s="214"/>
      <c r="F706" s="229">
        <v>0.2303</v>
      </c>
      <c r="G706" s="209">
        <f>F706*G705</f>
        <v>8.6743104303828353</v>
      </c>
    </row>
    <row r="707" spans="1:7" ht="24.75" x14ac:dyDescent="0.2">
      <c r="A707" s="249" t="s">
        <v>3840</v>
      </c>
      <c r="B707" s="134"/>
      <c r="C707" s="134"/>
      <c r="D707" s="436"/>
      <c r="E707" s="208"/>
      <c r="F707" s="208"/>
      <c r="G707" s="219">
        <f>G705+G706</f>
        <v>46.339575000000011</v>
      </c>
    </row>
    <row r="708" spans="1:7" ht="16.5" x14ac:dyDescent="0.2">
      <c r="A708" s="135" t="s">
        <v>3550</v>
      </c>
      <c r="B708" s="249" t="s">
        <v>896</v>
      </c>
      <c r="C708" s="249" t="s">
        <v>4264</v>
      </c>
      <c r="D708" s="436"/>
      <c r="E708" s="208"/>
      <c r="F708" s="208"/>
      <c r="G708" s="219" t="s">
        <v>3452</v>
      </c>
    </row>
    <row r="709" spans="1:7" x14ac:dyDescent="0.2">
      <c r="A709" s="134"/>
      <c r="B709" s="134"/>
      <c r="C709" s="134"/>
      <c r="D709" s="436"/>
      <c r="E709" s="208"/>
      <c r="F709" s="208"/>
      <c r="G709" s="208"/>
    </row>
    <row r="710" spans="1:7" x14ac:dyDescent="0.2">
      <c r="A710" s="256" t="s">
        <v>3275</v>
      </c>
      <c r="B710" s="134"/>
      <c r="C710" s="134"/>
      <c r="D710" s="433" t="s">
        <v>263</v>
      </c>
      <c r="E710" s="210" t="s">
        <v>262</v>
      </c>
      <c r="F710" s="218" t="s">
        <v>3278</v>
      </c>
      <c r="G710" s="218" t="s">
        <v>3279</v>
      </c>
    </row>
    <row r="711" spans="1:7" ht="16.5" x14ac:dyDescent="0.2">
      <c r="A711" s="134" t="s">
        <v>1884</v>
      </c>
      <c r="B711" s="134"/>
      <c r="C711" s="134"/>
      <c r="D711" s="436"/>
      <c r="E711" s="208"/>
      <c r="F711" s="208"/>
      <c r="G711" s="208"/>
    </row>
    <row r="712" spans="1:7" ht="16.5" x14ac:dyDescent="0.2">
      <c r="A712" s="109" t="s">
        <v>9</v>
      </c>
      <c r="B712" s="109" t="s">
        <v>5469</v>
      </c>
      <c r="C712" s="109" t="s">
        <v>5468</v>
      </c>
      <c r="D712" s="117" t="s">
        <v>0</v>
      </c>
      <c r="E712" s="124">
        <v>1</v>
      </c>
      <c r="F712" s="125">
        <v>8.462837384174593</v>
      </c>
      <c r="G712" s="125">
        <f>E712*F712</f>
        <v>8.462837384174593</v>
      </c>
    </row>
    <row r="713" spans="1:7" x14ac:dyDescent="0.2">
      <c r="A713" s="112" t="s">
        <v>1854</v>
      </c>
      <c r="B713" s="112"/>
      <c r="C713" s="112"/>
      <c r="D713" s="121"/>
      <c r="E713" s="112"/>
      <c r="F713" s="112"/>
      <c r="G713" s="125">
        <f>SUM(G712)</f>
        <v>8.462837384174593</v>
      </c>
    </row>
    <row r="714" spans="1:7" ht="16.5" x14ac:dyDescent="0.2">
      <c r="A714" s="109" t="s">
        <v>1886</v>
      </c>
      <c r="B714" s="109"/>
      <c r="C714" s="109"/>
      <c r="D714" s="117"/>
      <c r="E714" s="109"/>
      <c r="F714" s="109"/>
      <c r="G714" s="109"/>
    </row>
    <row r="715" spans="1:7" ht="16.5" x14ac:dyDescent="0.2">
      <c r="A715" s="111" t="s">
        <v>9</v>
      </c>
      <c r="B715" s="111" t="s">
        <v>1868</v>
      </c>
      <c r="C715" s="116" t="s">
        <v>1888</v>
      </c>
      <c r="D715" s="121" t="s">
        <v>1935</v>
      </c>
      <c r="E715" s="124">
        <v>0.5</v>
      </c>
      <c r="F715" s="391">
        <v>13.923959999999999</v>
      </c>
      <c r="G715" s="125">
        <f>E715*F715</f>
        <v>6.9619799999999996</v>
      </c>
    </row>
    <row r="716" spans="1:7" x14ac:dyDescent="0.2">
      <c r="A716" s="111" t="s">
        <v>9</v>
      </c>
      <c r="B716" s="111" t="s">
        <v>1869</v>
      </c>
      <c r="C716" s="116" t="s">
        <v>1887</v>
      </c>
      <c r="D716" s="121" t="s">
        <v>1935</v>
      </c>
      <c r="E716" s="124">
        <v>0.5</v>
      </c>
      <c r="F716" s="391">
        <v>18.456315</v>
      </c>
      <c r="G716" s="125">
        <f>E716*F716</f>
        <v>9.2281575</v>
      </c>
    </row>
    <row r="717" spans="1:7" x14ac:dyDescent="0.2">
      <c r="A717" s="112" t="s">
        <v>1854</v>
      </c>
      <c r="B717" s="112"/>
      <c r="C717" s="112"/>
      <c r="D717" s="121"/>
      <c r="E717" s="112"/>
      <c r="F717" s="112"/>
      <c r="G717" s="125">
        <f>SUM(G715:G716)</f>
        <v>16.190137499999999</v>
      </c>
    </row>
    <row r="718" spans="1:7" ht="24.75" x14ac:dyDescent="0.2">
      <c r="A718" s="109" t="s">
        <v>1889</v>
      </c>
      <c r="B718" s="109"/>
      <c r="C718" s="109"/>
      <c r="D718" s="117"/>
      <c r="E718" s="109"/>
      <c r="F718" s="109"/>
      <c r="G718" s="109"/>
    </row>
    <row r="719" spans="1:7" x14ac:dyDescent="0.2">
      <c r="A719" s="111"/>
      <c r="B719" s="111"/>
      <c r="C719" s="116"/>
      <c r="D719" s="129"/>
      <c r="E719" s="124"/>
      <c r="F719" s="123"/>
      <c r="G719" s="123"/>
    </row>
    <row r="720" spans="1:7" x14ac:dyDescent="0.2">
      <c r="A720" s="112" t="s">
        <v>1854</v>
      </c>
      <c r="B720" s="112"/>
      <c r="C720" s="112"/>
      <c r="D720" s="121"/>
      <c r="E720" s="112"/>
      <c r="F720" s="112"/>
      <c r="G720" s="125">
        <f>G719</f>
        <v>0</v>
      </c>
    </row>
    <row r="721" spans="1:7" x14ac:dyDescent="0.2">
      <c r="A721" s="112" t="s">
        <v>3274</v>
      </c>
      <c r="B721" s="112"/>
      <c r="C721" s="112"/>
      <c r="D721" s="121"/>
      <c r="E721" s="112"/>
      <c r="F721" s="112"/>
      <c r="G721" s="125">
        <f>G713+G717+G720</f>
        <v>24.65297488417459</v>
      </c>
    </row>
    <row r="722" spans="1:7" x14ac:dyDescent="0.2">
      <c r="A722" s="112" t="s">
        <v>3273</v>
      </c>
      <c r="B722" s="112"/>
      <c r="C722" s="112"/>
      <c r="D722" s="121"/>
      <c r="E722" s="112"/>
      <c r="F722" s="126">
        <v>0.2303</v>
      </c>
      <c r="G722" s="125">
        <f>F722*G721</f>
        <v>5.6775801158254078</v>
      </c>
    </row>
    <row r="723" spans="1:7" ht="24.75" x14ac:dyDescent="0.2">
      <c r="A723" s="113" t="s">
        <v>3840</v>
      </c>
      <c r="B723" s="109"/>
      <c r="C723" s="109"/>
      <c r="D723" s="117"/>
      <c r="E723" s="109"/>
      <c r="F723" s="109"/>
      <c r="G723" s="394">
        <f>G721+G722</f>
        <v>30.330554999999997</v>
      </c>
    </row>
    <row r="724" spans="1:7" ht="16.5" x14ac:dyDescent="0.2">
      <c r="A724" s="135" t="s">
        <v>3551</v>
      </c>
      <c r="B724" s="249" t="s">
        <v>1103</v>
      </c>
      <c r="C724" s="249" t="s">
        <v>4265</v>
      </c>
      <c r="D724" s="436"/>
      <c r="E724" s="208"/>
      <c r="F724" s="208"/>
      <c r="G724" s="219" t="s">
        <v>3452</v>
      </c>
    </row>
    <row r="725" spans="1:7" x14ac:dyDescent="0.2">
      <c r="A725" s="134"/>
      <c r="B725" s="134"/>
      <c r="C725" s="134"/>
      <c r="D725" s="436"/>
      <c r="E725" s="208"/>
      <c r="F725" s="208"/>
      <c r="G725" s="208"/>
    </row>
    <row r="726" spans="1:7" x14ac:dyDescent="0.2">
      <c r="A726" s="256" t="s">
        <v>3275</v>
      </c>
      <c r="B726" s="134"/>
      <c r="C726" s="134"/>
      <c r="D726" s="433" t="s">
        <v>263</v>
      </c>
      <c r="E726" s="210" t="s">
        <v>262</v>
      </c>
      <c r="F726" s="218" t="s">
        <v>3278</v>
      </c>
      <c r="G726" s="218" t="s">
        <v>3279</v>
      </c>
    </row>
    <row r="727" spans="1:7" ht="16.5" x14ac:dyDescent="0.2">
      <c r="A727" s="134" t="s">
        <v>1884</v>
      </c>
      <c r="B727" s="134"/>
      <c r="C727" s="134"/>
      <c r="D727" s="436"/>
      <c r="E727" s="208"/>
      <c r="F727" s="208"/>
      <c r="G727" s="208"/>
    </row>
    <row r="728" spans="1:7" ht="16.5" x14ac:dyDescent="0.2">
      <c r="A728" s="109" t="s">
        <v>1853</v>
      </c>
      <c r="B728" s="109"/>
      <c r="C728" s="109" t="s">
        <v>1104</v>
      </c>
      <c r="D728" s="117" t="s">
        <v>0</v>
      </c>
      <c r="E728" s="124">
        <v>1</v>
      </c>
      <c r="F728" s="125">
        <v>18.079341403316263</v>
      </c>
      <c r="G728" s="125">
        <f>E728*F728</f>
        <v>18.079341403316263</v>
      </c>
    </row>
    <row r="729" spans="1:7" x14ac:dyDescent="0.2">
      <c r="A729" s="112" t="s">
        <v>1854</v>
      </c>
      <c r="B729" s="112"/>
      <c r="C729" s="112"/>
      <c r="D729" s="121"/>
      <c r="E729" s="112"/>
      <c r="F729" s="112"/>
      <c r="G729" s="125">
        <f>G728</f>
        <v>18.079341403316263</v>
      </c>
    </row>
    <row r="730" spans="1:7" ht="16.5" x14ac:dyDescent="0.2">
      <c r="A730" s="109" t="s">
        <v>1886</v>
      </c>
      <c r="B730" s="109"/>
      <c r="C730" s="109"/>
      <c r="D730" s="117"/>
      <c r="E730" s="109"/>
      <c r="F730" s="109"/>
      <c r="G730" s="109"/>
    </row>
    <row r="731" spans="1:7" ht="16.5" x14ac:dyDescent="0.2">
      <c r="A731" s="111" t="s">
        <v>1868</v>
      </c>
      <c r="B731" s="111" t="s">
        <v>9</v>
      </c>
      <c r="C731" s="116" t="s">
        <v>1888</v>
      </c>
      <c r="D731" s="121" t="s">
        <v>1935</v>
      </c>
      <c r="E731" s="124">
        <v>0.49993462624701751</v>
      </c>
      <c r="F731" s="391">
        <v>13.923959999999999</v>
      </c>
      <c r="G731" s="125">
        <f>E731*F731</f>
        <v>6.9610697384784217</v>
      </c>
    </row>
    <row r="732" spans="1:7" x14ac:dyDescent="0.2">
      <c r="A732" s="111" t="s">
        <v>1869</v>
      </c>
      <c r="B732" s="111" t="s">
        <v>9</v>
      </c>
      <c r="C732" s="116" t="s">
        <v>1887</v>
      </c>
      <c r="D732" s="121" t="s">
        <v>1935</v>
      </c>
      <c r="E732" s="124">
        <v>0.5</v>
      </c>
      <c r="F732" s="391">
        <v>18.456315</v>
      </c>
      <c r="G732" s="125">
        <f>E732*F732</f>
        <v>9.2281575</v>
      </c>
    </row>
    <row r="733" spans="1:7" x14ac:dyDescent="0.2">
      <c r="A733" s="112" t="s">
        <v>1854</v>
      </c>
      <c r="B733" s="112"/>
      <c r="C733" s="112"/>
      <c r="D733" s="121"/>
      <c r="E733" s="112"/>
      <c r="F733" s="112"/>
      <c r="G733" s="125">
        <f>SUM(G731:G732)</f>
        <v>16.189227238478423</v>
      </c>
    </row>
    <row r="734" spans="1:7" ht="24.75" x14ac:dyDescent="0.2">
      <c r="A734" s="109" t="s">
        <v>1889</v>
      </c>
      <c r="B734" s="109"/>
      <c r="C734" s="109"/>
      <c r="D734" s="117"/>
      <c r="E734" s="109"/>
      <c r="F734" s="109"/>
      <c r="G734" s="109"/>
    </row>
    <row r="735" spans="1:7" x14ac:dyDescent="0.2">
      <c r="A735" s="111"/>
      <c r="B735" s="111"/>
      <c r="C735" s="116"/>
      <c r="D735" s="129"/>
      <c r="E735" s="124"/>
      <c r="F735" s="123"/>
      <c r="G735" s="123"/>
    </row>
    <row r="736" spans="1:7" x14ac:dyDescent="0.2">
      <c r="A736" s="112" t="s">
        <v>1854</v>
      </c>
      <c r="B736" s="112"/>
      <c r="C736" s="112"/>
      <c r="D736" s="121"/>
      <c r="E736" s="112"/>
      <c r="F736" s="112"/>
      <c r="G736" s="125">
        <f>G735</f>
        <v>0</v>
      </c>
    </row>
    <row r="737" spans="1:7" x14ac:dyDescent="0.2">
      <c r="A737" s="112" t="s">
        <v>3274</v>
      </c>
      <c r="B737" s="112"/>
      <c r="C737" s="112"/>
      <c r="D737" s="121"/>
      <c r="E737" s="112"/>
      <c r="F737" s="112"/>
      <c r="G737" s="125">
        <f>G729+G733+G736</f>
        <v>34.268568641794687</v>
      </c>
    </row>
    <row r="738" spans="1:7" x14ac:dyDescent="0.2">
      <c r="A738" s="112" t="s">
        <v>3273</v>
      </c>
      <c r="B738" s="112"/>
      <c r="C738" s="112"/>
      <c r="D738" s="121"/>
      <c r="E738" s="112"/>
      <c r="F738" s="126">
        <v>0.2303</v>
      </c>
      <c r="G738" s="125">
        <f>F738*G737</f>
        <v>7.8920513582053164</v>
      </c>
    </row>
    <row r="739" spans="1:7" ht="24.75" x14ac:dyDescent="0.2">
      <c r="A739" s="113" t="s">
        <v>3840</v>
      </c>
      <c r="B739" s="109"/>
      <c r="C739" s="109"/>
      <c r="D739" s="117"/>
      <c r="E739" s="109"/>
      <c r="F739" s="109"/>
      <c r="G739" s="394">
        <f>G737+G738</f>
        <v>42.160620000000002</v>
      </c>
    </row>
    <row r="740" spans="1:7" ht="16.5" x14ac:dyDescent="0.2">
      <c r="A740" s="135" t="s">
        <v>3552</v>
      </c>
      <c r="B740" s="249" t="s">
        <v>1501</v>
      </c>
      <c r="C740" s="249" t="s">
        <v>4264</v>
      </c>
      <c r="D740" s="436"/>
      <c r="E740" s="208"/>
      <c r="F740" s="208"/>
      <c r="G740" s="219" t="s">
        <v>3452</v>
      </c>
    </row>
    <row r="741" spans="1:7" x14ac:dyDescent="0.2">
      <c r="A741" s="134"/>
      <c r="B741" s="134"/>
      <c r="C741" s="134"/>
      <c r="D741" s="436"/>
      <c r="E741" s="208"/>
      <c r="F741" s="208"/>
      <c r="G741" s="208"/>
    </row>
    <row r="742" spans="1:7" x14ac:dyDescent="0.2">
      <c r="A742" s="256" t="s">
        <v>3275</v>
      </c>
      <c r="B742" s="134"/>
      <c r="C742" s="134"/>
      <c r="D742" s="433" t="s">
        <v>263</v>
      </c>
      <c r="E742" s="210" t="s">
        <v>262</v>
      </c>
      <c r="F742" s="218" t="s">
        <v>3278</v>
      </c>
      <c r="G742" s="218" t="s">
        <v>3279</v>
      </c>
    </row>
    <row r="743" spans="1:7" ht="16.5" x14ac:dyDescent="0.2">
      <c r="A743" s="134" t="s">
        <v>1884</v>
      </c>
      <c r="B743" s="134"/>
      <c r="C743" s="134"/>
      <c r="D743" s="436"/>
      <c r="E743" s="208"/>
      <c r="F743" s="208"/>
      <c r="G743" s="208"/>
    </row>
    <row r="744" spans="1:7" ht="16.5" x14ac:dyDescent="0.2">
      <c r="A744" s="109" t="s">
        <v>1853</v>
      </c>
      <c r="B744" s="109"/>
      <c r="C744" s="109" t="s">
        <v>897</v>
      </c>
      <c r="D744" s="117" t="s">
        <v>0</v>
      </c>
      <c r="E744" s="124">
        <v>1</v>
      </c>
      <c r="F744" s="125">
        <v>16.492301656912943</v>
      </c>
      <c r="G744" s="125">
        <f>E744*F744</f>
        <v>16.492301656912943</v>
      </c>
    </row>
    <row r="745" spans="1:7" x14ac:dyDescent="0.2">
      <c r="A745" s="112" t="s">
        <v>1854</v>
      </c>
      <c r="B745" s="112"/>
      <c r="C745" s="112"/>
      <c r="D745" s="121"/>
      <c r="E745" s="112"/>
      <c r="F745" s="112"/>
      <c r="G745" s="125">
        <f>G744</f>
        <v>16.492301656912943</v>
      </c>
    </row>
    <row r="746" spans="1:7" ht="16.5" x14ac:dyDescent="0.2">
      <c r="A746" s="109" t="s">
        <v>1886</v>
      </c>
      <c r="B746" s="109"/>
      <c r="C746" s="109"/>
      <c r="D746" s="117"/>
      <c r="E746" s="109"/>
      <c r="F746" s="109"/>
      <c r="G746" s="109"/>
    </row>
    <row r="747" spans="1:7" ht="16.5" x14ac:dyDescent="0.2">
      <c r="A747" s="111" t="s">
        <v>1868</v>
      </c>
      <c r="B747" s="111" t="s">
        <v>9</v>
      </c>
      <c r="C747" s="116" t="s">
        <v>1888</v>
      </c>
      <c r="D747" s="121" t="s">
        <v>1935</v>
      </c>
      <c r="E747" s="124">
        <v>0.49993462624701751</v>
      </c>
      <c r="F747" s="391">
        <v>13.923959999999999</v>
      </c>
      <c r="G747" s="125">
        <f>E747*F747</f>
        <v>6.9610697384784217</v>
      </c>
    </row>
    <row r="748" spans="1:7" x14ac:dyDescent="0.2">
      <c r="A748" s="111" t="s">
        <v>1869</v>
      </c>
      <c r="B748" s="111" t="s">
        <v>9</v>
      </c>
      <c r="C748" s="116" t="s">
        <v>1887</v>
      </c>
      <c r="D748" s="121" t="s">
        <v>1935</v>
      </c>
      <c r="E748" s="124">
        <v>0.5</v>
      </c>
      <c r="F748" s="391">
        <v>18.456315</v>
      </c>
      <c r="G748" s="125">
        <f>E748*F748</f>
        <v>9.2281575</v>
      </c>
    </row>
    <row r="749" spans="1:7" x14ac:dyDescent="0.2">
      <c r="A749" s="112" t="s">
        <v>1854</v>
      </c>
      <c r="B749" s="112"/>
      <c r="C749" s="112"/>
      <c r="D749" s="121"/>
      <c r="E749" s="112"/>
      <c r="F749" s="112"/>
      <c r="G749" s="125">
        <f>SUM(G747:G748)</f>
        <v>16.189227238478423</v>
      </c>
    </row>
    <row r="750" spans="1:7" ht="24.75" x14ac:dyDescent="0.2">
      <c r="A750" s="134" t="s">
        <v>1889</v>
      </c>
      <c r="B750" s="134"/>
      <c r="C750" s="134"/>
      <c r="D750" s="436"/>
      <c r="E750" s="208"/>
      <c r="F750" s="208"/>
      <c r="G750" s="208"/>
    </row>
    <row r="751" spans="1:7" x14ac:dyDescent="0.2">
      <c r="A751" s="137"/>
      <c r="B751" s="137"/>
      <c r="C751" s="134"/>
      <c r="D751" s="205"/>
      <c r="E751" s="212"/>
      <c r="F751" s="209"/>
      <c r="G751" s="209"/>
    </row>
    <row r="752" spans="1:7" x14ac:dyDescent="0.2">
      <c r="A752" s="137" t="s">
        <v>1854</v>
      </c>
      <c r="B752" s="137"/>
      <c r="C752" s="137"/>
      <c r="D752" s="205"/>
      <c r="E752" s="214"/>
      <c r="F752" s="214"/>
      <c r="G752" s="209">
        <f>G751</f>
        <v>0</v>
      </c>
    </row>
    <row r="753" spans="1:7" x14ac:dyDescent="0.2">
      <c r="A753" s="137" t="s">
        <v>3274</v>
      </c>
      <c r="B753" s="137"/>
      <c r="C753" s="137"/>
      <c r="D753" s="205"/>
      <c r="E753" s="214"/>
      <c r="F753" s="214"/>
      <c r="G753" s="209">
        <f>G745+G749+G752</f>
        <v>32.681528895391367</v>
      </c>
    </row>
    <row r="754" spans="1:7" x14ac:dyDescent="0.2">
      <c r="A754" s="137" t="s">
        <v>3273</v>
      </c>
      <c r="B754" s="137"/>
      <c r="C754" s="137"/>
      <c r="D754" s="205"/>
      <c r="E754" s="214"/>
      <c r="F754" s="229">
        <v>0.2303</v>
      </c>
      <c r="G754" s="209">
        <f>F754*G753</f>
        <v>7.5265561046086322</v>
      </c>
    </row>
    <row r="755" spans="1:7" ht="24.75" x14ac:dyDescent="0.2">
      <c r="A755" s="249" t="s">
        <v>3840</v>
      </c>
      <c r="B755" s="134"/>
      <c r="C755" s="134"/>
      <c r="D755" s="436"/>
      <c r="E755" s="208"/>
      <c r="F755" s="208"/>
      <c r="G755" s="219">
        <f>G753+G754</f>
        <v>40.208084999999997</v>
      </c>
    </row>
    <row r="756" spans="1:7" ht="16.5" x14ac:dyDescent="0.2">
      <c r="A756" s="135" t="s">
        <v>3553</v>
      </c>
      <c r="B756" s="249" t="s">
        <v>899</v>
      </c>
      <c r="C756" s="249" t="s">
        <v>4266</v>
      </c>
      <c r="D756" s="436"/>
      <c r="E756" s="208"/>
      <c r="F756" s="208"/>
      <c r="G756" s="219" t="s">
        <v>3452</v>
      </c>
    </row>
    <row r="757" spans="1:7" x14ac:dyDescent="0.2">
      <c r="A757" s="134"/>
      <c r="B757" s="134"/>
      <c r="C757" s="134"/>
      <c r="D757" s="436"/>
      <c r="E757" s="208"/>
      <c r="F757" s="208"/>
      <c r="G757" s="208"/>
    </row>
    <row r="758" spans="1:7" x14ac:dyDescent="0.2">
      <c r="A758" s="256" t="s">
        <v>3275</v>
      </c>
      <c r="B758" s="134"/>
      <c r="C758" s="134"/>
      <c r="D758" s="433" t="s">
        <v>263</v>
      </c>
      <c r="E758" s="210" t="s">
        <v>262</v>
      </c>
      <c r="F758" s="218" t="s">
        <v>3278</v>
      </c>
      <c r="G758" s="218" t="s">
        <v>3279</v>
      </c>
    </row>
    <row r="759" spans="1:7" ht="16.5" x14ac:dyDescent="0.2">
      <c r="A759" s="134" t="s">
        <v>1884</v>
      </c>
      <c r="B759" s="134"/>
      <c r="C759" s="134"/>
      <c r="D759" s="436"/>
      <c r="E759" s="208"/>
      <c r="F759" s="208"/>
      <c r="G759" s="208"/>
    </row>
    <row r="760" spans="1:7" ht="24.75" x14ac:dyDescent="0.2">
      <c r="A760" s="109" t="s">
        <v>9</v>
      </c>
      <c r="B760" s="109" t="s">
        <v>5471</v>
      </c>
      <c r="C760" s="109" t="s">
        <v>5470</v>
      </c>
      <c r="D760" s="117" t="s">
        <v>0</v>
      </c>
      <c r="E760" s="124">
        <v>1</v>
      </c>
      <c r="F760" s="125">
        <v>9.9852465526700822</v>
      </c>
      <c r="G760" s="125">
        <f>E760*F760</f>
        <v>9.9852465526700822</v>
      </c>
    </row>
    <row r="761" spans="1:7" x14ac:dyDescent="0.2">
      <c r="A761" s="112" t="s">
        <v>1854</v>
      </c>
      <c r="B761" s="112"/>
      <c r="C761" s="112"/>
      <c r="D761" s="121"/>
      <c r="E761" s="112"/>
      <c r="F761" s="112"/>
      <c r="G761" s="125">
        <f>SUM(G760)</f>
        <v>9.9852465526700822</v>
      </c>
    </row>
    <row r="762" spans="1:7" ht="16.5" x14ac:dyDescent="0.2">
      <c r="A762" s="109" t="s">
        <v>1886</v>
      </c>
      <c r="B762" s="109"/>
      <c r="C762" s="109"/>
      <c r="D762" s="117"/>
      <c r="E762" s="109"/>
      <c r="F762" s="109"/>
      <c r="G762" s="109"/>
    </row>
    <row r="763" spans="1:7" ht="16.5" x14ac:dyDescent="0.2">
      <c r="A763" s="111" t="s">
        <v>9</v>
      </c>
      <c r="B763" s="111" t="s">
        <v>1868</v>
      </c>
      <c r="C763" s="116" t="s">
        <v>1888</v>
      </c>
      <c r="D763" s="121" t="s">
        <v>1935</v>
      </c>
      <c r="E763" s="124">
        <v>0.5</v>
      </c>
      <c r="F763" s="391">
        <v>13.923959999999999</v>
      </c>
      <c r="G763" s="125">
        <f>E763*F763</f>
        <v>6.9619799999999996</v>
      </c>
    </row>
    <row r="764" spans="1:7" x14ac:dyDescent="0.2">
      <c r="A764" s="111" t="s">
        <v>9</v>
      </c>
      <c r="B764" s="111" t="s">
        <v>1869</v>
      </c>
      <c r="C764" s="116" t="s">
        <v>1887</v>
      </c>
      <c r="D764" s="121" t="s">
        <v>1935</v>
      </c>
      <c r="E764" s="124">
        <v>0.5</v>
      </c>
      <c r="F764" s="391">
        <v>18.456315</v>
      </c>
      <c r="G764" s="125">
        <f>E764*F764</f>
        <v>9.2281575</v>
      </c>
    </row>
    <row r="765" spans="1:7" x14ac:dyDescent="0.2">
      <c r="A765" s="112" t="s">
        <v>1854</v>
      </c>
      <c r="B765" s="112"/>
      <c r="C765" s="112"/>
      <c r="D765" s="121"/>
      <c r="E765" s="112"/>
      <c r="F765" s="112"/>
      <c r="G765" s="125">
        <f>SUM(G763:G764)</f>
        <v>16.190137499999999</v>
      </c>
    </row>
    <row r="766" spans="1:7" ht="24.75" x14ac:dyDescent="0.2">
      <c r="A766" s="109" t="s">
        <v>1889</v>
      </c>
      <c r="B766" s="109"/>
      <c r="C766" s="109"/>
      <c r="D766" s="117"/>
      <c r="E766" s="109"/>
      <c r="F766" s="109"/>
      <c r="G766" s="109"/>
    </row>
    <row r="767" spans="1:7" x14ac:dyDescent="0.2">
      <c r="A767" s="111"/>
      <c r="B767" s="111"/>
      <c r="C767" s="116"/>
      <c r="D767" s="129"/>
      <c r="E767" s="124"/>
      <c r="F767" s="123"/>
      <c r="G767" s="123"/>
    </row>
    <row r="768" spans="1:7" x14ac:dyDescent="0.2">
      <c r="A768" s="112" t="s">
        <v>1854</v>
      </c>
      <c r="B768" s="112"/>
      <c r="C768" s="112"/>
      <c r="D768" s="121"/>
      <c r="E768" s="112"/>
      <c r="F768" s="112"/>
      <c r="G768" s="125">
        <f>G767</f>
        <v>0</v>
      </c>
    </row>
    <row r="769" spans="1:7" x14ac:dyDescent="0.2">
      <c r="A769" s="112" t="s">
        <v>3274</v>
      </c>
      <c r="B769" s="112"/>
      <c r="C769" s="112"/>
      <c r="D769" s="121"/>
      <c r="E769" s="112"/>
      <c r="F769" s="112"/>
      <c r="G769" s="125">
        <f>G761+G765+G768</f>
        <v>26.175384052670083</v>
      </c>
    </row>
    <row r="770" spans="1:7" x14ac:dyDescent="0.2">
      <c r="A770" s="112" t="s">
        <v>3273</v>
      </c>
      <c r="B770" s="112"/>
      <c r="C770" s="112"/>
      <c r="D770" s="121"/>
      <c r="E770" s="112"/>
      <c r="F770" s="126">
        <v>0.2303</v>
      </c>
      <c r="G770" s="125">
        <f>F770*G769</f>
        <v>6.0281909473299198</v>
      </c>
    </row>
    <row r="771" spans="1:7" ht="24.75" x14ac:dyDescent="0.2">
      <c r="A771" s="113" t="s">
        <v>3840</v>
      </c>
      <c r="B771" s="109"/>
      <c r="C771" s="109"/>
      <c r="D771" s="117"/>
      <c r="E771" s="109"/>
      <c r="F771" s="109"/>
      <c r="G771" s="393">
        <f>G769+G770</f>
        <v>32.203575000000001</v>
      </c>
    </row>
    <row r="772" spans="1:7" ht="16.5" x14ac:dyDescent="0.2">
      <c r="A772" s="135" t="s">
        <v>3554</v>
      </c>
      <c r="B772" s="249" t="s">
        <v>1500</v>
      </c>
      <c r="C772" s="249" t="s">
        <v>4267</v>
      </c>
      <c r="D772" s="436"/>
      <c r="E772" s="208"/>
      <c r="F772" s="208"/>
      <c r="G772" s="219" t="s">
        <v>3452</v>
      </c>
    </row>
    <row r="773" spans="1:7" x14ac:dyDescent="0.2">
      <c r="A773" s="134"/>
      <c r="B773" s="134"/>
      <c r="C773" s="134"/>
      <c r="D773" s="436"/>
      <c r="E773" s="208"/>
      <c r="F773" s="208"/>
      <c r="G773" s="208"/>
    </row>
    <row r="774" spans="1:7" x14ac:dyDescent="0.2">
      <c r="A774" s="256" t="s">
        <v>3275</v>
      </c>
      <c r="B774" s="134"/>
      <c r="C774" s="134"/>
      <c r="D774" s="433" t="s">
        <v>263</v>
      </c>
      <c r="E774" s="210" t="s">
        <v>262</v>
      </c>
      <c r="F774" s="218" t="s">
        <v>3278</v>
      </c>
      <c r="G774" s="218" t="s">
        <v>3279</v>
      </c>
    </row>
    <row r="775" spans="1:7" ht="16.5" x14ac:dyDescent="0.2">
      <c r="A775" s="134" t="s">
        <v>1884</v>
      </c>
      <c r="B775" s="134"/>
      <c r="C775" s="134"/>
      <c r="D775" s="436"/>
      <c r="E775" s="208"/>
      <c r="F775" s="208"/>
      <c r="G775" s="208"/>
    </row>
    <row r="776" spans="1:7" ht="16.5" x14ac:dyDescent="0.2">
      <c r="A776" s="109" t="s">
        <v>9</v>
      </c>
      <c r="B776" s="109" t="s">
        <v>5471</v>
      </c>
      <c r="C776" s="109" t="s">
        <v>3520</v>
      </c>
      <c r="D776" s="117" t="s">
        <v>0</v>
      </c>
      <c r="E776" s="124">
        <v>1</v>
      </c>
      <c r="F776" s="125">
        <v>22.983173887466471</v>
      </c>
      <c r="G776" s="125">
        <f>E776*F776</f>
        <v>22.983173887466471</v>
      </c>
    </row>
    <row r="777" spans="1:7" x14ac:dyDescent="0.2">
      <c r="A777" s="112" t="s">
        <v>1854</v>
      </c>
      <c r="B777" s="112"/>
      <c r="C777" s="112"/>
      <c r="D777" s="121"/>
      <c r="E777" s="112"/>
      <c r="F777" s="112"/>
      <c r="G777" s="125">
        <f>SUM(G776)</f>
        <v>22.983173887466471</v>
      </c>
    </row>
    <row r="778" spans="1:7" ht="16.5" x14ac:dyDescent="0.2">
      <c r="A778" s="109" t="s">
        <v>1886</v>
      </c>
      <c r="B778" s="109"/>
      <c r="C778" s="109"/>
      <c r="D778" s="117"/>
      <c r="E778" s="109"/>
      <c r="F778" s="109"/>
      <c r="G778" s="109"/>
    </row>
    <row r="779" spans="1:7" ht="16.5" x14ac:dyDescent="0.2">
      <c r="A779" s="111" t="s">
        <v>9</v>
      </c>
      <c r="B779" s="111" t="s">
        <v>1868</v>
      </c>
      <c r="C779" s="116" t="s">
        <v>1888</v>
      </c>
      <c r="D779" s="121" t="s">
        <v>1935</v>
      </c>
      <c r="E779" s="124">
        <v>0.5</v>
      </c>
      <c r="F779" s="391">
        <v>13.923959999999999</v>
      </c>
      <c r="G779" s="125">
        <f>E779*F779</f>
        <v>6.9619799999999996</v>
      </c>
    </row>
    <row r="780" spans="1:7" x14ac:dyDescent="0.2">
      <c r="A780" s="111" t="s">
        <v>9</v>
      </c>
      <c r="B780" s="111" t="s">
        <v>1869</v>
      </c>
      <c r="C780" s="116" t="s">
        <v>1887</v>
      </c>
      <c r="D780" s="121" t="s">
        <v>1935</v>
      </c>
      <c r="E780" s="124">
        <v>0.5</v>
      </c>
      <c r="F780" s="391">
        <v>18.456315</v>
      </c>
      <c r="G780" s="125">
        <f>E780*F780</f>
        <v>9.2281575</v>
      </c>
    </row>
    <row r="781" spans="1:7" x14ac:dyDescent="0.2">
      <c r="A781" s="112" t="s">
        <v>1854</v>
      </c>
      <c r="B781" s="112"/>
      <c r="C781" s="112"/>
      <c r="D781" s="121"/>
      <c r="E781" s="112"/>
      <c r="F781" s="112"/>
      <c r="G781" s="125">
        <f>SUM(G779:G780)</f>
        <v>16.190137499999999</v>
      </c>
    </row>
    <row r="782" spans="1:7" ht="24.75" x14ac:dyDescent="0.2">
      <c r="A782" s="134" t="s">
        <v>1889</v>
      </c>
      <c r="B782" s="134"/>
      <c r="C782" s="134"/>
      <c r="D782" s="436"/>
      <c r="E782" s="208"/>
      <c r="F782" s="208"/>
      <c r="G782" s="208"/>
    </row>
    <row r="783" spans="1:7" x14ac:dyDescent="0.2">
      <c r="A783" s="137"/>
      <c r="B783" s="137"/>
      <c r="C783" s="134"/>
      <c r="D783" s="205"/>
      <c r="E783" s="212"/>
      <c r="F783" s="209"/>
      <c r="G783" s="209"/>
    </row>
    <row r="784" spans="1:7" x14ac:dyDescent="0.2">
      <c r="A784" s="137" t="s">
        <v>1854</v>
      </c>
      <c r="B784" s="137"/>
      <c r="C784" s="137"/>
      <c r="D784" s="205"/>
      <c r="E784" s="214"/>
      <c r="F784" s="214"/>
      <c r="G784" s="209">
        <f>G783</f>
        <v>0</v>
      </c>
    </row>
    <row r="785" spans="1:7" x14ac:dyDescent="0.2">
      <c r="A785" s="137" t="s">
        <v>3274</v>
      </c>
      <c r="B785" s="137"/>
      <c r="C785" s="137"/>
      <c r="D785" s="205"/>
      <c r="E785" s="214"/>
      <c r="F785" s="214"/>
      <c r="G785" s="209">
        <f>G777+G781+G784</f>
        <v>39.17331138746647</v>
      </c>
    </row>
    <row r="786" spans="1:7" x14ac:dyDescent="0.2">
      <c r="A786" s="137" t="s">
        <v>3273</v>
      </c>
      <c r="B786" s="137"/>
      <c r="C786" s="137"/>
      <c r="D786" s="205"/>
      <c r="E786" s="214"/>
      <c r="F786" s="229">
        <v>0.2303</v>
      </c>
      <c r="G786" s="209">
        <f>F786*G785</f>
        <v>9.0216136125335282</v>
      </c>
    </row>
    <row r="787" spans="1:7" ht="24.75" x14ac:dyDescent="0.2">
      <c r="A787" s="249" t="s">
        <v>3840</v>
      </c>
      <c r="B787" s="134"/>
      <c r="C787" s="134"/>
      <c r="D787" s="436"/>
      <c r="E787" s="208"/>
      <c r="F787" s="208"/>
      <c r="G787" s="219">
        <f>G785+G786</f>
        <v>48.194924999999998</v>
      </c>
    </row>
    <row r="788" spans="1:7" x14ac:dyDescent="0.2">
      <c r="A788" s="135" t="s">
        <v>3481</v>
      </c>
      <c r="B788" s="135" t="s">
        <v>1499</v>
      </c>
      <c r="C788" s="134" t="s">
        <v>1923</v>
      </c>
      <c r="D788" s="436"/>
      <c r="E788" s="208"/>
      <c r="F788" s="208"/>
      <c r="G788" s="219" t="s">
        <v>3452</v>
      </c>
    </row>
    <row r="789" spans="1:7" x14ac:dyDescent="0.2">
      <c r="A789" s="134"/>
      <c r="B789" s="134"/>
      <c r="C789" s="134"/>
      <c r="D789" s="436"/>
      <c r="E789" s="208"/>
      <c r="F789" s="208"/>
      <c r="G789" s="208"/>
    </row>
    <row r="790" spans="1:7" x14ac:dyDescent="0.2">
      <c r="A790" s="256" t="s">
        <v>3275</v>
      </c>
      <c r="B790" s="134"/>
      <c r="C790" s="134"/>
      <c r="D790" s="433" t="s">
        <v>263</v>
      </c>
      <c r="E790" s="210" t="s">
        <v>262</v>
      </c>
      <c r="F790" s="218" t="s">
        <v>3278</v>
      </c>
      <c r="G790" s="218" t="s">
        <v>3279</v>
      </c>
    </row>
    <row r="791" spans="1:7" ht="16.5" x14ac:dyDescent="0.2">
      <c r="A791" s="134" t="s">
        <v>1884</v>
      </c>
      <c r="B791" s="134"/>
      <c r="C791" s="134"/>
      <c r="D791" s="436"/>
      <c r="E791" s="208"/>
      <c r="F791" s="208"/>
      <c r="G791" s="208"/>
    </row>
    <row r="792" spans="1:7" x14ac:dyDescent="0.2">
      <c r="A792" s="137" t="s">
        <v>1853</v>
      </c>
      <c r="B792" s="134"/>
      <c r="C792" s="134" t="s">
        <v>1924</v>
      </c>
      <c r="D792" s="205" t="s">
        <v>263</v>
      </c>
      <c r="E792" s="235">
        <v>1</v>
      </c>
      <c r="F792" s="209">
        <v>3.1894349999999996</v>
      </c>
      <c r="G792" s="209">
        <f>E792*F792</f>
        <v>3.1894349999999996</v>
      </c>
    </row>
    <row r="793" spans="1:7" x14ac:dyDescent="0.2">
      <c r="A793" s="137" t="s">
        <v>1854</v>
      </c>
      <c r="B793" s="137"/>
      <c r="C793" s="137"/>
      <c r="D793" s="205"/>
      <c r="E793" s="214"/>
      <c r="F793" s="214"/>
      <c r="G793" s="209">
        <f>G792</f>
        <v>3.1894349999999996</v>
      </c>
    </row>
    <row r="794" spans="1:7" ht="16.5" x14ac:dyDescent="0.2">
      <c r="A794" s="134" t="s">
        <v>1886</v>
      </c>
      <c r="B794" s="134"/>
      <c r="C794" s="134"/>
      <c r="D794" s="436"/>
      <c r="E794" s="208"/>
      <c r="F794" s="208"/>
      <c r="G794" s="208"/>
    </row>
    <row r="795" spans="1:7" ht="16.5" x14ac:dyDescent="0.2">
      <c r="A795" s="137" t="s">
        <v>1868</v>
      </c>
      <c r="B795" s="137" t="s">
        <v>9</v>
      </c>
      <c r="C795" s="134" t="s">
        <v>1888</v>
      </c>
      <c r="D795" s="205" t="s">
        <v>1935</v>
      </c>
      <c r="E795" s="212">
        <v>4.9695312335607117E-2</v>
      </c>
      <c r="F795" s="209">
        <v>13.923959999999999</v>
      </c>
      <c r="G795" s="209">
        <f>E795*F795</f>
        <v>0.6919555411485</v>
      </c>
    </row>
    <row r="796" spans="1:7" x14ac:dyDescent="0.2">
      <c r="A796" s="137" t="s">
        <v>1869</v>
      </c>
      <c r="B796" s="137" t="s">
        <v>9</v>
      </c>
      <c r="C796" s="134" t="s">
        <v>1887</v>
      </c>
      <c r="D796" s="205" t="s">
        <v>1935</v>
      </c>
      <c r="E796" s="212">
        <v>0.05</v>
      </c>
      <c r="F796" s="209">
        <v>18.456315</v>
      </c>
      <c r="G796" s="209">
        <f>E796*F796</f>
        <v>0.92281575000000005</v>
      </c>
    </row>
    <row r="797" spans="1:7" x14ac:dyDescent="0.2">
      <c r="A797" s="137" t="s">
        <v>1854</v>
      </c>
      <c r="B797" s="137"/>
      <c r="C797" s="137"/>
      <c r="D797" s="205"/>
      <c r="E797" s="214"/>
      <c r="F797" s="214"/>
      <c r="G797" s="209">
        <f>SUM(G795:G796)</f>
        <v>1.6147712911485002</v>
      </c>
    </row>
    <row r="798" spans="1:7" ht="24.75" x14ac:dyDescent="0.2">
      <c r="A798" s="134" t="s">
        <v>1889</v>
      </c>
      <c r="B798" s="134"/>
      <c r="C798" s="134"/>
      <c r="D798" s="436"/>
      <c r="E798" s="208"/>
      <c r="F798" s="208"/>
      <c r="G798" s="208"/>
    </row>
    <row r="799" spans="1:7" x14ac:dyDescent="0.2">
      <c r="A799" s="137" t="s">
        <v>1854</v>
      </c>
      <c r="B799" s="137"/>
      <c r="C799" s="137"/>
      <c r="D799" s="205"/>
      <c r="E799" s="214"/>
      <c r="F799" s="214"/>
      <c r="G799" s="208"/>
    </row>
    <row r="800" spans="1:7" x14ac:dyDescent="0.2">
      <c r="A800" s="137" t="s">
        <v>3274</v>
      </c>
      <c r="B800" s="137"/>
      <c r="C800" s="137"/>
      <c r="D800" s="205"/>
      <c r="E800" s="214"/>
      <c r="F800" s="214"/>
      <c r="G800" s="209">
        <f>G793+G797+G799</f>
        <v>4.8042062911484997</v>
      </c>
    </row>
    <row r="801" spans="1:7" x14ac:dyDescent="0.2">
      <c r="A801" s="137" t="s">
        <v>3273</v>
      </c>
      <c r="B801" s="137"/>
      <c r="C801" s="137"/>
      <c r="D801" s="205"/>
      <c r="E801" s="214"/>
      <c r="F801" s="229">
        <v>0.2303</v>
      </c>
      <c r="G801" s="209">
        <f>F801*G800</f>
        <v>1.1064087088514996</v>
      </c>
    </row>
    <row r="802" spans="1:7" ht="24.75" x14ac:dyDescent="0.2">
      <c r="A802" s="249" t="s">
        <v>3840</v>
      </c>
      <c r="B802" s="134"/>
      <c r="C802" s="134"/>
      <c r="D802" s="436"/>
      <c r="E802" s="208"/>
      <c r="F802" s="208"/>
      <c r="G802" s="219">
        <f>G800+G801</f>
        <v>5.9106149999999991</v>
      </c>
    </row>
    <row r="803" spans="1:7" x14ac:dyDescent="0.2">
      <c r="A803" s="135" t="s">
        <v>1867</v>
      </c>
      <c r="B803" s="135"/>
      <c r="C803" s="135"/>
      <c r="D803" s="433"/>
      <c r="E803" s="210"/>
      <c r="F803" s="210"/>
      <c r="G803" s="210"/>
    </row>
    <row r="804" spans="1:7" ht="16.5" x14ac:dyDescent="0.2">
      <c r="A804" s="135" t="s">
        <v>3482</v>
      </c>
      <c r="B804" s="135" t="s">
        <v>1498</v>
      </c>
      <c r="C804" s="134" t="s">
        <v>3331</v>
      </c>
      <c r="D804" s="436"/>
      <c r="E804" s="208"/>
      <c r="F804" s="208"/>
      <c r="G804" s="219" t="s">
        <v>3452</v>
      </c>
    </row>
    <row r="805" spans="1:7" x14ac:dyDescent="0.2">
      <c r="A805" s="134"/>
      <c r="B805" s="134"/>
      <c r="C805" s="134"/>
      <c r="D805" s="436"/>
      <c r="E805" s="208"/>
      <c r="F805" s="208"/>
      <c r="G805" s="210"/>
    </row>
    <row r="806" spans="1:7" x14ac:dyDescent="0.2">
      <c r="A806" s="256" t="s">
        <v>3275</v>
      </c>
      <c r="B806" s="134"/>
      <c r="C806" s="134"/>
      <c r="D806" s="433" t="s">
        <v>263</v>
      </c>
      <c r="E806" s="210" t="s">
        <v>262</v>
      </c>
      <c r="F806" s="218" t="s">
        <v>3278</v>
      </c>
      <c r="G806" s="218" t="s">
        <v>3279</v>
      </c>
    </row>
    <row r="807" spans="1:7" ht="16.5" x14ac:dyDescent="0.2">
      <c r="A807" s="134" t="s">
        <v>1884</v>
      </c>
      <c r="B807" s="134"/>
      <c r="C807" s="134"/>
      <c r="D807" s="436"/>
      <c r="E807" s="208"/>
      <c r="F807" s="208"/>
      <c r="G807" s="208"/>
    </row>
    <row r="808" spans="1:7" x14ac:dyDescent="0.2">
      <c r="A808" s="137" t="s">
        <v>1853</v>
      </c>
      <c r="B808" s="134"/>
      <c r="C808" s="134" t="s">
        <v>1919</v>
      </c>
      <c r="D808" s="205" t="s">
        <v>263</v>
      </c>
      <c r="E808" s="235">
        <v>1</v>
      </c>
      <c r="F808" s="209">
        <v>9.7626749999999998</v>
      </c>
      <c r="G808" s="209">
        <f>E808*F808</f>
        <v>9.7626749999999998</v>
      </c>
    </row>
    <row r="809" spans="1:7" x14ac:dyDescent="0.2">
      <c r="A809" s="137" t="s">
        <v>1854</v>
      </c>
      <c r="B809" s="137"/>
      <c r="C809" s="137"/>
      <c r="D809" s="205"/>
      <c r="E809" s="214"/>
      <c r="F809" s="214"/>
      <c r="G809" s="209">
        <f>G808</f>
        <v>9.7626749999999998</v>
      </c>
    </row>
    <row r="810" spans="1:7" ht="16.5" x14ac:dyDescent="0.2">
      <c r="A810" s="134" t="s">
        <v>1886</v>
      </c>
      <c r="B810" s="134"/>
      <c r="C810" s="134"/>
      <c r="D810" s="436"/>
      <c r="E810" s="208"/>
      <c r="F810" s="208"/>
      <c r="G810" s="208"/>
    </row>
    <row r="811" spans="1:7" ht="16.5" x14ac:dyDescent="0.2">
      <c r="A811" s="137" t="s">
        <v>1868</v>
      </c>
      <c r="B811" s="137" t="s">
        <v>9</v>
      </c>
      <c r="C811" s="134" t="s">
        <v>1888</v>
      </c>
      <c r="D811" s="205" t="s">
        <v>1935</v>
      </c>
      <c r="E811" s="212">
        <v>0.05</v>
      </c>
      <c r="F811" s="209">
        <v>13.923959999999999</v>
      </c>
      <c r="G811" s="209">
        <f>E811*F811</f>
        <v>0.69619799999999998</v>
      </c>
    </row>
    <row r="812" spans="1:7" x14ac:dyDescent="0.2">
      <c r="A812" s="137" t="s">
        <v>1869</v>
      </c>
      <c r="B812" s="137" t="s">
        <v>9</v>
      </c>
      <c r="C812" s="134" t="s">
        <v>1887</v>
      </c>
      <c r="D812" s="205" t="s">
        <v>1935</v>
      </c>
      <c r="E812" s="212">
        <v>0.05</v>
      </c>
      <c r="F812" s="209">
        <v>18.456315</v>
      </c>
      <c r="G812" s="209">
        <f>E812*F812</f>
        <v>0.92281575000000005</v>
      </c>
    </row>
    <row r="813" spans="1:7" x14ac:dyDescent="0.2">
      <c r="A813" s="137" t="s">
        <v>1854</v>
      </c>
      <c r="B813" s="137"/>
      <c r="C813" s="137"/>
      <c r="D813" s="205"/>
      <c r="E813" s="214"/>
      <c r="F813" s="214"/>
      <c r="G813" s="209">
        <f>SUM(G811:G812)</f>
        <v>1.6190137500000001</v>
      </c>
    </row>
    <row r="814" spans="1:7" ht="24.75" x14ac:dyDescent="0.2">
      <c r="A814" s="134" t="s">
        <v>1889</v>
      </c>
      <c r="B814" s="134"/>
      <c r="C814" s="134"/>
      <c r="D814" s="436"/>
      <c r="E814" s="208"/>
      <c r="F814" s="208"/>
      <c r="G814" s="208"/>
    </row>
    <row r="815" spans="1:7" x14ac:dyDescent="0.2">
      <c r="A815" s="137" t="s">
        <v>1854</v>
      </c>
      <c r="B815" s="137"/>
      <c r="C815" s="137"/>
      <c r="D815" s="205"/>
      <c r="E815" s="214"/>
      <c r="F815" s="214"/>
      <c r="G815" s="208"/>
    </row>
    <row r="816" spans="1:7" x14ac:dyDescent="0.2">
      <c r="A816" s="137" t="s">
        <v>3274</v>
      </c>
      <c r="B816" s="137"/>
      <c r="C816" s="137"/>
      <c r="D816" s="205"/>
      <c r="E816" s="214"/>
      <c r="F816" s="214"/>
      <c r="G816" s="209">
        <f>G809+G813+G815</f>
        <v>11.38168875</v>
      </c>
    </row>
    <row r="817" spans="1:7" x14ac:dyDescent="0.2">
      <c r="A817" s="137" t="s">
        <v>3273</v>
      </c>
      <c r="B817" s="137"/>
      <c r="C817" s="137"/>
      <c r="D817" s="205"/>
      <c r="E817" s="214"/>
      <c r="F817" s="229">
        <v>0.2303</v>
      </c>
      <c r="G817" s="209">
        <f>F817*G816</f>
        <v>2.6212029191249999</v>
      </c>
    </row>
    <row r="818" spans="1:7" ht="24.75" x14ac:dyDescent="0.2">
      <c r="A818" s="249" t="s">
        <v>3840</v>
      </c>
      <c r="B818" s="134"/>
      <c r="C818" s="134"/>
      <c r="D818" s="436"/>
      <c r="E818" s="208"/>
      <c r="F818" s="208"/>
      <c r="G818" s="219">
        <f>G816+G817</f>
        <v>14.002891669125001</v>
      </c>
    </row>
    <row r="819" spans="1:7" ht="33" x14ac:dyDescent="0.2">
      <c r="A819" s="134" t="s">
        <v>3883</v>
      </c>
      <c r="B819" s="134"/>
      <c r="C819" s="134"/>
      <c r="D819" s="436"/>
      <c r="E819" s="208"/>
      <c r="F819" s="208"/>
      <c r="G819" s="208"/>
    </row>
    <row r="820" spans="1:7" ht="16.5" x14ac:dyDescent="0.2">
      <c r="A820" s="135" t="s">
        <v>3483</v>
      </c>
      <c r="B820" s="135" t="s">
        <v>1497</v>
      </c>
      <c r="C820" s="134" t="s">
        <v>3884</v>
      </c>
      <c r="D820" s="436"/>
      <c r="E820" s="208"/>
      <c r="F820" s="208"/>
      <c r="G820" s="219" t="s">
        <v>3452</v>
      </c>
    </row>
    <row r="821" spans="1:7" x14ac:dyDescent="0.2">
      <c r="A821" s="134"/>
      <c r="B821" s="134"/>
      <c r="C821" s="134"/>
      <c r="D821" s="436"/>
      <c r="E821" s="208"/>
      <c r="F821" s="208"/>
      <c r="G821" s="208"/>
    </row>
    <row r="822" spans="1:7" x14ac:dyDescent="0.2">
      <c r="A822" s="256" t="s">
        <v>3275</v>
      </c>
      <c r="B822" s="134"/>
      <c r="C822" s="134"/>
      <c r="D822" s="433" t="s">
        <v>263</v>
      </c>
      <c r="E822" s="210" t="s">
        <v>262</v>
      </c>
      <c r="F822" s="218" t="s">
        <v>3278</v>
      </c>
      <c r="G822" s="218" t="s">
        <v>3279</v>
      </c>
    </row>
    <row r="823" spans="1:7" ht="16.5" x14ac:dyDescent="0.2">
      <c r="A823" s="134" t="s">
        <v>1884</v>
      </c>
      <c r="B823" s="134"/>
      <c r="C823" s="134"/>
      <c r="D823" s="436"/>
      <c r="E823" s="208"/>
      <c r="F823" s="208"/>
      <c r="G823" s="208"/>
    </row>
    <row r="824" spans="1:7" x14ac:dyDescent="0.2">
      <c r="A824" s="137" t="s">
        <v>1853</v>
      </c>
      <c r="B824" s="134"/>
      <c r="C824" s="134" t="s">
        <v>1920</v>
      </c>
      <c r="D824" s="205" t="s">
        <v>263</v>
      </c>
      <c r="E824" s="235">
        <v>1</v>
      </c>
      <c r="F824" s="209">
        <v>4.8062399999999998</v>
      </c>
      <c r="G824" s="209">
        <f>E824*F824</f>
        <v>4.8062399999999998</v>
      </c>
    </row>
    <row r="825" spans="1:7" x14ac:dyDescent="0.2">
      <c r="A825" s="137" t="s">
        <v>1854</v>
      </c>
      <c r="B825" s="137"/>
      <c r="C825" s="137"/>
      <c r="D825" s="205"/>
      <c r="E825" s="214"/>
      <c r="F825" s="214"/>
      <c r="G825" s="209">
        <f>G824</f>
        <v>4.8062399999999998</v>
      </c>
    </row>
    <row r="826" spans="1:7" ht="16.5" x14ac:dyDescent="0.2">
      <c r="A826" s="134" t="s">
        <v>1886</v>
      </c>
      <c r="B826" s="134"/>
      <c r="C826" s="134"/>
      <c r="D826" s="436"/>
      <c r="E826" s="208"/>
      <c r="F826" s="208"/>
      <c r="G826" s="208"/>
    </row>
    <row r="827" spans="1:7" ht="16.5" x14ac:dyDescent="0.2">
      <c r="A827" s="137" t="s">
        <v>1868</v>
      </c>
      <c r="B827" s="137" t="s">
        <v>9</v>
      </c>
      <c r="C827" s="134" t="s">
        <v>1888</v>
      </c>
      <c r="D827" s="205" t="s">
        <v>1935</v>
      </c>
      <c r="E827" s="212">
        <v>5.0136323586628867E-2</v>
      </c>
      <c r="F827" s="209">
        <v>13.923959999999999</v>
      </c>
      <c r="G827" s="209">
        <f>E827*F827</f>
        <v>0.69809616416727682</v>
      </c>
    </row>
    <row r="828" spans="1:7" x14ac:dyDescent="0.2">
      <c r="A828" s="137" t="s">
        <v>1869</v>
      </c>
      <c r="B828" s="137" t="s">
        <v>9</v>
      </c>
      <c r="C828" s="134" t="s">
        <v>1887</v>
      </c>
      <c r="D828" s="205" t="s">
        <v>1935</v>
      </c>
      <c r="E828" s="212">
        <v>0.05</v>
      </c>
      <c r="F828" s="209">
        <v>18.456315</v>
      </c>
      <c r="G828" s="209">
        <f>E828*F828</f>
        <v>0.92281575000000005</v>
      </c>
    </row>
    <row r="829" spans="1:7" x14ac:dyDescent="0.2">
      <c r="A829" s="137" t="s">
        <v>1854</v>
      </c>
      <c r="B829" s="137"/>
      <c r="C829" s="137"/>
      <c r="D829" s="205"/>
      <c r="E829" s="214"/>
      <c r="F829" s="214"/>
      <c r="G829" s="209">
        <f>SUM(G827:G828)</f>
        <v>1.620911914167277</v>
      </c>
    </row>
    <row r="830" spans="1:7" ht="24.75" x14ac:dyDescent="0.2">
      <c r="A830" s="134" t="s">
        <v>1889</v>
      </c>
      <c r="B830" s="134"/>
      <c r="C830" s="134"/>
      <c r="D830" s="436"/>
      <c r="E830" s="208"/>
      <c r="F830" s="208"/>
      <c r="G830" s="208"/>
    </row>
    <row r="831" spans="1:7" x14ac:dyDescent="0.2">
      <c r="A831" s="137" t="s">
        <v>1854</v>
      </c>
      <c r="B831" s="137"/>
      <c r="C831" s="137"/>
      <c r="D831" s="205"/>
      <c r="E831" s="214"/>
      <c r="F831" s="214"/>
      <c r="G831" s="208"/>
    </row>
    <row r="832" spans="1:7" x14ac:dyDescent="0.2">
      <c r="A832" s="137" t="s">
        <v>3274</v>
      </c>
      <c r="B832" s="137"/>
      <c r="C832" s="137"/>
      <c r="D832" s="205"/>
      <c r="E832" s="214"/>
      <c r="F832" s="214"/>
      <c r="G832" s="209">
        <f>G825+G829+G831</f>
        <v>6.4271519141672773</v>
      </c>
    </row>
    <row r="833" spans="1:7" x14ac:dyDescent="0.2">
      <c r="A833" s="137" t="s">
        <v>3273</v>
      </c>
      <c r="B833" s="137"/>
      <c r="C833" s="137"/>
      <c r="D833" s="205"/>
      <c r="E833" s="214"/>
      <c r="F833" s="229">
        <v>0.2303</v>
      </c>
      <c r="G833" s="209">
        <f>F833*G832</f>
        <v>1.480173085832724</v>
      </c>
    </row>
    <row r="834" spans="1:7" ht="24.75" x14ac:dyDescent="0.2">
      <c r="A834" s="249" t="s">
        <v>3840</v>
      </c>
      <c r="B834" s="134"/>
      <c r="C834" s="134"/>
      <c r="D834" s="436"/>
      <c r="E834" s="208"/>
      <c r="F834" s="208"/>
      <c r="G834" s="219">
        <f>G832+G833</f>
        <v>7.907325000000001</v>
      </c>
    </row>
    <row r="835" spans="1:7" ht="33" x14ac:dyDescent="0.2">
      <c r="A835" s="135" t="s">
        <v>1867</v>
      </c>
      <c r="B835" s="134" t="s">
        <v>3885</v>
      </c>
      <c r="C835" s="134"/>
      <c r="D835" s="436"/>
      <c r="E835" s="208"/>
      <c r="F835" s="208"/>
      <c r="G835" s="208"/>
    </row>
    <row r="836" spans="1:7" ht="49.5" x14ac:dyDescent="0.2">
      <c r="A836" s="135" t="s">
        <v>3555</v>
      </c>
      <c r="B836" s="249" t="s">
        <v>1495</v>
      </c>
      <c r="C836" s="249" t="s">
        <v>4268</v>
      </c>
      <c r="D836" s="436"/>
      <c r="E836" s="208"/>
      <c r="F836" s="208"/>
      <c r="G836" s="219" t="s">
        <v>165</v>
      </c>
    </row>
    <row r="837" spans="1:7" x14ac:dyDescent="0.2">
      <c r="A837" s="134"/>
      <c r="B837" s="134"/>
      <c r="C837" s="134"/>
      <c r="D837" s="436"/>
      <c r="E837" s="208"/>
      <c r="F837" s="208"/>
      <c r="G837" s="208"/>
    </row>
    <row r="838" spans="1:7" x14ac:dyDescent="0.2">
      <c r="A838" s="256" t="s">
        <v>3275</v>
      </c>
      <c r="B838" s="134"/>
      <c r="C838" s="134"/>
      <c r="D838" s="433" t="s">
        <v>263</v>
      </c>
      <c r="E838" s="210" t="s">
        <v>262</v>
      </c>
      <c r="F838" s="218" t="s">
        <v>3278</v>
      </c>
      <c r="G838" s="218" t="s">
        <v>3279</v>
      </c>
    </row>
    <row r="839" spans="1:7" ht="16.5" x14ac:dyDescent="0.2">
      <c r="A839" s="134" t="s">
        <v>1884</v>
      </c>
      <c r="B839" s="134"/>
      <c r="C839" s="134"/>
      <c r="D839" s="436"/>
      <c r="E839" s="208"/>
      <c r="F839" s="208"/>
      <c r="G839" s="208"/>
    </row>
    <row r="840" spans="1:7" ht="41.25" x14ac:dyDescent="0.2">
      <c r="A840" s="141" t="s">
        <v>1853</v>
      </c>
      <c r="B840" s="137"/>
      <c r="C840" s="134" t="s">
        <v>3521</v>
      </c>
      <c r="D840" s="205" t="s">
        <v>3452</v>
      </c>
      <c r="E840" s="212">
        <v>1</v>
      </c>
      <c r="F840" s="209">
        <v>1.1418395866252125</v>
      </c>
      <c r="G840" s="209">
        <f>E840*F840</f>
        <v>1.1418395866252125</v>
      </c>
    </row>
    <row r="841" spans="1:7" x14ac:dyDescent="0.2">
      <c r="A841" s="137" t="s">
        <v>1854</v>
      </c>
      <c r="B841" s="137"/>
      <c r="C841" s="137"/>
      <c r="D841" s="205"/>
      <c r="E841" s="214"/>
      <c r="F841" s="214"/>
      <c r="G841" s="209">
        <f>G840</f>
        <v>1.1418395866252125</v>
      </c>
    </row>
    <row r="842" spans="1:7" ht="16.5" x14ac:dyDescent="0.2">
      <c r="A842" s="134" t="s">
        <v>1886</v>
      </c>
      <c r="B842" s="134"/>
      <c r="C842" s="134"/>
      <c r="D842" s="436"/>
      <c r="E842" s="208"/>
      <c r="F842" s="208"/>
      <c r="G842" s="208"/>
    </row>
    <row r="843" spans="1:7" ht="16.5" x14ac:dyDescent="0.2">
      <c r="A843" s="137" t="s">
        <v>1868</v>
      </c>
      <c r="B843" s="137" t="s">
        <v>9</v>
      </c>
      <c r="C843" s="134" t="s">
        <v>1888</v>
      </c>
      <c r="D843" s="205" t="s">
        <v>1935</v>
      </c>
      <c r="E843" s="212">
        <v>0.11</v>
      </c>
      <c r="F843" s="209">
        <v>13.923959999999999</v>
      </c>
      <c r="G843" s="209">
        <f>E843*F843</f>
        <v>1.5316356</v>
      </c>
    </row>
    <row r="844" spans="1:7" x14ac:dyDescent="0.2">
      <c r="A844" s="137" t="s">
        <v>1869</v>
      </c>
      <c r="B844" s="137" t="s">
        <v>9</v>
      </c>
      <c r="C844" s="134" t="s">
        <v>1887</v>
      </c>
      <c r="D844" s="205" t="s">
        <v>1935</v>
      </c>
      <c r="E844" s="212">
        <v>0.11</v>
      </c>
      <c r="F844" s="209">
        <v>18.456315</v>
      </c>
      <c r="G844" s="209">
        <f>E844*F844</f>
        <v>2.0301946499999999</v>
      </c>
    </row>
    <row r="845" spans="1:7" x14ac:dyDescent="0.2">
      <c r="A845" s="137" t="s">
        <v>1854</v>
      </c>
      <c r="B845" s="137"/>
      <c r="C845" s="137"/>
      <c r="D845" s="205"/>
      <c r="E845" s="214"/>
      <c r="F845" s="214"/>
      <c r="G845" s="209">
        <f>SUM(G843:G844)</f>
        <v>3.5618302499999999</v>
      </c>
    </row>
    <row r="846" spans="1:7" ht="24.75" x14ac:dyDescent="0.2">
      <c r="A846" s="134" t="s">
        <v>1889</v>
      </c>
      <c r="B846" s="134"/>
      <c r="C846" s="134"/>
      <c r="D846" s="436"/>
      <c r="E846" s="208"/>
      <c r="F846" s="208"/>
      <c r="G846" s="208"/>
    </row>
    <row r="847" spans="1:7" x14ac:dyDescent="0.2">
      <c r="A847" s="137"/>
      <c r="B847" s="137"/>
      <c r="C847" s="134"/>
      <c r="D847" s="205"/>
      <c r="E847" s="212"/>
      <c r="F847" s="209"/>
      <c r="G847" s="209"/>
    </row>
    <row r="848" spans="1:7" x14ac:dyDescent="0.2">
      <c r="A848" s="137" t="s">
        <v>1854</v>
      </c>
      <c r="B848" s="137"/>
      <c r="C848" s="137"/>
      <c r="D848" s="205"/>
      <c r="E848" s="214"/>
      <c r="F848" s="214"/>
      <c r="G848" s="209">
        <f>G847</f>
        <v>0</v>
      </c>
    </row>
    <row r="849" spans="1:7" x14ac:dyDescent="0.2">
      <c r="A849" s="137" t="s">
        <v>3274</v>
      </c>
      <c r="B849" s="137"/>
      <c r="C849" s="137"/>
      <c r="D849" s="205"/>
      <c r="E849" s="214"/>
      <c r="F849" s="214"/>
      <c r="G849" s="209">
        <f>G841+G845+G848</f>
        <v>4.7036698366252123</v>
      </c>
    </row>
    <row r="850" spans="1:7" x14ac:dyDescent="0.2">
      <c r="A850" s="137" t="s">
        <v>3273</v>
      </c>
      <c r="B850" s="137"/>
      <c r="C850" s="137"/>
      <c r="D850" s="205"/>
      <c r="E850" s="214"/>
      <c r="F850" s="229">
        <v>0.2303</v>
      </c>
      <c r="G850" s="209">
        <f>F850*G849</f>
        <v>1.0832551633747864</v>
      </c>
    </row>
    <row r="851" spans="1:7" ht="24.75" x14ac:dyDescent="0.2">
      <c r="A851" s="249" t="s">
        <v>3840</v>
      </c>
      <c r="B851" s="134"/>
      <c r="C851" s="134"/>
      <c r="D851" s="436"/>
      <c r="E851" s="208"/>
      <c r="F851" s="208"/>
      <c r="G851" s="219">
        <f>G849+G850</f>
        <v>5.7869249999999983</v>
      </c>
    </row>
    <row r="852" spans="1:7" ht="33" x14ac:dyDescent="0.2">
      <c r="A852" s="135" t="s">
        <v>3484</v>
      </c>
      <c r="B852" s="135" t="s">
        <v>1494</v>
      </c>
      <c r="C852" s="134" t="s">
        <v>4256</v>
      </c>
      <c r="D852" s="436"/>
      <c r="E852" s="208"/>
      <c r="F852" s="208"/>
      <c r="G852" s="219" t="s">
        <v>165</v>
      </c>
    </row>
    <row r="853" spans="1:7" x14ac:dyDescent="0.2">
      <c r="A853" s="134"/>
      <c r="B853" s="134"/>
      <c r="C853" s="134"/>
      <c r="D853" s="436"/>
      <c r="E853" s="208"/>
      <c r="F853" s="208"/>
      <c r="G853" s="208"/>
    </row>
    <row r="854" spans="1:7" x14ac:dyDescent="0.2">
      <c r="A854" s="256" t="s">
        <v>3275</v>
      </c>
      <c r="B854" s="134"/>
      <c r="C854" s="134"/>
      <c r="D854" s="433" t="s">
        <v>263</v>
      </c>
      <c r="E854" s="210" t="s">
        <v>262</v>
      </c>
      <c r="F854" s="218" t="s">
        <v>3278</v>
      </c>
      <c r="G854" s="218" t="s">
        <v>3279</v>
      </c>
    </row>
    <row r="855" spans="1:7" ht="16.5" x14ac:dyDescent="0.2">
      <c r="A855" s="134" t="s">
        <v>1884</v>
      </c>
      <c r="B855" s="134"/>
      <c r="C855" s="134"/>
      <c r="D855" s="436"/>
      <c r="E855" s="208"/>
      <c r="F855" s="208"/>
      <c r="G855" s="208"/>
    </row>
    <row r="856" spans="1:7" ht="49.5" x14ac:dyDescent="0.2">
      <c r="A856" s="141">
        <v>1513699</v>
      </c>
      <c r="B856" s="137" t="s">
        <v>1755</v>
      </c>
      <c r="C856" s="134" t="s">
        <v>3899</v>
      </c>
      <c r="D856" s="205" t="s">
        <v>165</v>
      </c>
      <c r="E856" s="212">
        <v>1.05</v>
      </c>
      <c r="F856" s="239">
        <v>1.1359285714285714</v>
      </c>
      <c r="G856" s="209">
        <f>E856*F856</f>
        <v>1.192725</v>
      </c>
    </row>
    <row r="857" spans="1:7" x14ac:dyDescent="0.2">
      <c r="A857" s="137" t="s">
        <v>1854</v>
      </c>
      <c r="B857" s="137"/>
      <c r="C857" s="137"/>
      <c r="D857" s="205"/>
      <c r="E857" s="214"/>
      <c r="F857" s="214"/>
      <c r="G857" s="209">
        <f>G856</f>
        <v>1.192725</v>
      </c>
    </row>
    <row r="858" spans="1:7" ht="16.5" x14ac:dyDescent="0.2">
      <c r="A858" s="134" t="s">
        <v>1886</v>
      </c>
      <c r="B858" s="134"/>
      <c r="C858" s="134"/>
      <c r="D858" s="436"/>
      <c r="E858" s="208"/>
      <c r="F858" s="208"/>
      <c r="G858" s="208"/>
    </row>
    <row r="859" spans="1:7" ht="16.5" x14ac:dyDescent="0.2">
      <c r="A859" s="137" t="s">
        <v>1868</v>
      </c>
      <c r="B859" s="137" t="s">
        <v>9</v>
      </c>
      <c r="C859" s="134" t="s">
        <v>1888</v>
      </c>
      <c r="D859" s="205" t="s">
        <v>1935</v>
      </c>
      <c r="E859" s="212">
        <v>8.0095690828575053E-2</v>
      </c>
      <c r="F859" s="209">
        <v>13.923959999999999</v>
      </c>
      <c r="G859" s="209">
        <f>E859*F859</f>
        <v>1.1152491952694459</v>
      </c>
    </row>
    <row r="860" spans="1:7" x14ac:dyDescent="0.2">
      <c r="A860" s="137" t="s">
        <v>1869</v>
      </c>
      <c r="B860" s="137" t="s">
        <v>9</v>
      </c>
      <c r="C860" s="134" t="s">
        <v>1887</v>
      </c>
      <c r="D860" s="205" t="s">
        <v>1935</v>
      </c>
      <c r="E860" s="212">
        <v>0.08</v>
      </c>
      <c r="F860" s="209">
        <v>18.456315</v>
      </c>
      <c r="G860" s="209">
        <f>E860*F860</f>
        <v>1.4765052000000001</v>
      </c>
    </row>
    <row r="861" spans="1:7" x14ac:dyDescent="0.2">
      <c r="A861" s="137" t="s">
        <v>1854</v>
      </c>
      <c r="B861" s="137"/>
      <c r="C861" s="137"/>
      <c r="D861" s="205"/>
      <c r="E861" s="214"/>
      <c r="F861" s="214"/>
      <c r="G861" s="209">
        <f>SUM(G859:G860)</f>
        <v>2.591754395269446</v>
      </c>
    </row>
    <row r="862" spans="1:7" ht="24.75" x14ac:dyDescent="0.2">
      <c r="A862" s="134" t="s">
        <v>1889</v>
      </c>
      <c r="B862" s="134"/>
      <c r="C862" s="134"/>
      <c r="D862" s="436"/>
      <c r="E862" s="208"/>
      <c r="F862" s="208"/>
      <c r="G862" s="208"/>
    </row>
    <row r="863" spans="1:7" x14ac:dyDescent="0.2">
      <c r="A863" s="137" t="s">
        <v>1854</v>
      </c>
      <c r="B863" s="137"/>
      <c r="C863" s="137"/>
      <c r="D863" s="205"/>
      <c r="E863" s="214"/>
      <c r="F863" s="214"/>
      <c r="G863" s="208"/>
    </row>
    <row r="864" spans="1:7" x14ac:dyDescent="0.2">
      <c r="A864" s="137" t="s">
        <v>3274</v>
      </c>
      <c r="B864" s="137"/>
      <c r="C864" s="137"/>
      <c r="D864" s="205"/>
      <c r="E864" s="214"/>
      <c r="F864" s="214"/>
      <c r="G864" s="209">
        <f>G857+G861+G863</f>
        <v>3.7844793952694458</v>
      </c>
    </row>
    <row r="865" spans="1:7" x14ac:dyDescent="0.2">
      <c r="A865" s="137" t="s">
        <v>3273</v>
      </c>
      <c r="B865" s="137"/>
      <c r="C865" s="137"/>
      <c r="D865" s="205"/>
      <c r="E865" s="214"/>
      <c r="F865" s="229">
        <v>0.2303</v>
      </c>
      <c r="G865" s="209">
        <f>F865*G864</f>
        <v>0.87156560473055333</v>
      </c>
    </row>
    <row r="866" spans="1:7" ht="24.75" x14ac:dyDescent="0.2">
      <c r="A866" s="249" t="s">
        <v>3840</v>
      </c>
      <c r="B866" s="134"/>
      <c r="C866" s="134"/>
      <c r="D866" s="436"/>
      <c r="E866" s="208"/>
      <c r="F866" s="208"/>
      <c r="G866" s="219">
        <f>G864+G865</f>
        <v>4.6560449999999989</v>
      </c>
    </row>
    <row r="867" spans="1:7" x14ac:dyDescent="0.2">
      <c r="A867" s="135" t="s">
        <v>3556</v>
      </c>
      <c r="B867" s="249" t="s">
        <v>1493</v>
      </c>
      <c r="C867" s="249" t="s">
        <v>4257</v>
      </c>
      <c r="D867" s="436"/>
      <c r="E867" s="208"/>
      <c r="F867" s="208"/>
      <c r="G867" s="219" t="s">
        <v>165</v>
      </c>
    </row>
    <row r="868" spans="1:7" x14ac:dyDescent="0.2">
      <c r="A868" s="134"/>
      <c r="B868" s="134"/>
      <c r="C868" s="134"/>
      <c r="D868" s="436"/>
      <c r="E868" s="208"/>
      <c r="F868" s="208"/>
      <c r="G868" s="208"/>
    </row>
    <row r="869" spans="1:7" x14ac:dyDescent="0.2">
      <c r="A869" s="256" t="s">
        <v>3275</v>
      </c>
      <c r="B869" s="134"/>
      <c r="C869" s="134"/>
      <c r="D869" s="433" t="s">
        <v>263</v>
      </c>
      <c r="E869" s="210" t="s">
        <v>262</v>
      </c>
      <c r="F869" s="218" t="s">
        <v>3278</v>
      </c>
      <c r="G869" s="218" t="s">
        <v>3279</v>
      </c>
    </row>
    <row r="870" spans="1:7" ht="16.5" x14ac:dyDescent="0.2">
      <c r="A870" s="134" t="s">
        <v>1884</v>
      </c>
      <c r="B870" s="134"/>
      <c r="C870" s="134"/>
      <c r="D870" s="436"/>
      <c r="E870" s="208"/>
      <c r="F870" s="208"/>
      <c r="G870" s="208"/>
    </row>
    <row r="871" spans="1:7" x14ac:dyDescent="0.2">
      <c r="A871" s="141" t="s">
        <v>1853</v>
      </c>
      <c r="B871" s="137"/>
      <c r="C871" s="134" t="s">
        <v>3522</v>
      </c>
      <c r="D871" s="205" t="s">
        <v>3452</v>
      </c>
      <c r="E871" s="212">
        <v>1</v>
      </c>
      <c r="F871" s="209">
        <v>11.985447034747622</v>
      </c>
      <c r="G871" s="209">
        <f>E871*F871</f>
        <v>11.985447034747622</v>
      </c>
    </row>
    <row r="872" spans="1:7" x14ac:dyDescent="0.2">
      <c r="A872" s="137" t="s">
        <v>1854</v>
      </c>
      <c r="B872" s="137"/>
      <c r="C872" s="137"/>
      <c r="D872" s="205"/>
      <c r="E872" s="214"/>
      <c r="F872" s="214"/>
      <c r="G872" s="209">
        <f>G871</f>
        <v>11.985447034747622</v>
      </c>
    </row>
    <row r="873" spans="1:7" ht="16.5" x14ac:dyDescent="0.2">
      <c r="A873" s="134" t="s">
        <v>1886</v>
      </c>
      <c r="B873" s="134"/>
      <c r="C873" s="134"/>
      <c r="D873" s="436"/>
      <c r="E873" s="208"/>
      <c r="F873" s="208"/>
      <c r="G873" s="208"/>
    </row>
    <row r="874" spans="1:7" ht="16.5" x14ac:dyDescent="0.2">
      <c r="A874" s="137" t="s">
        <v>1868</v>
      </c>
      <c r="B874" s="137" t="s">
        <v>9</v>
      </c>
      <c r="C874" s="134" t="s">
        <v>1888</v>
      </c>
      <c r="D874" s="205" t="s">
        <v>1935</v>
      </c>
      <c r="E874" s="212">
        <v>0.22</v>
      </c>
      <c r="F874" s="209">
        <v>13.923959999999999</v>
      </c>
      <c r="G874" s="209">
        <f>E874*F874</f>
        <v>3.0632712</v>
      </c>
    </row>
    <row r="875" spans="1:7" x14ac:dyDescent="0.2">
      <c r="A875" s="137" t="s">
        <v>1869</v>
      </c>
      <c r="B875" s="137" t="s">
        <v>9</v>
      </c>
      <c r="C875" s="134" t="s">
        <v>1887</v>
      </c>
      <c r="D875" s="205" t="s">
        <v>1935</v>
      </c>
      <c r="E875" s="212">
        <v>0.22</v>
      </c>
      <c r="F875" s="209">
        <v>18.456315</v>
      </c>
      <c r="G875" s="209">
        <f>E875*F875</f>
        <v>4.0603892999999998</v>
      </c>
    </row>
    <row r="876" spans="1:7" x14ac:dyDescent="0.2">
      <c r="A876" s="137" t="s">
        <v>1854</v>
      </c>
      <c r="B876" s="137"/>
      <c r="C876" s="137"/>
      <c r="D876" s="205"/>
      <c r="E876" s="214"/>
      <c r="F876" s="214"/>
      <c r="G876" s="209">
        <f>SUM(G874:G875)</f>
        <v>7.1236604999999997</v>
      </c>
    </row>
    <row r="877" spans="1:7" ht="24.75" x14ac:dyDescent="0.2">
      <c r="A877" s="134" t="s">
        <v>1889</v>
      </c>
      <c r="B877" s="134"/>
      <c r="C877" s="134"/>
      <c r="D877" s="436"/>
      <c r="E877" s="208"/>
      <c r="F877" s="208"/>
      <c r="G877" s="208"/>
    </row>
    <row r="878" spans="1:7" x14ac:dyDescent="0.2">
      <c r="A878" s="137"/>
      <c r="B878" s="137"/>
      <c r="C878" s="134"/>
      <c r="D878" s="205"/>
      <c r="E878" s="212"/>
      <c r="F878" s="209"/>
      <c r="G878" s="209"/>
    </row>
    <row r="879" spans="1:7" x14ac:dyDescent="0.2">
      <c r="A879" s="137" t="s">
        <v>1854</v>
      </c>
      <c r="B879" s="137"/>
      <c r="C879" s="137"/>
      <c r="D879" s="205"/>
      <c r="E879" s="214"/>
      <c r="F879" s="214"/>
      <c r="G879" s="209">
        <f>G878</f>
        <v>0</v>
      </c>
    </row>
    <row r="880" spans="1:7" x14ac:dyDescent="0.2">
      <c r="A880" s="137" t="s">
        <v>3274</v>
      </c>
      <c r="B880" s="137"/>
      <c r="C880" s="137"/>
      <c r="D880" s="205"/>
      <c r="E880" s="214"/>
      <c r="F880" s="214"/>
      <c r="G880" s="209">
        <f>G872+G876+G879</f>
        <v>19.109107534747622</v>
      </c>
    </row>
    <row r="881" spans="1:7" x14ac:dyDescent="0.2">
      <c r="A881" s="137" t="s">
        <v>3273</v>
      </c>
      <c r="B881" s="137"/>
      <c r="C881" s="137"/>
      <c r="D881" s="205"/>
      <c r="E881" s="214"/>
      <c r="F881" s="229">
        <v>0.2303</v>
      </c>
      <c r="G881" s="209">
        <f>F881*G880</f>
        <v>4.4008274652523776</v>
      </c>
    </row>
    <row r="882" spans="1:7" ht="24.75" x14ac:dyDescent="0.2">
      <c r="A882" s="249" t="s">
        <v>3840</v>
      </c>
      <c r="B882" s="134"/>
      <c r="C882" s="134"/>
      <c r="D882" s="436"/>
      <c r="E882" s="208"/>
      <c r="F882" s="208"/>
      <c r="G882" s="219">
        <f>G880+G881</f>
        <v>23.509934999999999</v>
      </c>
    </row>
    <row r="883" spans="1:7" ht="24.75" x14ac:dyDescent="0.2">
      <c r="A883" s="135" t="s">
        <v>3504</v>
      </c>
      <c r="B883" s="249" t="s">
        <v>1491</v>
      </c>
      <c r="C883" s="249" t="s">
        <v>4258</v>
      </c>
      <c r="D883" s="436"/>
      <c r="E883" s="208"/>
      <c r="F883" s="208"/>
      <c r="G883" s="219" t="s">
        <v>3452</v>
      </c>
    </row>
    <row r="884" spans="1:7" x14ac:dyDescent="0.2">
      <c r="A884" s="134"/>
      <c r="B884" s="134"/>
      <c r="C884" s="134"/>
      <c r="D884" s="436"/>
      <c r="E884" s="208"/>
      <c r="F884" s="208"/>
      <c r="G884" s="208"/>
    </row>
    <row r="885" spans="1:7" x14ac:dyDescent="0.2">
      <c r="A885" s="256" t="s">
        <v>3275</v>
      </c>
      <c r="B885" s="134"/>
      <c r="C885" s="134"/>
      <c r="D885" s="433" t="s">
        <v>263</v>
      </c>
      <c r="E885" s="210" t="s">
        <v>262</v>
      </c>
      <c r="F885" s="218" t="s">
        <v>3278</v>
      </c>
      <c r="G885" s="218" t="s">
        <v>3279</v>
      </c>
    </row>
    <row r="886" spans="1:7" ht="16.5" x14ac:dyDescent="0.2">
      <c r="A886" s="134" t="s">
        <v>1884</v>
      </c>
      <c r="B886" s="134"/>
      <c r="C886" s="134"/>
      <c r="D886" s="436"/>
      <c r="E886" s="208"/>
      <c r="F886" s="208"/>
      <c r="G886" s="208"/>
    </row>
    <row r="887" spans="1:7" ht="16.5" x14ac:dyDescent="0.2">
      <c r="A887" s="141"/>
      <c r="B887" s="137"/>
      <c r="C887" s="134" t="s">
        <v>3503</v>
      </c>
      <c r="D887" s="205" t="s">
        <v>3452</v>
      </c>
      <c r="E887" s="212">
        <v>1</v>
      </c>
      <c r="F887" s="209">
        <v>17.645512910265797</v>
      </c>
      <c r="G887" s="209">
        <f>E887*F887</f>
        <v>17.645512910265797</v>
      </c>
    </row>
    <row r="888" spans="1:7" x14ac:dyDescent="0.2">
      <c r="A888" s="137" t="s">
        <v>1854</v>
      </c>
      <c r="B888" s="137"/>
      <c r="C888" s="137"/>
      <c r="D888" s="205"/>
      <c r="E888" s="214"/>
      <c r="F888" s="214"/>
      <c r="G888" s="209">
        <f>G887</f>
        <v>17.645512910265797</v>
      </c>
    </row>
    <row r="889" spans="1:7" ht="16.5" x14ac:dyDescent="0.2">
      <c r="A889" s="134" t="s">
        <v>1886</v>
      </c>
      <c r="B889" s="134"/>
      <c r="C889" s="134"/>
      <c r="D889" s="436"/>
      <c r="E889" s="208"/>
      <c r="F889" s="208"/>
      <c r="G889" s="208"/>
    </row>
    <row r="890" spans="1:7" ht="16.5" x14ac:dyDescent="0.2">
      <c r="A890" s="137" t="s">
        <v>1868</v>
      </c>
      <c r="B890" s="137" t="s">
        <v>9</v>
      </c>
      <c r="C890" s="134" t="s">
        <v>1888</v>
      </c>
      <c r="D890" s="205" t="s">
        <v>1935</v>
      </c>
      <c r="E890" s="212">
        <v>0.2</v>
      </c>
      <c r="F890" s="209">
        <v>13.923959999999999</v>
      </c>
      <c r="G890" s="209">
        <f>E890*F890</f>
        <v>2.7847919999999999</v>
      </c>
    </row>
    <row r="891" spans="1:7" x14ac:dyDescent="0.2">
      <c r="A891" s="137" t="s">
        <v>1869</v>
      </c>
      <c r="B891" s="137" t="s">
        <v>9</v>
      </c>
      <c r="C891" s="134" t="s">
        <v>1887</v>
      </c>
      <c r="D891" s="205" t="s">
        <v>1935</v>
      </c>
      <c r="E891" s="212">
        <v>0.2</v>
      </c>
      <c r="F891" s="209">
        <v>18.456315</v>
      </c>
      <c r="G891" s="209">
        <f>E891*F891</f>
        <v>3.6912630000000002</v>
      </c>
    </row>
    <row r="892" spans="1:7" x14ac:dyDescent="0.2">
      <c r="A892" s="137" t="s">
        <v>1854</v>
      </c>
      <c r="B892" s="137"/>
      <c r="C892" s="137"/>
      <c r="D892" s="205"/>
      <c r="E892" s="214"/>
      <c r="F892" s="214"/>
      <c r="G892" s="209">
        <f>SUM(G890:G891)</f>
        <v>6.4760550000000006</v>
      </c>
    </row>
    <row r="893" spans="1:7" ht="24.75" x14ac:dyDescent="0.2">
      <c r="A893" s="134" t="s">
        <v>1889</v>
      </c>
      <c r="B893" s="134"/>
      <c r="C893" s="134"/>
      <c r="D893" s="436"/>
      <c r="E893" s="208"/>
      <c r="F893" s="208"/>
      <c r="G893" s="208"/>
    </row>
    <row r="894" spans="1:7" x14ac:dyDescent="0.2">
      <c r="A894" s="137"/>
      <c r="B894" s="137"/>
      <c r="C894" s="134"/>
      <c r="D894" s="205"/>
      <c r="E894" s="212"/>
      <c r="F894" s="209"/>
      <c r="G894" s="209"/>
    </row>
    <row r="895" spans="1:7" x14ac:dyDescent="0.2">
      <c r="A895" s="137" t="s">
        <v>1854</v>
      </c>
      <c r="B895" s="137"/>
      <c r="C895" s="137"/>
      <c r="D895" s="205"/>
      <c r="E895" s="214"/>
      <c r="F895" s="214"/>
      <c r="G895" s="209">
        <f>G894</f>
        <v>0</v>
      </c>
    </row>
    <row r="896" spans="1:7" x14ac:dyDescent="0.2">
      <c r="A896" s="137" t="s">
        <v>3274</v>
      </c>
      <c r="B896" s="137"/>
      <c r="C896" s="137"/>
      <c r="D896" s="205"/>
      <c r="E896" s="214"/>
      <c r="F896" s="214"/>
      <c r="G896" s="209">
        <f>G888+G892+G895</f>
        <v>24.121567910265796</v>
      </c>
    </row>
    <row r="897" spans="1:11" x14ac:dyDescent="0.2">
      <c r="A897" s="137" t="s">
        <v>3273</v>
      </c>
      <c r="B897" s="137"/>
      <c r="C897" s="137"/>
      <c r="D897" s="205"/>
      <c r="E897" s="214"/>
      <c r="F897" s="229">
        <v>0.2303</v>
      </c>
      <c r="G897" s="209">
        <f>F897*G896</f>
        <v>5.5551970897342127</v>
      </c>
    </row>
    <row r="898" spans="1:11" ht="24.75" x14ac:dyDescent="0.2">
      <c r="A898" s="249" t="s">
        <v>3840</v>
      </c>
      <c r="B898" s="134"/>
      <c r="C898" s="134"/>
      <c r="D898" s="436"/>
      <c r="E898" s="208"/>
      <c r="F898" s="208"/>
      <c r="G898" s="219">
        <f>G896+G897</f>
        <v>29.67676500000001</v>
      </c>
      <c r="I898" s="446"/>
      <c r="J898" s="381"/>
      <c r="K898" s="381"/>
    </row>
    <row r="899" spans="1:11" ht="41.25" x14ac:dyDescent="0.2">
      <c r="A899" s="135" t="s">
        <v>3485</v>
      </c>
      <c r="B899" s="135" t="s">
        <v>1489</v>
      </c>
      <c r="C899" s="134" t="s">
        <v>3886</v>
      </c>
      <c r="D899" s="436"/>
      <c r="E899" s="208"/>
      <c r="F899" s="208"/>
      <c r="G899" s="219" t="s">
        <v>3452</v>
      </c>
    </row>
    <row r="900" spans="1:11" x14ac:dyDescent="0.2">
      <c r="A900" s="134"/>
      <c r="B900" s="134"/>
      <c r="C900" s="134"/>
      <c r="D900" s="436"/>
      <c r="E900" s="208"/>
      <c r="F900" s="208"/>
      <c r="G900" s="210"/>
    </row>
    <row r="901" spans="1:11" x14ac:dyDescent="0.2">
      <c r="A901" s="256" t="s">
        <v>3275</v>
      </c>
      <c r="B901" s="134"/>
      <c r="C901" s="134"/>
      <c r="D901" s="433" t="s">
        <v>263</v>
      </c>
      <c r="E901" s="210" t="s">
        <v>262</v>
      </c>
      <c r="F901" s="218" t="s">
        <v>3278</v>
      </c>
      <c r="G901" s="218" t="s">
        <v>3279</v>
      </c>
    </row>
    <row r="902" spans="1:11" ht="16.5" x14ac:dyDescent="0.2">
      <c r="A902" s="134" t="s">
        <v>1884</v>
      </c>
      <c r="B902" s="134"/>
      <c r="C902" s="134"/>
      <c r="D902" s="436"/>
      <c r="E902" s="208"/>
      <c r="F902" s="208"/>
      <c r="G902" s="208"/>
    </row>
    <row r="903" spans="1:11" ht="33" x14ac:dyDescent="0.2">
      <c r="A903" s="137" t="s">
        <v>1853</v>
      </c>
      <c r="B903" s="134"/>
      <c r="C903" s="134" t="s">
        <v>3887</v>
      </c>
      <c r="D903" s="205" t="s">
        <v>263</v>
      </c>
      <c r="E903" s="235">
        <v>1</v>
      </c>
      <c r="F903" s="209">
        <v>1343.6179649999999</v>
      </c>
      <c r="G903" s="209">
        <f>E903*F903</f>
        <v>1343.6179649999999</v>
      </c>
    </row>
    <row r="904" spans="1:11" x14ac:dyDescent="0.2">
      <c r="A904" s="137" t="s">
        <v>1854</v>
      </c>
      <c r="B904" s="137"/>
      <c r="C904" s="137"/>
      <c r="D904" s="205"/>
      <c r="E904" s="214"/>
      <c r="F904" s="214"/>
      <c r="G904" s="209">
        <f>G903</f>
        <v>1343.6179649999999</v>
      </c>
    </row>
    <row r="905" spans="1:11" ht="16.5" x14ac:dyDescent="0.2">
      <c r="A905" s="134" t="s">
        <v>1886</v>
      </c>
      <c r="B905" s="134"/>
      <c r="C905" s="134"/>
      <c r="D905" s="436"/>
      <c r="E905" s="208"/>
      <c r="F905" s="208"/>
      <c r="G905" s="208"/>
    </row>
    <row r="906" spans="1:11" ht="16.5" x14ac:dyDescent="0.2">
      <c r="A906" s="137" t="s">
        <v>1868</v>
      </c>
      <c r="B906" s="137" t="s">
        <v>9</v>
      </c>
      <c r="C906" s="134" t="s">
        <v>1888</v>
      </c>
      <c r="D906" s="205" t="s">
        <v>1935</v>
      </c>
      <c r="E906" s="212">
        <v>7.9999020663919174</v>
      </c>
      <c r="F906" s="209">
        <v>13.923959999999999</v>
      </c>
      <c r="G906" s="209">
        <f>E906*F906</f>
        <v>111.3903163763584</v>
      </c>
    </row>
    <row r="907" spans="1:11" x14ac:dyDescent="0.2">
      <c r="A907" s="137" t="s">
        <v>1869</v>
      </c>
      <c r="B907" s="137" t="s">
        <v>9</v>
      </c>
      <c r="C907" s="134" t="s">
        <v>1887</v>
      </c>
      <c r="D907" s="205" t="s">
        <v>1935</v>
      </c>
      <c r="E907" s="212">
        <v>8</v>
      </c>
      <c r="F907" s="209">
        <v>18.456315</v>
      </c>
      <c r="G907" s="209">
        <f>E907*F907</f>
        <v>147.65052</v>
      </c>
    </row>
    <row r="908" spans="1:11" x14ac:dyDescent="0.2">
      <c r="A908" s="137" t="s">
        <v>1854</v>
      </c>
      <c r="B908" s="137"/>
      <c r="C908" s="137"/>
      <c r="D908" s="205"/>
      <c r="E908" s="214"/>
      <c r="F908" s="214"/>
      <c r="G908" s="209">
        <f>SUM(G906:G907)</f>
        <v>259.04083637635841</v>
      </c>
    </row>
    <row r="909" spans="1:11" ht="24.75" x14ac:dyDescent="0.2">
      <c r="A909" s="134" t="s">
        <v>1889</v>
      </c>
      <c r="B909" s="134"/>
      <c r="C909" s="134"/>
      <c r="D909" s="436"/>
      <c r="E909" s="208"/>
      <c r="F909" s="208"/>
      <c r="G909" s="208"/>
    </row>
    <row r="910" spans="1:11" x14ac:dyDescent="0.2">
      <c r="A910" s="137" t="s">
        <v>1854</v>
      </c>
      <c r="B910" s="137"/>
      <c r="C910" s="137"/>
      <c r="D910" s="205"/>
      <c r="E910" s="214"/>
      <c r="F910" s="214"/>
      <c r="G910" s="208"/>
    </row>
    <row r="911" spans="1:11" x14ac:dyDescent="0.2">
      <c r="A911" s="137" t="s">
        <v>3274</v>
      </c>
      <c r="B911" s="137"/>
      <c r="C911" s="137"/>
      <c r="D911" s="205"/>
      <c r="E911" s="214"/>
      <c r="F911" s="214"/>
      <c r="G911" s="209">
        <f>G904+G908+G910</f>
        <v>1602.6588013763583</v>
      </c>
    </row>
    <row r="912" spans="1:11" x14ac:dyDescent="0.2">
      <c r="A912" s="137" t="s">
        <v>3273</v>
      </c>
      <c r="B912" s="137"/>
      <c r="C912" s="137"/>
      <c r="D912" s="205"/>
      <c r="E912" s="214"/>
      <c r="F912" s="229">
        <v>0.2303</v>
      </c>
      <c r="G912" s="209">
        <f>F912*G911</f>
        <v>369.0923219569753</v>
      </c>
    </row>
    <row r="913" spans="1:7" ht="24.75" x14ac:dyDescent="0.2">
      <c r="A913" s="249" t="s">
        <v>3840</v>
      </c>
      <c r="B913" s="134"/>
      <c r="C913" s="134"/>
      <c r="D913" s="436"/>
      <c r="E913" s="208"/>
      <c r="F913" s="208"/>
      <c r="G913" s="219">
        <f>G911+G912</f>
        <v>1971.7511233333335</v>
      </c>
    </row>
    <row r="914" spans="1:7" x14ac:dyDescent="0.2">
      <c r="A914" s="135" t="s">
        <v>1867</v>
      </c>
      <c r="B914" s="135"/>
      <c r="C914" s="135"/>
      <c r="D914" s="433"/>
      <c r="E914" s="210"/>
      <c r="F914" s="210"/>
      <c r="G914" s="210"/>
    </row>
    <row r="915" spans="1:7" ht="16.5" x14ac:dyDescent="0.2">
      <c r="A915" s="135" t="s">
        <v>3557</v>
      </c>
      <c r="B915" s="249" t="s">
        <v>1488</v>
      </c>
      <c r="C915" s="249" t="s">
        <v>4259</v>
      </c>
      <c r="D915" s="436"/>
      <c r="E915" s="208"/>
      <c r="F915" s="208"/>
      <c r="G915" s="219" t="s">
        <v>3452</v>
      </c>
    </row>
    <row r="916" spans="1:7" x14ac:dyDescent="0.2">
      <c r="A916" s="134"/>
      <c r="B916" s="134"/>
      <c r="C916" s="134"/>
      <c r="D916" s="436"/>
      <c r="E916" s="208"/>
      <c r="F916" s="208"/>
      <c r="G916" s="208"/>
    </row>
    <row r="917" spans="1:7" x14ac:dyDescent="0.2">
      <c r="A917" s="256" t="s">
        <v>3275</v>
      </c>
      <c r="B917" s="134"/>
      <c r="C917" s="134"/>
      <c r="D917" s="433" t="s">
        <v>263</v>
      </c>
      <c r="E917" s="210" t="s">
        <v>262</v>
      </c>
      <c r="F917" s="218" t="s">
        <v>3278</v>
      </c>
      <c r="G917" s="218" t="s">
        <v>3279</v>
      </c>
    </row>
    <row r="918" spans="1:7" ht="16.5" x14ac:dyDescent="0.2">
      <c r="A918" s="134" t="s">
        <v>1884</v>
      </c>
      <c r="B918" s="134"/>
      <c r="C918" s="134"/>
      <c r="D918" s="436"/>
      <c r="E918" s="208"/>
      <c r="F918" s="208"/>
      <c r="G918" s="208"/>
    </row>
    <row r="919" spans="1:7" ht="16.5" x14ac:dyDescent="0.2">
      <c r="A919" s="141" t="s">
        <v>1853</v>
      </c>
      <c r="B919" s="137"/>
      <c r="C919" s="134" t="s">
        <v>3523</v>
      </c>
      <c r="D919" s="205" t="s">
        <v>3452</v>
      </c>
      <c r="E919" s="212">
        <v>1</v>
      </c>
      <c r="F919" s="209">
        <v>291.55536264935381</v>
      </c>
      <c r="G919" s="209">
        <f>E919*F919</f>
        <v>291.55536264935381</v>
      </c>
    </row>
    <row r="920" spans="1:7" x14ac:dyDescent="0.2">
      <c r="A920" s="137" t="s">
        <v>1854</v>
      </c>
      <c r="B920" s="137"/>
      <c r="C920" s="137"/>
      <c r="D920" s="205"/>
      <c r="E920" s="214"/>
      <c r="F920" s="214"/>
      <c r="G920" s="209">
        <f>G919</f>
        <v>291.55536264935381</v>
      </c>
    </row>
    <row r="921" spans="1:7" ht="16.5" x14ac:dyDescent="0.2">
      <c r="A921" s="134" t="s">
        <v>1886</v>
      </c>
      <c r="B921" s="134"/>
      <c r="C921" s="134"/>
      <c r="D921" s="436"/>
      <c r="E921" s="208"/>
      <c r="F921" s="208"/>
      <c r="G921" s="208"/>
    </row>
    <row r="922" spans="1:7" ht="16.5" x14ac:dyDescent="0.2">
      <c r="A922" s="137" t="s">
        <v>1868</v>
      </c>
      <c r="B922" s="137" t="s">
        <v>9</v>
      </c>
      <c r="C922" s="134" t="s">
        <v>1888</v>
      </c>
      <c r="D922" s="205" t="s">
        <v>1935</v>
      </c>
      <c r="E922" s="212">
        <v>1</v>
      </c>
      <c r="F922" s="209">
        <v>13.923959999999999</v>
      </c>
      <c r="G922" s="209">
        <f>E922*F922</f>
        <v>13.923959999999999</v>
      </c>
    </row>
    <row r="923" spans="1:7" x14ac:dyDescent="0.2">
      <c r="A923" s="137" t="s">
        <v>1869</v>
      </c>
      <c r="B923" s="137" t="s">
        <v>9</v>
      </c>
      <c r="C923" s="134" t="s">
        <v>1887</v>
      </c>
      <c r="D923" s="205" t="s">
        <v>1935</v>
      </c>
      <c r="E923" s="212">
        <v>1</v>
      </c>
      <c r="F923" s="209">
        <v>18.456315</v>
      </c>
      <c r="G923" s="209">
        <f>E923*F923</f>
        <v>18.456315</v>
      </c>
    </row>
    <row r="924" spans="1:7" s="486" customFormat="1" x14ac:dyDescent="0.2">
      <c r="A924" s="137" t="s">
        <v>1854</v>
      </c>
      <c r="B924" s="137"/>
      <c r="C924" s="137"/>
      <c r="D924" s="205"/>
      <c r="E924" s="214"/>
      <c r="F924" s="214"/>
      <c r="G924" s="209">
        <f>SUM(G922:G923)</f>
        <v>32.380274999999997</v>
      </c>
    </row>
    <row r="925" spans="1:7" ht="24.75" x14ac:dyDescent="0.2">
      <c r="A925" s="134" t="s">
        <v>1889</v>
      </c>
      <c r="B925" s="134"/>
      <c r="C925" s="134"/>
      <c r="D925" s="436"/>
      <c r="E925" s="208"/>
      <c r="F925" s="208"/>
      <c r="G925" s="208"/>
    </row>
    <row r="926" spans="1:7" x14ac:dyDescent="0.2">
      <c r="A926" s="137"/>
      <c r="B926" s="137"/>
      <c r="C926" s="134"/>
      <c r="D926" s="205"/>
      <c r="E926" s="212"/>
      <c r="F926" s="209"/>
      <c r="G926" s="209"/>
    </row>
    <row r="927" spans="1:7" x14ac:dyDescent="0.2">
      <c r="A927" s="137" t="s">
        <v>1854</v>
      </c>
      <c r="B927" s="137"/>
      <c r="C927" s="137"/>
      <c r="D927" s="205"/>
      <c r="E927" s="214"/>
      <c r="F927" s="214"/>
      <c r="G927" s="209">
        <f>G926</f>
        <v>0</v>
      </c>
    </row>
    <row r="928" spans="1:7" x14ac:dyDescent="0.2">
      <c r="A928" s="137" t="s">
        <v>3274</v>
      </c>
      <c r="B928" s="137"/>
      <c r="C928" s="137"/>
      <c r="D928" s="205"/>
      <c r="E928" s="214"/>
      <c r="F928" s="214"/>
      <c r="G928" s="209">
        <f>G920+G924+G927</f>
        <v>323.93563764935379</v>
      </c>
    </row>
    <row r="929" spans="1:7" x14ac:dyDescent="0.2">
      <c r="A929" s="137" t="s">
        <v>3273</v>
      </c>
      <c r="B929" s="137"/>
      <c r="C929" s="137"/>
      <c r="D929" s="205"/>
      <c r="E929" s="214"/>
      <c r="F929" s="229">
        <v>0.2303</v>
      </c>
      <c r="G929" s="209">
        <f>F929*G928</f>
        <v>74.602377350646179</v>
      </c>
    </row>
    <row r="930" spans="1:7" ht="24.75" x14ac:dyDescent="0.2">
      <c r="A930" s="249" t="s">
        <v>3840</v>
      </c>
      <c r="B930" s="134"/>
      <c r="C930" s="134"/>
      <c r="D930" s="436"/>
      <c r="E930" s="208"/>
      <c r="F930" s="208"/>
      <c r="G930" s="219">
        <f>G928+G929</f>
        <v>398.53801499999997</v>
      </c>
    </row>
    <row r="931" spans="1:7" ht="16.5" x14ac:dyDescent="0.2">
      <c r="A931" s="135" t="s">
        <v>3558</v>
      </c>
      <c r="B931" s="249" t="s">
        <v>1487</v>
      </c>
      <c r="C931" s="249" t="s">
        <v>4260</v>
      </c>
      <c r="D931" s="436"/>
      <c r="E931" s="208"/>
      <c r="F931" s="208"/>
      <c r="G931" s="219" t="s">
        <v>3452</v>
      </c>
    </row>
    <row r="932" spans="1:7" x14ac:dyDescent="0.2">
      <c r="A932" s="134"/>
      <c r="B932" s="134"/>
      <c r="C932" s="134"/>
      <c r="D932" s="436"/>
      <c r="E932" s="208"/>
      <c r="F932" s="208"/>
      <c r="G932" s="208"/>
    </row>
    <row r="933" spans="1:7" x14ac:dyDescent="0.2">
      <c r="A933" s="256" t="s">
        <v>3275</v>
      </c>
      <c r="B933" s="134"/>
      <c r="C933" s="134"/>
      <c r="D933" s="433" t="s">
        <v>263</v>
      </c>
      <c r="E933" s="210" t="s">
        <v>262</v>
      </c>
      <c r="F933" s="218" t="s">
        <v>3278</v>
      </c>
      <c r="G933" s="218" t="s">
        <v>3279</v>
      </c>
    </row>
    <row r="934" spans="1:7" ht="16.5" x14ac:dyDescent="0.2">
      <c r="A934" s="134" t="s">
        <v>1884</v>
      </c>
      <c r="B934" s="134"/>
      <c r="C934" s="134"/>
      <c r="D934" s="436"/>
      <c r="E934" s="208"/>
      <c r="F934" s="208"/>
      <c r="G934" s="208"/>
    </row>
    <row r="935" spans="1:7" x14ac:dyDescent="0.2">
      <c r="A935" s="141" t="s">
        <v>1853</v>
      </c>
      <c r="B935" s="137"/>
      <c r="C935" s="134" t="s">
        <v>3524</v>
      </c>
      <c r="D935" s="205" t="s">
        <v>3452</v>
      </c>
      <c r="E935" s="212">
        <v>1</v>
      </c>
      <c r="F935" s="209">
        <v>75.351717197025138</v>
      </c>
      <c r="G935" s="209">
        <f>E935*F935</f>
        <v>75.351717197025138</v>
      </c>
    </row>
    <row r="936" spans="1:7" x14ac:dyDescent="0.2">
      <c r="A936" s="137" t="s">
        <v>1854</v>
      </c>
      <c r="B936" s="137"/>
      <c r="C936" s="137"/>
      <c r="D936" s="205"/>
      <c r="E936" s="214"/>
      <c r="F936" s="214"/>
      <c r="G936" s="209">
        <f>G935</f>
        <v>75.351717197025138</v>
      </c>
    </row>
    <row r="937" spans="1:7" ht="16.5" x14ac:dyDescent="0.2">
      <c r="A937" s="134" t="s">
        <v>1886</v>
      </c>
      <c r="B937" s="134"/>
      <c r="C937" s="134"/>
      <c r="D937" s="436"/>
      <c r="E937" s="208"/>
      <c r="F937" s="208"/>
      <c r="G937" s="208"/>
    </row>
    <row r="938" spans="1:7" ht="16.5" x14ac:dyDescent="0.2">
      <c r="A938" s="137" t="s">
        <v>1868</v>
      </c>
      <c r="B938" s="137" t="s">
        <v>9</v>
      </c>
      <c r="C938" s="134" t="s">
        <v>1888</v>
      </c>
      <c r="D938" s="205" t="s">
        <v>1935</v>
      </c>
      <c r="E938" s="212">
        <v>1</v>
      </c>
      <c r="F938" s="209">
        <v>13.923959999999999</v>
      </c>
      <c r="G938" s="209">
        <f>E938*F938</f>
        <v>13.923959999999999</v>
      </c>
    </row>
    <row r="939" spans="1:7" x14ac:dyDescent="0.2">
      <c r="A939" s="137" t="s">
        <v>1869</v>
      </c>
      <c r="B939" s="137" t="s">
        <v>9</v>
      </c>
      <c r="C939" s="134" t="s">
        <v>1887</v>
      </c>
      <c r="D939" s="205" t="s">
        <v>1935</v>
      </c>
      <c r="E939" s="212">
        <v>1</v>
      </c>
      <c r="F939" s="209">
        <v>18.456315</v>
      </c>
      <c r="G939" s="209">
        <f>E939*F939</f>
        <v>18.456315</v>
      </c>
    </row>
    <row r="940" spans="1:7" x14ac:dyDescent="0.2">
      <c r="A940" s="137" t="s">
        <v>1854</v>
      </c>
      <c r="B940" s="137"/>
      <c r="C940" s="137"/>
      <c r="D940" s="205"/>
      <c r="E940" s="214"/>
      <c r="F940" s="214"/>
      <c r="G940" s="209">
        <f>SUM(G938:G939)</f>
        <v>32.380274999999997</v>
      </c>
    </row>
    <row r="941" spans="1:7" ht="24.75" x14ac:dyDescent="0.2">
      <c r="A941" s="134" t="s">
        <v>1889</v>
      </c>
      <c r="B941" s="134"/>
      <c r="C941" s="134"/>
      <c r="D941" s="436"/>
      <c r="E941" s="208"/>
      <c r="F941" s="208"/>
      <c r="G941" s="208"/>
    </row>
    <row r="942" spans="1:7" x14ac:dyDescent="0.2">
      <c r="A942" s="137"/>
      <c r="B942" s="137"/>
      <c r="C942" s="134"/>
      <c r="D942" s="205"/>
      <c r="E942" s="212"/>
      <c r="F942" s="209"/>
      <c r="G942" s="209"/>
    </row>
    <row r="943" spans="1:7" x14ac:dyDescent="0.2">
      <c r="A943" s="137" t="s">
        <v>1854</v>
      </c>
      <c r="B943" s="137"/>
      <c r="C943" s="137"/>
      <c r="D943" s="205"/>
      <c r="E943" s="214"/>
      <c r="F943" s="214"/>
      <c r="G943" s="209">
        <f>G942</f>
        <v>0</v>
      </c>
    </row>
    <row r="944" spans="1:7" x14ac:dyDescent="0.2">
      <c r="A944" s="137" t="s">
        <v>3274</v>
      </c>
      <c r="B944" s="137"/>
      <c r="C944" s="137"/>
      <c r="D944" s="205"/>
      <c r="E944" s="214"/>
      <c r="F944" s="214"/>
      <c r="G944" s="209">
        <f>G936+G940+G943</f>
        <v>107.73199219702514</v>
      </c>
    </row>
    <row r="945" spans="1:7" x14ac:dyDescent="0.2">
      <c r="A945" s="137" t="s">
        <v>3273</v>
      </c>
      <c r="B945" s="137"/>
      <c r="C945" s="137"/>
      <c r="D945" s="205"/>
      <c r="E945" s="214"/>
      <c r="F945" s="229">
        <v>0.2303</v>
      </c>
      <c r="G945" s="209">
        <f>F945*G944</f>
        <v>24.81067780297489</v>
      </c>
    </row>
    <row r="946" spans="1:7" ht="24.75" x14ac:dyDescent="0.2">
      <c r="A946" s="249" t="s">
        <v>3840</v>
      </c>
      <c r="B946" s="134"/>
      <c r="C946" s="134"/>
      <c r="D946" s="436"/>
      <c r="E946" s="208"/>
      <c r="F946" s="208"/>
      <c r="G946" s="219">
        <f>G944+G945</f>
        <v>132.54267000000002</v>
      </c>
    </row>
    <row r="947" spans="1:7" ht="16.5" x14ac:dyDescent="0.2">
      <c r="A947" s="135" t="s">
        <v>3559</v>
      </c>
      <c r="B947" s="249" t="s">
        <v>1486</v>
      </c>
      <c r="C947" s="249" t="s">
        <v>4261</v>
      </c>
      <c r="D947" s="436"/>
      <c r="E947" s="208"/>
      <c r="F947" s="208"/>
      <c r="G947" s="219" t="s">
        <v>3452</v>
      </c>
    </row>
    <row r="948" spans="1:7" x14ac:dyDescent="0.2">
      <c r="A948" s="134"/>
      <c r="B948" s="134"/>
      <c r="C948" s="134"/>
      <c r="D948" s="436"/>
      <c r="E948" s="208"/>
      <c r="F948" s="208"/>
      <c r="G948" s="208"/>
    </row>
    <row r="949" spans="1:7" x14ac:dyDescent="0.2">
      <c r="A949" s="256" t="s">
        <v>3275</v>
      </c>
      <c r="B949" s="134"/>
      <c r="C949" s="134"/>
      <c r="D949" s="433" t="s">
        <v>263</v>
      </c>
      <c r="E949" s="210" t="s">
        <v>262</v>
      </c>
      <c r="F949" s="218" t="s">
        <v>3278</v>
      </c>
      <c r="G949" s="218" t="s">
        <v>3279</v>
      </c>
    </row>
    <row r="950" spans="1:7" ht="16.5" x14ac:dyDescent="0.2">
      <c r="A950" s="134" t="s">
        <v>1884</v>
      </c>
      <c r="B950" s="134"/>
      <c r="C950" s="134"/>
      <c r="D950" s="436"/>
      <c r="E950" s="208"/>
      <c r="F950" s="208"/>
      <c r="G950" s="208"/>
    </row>
    <row r="951" spans="1:7" ht="16.5" x14ac:dyDescent="0.2">
      <c r="A951" s="141" t="s">
        <v>1853</v>
      </c>
      <c r="B951" s="137"/>
      <c r="C951" s="134" t="s">
        <v>3525</v>
      </c>
      <c r="D951" s="205" t="s">
        <v>3452</v>
      </c>
      <c r="E951" s="212">
        <v>1</v>
      </c>
      <c r="F951" s="209">
        <v>48.590840286759317</v>
      </c>
      <c r="G951" s="209">
        <f>E951*F951</f>
        <v>48.590840286759317</v>
      </c>
    </row>
    <row r="952" spans="1:7" x14ac:dyDescent="0.2">
      <c r="A952" s="137" t="s">
        <v>1854</v>
      </c>
      <c r="B952" s="137"/>
      <c r="C952" s="137"/>
      <c r="D952" s="205"/>
      <c r="E952" s="214"/>
      <c r="F952" s="214"/>
      <c r="G952" s="209">
        <f>G951</f>
        <v>48.590840286759317</v>
      </c>
    </row>
    <row r="953" spans="1:7" ht="16.5" x14ac:dyDescent="0.2">
      <c r="A953" s="134" t="s">
        <v>1886</v>
      </c>
      <c r="B953" s="134"/>
      <c r="C953" s="134"/>
      <c r="D953" s="436"/>
      <c r="E953" s="208"/>
      <c r="F953" s="208"/>
      <c r="G953" s="208"/>
    </row>
    <row r="954" spans="1:7" ht="16.5" x14ac:dyDescent="0.2">
      <c r="A954" s="137" t="s">
        <v>1868</v>
      </c>
      <c r="B954" s="137" t="s">
        <v>9</v>
      </c>
      <c r="C954" s="134" t="s">
        <v>1888</v>
      </c>
      <c r="D954" s="205" t="s">
        <v>1935</v>
      </c>
      <c r="E954" s="212">
        <v>0.4</v>
      </c>
      <c r="F954" s="209">
        <v>13.923959999999999</v>
      </c>
      <c r="G954" s="209">
        <f>E954*F954</f>
        <v>5.5695839999999999</v>
      </c>
    </row>
    <row r="955" spans="1:7" x14ac:dyDescent="0.2">
      <c r="A955" s="137" t="s">
        <v>1854</v>
      </c>
      <c r="B955" s="137"/>
      <c r="C955" s="137"/>
      <c r="D955" s="205"/>
      <c r="E955" s="214"/>
      <c r="F955" s="214"/>
      <c r="G955" s="209">
        <f>SUM(G954:G954)</f>
        <v>5.5695839999999999</v>
      </c>
    </row>
    <row r="956" spans="1:7" ht="24.75" x14ac:dyDescent="0.2">
      <c r="A956" s="134" t="s">
        <v>1889</v>
      </c>
      <c r="B956" s="134"/>
      <c r="C956" s="134"/>
      <c r="D956" s="436"/>
      <c r="E956" s="208"/>
      <c r="F956" s="208"/>
      <c r="G956" s="208"/>
    </row>
    <row r="957" spans="1:7" x14ac:dyDescent="0.2">
      <c r="A957" s="137"/>
      <c r="B957" s="137"/>
      <c r="C957" s="134"/>
      <c r="D957" s="205"/>
      <c r="E957" s="212"/>
      <c r="F957" s="209"/>
      <c r="G957" s="209"/>
    </row>
    <row r="958" spans="1:7" x14ac:dyDescent="0.2">
      <c r="A958" s="137" t="s">
        <v>1854</v>
      </c>
      <c r="B958" s="137"/>
      <c r="C958" s="137"/>
      <c r="D958" s="205"/>
      <c r="E958" s="214"/>
      <c r="F958" s="214"/>
      <c r="G958" s="209">
        <f>G957</f>
        <v>0</v>
      </c>
    </row>
    <row r="959" spans="1:7" x14ac:dyDescent="0.2">
      <c r="A959" s="137" t="s">
        <v>3274</v>
      </c>
      <c r="B959" s="137"/>
      <c r="C959" s="137"/>
      <c r="D959" s="205"/>
      <c r="E959" s="214"/>
      <c r="F959" s="214"/>
      <c r="G959" s="209">
        <f>G952+G955+G958</f>
        <v>54.160424286759316</v>
      </c>
    </row>
    <row r="960" spans="1:7" x14ac:dyDescent="0.2">
      <c r="A960" s="137" t="s">
        <v>3273</v>
      </c>
      <c r="B960" s="137"/>
      <c r="C960" s="137"/>
      <c r="D960" s="205"/>
      <c r="E960" s="214"/>
      <c r="F960" s="229">
        <v>0.2303</v>
      </c>
      <c r="G960" s="209">
        <f>F960*G959</f>
        <v>12.473145713240671</v>
      </c>
    </row>
    <row r="961" spans="1:7" ht="24.75" x14ac:dyDescent="0.2">
      <c r="A961" s="249" t="s">
        <v>3840</v>
      </c>
      <c r="B961" s="134"/>
      <c r="C961" s="134"/>
      <c r="D961" s="436"/>
      <c r="E961" s="208"/>
      <c r="F961" s="208"/>
      <c r="G961" s="219">
        <f>G959+G960</f>
        <v>66.633569999999992</v>
      </c>
    </row>
    <row r="962" spans="1:7" ht="24.75" x14ac:dyDescent="0.2">
      <c r="A962" s="135" t="s">
        <v>3505</v>
      </c>
      <c r="B962" s="249" t="s">
        <v>1485</v>
      </c>
      <c r="C962" s="249" t="s">
        <v>4255</v>
      </c>
      <c r="D962" s="436"/>
      <c r="E962" s="208"/>
      <c r="F962" s="208"/>
      <c r="G962" s="219" t="s">
        <v>3452</v>
      </c>
    </row>
    <row r="963" spans="1:7" x14ac:dyDescent="0.2">
      <c r="A963" s="134"/>
      <c r="B963" s="134"/>
      <c r="C963" s="134"/>
      <c r="D963" s="436"/>
      <c r="E963" s="208"/>
      <c r="F963" s="208"/>
      <c r="G963" s="208"/>
    </row>
    <row r="964" spans="1:7" x14ac:dyDescent="0.2">
      <c r="A964" s="256" t="s">
        <v>3275</v>
      </c>
      <c r="B964" s="134"/>
      <c r="C964" s="134"/>
      <c r="D964" s="433" t="s">
        <v>263</v>
      </c>
      <c r="E964" s="210" t="s">
        <v>262</v>
      </c>
      <c r="F964" s="218" t="s">
        <v>3278</v>
      </c>
      <c r="G964" s="218" t="s">
        <v>3279</v>
      </c>
    </row>
    <row r="965" spans="1:7" ht="16.5" x14ac:dyDescent="0.2">
      <c r="A965" s="134" t="s">
        <v>1884</v>
      </c>
      <c r="B965" s="134"/>
      <c r="C965" s="134"/>
      <c r="D965" s="436"/>
      <c r="E965" s="208"/>
      <c r="F965" s="208"/>
      <c r="G965" s="208"/>
    </row>
    <row r="966" spans="1:7" ht="16.5" x14ac:dyDescent="0.2">
      <c r="A966" s="141" t="s">
        <v>1853</v>
      </c>
      <c r="B966" s="137"/>
      <c r="C966" s="134" t="s">
        <v>3506</v>
      </c>
      <c r="D966" s="205" t="s">
        <v>3452</v>
      </c>
      <c r="E966" s="212">
        <v>1</v>
      </c>
      <c r="F966" s="209">
        <v>16.67468910021946</v>
      </c>
      <c r="G966" s="209">
        <f>E966*F966</f>
        <v>16.67468910021946</v>
      </c>
    </row>
    <row r="967" spans="1:7" x14ac:dyDescent="0.2">
      <c r="A967" s="137" t="s">
        <v>1854</v>
      </c>
      <c r="B967" s="137"/>
      <c r="C967" s="137"/>
      <c r="D967" s="205"/>
      <c r="E967" s="214"/>
      <c r="F967" s="214"/>
      <c r="G967" s="209">
        <f>G966</f>
        <v>16.67468910021946</v>
      </c>
    </row>
    <row r="968" spans="1:7" ht="16.5" x14ac:dyDescent="0.2">
      <c r="A968" s="134" t="s">
        <v>1886</v>
      </c>
      <c r="B968" s="134"/>
      <c r="C968" s="134"/>
      <c r="D968" s="436"/>
      <c r="E968" s="208"/>
      <c r="F968" s="208"/>
      <c r="G968" s="208"/>
    </row>
    <row r="969" spans="1:7" x14ac:dyDescent="0.2">
      <c r="A969" s="137"/>
      <c r="B969" s="137"/>
      <c r="C969" s="134"/>
      <c r="D969" s="205"/>
      <c r="E969" s="212"/>
      <c r="F969" s="209"/>
      <c r="G969" s="209"/>
    </row>
    <row r="970" spans="1:7" x14ac:dyDescent="0.2">
      <c r="A970" s="137" t="s">
        <v>1854</v>
      </c>
      <c r="B970" s="137"/>
      <c r="C970" s="137"/>
      <c r="D970" s="205"/>
      <c r="E970" s="214"/>
      <c r="F970" s="214"/>
      <c r="G970" s="209">
        <f>SUM(G969:G969)</f>
        <v>0</v>
      </c>
    </row>
    <row r="971" spans="1:7" ht="24.75" x14ac:dyDescent="0.2">
      <c r="A971" s="134" t="s">
        <v>1889</v>
      </c>
      <c r="B971" s="134"/>
      <c r="C971" s="134"/>
      <c r="D971" s="436"/>
      <c r="E971" s="208"/>
      <c r="F971" s="208"/>
      <c r="G971" s="208"/>
    </row>
    <row r="972" spans="1:7" x14ac:dyDescent="0.2">
      <c r="A972" s="137"/>
      <c r="B972" s="137"/>
      <c r="C972" s="134"/>
      <c r="D972" s="205"/>
      <c r="E972" s="212"/>
      <c r="F972" s="209"/>
      <c r="G972" s="209"/>
    </row>
    <row r="973" spans="1:7" x14ac:dyDescent="0.2">
      <c r="A973" s="137" t="s">
        <v>1854</v>
      </c>
      <c r="B973" s="137"/>
      <c r="C973" s="137"/>
      <c r="D973" s="205"/>
      <c r="E973" s="214"/>
      <c r="F973" s="214"/>
      <c r="G973" s="209">
        <f>G972</f>
        <v>0</v>
      </c>
    </row>
    <row r="974" spans="1:7" x14ac:dyDescent="0.2">
      <c r="A974" s="137" t="s">
        <v>3274</v>
      </c>
      <c r="B974" s="137"/>
      <c r="C974" s="137"/>
      <c r="D974" s="205"/>
      <c r="E974" s="214"/>
      <c r="F974" s="214"/>
      <c r="G974" s="209">
        <f>G967+G970+G973</f>
        <v>16.67468910021946</v>
      </c>
    </row>
    <row r="975" spans="1:7" x14ac:dyDescent="0.2">
      <c r="A975" s="137" t="s">
        <v>3273</v>
      </c>
      <c r="B975" s="137"/>
      <c r="C975" s="137"/>
      <c r="D975" s="205"/>
      <c r="E975" s="214"/>
      <c r="F975" s="229">
        <v>0.2303</v>
      </c>
      <c r="G975" s="209">
        <f>F975*G974</f>
        <v>3.8401808997805418</v>
      </c>
    </row>
    <row r="976" spans="1:7" ht="24.75" x14ac:dyDescent="0.2">
      <c r="A976" s="249" t="s">
        <v>3840</v>
      </c>
      <c r="B976" s="134"/>
      <c r="C976" s="134"/>
      <c r="D976" s="436"/>
      <c r="E976" s="208"/>
      <c r="F976" s="208"/>
      <c r="G976" s="219">
        <f>G974+G975</f>
        <v>20.514870000000002</v>
      </c>
    </row>
    <row r="977" spans="1:7" ht="33" x14ac:dyDescent="0.2">
      <c r="A977" s="135" t="s">
        <v>3510</v>
      </c>
      <c r="B977" s="249">
        <v>98301</v>
      </c>
      <c r="C977" s="249" t="s">
        <v>4254</v>
      </c>
      <c r="D977" s="436"/>
      <c r="E977" s="208"/>
      <c r="F977" s="208"/>
      <c r="G977" s="219" t="s">
        <v>3452</v>
      </c>
    </row>
    <row r="978" spans="1:7" x14ac:dyDescent="0.2">
      <c r="A978" s="134"/>
      <c r="B978" s="134"/>
      <c r="C978" s="134"/>
      <c r="D978" s="436"/>
      <c r="E978" s="208"/>
      <c r="F978" s="208"/>
      <c r="G978" s="208"/>
    </row>
    <row r="979" spans="1:7" x14ac:dyDescent="0.2">
      <c r="A979" s="256" t="s">
        <v>3275</v>
      </c>
      <c r="B979" s="134"/>
      <c r="C979" s="134"/>
      <c r="D979" s="433" t="s">
        <v>263</v>
      </c>
      <c r="E979" s="210" t="s">
        <v>262</v>
      </c>
      <c r="F979" s="218" t="s">
        <v>3278</v>
      </c>
      <c r="G979" s="218" t="s">
        <v>3279</v>
      </c>
    </row>
    <row r="980" spans="1:7" ht="16.5" x14ac:dyDescent="0.2">
      <c r="A980" s="134" t="s">
        <v>1884</v>
      </c>
      <c r="B980" s="134"/>
      <c r="C980" s="134"/>
      <c r="D980" s="436"/>
      <c r="E980" s="208"/>
      <c r="F980" s="208"/>
      <c r="G980" s="208"/>
    </row>
    <row r="981" spans="1:7" ht="24.75" x14ac:dyDescent="0.2">
      <c r="A981" s="141" t="s">
        <v>1853</v>
      </c>
      <c r="B981" s="137"/>
      <c r="C981" s="134" t="s">
        <v>3507</v>
      </c>
      <c r="D981" s="205" t="s">
        <v>3452</v>
      </c>
      <c r="E981" s="212">
        <v>1</v>
      </c>
      <c r="F981" s="209">
        <v>353.62261643501586</v>
      </c>
      <c r="G981" s="209">
        <f>E981*F981</f>
        <v>353.62261643501586</v>
      </c>
    </row>
    <row r="982" spans="1:7" x14ac:dyDescent="0.2">
      <c r="A982" s="137" t="s">
        <v>1854</v>
      </c>
      <c r="B982" s="137"/>
      <c r="C982" s="137"/>
      <c r="D982" s="205"/>
      <c r="E982" s="214"/>
      <c r="F982" s="214"/>
      <c r="G982" s="209">
        <f>G981</f>
        <v>353.62261643501586</v>
      </c>
    </row>
    <row r="983" spans="1:7" ht="16.5" x14ac:dyDescent="0.2">
      <c r="A983" s="134" t="s">
        <v>1886</v>
      </c>
      <c r="B983" s="134"/>
      <c r="C983" s="134"/>
      <c r="D983" s="436"/>
      <c r="E983" s="208"/>
      <c r="F983" s="208"/>
      <c r="G983" s="208"/>
    </row>
    <row r="984" spans="1:7" x14ac:dyDescent="0.2">
      <c r="A984" s="137"/>
      <c r="B984" s="137"/>
      <c r="C984" s="134"/>
      <c r="D984" s="205"/>
      <c r="E984" s="212"/>
      <c r="F984" s="209"/>
      <c r="G984" s="209"/>
    </row>
    <row r="985" spans="1:7" x14ac:dyDescent="0.2">
      <c r="A985" s="137" t="s">
        <v>1854</v>
      </c>
      <c r="B985" s="137"/>
      <c r="C985" s="137"/>
      <c r="D985" s="205"/>
      <c r="E985" s="214"/>
      <c r="F985" s="214"/>
      <c r="G985" s="209">
        <f>SUM(G984:G984)</f>
        <v>0</v>
      </c>
    </row>
    <row r="986" spans="1:7" ht="24.75" x14ac:dyDescent="0.2">
      <c r="A986" s="134" t="s">
        <v>1889</v>
      </c>
      <c r="B986" s="134"/>
      <c r="C986" s="134"/>
      <c r="D986" s="436"/>
      <c r="E986" s="208"/>
      <c r="F986" s="208"/>
      <c r="G986" s="208"/>
    </row>
    <row r="987" spans="1:7" x14ac:dyDescent="0.2">
      <c r="A987" s="137"/>
      <c r="B987" s="137"/>
      <c r="C987" s="134"/>
      <c r="D987" s="205"/>
      <c r="E987" s="212"/>
      <c r="F987" s="209"/>
      <c r="G987" s="209"/>
    </row>
    <row r="988" spans="1:7" x14ac:dyDescent="0.2">
      <c r="A988" s="137" t="s">
        <v>1854</v>
      </c>
      <c r="B988" s="137"/>
      <c r="C988" s="137"/>
      <c r="D988" s="205"/>
      <c r="E988" s="214"/>
      <c r="F988" s="214"/>
      <c r="G988" s="209">
        <f>G987</f>
        <v>0</v>
      </c>
    </row>
    <row r="989" spans="1:7" x14ac:dyDescent="0.2">
      <c r="A989" s="137" t="s">
        <v>3274</v>
      </c>
      <c r="B989" s="137"/>
      <c r="C989" s="137"/>
      <c r="D989" s="205"/>
      <c r="E989" s="214"/>
      <c r="F989" s="214"/>
      <c r="G989" s="209">
        <f>G982+G985+G988</f>
        <v>353.62261643501586</v>
      </c>
    </row>
    <row r="990" spans="1:7" x14ac:dyDescent="0.2">
      <c r="A990" s="137" t="s">
        <v>3273</v>
      </c>
      <c r="B990" s="137"/>
      <c r="C990" s="137"/>
      <c r="D990" s="205"/>
      <c r="E990" s="214"/>
      <c r="F990" s="229">
        <v>0.2303</v>
      </c>
      <c r="G990" s="209">
        <f>F990*G989</f>
        <v>81.439288564984153</v>
      </c>
    </row>
    <row r="991" spans="1:7" ht="24.75" x14ac:dyDescent="0.2">
      <c r="A991" s="249" t="s">
        <v>3840</v>
      </c>
      <c r="B991" s="134"/>
      <c r="C991" s="134"/>
      <c r="D991" s="436"/>
      <c r="E991" s="208"/>
      <c r="F991" s="208"/>
      <c r="G991" s="219">
        <f>G989+G990</f>
        <v>435.06190500000002</v>
      </c>
    </row>
    <row r="992" spans="1:7" ht="33" x14ac:dyDescent="0.2">
      <c r="A992" s="135" t="s">
        <v>3511</v>
      </c>
      <c r="B992" s="249">
        <v>98302</v>
      </c>
      <c r="C992" s="249" t="s">
        <v>4253</v>
      </c>
      <c r="D992" s="436"/>
      <c r="E992" s="208"/>
      <c r="F992" s="208"/>
      <c r="G992" s="219" t="s">
        <v>3452</v>
      </c>
    </row>
    <row r="993" spans="1:7" x14ac:dyDescent="0.2">
      <c r="A993" s="134"/>
      <c r="B993" s="134"/>
      <c r="C993" s="134"/>
      <c r="D993" s="436"/>
      <c r="E993" s="208"/>
      <c r="F993" s="208"/>
      <c r="G993" s="208"/>
    </row>
    <row r="994" spans="1:7" x14ac:dyDescent="0.2">
      <c r="A994" s="256" t="s">
        <v>3275</v>
      </c>
      <c r="B994" s="134"/>
      <c r="C994" s="134"/>
      <c r="D994" s="433" t="s">
        <v>263</v>
      </c>
      <c r="E994" s="210" t="s">
        <v>262</v>
      </c>
      <c r="F994" s="218" t="s">
        <v>3278</v>
      </c>
      <c r="G994" s="218" t="s">
        <v>3279</v>
      </c>
    </row>
    <row r="995" spans="1:7" ht="16.5" x14ac:dyDescent="0.2">
      <c r="A995" s="134" t="s">
        <v>1884</v>
      </c>
      <c r="B995" s="134"/>
      <c r="C995" s="134"/>
      <c r="D995" s="436"/>
      <c r="E995" s="208"/>
      <c r="F995" s="208"/>
      <c r="G995" s="208"/>
    </row>
    <row r="996" spans="1:7" ht="24.75" x14ac:dyDescent="0.2">
      <c r="A996" s="141" t="s">
        <v>1853</v>
      </c>
      <c r="B996" s="137"/>
      <c r="C996" s="134" t="s">
        <v>3508</v>
      </c>
      <c r="D996" s="205" t="s">
        <v>3452</v>
      </c>
      <c r="E996" s="212">
        <v>1</v>
      </c>
      <c r="F996" s="209">
        <v>465.1462692026335</v>
      </c>
      <c r="G996" s="209">
        <f>E996*F996</f>
        <v>465.1462692026335</v>
      </c>
    </row>
    <row r="997" spans="1:7" x14ac:dyDescent="0.2">
      <c r="A997" s="137" t="s">
        <v>1854</v>
      </c>
      <c r="B997" s="137"/>
      <c r="C997" s="137"/>
      <c r="D997" s="205"/>
      <c r="E997" s="214"/>
      <c r="F997" s="214"/>
      <c r="G997" s="209">
        <f>G996</f>
        <v>465.1462692026335</v>
      </c>
    </row>
    <row r="998" spans="1:7" ht="16.5" x14ac:dyDescent="0.2">
      <c r="A998" s="134" t="s">
        <v>1886</v>
      </c>
      <c r="B998" s="134"/>
      <c r="C998" s="134"/>
      <c r="D998" s="436"/>
      <c r="E998" s="208"/>
      <c r="F998" s="208"/>
      <c r="G998" s="208"/>
    </row>
    <row r="999" spans="1:7" x14ac:dyDescent="0.2">
      <c r="A999" s="137"/>
      <c r="B999" s="137"/>
      <c r="C999" s="134"/>
      <c r="D999" s="205"/>
      <c r="E999" s="212"/>
      <c r="F999" s="209"/>
      <c r="G999" s="209"/>
    </row>
    <row r="1000" spans="1:7" x14ac:dyDescent="0.2">
      <c r="A1000" s="137" t="s">
        <v>1854</v>
      </c>
      <c r="B1000" s="137"/>
      <c r="C1000" s="137"/>
      <c r="D1000" s="205"/>
      <c r="E1000" s="214"/>
      <c r="F1000" s="214"/>
      <c r="G1000" s="209">
        <f>SUM(G999:G999)</f>
        <v>0</v>
      </c>
    </row>
    <row r="1001" spans="1:7" ht="24.75" x14ac:dyDescent="0.2">
      <c r="A1001" s="134" t="s">
        <v>1889</v>
      </c>
      <c r="B1001" s="134"/>
      <c r="C1001" s="134"/>
      <c r="D1001" s="436"/>
      <c r="E1001" s="208"/>
      <c r="F1001" s="208"/>
      <c r="G1001" s="208"/>
    </row>
    <row r="1002" spans="1:7" x14ac:dyDescent="0.2">
      <c r="A1002" s="137"/>
      <c r="B1002" s="137"/>
      <c r="C1002" s="134"/>
      <c r="D1002" s="205"/>
      <c r="E1002" s="212"/>
      <c r="F1002" s="209"/>
      <c r="G1002" s="209"/>
    </row>
    <row r="1003" spans="1:7" x14ac:dyDescent="0.2">
      <c r="A1003" s="137" t="s">
        <v>1854</v>
      </c>
      <c r="B1003" s="137"/>
      <c r="C1003" s="137"/>
      <c r="D1003" s="205"/>
      <c r="E1003" s="214"/>
      <c r="F1003" s="214"/>
      <c r="G1003" s="209">
        <f>G1002</f>
        <v>0</v>
      </c>
    </row>
    <row r="1004" spans="1:7" x14ac:dyDescent="0.2">
      <c r="A1004" s="137" t="s">
        <v>3274</v>
      </c>
      <c r="B1004" s="137"/>
      <c r="C1004" s="137"/>
      <c r="D1004" s="205"/>
      <c r="E1004" s="214"/>
      <c r="F1004" s="214"/>
      <c r="G1004" s="209">
        <f>G997+G1000+G1003</f>
        <v>465.1462692026335</v>
      </c>
    </row>
    <row r="1005" spans="1:7" x14ac:dyDescent="0.2">
      <c r="A1005" s="137" t="s">
        <v>3273</v>
      </c>
      <c r="B1005" s="137"/>
      <c r="C1005" s="137"/>
      <c r="D1005" s="205"/>
      <c r="E1005" s="214"/>
      <c r="F1005" s="229">
        <v>0.2303</v>
      </c>
      <c r="G1005" s="209">
        <f>F1005*G1004</f>
        <v>107.1231857973665</v>
      </c>
    </row>
    <row r="1006" spans="1:7" ht="24.75" x14ac:dyDescent="0.2">
      <c r="A1006" s="249" t="s">
        <v>3840</v>
      </c>
      <c r="B1006" s="134"/>
      <c r="C1006" s="134"/>
      <c r="D1006" s="436"/>
      <c r="E1006" s="208"/>
      <c r="F1006" s="208"/>
      <c r="G1006" s="219">
        <f>G1004+G1005</f>
        <v>572.26945499999999</v>
      </c>
    </row>
    <row r="1007" spans="1:7" ht="16.5" x14ac:dyDescent="0.2">
      <c r="A1007" s="135" t="s">
        <v>3560</v>
      </c>
      <c r="B1007" s="249" t="s">
        <v>1484</v>
      </c>
      <c r="C1007" s="249" t="s">
        <v>4252</v>
      </c>
      <c r="D1007" s="436"/>
      <c r="E1007" s="208"/>
      <c r="F1007" s="208"/>
      <c r="G1007" s="219" t="s">
        <v>3452</v>
      </c>
    </row>
    <row r="1008" spans="1:7" x14ac:dyDescent="0.2">
      <c r="A1008" s="134"/>
      <c r="B1008" s="134"/>
      <c r="C1008" s="134"/>
      <c r="D1008" s="436"/>
      <c r="E1008" s="208"/>
      <c r="F1008" s="208"/>
      <c r="G1008" s="208"/>
    </row>
    <row r="1009" spans="1:7" x14ac:dyDescent="0.2">
      <c r="A1009" s="256" t="s">
        <v>3275</v>
      </c>
      <c r="B1009" s="134"/>
      <c r="C1009" s="134"/>
      <c r="D1009" s="433" t="s">
        <v>263</v>
      </c>
      <c r="E1009" s="210" t="s">
        <v>262</v>
      </c>
      <c r="F1009" s="218" t="s">
        <v>3278</v>
      </c>
      <c r="G1009" s="218" t="s">
        <v>3279</v>
      </c>
    </row>
    <row r="1010" spans="1:7" ht="16.5" x14ac:dyDescent="0.2">
      <c r="A1010" s="134" t="s">
        <v>1884</v>
      </c>
      <c r="B1010" s="134"/>
      <c r="C1010" s="134"/>
      <c r="D1010" s="436"/>
      <c r="E1010" s="208"/>
      <c r="F1010" s="208"/>
      <c r="G1010" s="208"/>
    </row>
    <row r="1011" spans="1:7" x14ac:dyDescent="0.2">
      <c r="A1011" s="141" t="s">
        <v>1853</v>
      </c>
      <c r="B1011" s="137"/>
      <c r="C1011" s="134" t="s">
        <v>3526</v>
      </c>
      <c r="D1011" s="205" t="s">
        <v>3452</v>
      </c>
      <c r="E1011" s="212">
        <v>1</v>
      </c>
      <c r="F1011" s="209">
        <v>-17.113096263106556</v>
      </c>
      <c r="G1011" s="209">
        <f>E1011*F1011</f>
        <v>-17.113096263106556</v>
      </c>
    </row>
    <row r="1012" spans="1:7" x14ac:dyDescent="0.2">
      <c r="A1012" s="137" t="s">
        <v>1854</v>
      </c>
      <c r="B1012" s="137"/>
      <c r="C1012" s="137"/>
      <c r="D1012" s="205"/>
      <c r="E1012" s="214"/>
      <c r="F1012" s="214"/>
      <c r="G1012" s="209">
        <f>G1011</f>
        <v>-17.113096263106556</v>
      </c>
    </row>
    <row r="1013" spans="1:7" ht="16.5" x14ac:dyDescent="0.2">
      <c r="A1013" s="134" t="s">
        <v>1886</v>
      </c>
      <c r="B1013" s="134"/>
      <c r="C1013" s="134"/>
      <c r="D1013" s="436"/>
      <c r="E1013" s="208"/>
      <c r="F1013" s="208"/>
      <c r="G1013" s="208"/>
    </row>
    <row r="1014" spans="1:7" ht="16.5" x14ac:dyDescent="0.2">
      <c r="A1014" s="137" t="s">
        <v>1868</v>
      </c>
      <c r="B1014" s="137" t="s">
        <v>9</v>
      </c>
      <c r="C1014" s="134" t="s">
        <v>1888</v>
      </c>
      <c r="D1014" s="205" t="s">
        <v>1935</v>
      </c>
      <c r="E1014" s="212">
        <v>1</v>
      </c>
      <c r="F1014" s="209">
        <v>13.923959999999999</v>
      </c>
      <c r="G1014" s="209">
        <f>E1014*F1014</f>
        <v>13.923959999999999</v>
      </c>
    </row>
    <row r="1015" spans="1:7" x14ac:dyDescent="0.2">
      <c r="A1015" s="137" t="s">
        <v>1869</v>
      </c>
      <c r="B1015" s="137" t="s">
        <v>9</v>
      </c>
      <c r="C1015" s="134" t="s">
        <v>1887</v>
      </c>
      <c r="D1015" s="205" t="s">
        <v>1935</v>
      </c>
      <c r="E1015" s="212">
        <v>1</v>
      </c>
      <c r="F1015" s="209">
        <v>18.456315</v>
      </c>
      <c r="G1015" s="209">
        <f>E1015*F1015</f>
        <v>18.456315</v>
      </c>
    </row>
    <row r="1016" spans="1:7" x14ac:dyDescent="0.2">
      <c r="A1016" s="137" t="s">
        <v>1854</v>
      </c>
      <c r="B1016" s="137"/>
      <c r="C1016" s="137"/>
      <c r="D1016" s="205"/>
      <c r="E1016" s="214"/>
      <c r="F1016" s="214"/>
      <c r="G1016" s="209">
        <f>SUM(G1014:G1015)</f>
        <v>32.380274999999997</v>
      </c>
    </row>
    <row r="1017" spans="1:7" ht="24.75" x14ac:dyDescent="0.2">
      <c r="A1017" s="134" t="s">
        <v>1889</v>
      </c>
      <c r="B1017" s="134"/>
      <c r="C1017" s="134"/>
      <c r="D1017" s="436"/>
      <c r="E1017" s="208"/>
      <c r="F1017" s="208"/>
      <c r="G1017" s="208"/>
    </row>
    <row r="1018" spans="1:7" x14ac:dyDescent="0.2">
      <c r="A1018" s="137"/>
      <c r="B1018" s="137"/>
      <c r="C1018" s="134"/>
      <c r="D1018" s="205"/>
      <c r="E1018" s="212"/>
      <c r="F1018" s="209"/>
      <c r="G1018" s="209"/>
    </row>
    <row r="1019" spans="1:7" x14ac:dyDescent="0.2">
      <c r="A1019" s="137" t="s">
        <v>1854</v>
      </c>
      <c r="B1019" s="137"/>
      <c r="C1019" s="137"/>
      <c r="D1019" s="205"/>
      <c r="E1019" s="214"/>
      <c r="F1019" s="214"/>
      <c r="G1019" s="209">
        <f>G1018</f>
        <v>0</v>
      </c>
    </row>
    <row r="1020" spans="1:7" x14ac:dyDescent="0.2">
      <c r="A1020" s="137" t="s">
        <v>3274</v>
      </c>
      <c r="B1020" s="137"/>
      <c r="C1020" s="137"/>
      <c r="D1020" s="205"/>
      <c r="E1020" s="214"/>
      <c r="F1020" s="214"/>
      <c r="G1020" s="209">
        <f>G1012+G1016+G1019</f>
        <v>15.267178736893442</v>
      </c>
    </row>
    <row r="1021" spans="1:7" x14ac:dyDescent="0.2">
      <c r="A1021" s="137" t="s">
        <v>3273</v>
      </c>
      <c r="B1021" s="137"/>
      <c r="C1021" s="137"/>
      <c r="D1021" s="205"/>
      <c r="E1021" s="214"/>
      <c r="F1021" s="229">
        <v>0.2303</v>
      </c>
      <c r="G1021" s="209">
        <f>F1021*G1020</f>
        <v>3.5160312631065596</v>
      </c>
    </row>
    <row r="1022" spans="1:7" ht="24.75" x14ac:dyDescent="0.2">
      <c r="A1022" s="249" t="s">
        <v>3840</v>
      </c>
      <c r="B1022" s="134"/>
      <c r="C1022" s="134"/>
      <c r="D1022" s="436"/>
      <c r="E1022" s="208"/>
      <c r="F1022" s="208"/>
      <c r="G1022" s="219">
        <f>G1020+G1021</f>
        <v>18.78321</v>
      </c>
    </row>
    <row r="1023" spans="1:7" ht="24.75" x14ac:dyDescent="0.2">
      <c r="A1023" s="135" t="s">
        <v>3486</v>
      </c>
      <c r="B1023" s="135" t="s">
        <v>1483</v>
      </c>
      <c r="C1023" s="134" t="s">
        <v>3888</v>
      </c>
      <c r="D1023" s="436"/>
      <c r="E1023" s="208"/>
      <c r="F1023" s="208"/>
      <c r="G1023" s="219" t="s">
        <v>3452</v>
      </c>
    </row>
    <row r="1024" spans="1:7" x14ac:dyDescent="0.2">
      <c r="A1024" s="134"/>
      <c r="B1024" s="134"/>
      <c r="C1024" s="134"/>
      <c r="D1024" s="436"/>
      <c r="E1024" s="208"/>
      <c r="F1024" s="208"/>
      <c r="G1024" s="208"/>
    </row>
    <row r="1025" spans="1:7" x14ac:dyDescent="0.2">
      <c r="A1025" s="256" t="s">
        <v>3275</v>
      </c>
      <c r="B1025" s="134"/>
      <c r="C1025" s="134"/>
      <c r="D1025" s="433" t="s">
        <v>263</v>
      </c>
      <c r="E1025" s="210" t="s">
        <v>262</v>
      </c>
      <c r="F1025" s="218" t="s">
        <v>3278</v>
      </c>
      <c r="G1025" s="218" t="s">
        <v>3279</v>
      </c>
    </row>
    <row r="1026" spans="1:7" ht="16.5" x14ac:dyDescent="0.2">
      <c r="A1026" s="134" t="s">
        <v>1884</v>
      </c>
      <c r="B1026" s="134"/>
      <c r="C1026" s="134"/>
      <c r="D1026" s="436"/>
      <c r="E1026" s="208"/>
      <c r="F1026" s="208"/>
      <c r="G1026" s="208"/>
    </row>
    <row r="1027" spans="1:7" ht="24.75" x14ac:dyDescent="0.2">
      <c r="A1027" s="137" t="s">
        <v>1853</v>
      </c>
      <c r="B1027" s="134"/>
      <c r="C1027" s="134" t="s">
        <v>3889</v>
      </c>
      <c r="D1027" s="205" t="s">
        <v>263</v>
      </c>
      <c r="E1027" s="235">
        <v>1</v>
      </c>
      <c r="F1027" s="209">
        <v>229.26824999999999</v>
      </c>
      <c r="G1027" s="209">
        <f>E1027*F1027</f>
        <v>229.26824999999999</v>
      </c>
    </row>
    <row r="1028" spans="1:7" x14ac:dyDescent="0.2">
      <c r="A1028" s="137" t="s">
        <v>1854</v>
      </c>
      <c r="B1028" s="137"/>
      <c r="C1028" s="137"/>
      <c r="D1028" s="205"/>
      <c r="E1028" s="214"/>
      <c r="F1028" s="214"/>
      <c r="G1028" s="209">
        <f>G1027</f>
        <v>229.26824999999999</v>
      </c>
    </row>
    <row r="1029" spans="1:7" ht="16.5" x14ac:dyDescent="0.2">
      <c r="A1029" s="134" t="s">
        <v>1886</v>
      </c>
      <c r="B1029" s="134"/>
      <c r="C1029" s="134"/>
      <c r="D1029" s="436"/>
      <c r="E1029" s="208"/>
      <c r="F1029" s="208"/>
      <c r="G1029" s="208"/>
    </row>
    <row r="1030" spans="1:7" ht="16.5" x14ac:dyDescent="0.2">
      <c r="A1030" s="137" t="s">
        <v>1868</v>
      </c>
      <c r="B1030" s="137" t="s">
        <v>9</v>
      </c>
      <c r="C1030" s="134" t="s">
        <v>1888</v>
      </c>
      <c r="D1030" s="205" t="s">
        <v>1935</v>
      </c>
      <c r="E1030" s="212">
        <v>0.60014714128162494</v>
      </c>
      <c r="F1030" s="209">
        <v>13.923959999999999</v>
      </c>
      <c r="G1030" s="209">
        <f>E1030*F1030</f>
        <v>8.3564247893196946</v>
      </c>
    </row>
    <row r="1031" spans="1:7" x14ac:dyDescent="0.2">
      <c r="A1031" s="137" t="s">
        <v>1869</v>
      </c>
      <c r="B1031" s="137" t="s">
        <v>9</v>
      </c>
      <c r="C1031" s="134" t="s">
        <v>1887</v>
      </c>
      <c r="D1031" s="205" t="s">
        <v>1935</v>
      </c>
      <c r="E1031" s="212">
        <v>0.6</v>
      </c>
      <c r="F1031" s="209">
        <v>18.456315</v>
      </c>
      <c r="G1031" s="209">
        <f>E1031*F1031</f>
        <v>11.073789</v>
      </c>
    </row>
    <row r="1032" spans="1:7" x14ac:dyDescent="0.2">
      <c r="A1032" s="137" t="s">
        <v>1854</v>
      </c>
      <c r="B1032" s="137"/>
      <c r="C1032" s="137"/>
      <c r="D1032" s="205"/>
      <c r="E1032" s="214"/>
      <c r="F1032" s="214"/>
      <c r="G1032" s="209">
        <f>SUM(G1030:G1031)</f>
        <v>19.430213789319694</v>
      </c>
    </row>
    <row r="1033" spans="1:7" ht="24.75" x14ac:dyDescent="0.2">
      <c r="A1033" s="134" t="s">
        <v>1889</v>
      </c>
      <c r="B1033" s="134"/>
      <c r="C1033" s="134"/>
      <c r="D1033" s="436"/>
      <c r="E1033" s="208"/>
      <c r="F1033" s="208"/>
      <c r="G1033" s="208"/>
    </row>
    <row r="1034" spans="1:7" x14ac:dyDescent="0.2">
      <c r="A1034" s="137" t="s">
        <v>1854</v>
      </c>
      <c r="B1034" s="137"/>
      <c r="C1034" s="137"/>
      <c r="D1034" s="205"/>
      <c r="E1034" s="214"/>
      <c r="F1034" s="214"/>
      <c r="G1034" s="208"/>
    </row>
    <row r="1035" spans="1:7" x14ac:dyDescent="0.2">
      <c r="A1035" s="137" t="s">
        <v>3274</v>
      </c>
      <c r="B1035" s="137"/>
      <c r="C1035" s="137"/>
      <c r="D1035" s="205"/>
      <c r="E1035" s="214"/>
      <c r="F1035" s="214"/>
      <c r="G1035" s="209">
        <f>G1028+G1032+G1034</f>
        <v>248.6984637893197</v>
      </c>
    </row>
    <row r="1036" spans="1:7" x14ac:dyDescent="0.2">
      <c r="A1036" s="137" t="s">
        <v>3273</v>
      </c>
      <c r="B1036" s="137"/>
      <c r="C1036" s="137"/>
      <c r="D1036" s="205"/>
      <c r="E1036" s="214"/>
      <c r="F1036" s="229">
        <v>0.2303</v>
      </c>
      <c r="G1036" s="209">
        <f>F1036*G1035</f>
        <v>57.275256210680325</v>
      </c>
    </row>
    <row r="1037" spans="1:7" ht="24.75" x14ac:dyDescent="0.2">
      <c r="A1037" s="249" t="s">
        <v>3840</v>
      </c>
      <c r="B1037" s="134"/>
      <c r="C1037" s="134"/>
      <c r="D1037" s="436"/>
      <c r="E1037" s="208"/>
      <c r="F1037" s="208"/>
      <c r="G1037" s="219">
        <f>G1035+G1036</f>
        <v>305.97372000000001</v>
      </c>
    </row>
    <row r="1038" spans="1:7" x14ac:dyDescent="0.2">
      <c r="A1038" s="135" t="s">
        <v>1867</v>
      </c>
      <c r="B1038" s="135"/>
      <c r="C1038" s="135"/>
      <c r="D1038" s="433"/>
      <c r="E1038" s="210"/>
      <c r="F1038" s="210"/>
      <c r="G1038" s="210"/>
    </row>
    <row r="1039" spans="1:7" ht="16.5" x14ac:dyDescent="0.2">
      <c r="A1039" s="135" t="s">
        <v>3487</v>
      </c>
      <c r="B1039" s="135" t="s">
        <v>1482</v>
      </c>
      <c r="C1039" s="134" t="s">
        <v>3890</v>
      </c>
      <c r="D1039" s="436"/>
      <c r="E1039" s="208"/>
      <c r="F1039" s="208"/>
      <c r="G1039" s="219" t="s">
        <v>3452</v>
      </c>
    </row>
    <row r="1040" spans="1:7" x14ac:dyDescent="0.2">
      <c r="A1040" s="134"/>
      <c r="B1040" s="134"/>
      <c r="C1040" s="134"/>
      <c r="D1040" s="436"/>
      <c r="E1040" s="208"/>
      <c r="F1040" s="208"/>
      <c r="G1040" s="210"/>
    </row>
    <row r="1041" spans="1:7" x14ac:dyDescent="0.2">
      <c r="A1041" s="256" t="s">
        <v>3275</v>
      </c>
      <c r="B1041" s="134"/>
      <c r="C1041" s="134"/>
      <c r="D1041" s="433" t="s">
        <v>263</v>
      </c>
      <c r="E1041" s="210" t="s">
        <v>262</v>
      </c>
      <c r="F1041" s="218" t="s">
        <v>3278</v>
      </c>
      <c r="G1041" s="218" t="s">
        <v>3279</v>
      </c>
    </row>
    <row r="1042" spans="1:7" ht="16.5" x14ac:dyDescent="0.2">
      <c r="A1042" s="134" t="s">
        <v>1884</v>
      </c>
      <c r="B1042" s="134"/>
      <c r="C1042" s="134"/>
      <c r="D1042" s="436"/>
      <c r="E1042" s="208"/>
      <c r="F1042" s="208"/>
      <c r="G1042" s="208"/>
    </row>
    <row r="1043" spans="1:7" x14ac:dyDescent="0.2">
      <c r="A1043" s="137" t="s">
        <v>1853</v>
      </c>
      <c r="B1043" s="134"/>
      <c r="C1043" s="134" t="s">
        <v>1921</v>
      </c>
      <c r="D1043" s="205" t="s">
        <v>263</v>
      </c>
      <c r="E1043" s="235">
        <v>1</v>
      </c>
      <c r="F1043" s="209">
        <v>213.79816499999998</v>
      </c>
      <c r="G1043" s="209">
        <f>E1043*F1043</f>
        <v>213.79816499999998</v>
      </c>
    </row>
    <row r="1044" spans="1:7" x14ac:dyDescent="0.2">
      <c r="A1044" s="137" t="s">
        <v>1854</v>
      </c>
      <c r="B1044" s="137"/>
      <c r="C1044" s="137"/>
      <c r="D1044" s="205"/>
      <c r="E1044" s="214"/>
      <c r="F1044" s="214"/>
      <c r="G1044" s="209">
        <f>G1043</f>
        <v>213.79816499999998</v>
      </c>
    </row>
    <row r="1045" spans="1:7" ht="16.5" x14ac:dyDescent="0.2">
      <c r="A1045" s="134" t="s">
        <v>1886</v>
      </c>
      <c r="B1045" s="134"/>
      <c r="C1045" s="134"/>
      <c r="D1045" s="436"/>
      <c r="E1045" s="208"/>
      <c r="F1045" s="208"/>
      <c r="G1045" s="208"/>
    </row>
    <row r="1046" spans="1:7" ht="16.5" x14ac:dyDescent="0.2">
      <c r="A1046" s="137" t="s">
        <v>1868</v>
      </c>
      <c r="B1046" s="137" t="s">
        <v>9</v>
      </c>
      <c r="C1046" s="134" t="s">
        <v>1888</v>
      </c>
      <c r="D1046" s="205" t="s">
        <v>1935</v>
      </c>
      <c r="E1046" s="212">
        <v>0.80037685290740657</v>
      </c>
      <c r="F1046" s="209">
        <v>13.923959999999999</v>
      </c>
      <c r="G1046" s="209">
        <f>E1046*F1046</f>
        <v>11.144415284808613</v>
      </c>
    </row>
    <row r="1047" spans="1:7" x14ac:dyDescent="0.2">
      <c r="A1047" s="137" t="s">
        <v>1869</v>
      </c>
      <c r="B1047" s="137" t="s">
        <v>9</v>
      </c>
      <c r="C1047" s="134" t="s">
        <v>1887</v>
      </c>
      <c r="D1047" s="205" t="s">
        <v>1935</v>
      </c>
      <c r="E1047" s="212">
        <v>0.8</v>
      </c>
      <c r="F1047" s="209">
        <v>18.456315</v>
      </c>
      <c r="G1047" s="209">
        <f>E1047*F1047</f>
        <v>14.765052000000001</v>
      </c>
    </row>
    <row r="1048" spans="1:7" x14ac:dyDescent="0.2">
      <c r="A1048" s="137" t="s">
        <v>1854</v>
      </c>
      <c r="B1048" s="137"/>
      <c r="C1048" s="137"/>
      <c r="D1048" s="205"/>
      <c r="E1048" s="214"/>
      <c r="F1048" s="214"/>
      <c r="G1048" s="209">
        <f>SUM(G1046:G1047)</f>
        <v>25.909467284808613</v>
      </c>
    </row>
    <row r="1049" spans="1:7" ht="24.75" x14ac:dyDescent="0.2">
      <c r="A1049" s="134" t="s">
        <v>1889</v>
      </c>
      <c r="B1049" s="134"/>
      <c r="C1049" s="134"/>
      <c r="D1049" s="436"/>
      <c r="E1049" s="208"/>
      <c r="F1049" s="208"/>
      <c r="G1049" s="208"/>
    </row>
    <row r="1050" spans="1:7" x14ac:dyDescent="0.2">
      <c r="A1050" s="137" t="s">
        <v>1854</v>
      </c>
      <c r="B1050" s="137"/>
      <c r="C1050" s="137"/>
      <c r="D1050" s="205"/>
      <c r="E1050" s="214"/>
      <c r="F1050" s="214"/>
      <c r="G1050" s="208"/>
    </row>
    <row r="1051" spans="1:7" x14ac:dyDescent="0.2">
      <c r="A1051" s="137" t="s">
        <v>3274</v>
      </c>
      <c r="B1051" s="137"/>
      <c r="C1051" s="137"/>
      <c r="D1051" s="205"/>
      <c r="E1051" s="214"/>
      <c r="F1051" s="214"/>
      <c r="G1051" s="209">
        <f>G1044+G1048+G1050</f>
        <v>239.7076322848086</v>
      </c>
    </row>
    <row r="1052" spans="1:7" x14ac:dyDescent="0.2">
      <c r="A1052" s="137" t="s">
        <v>3273</v>
      </c>
      <c r="B1052" s="137"/>
      <c r="C1052" s="137"/>
      <c r="D1052" s="205"/>
      <c r="E1052" s="214"/>
      <c r="F1052" s="229">
        <v>0.2303</v>
      </c>
      <c r="G1052" s="209">
        <f>F1052*G1051</f>
        <v>55.20466771519142</v>
      </c>
    </row>
    <row r="1053" spans="1:7" ht="24.75" x14ac:dyDescent="0.2">
      <c r="A1053" s="249" t="s">
        <v>3840</v>
      </c>
      <c r="B1053" s="134"/>
      <c r="C1053" s="134"/>
      <c r="D1053" s="436"/>
      <c r="E1053" s="208"/>
      <c r="F1053" s="208"/>
      <c r="G1053" s="219">
        <f>G1051+G1052</f>
        <v>294.91230000000002</v>
      </c>
    </row>
    <row r="1054" spans="1:7" x14ac:dyDescent="0.2">
      <c r="A1054" s="135" t="s">
        <v>1867</v>
      </c>
      <c r="B1054" s="135"/>
      <c r="C1054" s="135"/>
      <c r="D1054" s="433"/>
      <c r="E1054" s="210"/>
      <c r="F1054" s="210"/>
      <c r="G1054" s="210"/>
    </row>
    <row r="1055" spans="1:7" ht="24.75" x14ac:dyDescent="0.2">
      <c r="A1055" s="135" t="s">
        <v>3561</v>
      </c>
      <c r="B1055" s="249" t="s">
        <v>1481</v>
      </c>
      <c r="C1055" s="249" t="s">
        <v>4251</v>
      </c>
      <c r="D1055" s="436"/>
      <c r="E1055" s="208"/>
      <c r="F1055" s="208"/>
      <c r="G1055" s="219" t="s">
        <v>3452</v>
      </c>
    </row>
    <row r="1056" spans="1:7" x14ac:dyDescent="0.2">
      <c r="A1056" s="134"/>
      <c r="B1056" s="134"/>
      <c r="C1056" s="134"/>
      <c r="D1056" s="436"/>
      <c r="E1056" s="208"/>
      <c r="F1056" s="208"/>
      <c r="G1056" s="208"/>
    </row>
    <row r="1057" spans="1:7" x14ac:dyDescent="0.2">
      <c r="A1057" s="256" t="s">
        <v>3275</v>
      </c>
      <c r="B1057" s="134"/>
      <c r="C1057" s="134"/>
      <c r="D1057" s="433" t="s">
        <v>263</v>
      </c>
      <c r="E1057" s="210" t="s">
        <v>262</v>
      </c>
      <c r="F1057" s="218" t="s">
        <v>3278</v>
      </c>
      <c r="G1057" s="218" t="s">
        <v>3279</v>
      </c>
    </row>
    <row r="1058" spans="1:7" ht="16.5" x14ac:dyDescent="0.2">
      <c r="A1058" s="134" t="s">
        <v>1884</v>
      </c>
      <c r="B1058" s="134"/>
      <c r="C1058" s="134"/>
      <c r="D1058" s="436"/>
      <c r="E1058" s="208"/>
      <c r="F1058" s="208"/>
      <c r="G1058" s="208"/>
    </row>
    <row r="1059" spans="1:7" x14ac:dyDescent="0.2">
      <c r="A1059" s="141"/>
      <c r="B1059" s="137"/>
      <c r="C1059" s="134"/>
      <c r="D1059" s="205"/>
      <c r="E1059" s="212"/>
      <c r="F1059" s="209"/>
      <c r="G1059" s="209"/>
    </row>
    <row r="1060" spans="1:7" x14ac:dyDescent="0.2">
      <c r="A1060" s="137" t="s">
        <v>1854</v>
      </c>
      <c r="B1060" s="137"/>
      <c r="C1060" s="137"/>
      <c r="D1060" s="205"/>
      <c r="E1060" s="214"/>
      <c r="F1060" s="214"/>
      <c r="G1060" s="209">
        <f>G1059</f>
        <v>0</v>
      </c>
    </row>
    <row r="1061" spans="1:7" ht="16.5" x14ac:dyDescent="0.2">
      <c r="A1061" s="134" t="s">
        <v>1886</v>
      </c>
      <c r="B1061" s="134"/>
      <c r="C1061" s="134"/>
      <c r="D1061" s="436"/>
      <c r="E1061" s="208"/>
      <c r="F1061" s="208"/>
      <c r="G1061" s="208"/>
    </row>
    <row r="1062" spans="1:7" x14ac:dyDescent="0.2">
      <c r="A1062" s="137"/>
      <c r="B1062" s="137"/>
      <c r="C1062" s="134"/>
      <c r="D1062" s="205"/>
      <c r="E1062" s="212"/>
      <c r="F1062" s="209"/>
      <c r="G1062" s="209"/>
    </row>
    <row r="1063" spans="1:7" x14ac:dyDescent="0.2">
      <c r="A1063" s="137" t="s">
        <v>1854</v>
      </c>
      <c r="B1063" s="137"/>
      <c r="C1063" s="137"/>
      <c r="D1063" s="205"/>
      <c r="E1063" s="214"/>
      <c r="F1063" s="214"/>
      <c r="G1063" s="209">
        <f>SUM(G1062:G1062)</f>
        <v>0</v>
      </c>
    </row>
    <row r="1064" spans="1:7" ht="24.75" x14ac:dyDescent="0.2">
      <c r="A1064" s="134" t="s">
        <v>1889</v>
      </c>
      <c r="B1064" s="134"/>
      <c r="C1064" s="134"/>
      <c r="D1064" s="436"/>
      <c r="E1064" s="208"/>
      <c r="F1064" s="208"/>
      <c r="G1064" s="208"/>
    </row>
    <row r="1065" spans="1:7" ht="16.5" x14ac:dyDescent="0.2">
      <c r="A1065" s="137" t="s">
        <v>9</v>
      </c>
      <c r="B1065" s="137" t="s">
        <v>3564</v>
      </c>
      <c r="C1065" s="134" t="s">
        <v>3527</v>
      </c>
      <c r="D1065" s="205" t="s">
        <v>3452</v>
      </c>
      <c r="E1065" s="212">
        <v>1</v>
      </c>
      <c r="F1065" s="209">
        <v>11.813033406486221</v>
      </c>
      <c r="G1065" s="209">
        <f>E1065*F1065</f>
        <v>11.813033406486221</v>
      </c>
    </row>
    <row r="1066" spans="1:7" x14ac:dyDescent="0.2">
      <c r="A1066" s="137" t="s">
        <v>1854</v>
      </c>
      <c r="B1066" s="137"/>
      <c r="C1066" s="137"/>
      <c r="D1066" s="205"/>
      <c r="E1066" s="214"/>
      <c r="F1066" s="214"/>
      <c r="G1066" s="209">
        <f>G1065</f>
        <v>11.813033406486221</v>
      </c>
    </row>
    <row r="1067" spans="1:7" x14ac:dyDescent="0.2">
      <c r="A1067" s="137" t="s">
        <v>3274</v>
      </c>
      <c r="B1067" s="137"/>
      <c r="C1067" s="137"/>
      <c r="D1067" s="205"/>
      <c r="E1067" s="214"/>
      <c r="F1067" s="214"/>
      <c r="G1067" s="209">
        <f>G1060+G1063+G1066</f>
        <v>11.813033406486221</v>
      </c>
    </row>
    <row r="1068" spans="1:7" x14ac:dyDescent="0.2">
      <c r="A1068" s="137" t="s">
        <v>3273</v>
      </c>
      <c r="B1068" s="137"/>
      <c r="C1068" s="137"/>
      <c r="D1068" s="205"/>
      <c r="E1068" s="214"/>
      <c r="F1068" s="229">
        <v>0.2303</v>
      </c>
      <c r="G1068" s="209">
        <f>F1068*G1067</f>
        <v>2.7205415935137767</v>
      </c>
    </row>
    <row r="1069" spans="1:7" ht="24.75" x14ac:dyDescent="0.2">
      <c r="A1069" s="249" t="s">
        <v>3840</v>
      </c>
      <c r="B1069" s="134"/>
      <c r="C1069" s="134"/>
      <c r="D1069" s="436"/>
      <c r="E1069" s="208"/>
      <c r="F1069" s="208"/>
      <c r="G1069" s="219">
        <f>G1067+G1068</f>
        <v>14.533574999999999</v>
      </c>
    </row>
    <row r="1070" spans="1:7" ht="16.5" x14ac:dyDescent="0.2">
      <c r="A1070" s="135" t="s">
        <v>3562</v>
      </c>
      <c r="B1070" s="249" t="s">
        <v>1480</v>
      </c>
      <c r="C1070" s="249" t="s">
        <v>4250</v>
      </c>
      <c r="D1070" s="436"/>
      <c r="E1070" s="208"/>
      <c r="F1070" s="208"/>
      <c r="G1070" s="219" t="s">
        <v>3452</v>
      </c>
    </row>
    <row r="1071" spans="1:7" x14ac:dyDescent="0.2">
      <c r="A1071" s="134"/>
      <c r="B1071" s="134"/>
      <c r="C1071" s="134"/>
      <c r="D1071" s="436"/>
      <c r="E1071" s="208"/>
      <c r="F1071" s="208"/>
      <c r="G1071" s="208"/>
    </row>
    <row r="1072" spans="1:7" x14ac:dyDescent="0.2">
      <c r="A1072" s="256" t="s">
        <v>3275</v>
      </c>
      <c r="B1072" s="134"/>
      <c r="C1072" s="134"/>
      <c r="D1072" s="433" t="s">
        <v>263</v>
      </c>
      <c r="E1072" s="210" t="s">
        <v>262</v>
      </c>
      <c r="F1072" s="218" t="s">
        <v>3278</v>
      </c>
      <c r="G1072" s="218" t="s">
        <v>3279</v>
      </c>
    </row>
    <row r="1073" spans="1:7" ht="16.5" x14ac:dyDescent="0.2">
      <c r="A1073" s="134" t="s">
        <v>1884</v>
      </c>
      <c r="B1073" s="134"/>
      <c r="C1073" s="134"/>
      <c r="D1073" s="436"/>
      <c r="E1073" s="208"/>
      <c r="F1073" s="208"/>
      <c r="G1073" s="208"/>
    </row>
    <row r="1074" spans="1:7" x14ac:dyDescent="0.2">
      <c r="A1074" s="141"/>
      <c r="B1074" s="137"/>
      <c r="C1074" s="134"/>
      <c r="D1074" s="205"/>
      <c r="E1074" s="212"/>
      <c r="F1074" s="209"/>
      <c r="G1074" s="209"/>
    </row>
    <row r="1075" spans="1:7" x14ac:dyDescent="0.2">
      <c r="A1075" s="137" t="s">
        <v>1854</v>
      </c>
      <c r="B1075" s="137"/>
      <c r="C1075" s="137"/>
      <c r="D1075" s="205"/>
      <c r="E1075" s="214"/>
      <c r="F1075" s="214"/>
      <c r="G1075" s="209">
        <f>G1074</f>
        <v>0</v>
      </c>
    </row>
    <row r="1076" spans="1:7" ht="16.5" x14ac:dyDescent="0.2">
      <c r="A1076" s="134" t="s">
        <v>1886</v>
      </c>
      <c r="B1076" s="134"/>
      <c r="C1076" s="134"/>
      <c r="D1076" s="436"/>
      <c r="E1076" s="208"/>
      <c r="F1076" s="208"/>
      <c r="G1076" s="208"/>
    </row>
    <row r="1077" spans="1:7" x14ac:dyDescent="0.2">
      <c r="A1077" s="137"/>
      <c r="B1077" s="137"/>
      <c r="C1077" s="134"/>
      <c r="D1077" s="205"/>
      <c r="E1077" s="212"/>
      <c r="F1077" s="209"/>
      <c r="G1077" s="209"/>
    </row>
    <row r="1078" spans="1:7" x14ac:dyDescent="0.2">
      <c r="A1078" s="137" t="s">
        <v>1854</v>
      </c>
      <c r="B1078" s="137"/>
      <c r="C1078" s="137"/>
      <c r="D1078" s="205"/>
      <c r="E1078" s="214"/>
      <c r="F1078" s="214"/>
      <c r="G1078" s="209">
        <f>SUM(G1077:G1077)</f>
        <v>0</v>
      </c>
    </row>
    <row r="1079" spans="1:7" ht="24.75" x14ac:dyDescent="0.2">
      <c r="A1079" s="134" t="s">
        <v>1889</v>
      </c>
      <c r="B1079" s="134"/>
      <c r="C1079" s="134"/>
      <c r="D1079" s="436"/>
      <c r="E1079" s="208"/>
      <c r="F1079" s="208"/>
      <c r="G1079" s="208"/>
    </row>
    <row r="1080" spans="1:7" ht="16.5" x14ac:dyDescent="0.2">
      <c r="A1080" s="137" t="s">
        <v>9</v>
      </c>
      <c r="B1080" s="137" t="s">
        <v>3565</v>
      </c>
      <c r="C1080" s="134" t="s">
        <v>3528</v>
      </c>
      <c r="D1080" s="205" t="s">
        <v>3452</v>
      </c>
      <c r="E1080" s="212">
        <v>1</v>
      </c>
      <c r="F1080" s="209">
        <v>243.9804316020483</v>
      </c>
      <c r="G1080" s="209">
        <f>E1080*F1080</f>
        <v>243.9804316020483</v>
      </c>
    </row>
    <row r="1081" spans="1:7" x14ac:dyDescent="0.2">
      <c r="A1081" s="137" t="s">
        <v>1854</v>
      </c>
      <c r="B1081" s="137"/>
      <c r="C1081" s="137"/>
      <c r="D1081" s="205"/>
      <c r="E1081" s="214"/>
      <c r="F1081" s="214"/>
      <c r="G1081" s="209">
        <f>G1080</f>
        <v>243.9804316020483</v>
      </c>
    </row>
    <row r="1082" spans="1:7" x14ac:dyDescent="0.2">
      <c r="A1082" s="137" t="s">
        <v>3274</v>
      </c>
      <c r="B1082" s="137"/>
      <c r="C1082" s="137"/>
      <c r="D1082" s="205"/>
      <c r="E1082" s="214"/>
      <c r="F1082" s="214"/>
      <c r="G1082" s="209">
        <f>G1075+G1078+G1081</f>
        <v>243.9804316020483</v>
      </c>
    </row>
    <row r="1083" spans="1:7" x14ac:dyDescent="0.2">
      <c r="A1083" s="137" t="s">
        <v>3273</v>
      </c>
      <c r="B1083" s="137"/>
      <c r="C1083" s="137"/>
      <c r="D1083" s="205"/>
      <c r="E1083" s="214"/>
      <c r="F1083" s="229">
        <v>0.2303</v>
      </c>
      <c r="G1083" s="209">
        <f>F1083*G1082</f>
        <v>56.188693397951724</v>
      </c>
    </row>
    <row r="1084" spans="1:7" ht="24.75" x14ac:dyDescent="0.2">
      <c r="A1084" s="249" t="s">
        <v>3840</v>
      </c>
      <c r="B1084" s="134"/>
      <c r="C1084" s="134"/>
      <c r="D1084" s="436"/>
      <c r="E1084" s="208"/>
      <c r="F1084" s="208"/>
      <c r="G1084" s="219">
        <f>G1082+G1083</f>
        <v>300.16912500000001</v>
      </c>
    </row>
    <row r="1085" spans="1:7" ht="16.5" x14ac:dyDescent="0.2">
      <c r="A1085" s="135" t="s">
        <v>3488</v>
      </c>
      <c r="B1085" s="135" t="s">
        <v>1479</v>
      </c>
      <c r="C1085" s="134" t="s">
        <v>3891</v>
      </c>
      <c r="D1085" s="436"/>
      <c r="E1085" s="208"/>
      <c r="F1085" s="208"/>
      <c r="G1085" s="219" t="s">
        <v>3452</v>
      </c>
    </row>
    <row r="1086" spans="1:7" x14ac:dyDescent="0.2">
      <c r="A1086" s="134"/>
      <c r="B1086" s="134"/>
      <c r="C1086" s="134"/>
      <c r="D1086" s="436"/>
      <c r="E1086" s="208"/>
      <c r="F1086" s="208"/>
      <c r="G1086" s="210"/>
    </row>
    <row r="1087" spans="1:7" x14ac:dyDescent="0.2">
      <c r="A1087" s="256" t="s">
        <v>3275</v>
      </c>
      <c r="B1087" s="134"/>
      <c r="C1087" s="134"/>
      <c r="D1087" s="433" t="s">
        <v>263</v>
      </c>
      <c r="E1087" s="210" t="s">
        <v>262</v>
      </c>
      <c r="F1087" s="218" t="s">
        <v>3278</v>
      </c>
      <c r="G1087" s="218" t="s">
        <v>3279</v>
      </c>
    </row>
    <row r="1088" spans="1:7" ht="16.5" x14ac:dyDescent="0.2">
      <c r="A1088" s="134" t="s">
        <v>1884</v>
      </c>
      <c r="B1088" s="134"/>
      <c r="C1088" s="134"/>
      <c r="D1088" s="436"/>
      <c r="E1088" s="208"/>
      <c r="F1088" s="208"/>
      <c r="G1088" s="208"/>
    </row>
    <row r="1089" spans="1:7" ht="24.75" x14ac:dyDescent="0.2">
      <c r="A1089" s="137" t="s">
        <v>1853</v>
      </c>
      <c r="B1089" s="134"/>
      <c r="C1089" s="134" t="s">
        <v>3892</v>
      </c>
      <c r="D1089" s="205" t="s">
        <v>263</v>
      </c>
      <c r="E1089" s="235">
        <v>1</v>
      </c>
      <c r="F1089" s="209">
        <v>78.428294999999991</v>
      </c>
      <c r="G1089" s="209">
        <f>E1089*F1089</f>
        <v>78.428294999999991</v>
      </c>
    </row>
    <row r="1090" spans="1:7" x14ac:dyDescent="0.2">
      <c r="A1090" s="137" t="s">
        <v>1854</v>
      </c>
      <c r="B1090" s="137"/>
      <c r="C1090" s="137"/>
      <c r="D1090" s="205"/>
      <c r="E1090" s="214"/>
      <c r="F1090" s="214"/>
      <c r="G1090" s="209">
        <f>G1089</f>
        <v>78.428294999999991</v>
      </c>
    </row>
    <row r="1091" spans="1:7" ht="16.5" x14ac:dyDescent="0.2">
      <c r="A1091" s="134" t="s">
        <v>1886</v>
      </c>
      <c r="B1091" s="134"/>
      <c r="C1091" s="134"/>
      <c r="D1091" s="436"/>
      <c r="E1091" s="208"/>
      <c r="F1091" s="208"/>
      <c r="G1091" s="208"/>
    </row>
    <row r="1092" spans="1:7" ht="16.5" x14ac:dyDescent="0.2">
      <c r="A1092" s="137" t="s">
        <v>1868</v>
      </c>
      <c r="B1092" s="137" t="s">
        <v>9</v>
      </c>
      <c r="C1092" s="134" t="s">
        <v>1888</v>
      </c>
      <c r="D1092" s="205" t="s">
        <v>1935</v>
      </c>
      <c r="E1092" s="212">
        <v>9.9856597850138756E-2</v>
      </c>
      <c r="F1092" s="209">
        <v>13.923959999999999</v>
      </c>
      <c r="G1092" s="209">
        <f>E1092*F1092</f>
        <v>1.390399274201418</v>
      </c>
    </row>
    <row r="1093" spans="1:7" x14ac:dyDescent="0.2">
      <c r="A1093" s="137" t="s">
        <v>1869</v>
      </c>
      <c r="B1093" s="137" t="s">
        <v>9</v>
      </c>
      <c r="C1093" s="134" t="s">
        <v>1887</v>
      </c>
      <c r="D1093" s="205" t="s">
        <v>1935</v>
      </c>
      <c r="E1093" s="212">
        <v>0.1</v>
      </c>
      <c r="F1093" s="209">
        <v>18.456315</v>
      </c>
      <c r="G1093" s="209">
        <f>E1093*F1093</f>
        <v>1.8456315000000001</v>
      </c>
    </row>
    <row r="1094" spans="1:7" x14ac:dyDescent="0.2">
      <c r="A1094" s="137" t="s">
        <v>1854</v>
      </c>
      <c r="B1094" s="137"/>
      <c r="C1094" s="137"/>
      <c r="D1094" s="205"/>
      <c r="E1094" s="214"/>
      <c r="F1094" s="214"/>
      <c r="G1094" s="209">
        <f>SUM(G1092:G1093)</f>
        <v>3.236030774201418</v>
      </c>
    </row>
    <row r="1095" spans="1:7" ht="24.75" x14ac:dyDescent="0.2">
      <c r="A1095" s="134" t="s">
        <v>1889</v>
      </c>
      <c r="B1095" s="134"/>
      <c r="C1095" s="134"/>
      <c r="D1095" s="436"/>
      <c r="E1095" s="208"/>
      <c r="F1095" s="208"/>
      <c r="G1095" s="208"/>
    </row>
    <row r="1096" spans="1:7" x14ac:dyDescent="0.2">
      <c r="A1096" s="137" t="s">
        <v>1854</v>
      </c>
      <c r="B1096" s="137"/>
      <c r="C1096" s="137"/>
      <c r="D1096" s="205"/>
      <c r="E1096" s="214"/>
      <c r="F1096" s="214"/>
      <c r="G1096" s="208"/>
    </row>
    <row r="1097" spans="1:7" x14ac:dyDescent="0.2">
      <c r="A1097" s="137" t="s">
        <v>3274</v>
      </c>
      <c r="B1097" s="137"/>
      <c r="C1097" s="137"/>
      <c r="D1097" s="205"/>
      <c r="E1097" s="214"/>
      <c r="F1097" s="214"/>
      <c r="G1097" s="209">
        <f>G1090+G1094+G1096</f>
        <v>81.664325774201416</v>
      </c>
    </row>
    <row r="1098" spans="1:7" x14ac:dyDescent="0.2">
      <c r="A1098" s="137" t="s">
        <v>3273</v>
      </c>
      <c r="B1098" s="137"/>
      <c r="C1098" s="137"/>
      <c r="D1098" s="205"/>
      <c r="E1098" s="214"/>
      <c r="F1098" s="229">
        <v>0.2303</v>
      </c>
      <c r="G1098" s="209">
        <f>F1098*G1097</f>
        <v>18.807294225798586</v>
      </c>
    </row>
    <row r="1099" spans="1:7" ht="24.75" x14ac:dyDescent="0.2">
      <c r="A1099" s="249" t="s">
        <v>3840</v>
      </c>
      <c r="B1099" s="134"/>
      <c r="C1099" s="134"/>
      <c r="D1099" s="436"/>
      <c r="E1099" s="208"/>
      <c r="F1099" s="208"/>
      <c r="G1099" s="219">
        <f>G1097+G1098</f>
        <v>100.47162</v>
      </c>
    </row>
    <row r="1100" spans="1:7" x14ac:dyDescent="0.2">
      <c r="A1100" s="135" t="s">
        <v>1867</v>
      </c>
      <c r="B1100" s="135"/>
      <c r="C1100" s="135"/>
      <c r="D1100" s="433"/>
      <c r="E1100" s="210"/>
      <c r="F1100" s="210"/>
      <c r="G1100" s="210"/>
    </row>
    <row r="1101" spans="1:7" ht="24.75" x14ac:dyDescent="0.2">
      <c r="A1101" s="135" t="s">
        <v>3489</v>
      </c>
      <c r="B1101" s="135" t="s">
        <v>1478</v>
      </c>
      <c r="C1101" s="134" t="s">
        <v>3893</v>
      </c>
      <c r="D1101" s="436"/>
      <c r="E1101" s="208"/>
      <c r="F1101" s="208"/>
      <c r="G1101" s="219" t="s">
        <v>3452</v>
      </c>
    </row>
    <row r="1102" spans="1:7" x14ac:dyDescent="0.2">
      <c r="A1102" s="134"/>
      <c r="B1102" s="134"/>
      <c r="C1102" s="134"/>
      <c r="D1102" s="436"/>
      <c r="E1102" s="208"/>
      <c r="F1102" s="208"/>
      <c r="G1102" s="208"/>
    </row>
    <row r="1103" spans="1:7" x14ac:dyDescent="0.2">
      <c r="A1103" s="256" t="s">
        <v>3275</v>
      </c>
      <c r="B1103" s="134"/>
      <c r="C1103" s="134"/>
      <c r="D1103" s="433" t="s">
        <v>263</v>
      </c>
      <c r="E1103" s="210" t="s">
        <v>262</v>
      </c>
      <c r="F1103" s="218" t="s">
        <v>3278</v>
      </c>
      <c r="G1103" s="218" t="s">
        <v>3279</v>
      </c>
    </row>
    <row r="1104" spans="1:7" ht="16.5" x14ac:dyDescent="0.2">
      <c r="A1104" s="134" t="s">
        <v>1884</v>
      </c>
      <c r="B1104" s="134"/>
      <c r="C1104" s="134"/>
      <c r="D1104" s="436"/>
      <c r="E1104" s="208"/>
      <c r="F1104" s="208"/>
      <c r="G1104" s="208"/>
    </row>
    <row r="1105" spans="1:7" x14ac:dyDescent="0.2">
      <c r="A1105" s="137" t="s">
        <v>1853</v>
      </c>
      <c r="B1105" s="134"/>
      <c r="C1105" s="134" t="s">
        <v>3894</v>
      </c>
      <c r="D1105" s="205" t="s">
        <v>0</v>
      </c>
      <c r="E1105" s="235">
        <v>1</v>
      </c>
      <c r="F1105" s="209">
        <v>525.44395499999996</v>
      </c>
      <c r="G1105" s="209">
        <f>E1105*F1105</f>
        <v>525.44395499999996</v>
      </c>
    </row>
    <row r="1106" spans="1:7" x14ac:dyDescent="0.2">
      <c r="A1106" s="137" t="s">
        <v>1853</v>
      </c>
      <c r="B1106" s="134"/>
      <c r="C1106" s="134" t="s">
        <v>3895</v>
      </c>
      <c r="D1106" s="205" t="s">
        <v>0</v>
      </c>
      <c r="E1106" s="235">
        <v>1</v>
      </c>
      <c r="F1106" s="209">
        <v>1406.24928</v>
      </c>
      <c r="G1106" s="209">
        <f>E1106*F1106</f>
        <v>1406.24928</v>
      </c>
    </row>
    <row r="1107" spans="1:7" x14ac:dyDescent="0.2">
      <c r="A1107" s="137" t="s">
        <v>1854</v>
      </c>
      <c r="B1107" s="137"/>
      <c r="C1107" s="137"/>
      <c r="D1107" s="205"/>
      <c r="E1107" s="214"/>
      <c r="F1107" s="214"/>
      <c r="G1107" s="209">
        <f>SUM(G1105:G1106)</f>
        <v>1931.693235</v>
      </c>
    </row>
    <row r="1108" spans="1:7" ht="16.5" x14ac:dyDescent="0.2">
      <c r="A1108" s="134" t="s">
        <v>1886</v>
      </c>
      <c r="B1108" s="134"/>
      <c r="C1108" s="134"/>
      <c r="D1108" s="436"/>
      <c r="E1108" s="208"/>
      <c r="F1108" s="208"/>
      <c r="G1108" s="208"/>
    </row>
    <row r="1109" spans="1:7" ht="16.5" x14ac:dyDescent="0.2">
      <c r="A1109" s="137" t="s">
        <v>1868</v>
      </c>
      <c r="B1109" s="137" t="s">
        <v>9</v>
      </c>
      <c r="C1109" s="134" t="s">
        <v>1888</v>
      </c>
      <c r="D1109" s="205" t="s">
        <v>1935</v>
      </c>
      <c r="E1109" s="212">
        <v>0.30013546557522014</v>
      </c>
      <c r="F1109" s="209">
        <v>13.923959999999999</v>
      </c>
      <c r="G1109" s="209">
        <f>E1109*F1109</f>
        <v>4.1790742172507418</v>
      </c>
    </row>
    <row r="1110" spans="1:7" x14ac:dyDescent="0.2">
      <c r="A1110" s="137" t="s">
        <v>1869</v>
      </c>
      <c r="B1110" s="137" t="s">
        <v>9</v>
      </c>
      <c r="C1110" s="134" t="s">
        <v>1887</v>
      </c>
      <c r="D1110" s="205" t="s">
        <v>1935</v>
      </c>
      <c r="E1110" s="212">
        <v>0.3</v>
      </c>
      <c r="F1110" s="209">
        <v>18.456315</v>
      </c>
      <c r="G1110" s="209">
        <f>E1110*F1110</f>
        <v>5.5368944999999998</v>
      </c>
    </row>
    <row r="1111" spans="1:7" x14ac:dyDescent="0.2">
      <c r="A1111" s="137" t="s">
        <v>1854</v>
      </c>
      <c r="B1111" s="137"/>
      <c r="C1111" s="137"/>
      <c r="D1111" s="205"/>
      <c r="E1111" s="214"/>
      <c r="F1111" s="214"/>
      <c r="G1111" s="209">
        <f>SUM(G1109:G1110)</f>
        <v>9.7159687172507425</v>
      </c>
    </row>
    <row r="1112" spans="1:7" ht="24.75" x14ac:dyDescent="0.2">
      <c r="A1112" s="134" t="s">
        <v>1889</v>
      </c>
      <c r="B1112" s="134"/>
      <c r="C1112" s="134"/>
      <c r="D1112" s="436"/>
      <c r="E1112" s="208"/>
      <c r="F1112" s="208"/>
      <c r="G1112" s="208"/>
    </row>
    <row r="1113" spans="1:7" x14ac:dyDescent="0.2">
      <c r="A1113" s="137" t="s">
        <v>1854</v>
      </c>
      <c r="B1113" s="137"/>
      <c r="C1113" s="137"/>
      <c r="D1113" s="205"/>
      <c r="E1113" s="214"/>
      <c r="F1113" s="214"/>
      <c r="G1113" s="208"/>
    </row>
    <row r="1114" spans="1:7" x14ac:dyDescent="0.2">
      <c r="A1114" s="137" t="s">
        <v>3274</v>
      </c>
      <c r="B1114" s="137"/>
      <c r="C1114" s="137"/>
      <c r="D1114" s="205"/>
      <c r="E1114" s="214"/>
      <c r="F1114" s="214"/>
      <c r="G1114" s="209">
        <f>G1107+G1111+G1113</f>
        <v>1941.4092037172506</v>
      </c>
    </row>
    <row r="1115" spans="1:7" x14ac:dyDescent="0.2">
      <c r="A1115" s="137" t="s">
        <v>3273</v>
      </c>
      <c r="B1115" s="137"/>
      <c r="C1115" s="137"/>
      <c r="D1115" s="205"/>
      <c r="E1115" s="214"/>
      <c r="F1115" s="229">
        <v>0.2303</v>
      </c>
      <c r="G1115" s="209">
        <f>F1115*G1114</f>
        <v>447.10653961608284</v>
      </c>
    </row>
    <row r="1116" spans="1:7" ht="24.75" x14ac:dyDescent="0.2">
      <c r="A1116" s="249" t="s">
        <v>3840</v>
      </c>
      <c r="B1116" s="134"/>
      <c r="C1116" s="134"/>
      <c r="D1116" s="436"/>
      <c r="E1116" s="208"/>
      <c r="F1116" s="208"/>
      <c r="G1116" s="219">
        <f>G1114+G1115</f>
        <v>2388.5157433333334</v>
      </c>
    </row>
    <row r="1117" spans="1:7" x14ac:dyDescent="0.2">
      <c r="A1117" s="135" t="s">
        <v>1867</v>
      </c>
      <c r="B1117" s="135"/>
      <c r="C1117" s="135"/>
      <c r="D1117" s="433"/>
      <c r="E1117" s="210"/>
      <c r="F1117" s="210"/>
      <c r="G1117" s="210"/>
    </row>
    <row r="1118" spans="1:7" ht="16.5" x14ac:dyDescent="0.2">
      <c r="A1118" s="135" t="s">
        <v>3563</v>
      </c>
      <c r="B1118" s="249" t="s">
        <v>1477</v>
      </c>
      <c r="C1118" s="249" t="s">
        <v>4249</v>
      </c>
      <c r="D1118" s="436"/>
      <c r="E1118" s="208"/>
      <c r="F1118" s="208"/>
      <c r="G1118" s="219" t="s">
        <v>3452</v>
      </c>
    </row>
    <row r="1119" spans="1:7" x14ac:dyDescent="0.2">
      <c r="A1119" s="134"/>
      <c r="B1119" s="134"/>
      <c r="C1119" s="134"/>
      <c r="D1119" s="436"/>
      <c r="E1119" s="208"/>
      <c r="F1119" s="208"/>
      <c r="G1119" s="208"/>
    </row>
    <row r="1120" spans="1:7" x14ac:dyDescent="0.2">
      <c r="A1120" s="256" t="s">
        <v>3275</v>
      </c>
      <c r="B1120" s="134"/>
      <c r="C1120" s="134"/>
      <c r="D1120" s="433" t="s">
        <v>263</v>
      </c>
      <c r="E1120" s="210" t="s">
        <v>262</v>
      </c>
      <c r="F1120" s="218" t="s">
        <v>3278</v>
      </c>
      <c r="G1120" s="218" t="s">
        <v>3279</v>
      </c>
    </row>
    <row r="1121" spans="1:7" ht="16.5" x14ac:dyDescent="0.2">
      <c r="A1121" s="134" t="s">
        <v>1884</v>
      </c>
      <c r="B1121" s="134"/>
      <c r="C1121" s="134"/>
      <c r="D1121" s="436"/>
      <c r="E1121" s="208"/>
      <c r="F1121" s="208"/>
      <c r="G1121" s="208"/>
    </row>
    <row r="1122" spans="1:7" x14ac:dyDescent="0.2">
      <c r="A1122" s="141"/>
      <c r="B1122" s="137"/>
      <c r="C1122" s="134"/>
      <c r="D1122" s="205"/>
      <c r="E1122" s="212"/>
      <c r="F1122" s="209"/>
      <c r="G1122" s="209"/>
    </row>
    <row r="1123" spans="1:7" x14ac:dyDescent="0.2">
      <c r="A1123" s="137" t="s">
        <v>1854</v>
      </c>
      <c r="B1123" s="137"/>
      <c r="C1123" s="137"/>
      <c r="D1123" s="205"/>
      <c r="E1123" s="214"/>
      <c r="F1123" s="214"/>
      <c r="G1123" s="209">
        <f>G1122</f>
        <v>0</v>
      </c>
    </row>
    <row r="1124" spans="1:7" ht="16.5" x14ac:dyDescent="0.2">
      <c r="A1124" s="134" t="s">
        <v>1886</v>
      </c>
      <c r="B1124" s="134"/>
      <c r="C1124" s="134"/>
      <c r="D1124" s="436"/>
      <c r="E1124" s="208"/>
      <c r="F1124" s="208"/>
      <c r="G1124" s="208"/>
    </row>
    <row r="1125" spans="1:7" x14ac:dyDescent="0.2">
      <c r="A1125" s="137"/>
      <c r="B1125" s="137"/>
      <c r="C1125" s="134"/>
      <c r="D1125" s="205"/>
      <c r="E1125" s="212"/>
      <c r="F1125" s="209"/>
      <c r="G1125" s="209"/>
    </row>
    <row r="1126" spans="1:7" x14ac:dyDescent="0.2">
      <c r="A1126" s="137" t="s">
        <v>1854</v>
      </c>
      <c r="B1126" s="137"/>
      <c r="C1126" s="137"/>
      <c r="D1126" s="205"/>
      <c r="E1126" s="214"/>
      <c r="F1126" s="214"/>
      <c r="G1126" s="209">
        <f>SUM(G1125:G1125)</f>
        <v>0</v>
      </c>
    </row>
    <row r="1127" spans="1:7" ht="24.75" x14ac:dyDescent="0.2">
      <c r="A1127" s="134" t="s">
        <v>1889</v>
      </c>
      <c r="B1127" s="134"/>
      <c r="C1127" s="134"/>
      <c r="D1127" s="436"/>
      <c r="E1127" s="208"/>
      <c r="F1127" s="208"/>
      <c r="G1127" s="208"/>
    </row>
    <row r="1128" spans="1:7" ht="16.5" x14ac:dyDescent="0.2">
      <c r="A1128" s="137" t="s">
        <v>9</v>
      </c>
      <c r="B1128" s="137" t="s">
        <v>3566</v>
      </c>
      <c r="C1128" s="134" t="s">
        <v>3529</v>
      </c>
      <c r="D1128" s="205" t="s">
        <v>3452</v>
      </c>
      <c r="E1128" s="212">
        <v>1</v>
      </c>
      <c r="F1128" s="209">
        <v>11.813033406486221</v>
      </c>
      <c r="G1128" s="209">
        <f>E1128*F1128</f>
        <v>11.813033406486221</v>
      </c>
    </row>
    <row r="1129" spans="1:7" x14ac:dyDescent="0.2">
      <c r="A1129" s="137" t="s">
        <v>1854</v>
      </c>
      <c r="B1129" s="137"/>
      <c r="C1129" s="137"/>
      <c r="D1129" s="205"/>
      <c r="E1129" s="214"/>
      <c r="F1129" s="214"/>
      <c r="G1129" s="209">
        <f>G1128</f>
        <v>11.813033406486221</v>
      </c>
    </row>
    <row r="1130" spans="1:7" x14ac:dyDescent="0.2">
      <c r="A1130" s="137" t="s">
        <v>3274</v>
      </c>
      <c r="B1130" s="137"/>
      <c r="C1130" s="137"/>
      <c r="D1130" s="205"/>
      <c r="E1130" s="214"/>
      <c r="F1130" s="214"/>
      <c r="G1130" s="209">
        <f>G1123+G1126+G1129</f>
        <v>11.813033406486221</v>
      </c>
    </row>
    <row r="1131" spans="1:7" x14ac:dyDescent="0.2">
      <c r="A1131" s="137" t="s">
        <v>3273</v>
      </c>
      <c r="B1131" s="137"/>
      <c r="C1131" s="137"/>
      <c r="D1131" s="205"/>
      <c r="E1131" s="214"/>
      <c r="F1131" s="229">
        <v>0.2303</v>
      </c>
      <c r="G1131" s="209">
        <f>F1131*G1130</f>
        <v>2.7205415935137767</v>
      </c>
    </row>
    <row r="1132" spans="1:7" ht="24.75" x14ac:dyDescent="0.2">
      <c r="A1132" s="249" t="s">
        <v>3840</v>
      </c>
      <c r="B1132" s="134"/>
      <c r="C1132" s="134"/>
      <c r="D1132" s="436"/>
      <c r="E1132" s="208"/>
      <c r="F1132" s="208"/>
      <c r="G1132" s="219">
        <f>G1130+G1131</f>
        <v>14.533574999999999</v>
      </c>
    </row>
    <row r="1133" spans="1:7" ht="24.75" x14ac:dyDescent="0.2">
      <c r="A1133" s="135" t="s">
        <v>3490</v>
      </c>
      <c r="B1133" s="135" t="s">
        <v>1476</v>
      </c>
      <c r="C1133" s="134" t="s">
        <v>3902</v>
      </c>
      <c r="D1133" s="436"/>
      <c r="E1133" s="208"/>
      <c r="F1133" s="208"/>
      <c r="G1133" s="219" t="s">
        <v>3452</v>
      </c>
    </row>
    <row r="1134" spans="1:7" x14ac:dyDescent="0.2">
      <c r="A1134" s="134"/>
      <c r="B1134" s="134"/>
      <c r="C1134" s="134"/>
      <c r="D1134" s="436"/>
      <c r="E1134" s="208"/>
      <c r="F1134" s="208"/>
      <c r="G1134" s="208"/>
    </row>
    <row r="1135" spans="1:7" x14ac:dyDescent="0.2">
      <c r="A1135" s="256" t="s">
        <v>3275</v>
      </c>
      <c r="B1135" s="134"/>
      <c r="C1135" s="134"/>
      <c r="D1135" s="433" t="s">
        <v>263</v>
      </c>
      <c r="E1135" s="210" t="s">
        <v>262</v>
      </c>
      <c r="F1135" s="218" t="s">
        <v>3278</v>
      </c>
      <c r="G1135" s="218" t="s">
        <v>3279</v>
      </c>
    </row>
    <row r="1136" spans="1:7" ht="16.5" x14ac:dyDescent="0.2">
      <c r="A1136" s="134" t="s">
        <v>1884</v>
      </c>
      <c r="B1136" s="134"/>
      <c r="C1136" s="134"/>
      <c r="D1136" s="436"/>
      <c r="E1136" s="208"/>
      <c r="F1136" s="208"/>
      <c r="G1136" s="208"/>
    </row>
    <row r="1137" spans="1:7" ht="24.75" x14ac:dyDescent="0.2">
      <c r="A1137" s="141">
        <v>1405330</v>
      </c>
      <c r="B1137" s="137" t="s">
        <v>1755</v>
      </c>
      <c r="C1137" s="134" t="s">
        <v>3903</v>
      </c>
      <c r="D1137" s="205" t="s">
        <v>165</v>
      </c>
      <c r="E1137" s="212">
        <v>3</v>
      </c>
      <c r="F1137" s="209">
        <v>5.2568250000000001</v>
      </c>
      <c r="G1137" s="209">
        <f>E1137*F1137</f>
        <v>15.770475000000001</v>
      </c>
    </row>
    <row r="1138" spans="1:7" x14ac:dyDescent="0.2">
      <c r="A1138" s="137" t="s">
        <v>1854</v>
      </c>
      <c r="B1138" s="137"/>
      <c r="C1138" s="137"/>
      <c r="D1138" s="205"/>
      <c r="E1138" s="214"/>
      <c r="F1138" s="214"/>
      <c r="G1138" s="209">
        <f>G1137</f>
        <v>15.770475000000001</v>
      </c>
    </row>
    <row r="1139" spans="1:7" ht="16.5" x14ac:dyDescent="0.2">
      <c r="A1139" s="134" t="s">
        <v>1886</v>
      </c>
      <c r="B1139" s="134"/>
      <c r="C1139" s="134"/>
      <c r="D1139" s="436"/>
      <c r="E1139" s="208"/>
      <c r="F1139" s="208"/>
      <c r="G1139" s="208"/>
    </row>
    <row r="1140" spans="1:7" ht="16.5" x14ac:dyDescent="0.2">
      <c r="A1140" s="137" t="s">
        <v>1868</v>
      </c>
      <c r="B1140" s="137" t="s">
        <v>9</v>
      </c>
      <c r="C1140" s="134" t="s">
        <v>1888</v>
      </c>
      <c r="D1140" s="205" t="s">
        <v>1935</v>
      </c>
      <c r="E1140" s="212">
        <v>5.0238285841718161E-2</v>
      </c>
      <c r="F1140" s="209">
        <v>13.923959999999999</v>
      </c>
      <c r="G1140" s="209">
        <f>E1140*F1140</f>
        <v>0.69951588252864993</v>
      </c>
    </row>
    <row r="1141" spans="1:7" x14ac:dyDescent="0.2">
      <c r="A1141" s="137" t="s">
        <v>1869</v>
      </c>
      <c r="B1141" s="137" t="s">
        <v>9</v>
      </c>
      <c r="C1141" s="134" t="s">
        <v>1887</v>
      </c>
      <c r="D1141" s="205" t="s">
        <v>1935</v>
      </c>
      <c r="E1141" s="212">
        <v>0.05</v>
      </c>
      <c r="F1141" s="209">
        <v>18.456315</v>
      </c>
      <c r="G1141" s="209">
        <f>E1141*F1141</f>
        <v>0.92281575000000005</v>
      </c>
    </row>
    <row r="1142" spans="1:7" x14ac:dyDescent="0.2">
      <c r="A1142" s="137" t="s">
        <v>1854</v>
      </c>
      <c r="B1142" s="137"/>
      <c r="C1142" s="137"/>
      <c r="D1142" s="205"/>
      <c r="E1142" s="214"/>
      <c r="F1142" s="214"/>
      <c r="G1142" s="209">
        <f>SUM(G1140:G1141)</f>
        <v>1.6223316325286499</v>
      </c>
    </row>
    <row r="1143" spans="1:7" ht="24.75" x14ac:dyDescent="0.2">
      <c r="A1143" s="134" t="s">
        <v>1889</v>
      </c>
      <c r="B1143" s="134"/>
      <c r="C1143" s="134"/>
      <c r="D1143" s="436"/>
      <c r="E1143" s="208"/>
      <c r="F1143" s="208"/>
      <c r="G1143" s="208"/>
    </row>
    <row r="1144" spans="1:7" x14ac:dyDescent="0.2">
      <c r="A1144" s="137" t="s">
        <v>1854</v>
      </c>
      <c r="B1144" s="137"/>
      <c r="C1144" s="137"/>
      <c r="D1144" s="205"/>
      <c r="E1144" s="214"/>
      <c r="F1144" s="214"/>
      <c r="G1144" s="208"/>
    </row>
    <row r="1145" spans="1:7" x14ac:dyDescent="0.2">
      <c r="A1145" s="137" t="s">
        <v>3274</v>
      </c>
      <c r="B1145" s="137"/>
      <c r="C1145" s="137"/>
      <c r="D1145" s="205"/>
      <c r="E1145" s="214"/>
      <c r="F1145" s="214"/>
      <c r="G1145" s="209">
        <f>G1138+G1142+G1144</f>
        <v>17.39280663252865</v>
      </c>
    </row>
    <row r="1146" spans="1:7" x14ac:dyDescent="0.2">
      <c r="A1146" s="137" t="s">
        <v>3273</v>
      </c>
      <c r="B1146" s="137"/>
      <c r="C1146" s="137"/>
      <c r="D1146" s="205"/>
      <c r="E1146" s="214"/>
      <c r="F1146" s="229">
        <v>0.2303</v>
      </c>
      <c r="G1146" s="209">
        <f>F1146*G1145</f>
        <v>4.005563367471348</v>
      </c>
    </row>
    <row r="1147" spans="1:7" ht="24.75" x14ac:dyDescent="0.2">
      <c r="A1147" s="249" t="s">
        <v>3840</v>
      </c>
      <c r="B1147" s="134"/>
      <c r="C1147" s="134"/>
      <c r="D1147" s="436"/>
      <c r="E1147" s="208"/>
      <c r="F1147" s="208"/>
      <c r="G1147" s="219">
        <f>G1145+G1146</f>
        <v>21.39837</v>
      </c>
    </row>
    <row r="1148" spans="1:7" x14ac:dyDescent="0.2">
      <c r="A1148" s="135" t="s">
        <v>1867</v>
      </c>
      <c r="B1148" s="135"/>
      <c r="C1148" s="135"/>
      <c r="D1148" s="433"/>
      <c r="E1148" s="210"/>
      <c r="F1148" s="210"/>
      <c r="G1148" s="210"/>
    </row>
    <row r="1149" spans="1:7" ht="33" x14ac:dyDescent="0.2">
      <c r="A1149" s="135" t="s">
        <v>3491</v>
      </c>
      <c r="B1149" s="135" t="s">
        <v>1475</v>
      </c>
      <c r="C1149" s="134" t="s">
        <v>3904</v>
      </c>
      <c r="D1149" s="436"/>
      <c r="E1149" s="208"/>
      <c r="F1149" s="208"/>
      <c r="G1149" s="219" t="s">
        <v>3452</v>
      </c>
    </row>
    <row r="1150" spans="1:7" x14ac:dyDescent="0.2">
      <c r="A1150" s="134"/>
      <c r="B1150" s="134"/>
      <c r="C1150" s="134"/>
      <c r="D1150" s="436"/>
      <c r="E1150" s="208"/>
      <c r="F1150" s="208"/>
      <c r="G1150" s="208"/>
    </row>
    <row r="1151" spans="1:7" x14ac:dyDescent="0.2">
      <c r="A1151" s="256" t="s">
        <v>3275</v>
      </c>
      <c r="B1151" s="134"/>
      <c r="C1151" s="134"/>
      <c r="D1151" s="433" t="s">
        <v>263</v>
      </c>
      <c r="E1151" s="210" t="s">
        <v>262</v>
      </c>
      <c r="F1151" s="218" t="s">
        <v>3278</v>
      </c>
      <c r="G1151" s="218" t="s">
        <v>3279</v>
      </c>
    </row>
    <row r="1152" spans="1:7" ht="16.5" x14ac:dyDescent="0.2">
      <c r="A1152" s="134" t="s">
        <v>1884</v>
      </c>
      <c r="B1152" s="134"/>
      <c r="C1152" s="134"/>
      <c r="D1152" s="436"/>
      <c r="E1152" s="208"/>
      <c r="F1152" s="208"/>
      <c r="G1152" s="208"/>
    </row>
    <row r="1153" spans="1:7" ht="33" x14ac:dyDescent="0.2">
      <c r="A1153" s="141">
        <v>988359</v>
      </c>
      <c r="B1153" s="137" t="s">
        <v>1755</v>
      </c>
      <c r="C1153" s="134" t="s">
        <v>3905</v>
      </c>
      <c r="D1153" s="205" t="s">
        <v>263</v>
      </c>
      <c r="E1153" s="212">
        <v>1</v>
      </c>
      <c r="F1153" s="209">
        <v>0.92767500000000003</v>
      </c>
      <c r="G1153" s="209">
        <f>E1153*F1153</f>
        <v>0.92767500000000003</v>
      </c>
    </row>
    <row r="1154" spans="1:7" x14ac:dyDescent="0.2">
      <c r="A1154" s="137" t="s">
        <v>1854</v>
      </c>
      <c r="B1154" s="137"/>
      <c r="C1154" s="137"/>
      <c r="D1154" s="205"/>
      <c r="E1154" s="214"/>
      <c r="F1154" s="214"/>
      <c r="G1154" s="209">
        <f>G1153</f>
        <v>0.92767500000000003</v>
      </c>
    </row>
    <row r="1155" spans="1:7" ht="16.5" x14ac:dyDescent="0.2">
      <c r="A1155" s="134" t="s">
        <v>1886</v>
      </c>
      <c r="B1155" s="134"/>
      <c r="C1155" s="134"/>
      <c r="D1155" s="436"/>
      <c r="E1155" s="208"/>
      <c r="F1155" s="208"/>
      <c r="G1155" s="208"/>
    </row>
    <row r="1156" spans="1:7" ht="16.5" x14ac:dyDescent="0.2">
      <c r="A1156" s="137" t="s">
        <v>1868</v>
      </c>
      <c r="B1156" s="137" t="s">
        <v>9</v>
      </c>
      <c r="C1156" s="134" t="s">
        <v>1888</v>
      </c>
      <c r="D1156" s="205" t="s">
        <v>1935</v>
      </c>
      <c r="E1156" s="212">
        <v>9.8597206698378542E-3</v>
      </c>
      <c r="F1156" s="209">
        <v>13.923959999999999</v>
      </c>
      <c r="G1156" s="209">
        <f>E1156*F1156</f>
        <v>0.13728635621799548</v>
      </c>
    </row>
    <row r="1157" spans="1:7" x14ac:dyDescent="0.2">
      <c r="A1157" s="137" t="s">
        <v>1869</v>
      </c>
      <c r="B1157" s="137" t="s">
        <v>9</v>
      </c>
      <c r="C1157" s="134" t="s">
        <v>1887</v>
      </c>
      <c r="D1157" s="205" t="s">
        <v>1935</v>
      </c>
      <c r="E1157" s="212">
        <v>0.01</v>
      </c>
      <c r="F1157" s="209">
        <v>18.456315</v>
      </c>
      <c r="G1157" s="209">
        <f>E1157*F1157</f>
        <v>0.18456315000000001</v>
      </c>
    </row>
    <row r="1158" spans="1:7" x14ac:dyDescent="0.2">
      <c r="A1158" s="137" t="s">
        <v>1854</v>
      </c>
      <c r="B1158" s="137"/>
      <c r="C1158" s="137"/>
      <c r="D1158" s="205"/>
      <c r="E1158" s="214"/>
      <c r="F1158" s="214"/>
      <c r="G1158" s="209">
        <f>SUM(G1156:G1157)</f>
        <v>0.32184950621799546</v>
      </c>
    </row>
    <row r="1159" spans="1:7" ht="24.75" x14ac:dyDescent="0.2">
      <c r="A1159" s="134" t="s">
        <v>1889</v>
      </c>
      <c r="B1159" s="134"/>
      <c r="C1159" s="134"/>
      <c r="D1159" s="436"/>
      <c r="E1159" s="208"/>
      <c r="F1159" s="208"/>
      <c r="G1159" s="208"/>
    </row>
    <row r="1160" spans="1:7" x14ac:dyDescent="0.2">
      <c r="A1160" s="137" t="s">
        <v>1854</v>
      </c>
      <c r="B1160" s="137"/>
      <c r="C1160" s="137"/>
      <c r="D1160" s="205"/>
      <c r="E1160" s="214"/>
      <c r="F1160" s="214"/>
      <c r="G1160" s="208"/>
    </row>
    <row r="1161" spans="1:7" x14ac:dyDescent="0.2">
      <c r="A1161" s="137" t="s">
        <v>3274</v>
      </c>
      <c r="B1161" s="137"/>
      <c r="C1161" s="137"/>
      <c r="D1161" s="205"/>
      <c r="E1161" s="214"/>
      <c r="F1161" s="214"/>
      <c r="G1161" s="209">
        <f>G1154+G1158+G1160</f>
        <v>1.2495245062179956</v>
      </c>
    </row>
    <row r="1162" spans="1:7" x14ac:dyDescent="0.2">
      <c r="A1162" s="137" t="s">
        <v>3273</v>
      </c>
      <c r="B1162" s="137"/>
      <c r="C1162" s="137"/>
      <c r="D1162" s="205"/>
      <c r="E1162" s="214"/>
      <c r="F1162" s="229">
        <v>0.2303</v>
      </c>
      <c r="G1162" s="209">
        <f>F1162*G1161</f>
        <v>0.28776549378200439</v>
      </c>
    </row>
    <row r="1163" spans="1:7" ht="24.75" x14ac:dyDescent="0.2">
      <c r="A1163" s="249" t="s">
        <v>3840</v>
      </c>
      <c r="B1163" s="134"/>
      <c r="C1163" s="134"/>
      <c r="D1163" s="436"/>
      <c r="E1163" s="208"/>
      <c r="F1163" s="208"/>
      <c r="G1163" s="219">
        <f>G1161+G1162</f>
        <v>1.53729</v>
      </c>
    </row>
  </sheetData>
  <sortState xmlns:xlrd2="http://schemas.microsoft.com/office/spreadsheetml/2017/richdata2" ref="A3:G1163">
    <sortCondition ref="A3:A1163"/>
  </sortState>
  <mergeCells count="1">
    <mergeCell ref="A1:G1"/>
  </mergeCells>
  <phoneticPr fontId="12" type="noConversion"/>
  <pageMargins left="0.51181102362204722" right="0.51181102362204722" top="0.78740157480314965" bottom="0.78740157480314965" header="0.31496062992125984" footer="0.31496062992125984"/>
  <pageSetup paperSize="9" scale="75" orientation="portrait" r:id="rId1"/>
  <headerFooter>
    <oddFooter>Página &amp;P de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H188"/>
  <sheetViews>
    <sheetView view="pageBreakPreview" zoomScaleNormal="100" zoomScaleSheetLayoutView="100" workbookViewId="0">
      <selection activeCell="G8" sqref="G8"/>
    </sheetView>
  </sheetViews>
  <sheetFormatPr defaultColWidth="9.33203125" defaultRowHeight="8.25" x14ac:dyDescent="0.2"/>
  <cols>
    <col min="1" max="1" width="9.33203125" style="404" customWidth="1"/>
    <col min="2" max="2" width="7.5" style="488" customWidth="1"/>
    <col min="3" max="3" width="7.1640625" style="488" customWidth="1"/>
    <col min="4" max="4" width="63.6640625" style="404" customWidth="1"/>
    <col min="5" max="5" width="8" style="404" customWidth="1"/>
    <col min="6" max="6" width="8.1640625" style="490" customWidth="1"/>
    <col min="7" max="7" width="7.33203125" style="404" customWidth="1"/>
    <col min="8" max="8" width="8.6640625" style="404" customWidth="1"/>
    <col min="9" max="16384" width="9.33203125" style="404"/>
  </cols>
  <sheetData>
    <row r="1" spans="1:8" x14ac:dyDescent="0.2">
      <c r="A1" s="530" t="s">
        <v>1575</v>
      </c>
      <c r="B1" s="530"/>
      <c r="C1" s="530"/>
      <c r="D1" s="530"/>
      <c r="E1" s="530"/>
      <c r="F1" s="530"/>
      <c r="G1" s="530"/>
      <c r="H1" s="530"/>
    </row>
    <row r="2" spans="1:8" x14ac:dyDescent="0.2">
      <c r="A2" s="515" t="s">
        <v>273</v>
      </c>
      <c r="B2" s="515"/>
      <c r="C2" s="515"/>
      <c r="D2" s="521" t="s">
        <v>270</v>
      </c>
      <c r="E2" s="521"/>
      <c r="F2" s="521"/>
      <c r="G2" s="515"/>
      <c r="H2" s="531"/>
    </row>
    <row r="3" spans="1:8" x14ac:dyDescent="0.2">
      <c r="A3" s="515" t="s">
        <v>269</v>
      </c>
      <c r="B3" s="515"/>
      <c r="C3" s="515"/>
      <c r="D3" s="521" t="s">
        <v>268</v>
      </c>
      <c r="E3" s="521"/>
      <c r="F3" s="521"/>
      <c r="G3" s="515"/>
      <c r="H3" s="531"/>
    </row>
    <row r="4" spans="1:8" x14ac:dyDescent="0.2">
      <c r="A4" s="515" t="s">
        <v>267</v>
      </c>
      <c r="B4" s="515"/>
      <c r="C4" s="515"/>
      <c r="D4" s="513" t="s">
        <v>2324</v>
      </c>
      <c r="E4" s="513"/>
      <c r="F4" s="513"/>
      <c r="G4" s="427"/>
      <c r="H4" s="531"/>
    </row>
    <row r="5" spans="1:8" ht="33" x14ac:dyDescent="0.2">
      <c r="A5" s="434" t="s">
        <v>265</v>
      </c>
      <c r="B5" s="434" t="s">
        <v>264</v>
      </c>
      <c r="C5" s="244" t="s">
        <v>2135</v>
      </c>
      <c r="D5" s="244" t="s">
        <v>1883</v>
      </c>
      <c r="E5" s="434" t="s">
        <v>263</v>
      </c>
      <c r="F5" s="434" t="s">
        <v>262</v>
      </c>
      <c r="G5" s="51" t="s">
        <v>261</v>
      </c>
      <c r="H5" s="51" t="s">
        <v>260</v>
      </c>
    </row>
    <row r="6" spans="1:8" x14ac:dyDescent="0.2">
      <c r="A6" s="75">
        <v>11</v>
      </c>
      <c r="B6" s="244"/>
      <c r="C6" s="244"/>
      <c r="D6" s="429" t="s">
        <v>835</v>
      </c>
      <c r="E6" s="427"/>
      <c r="F6" s="48"/>
      <c r="G6" s="39"/>
      <c r="H6" s="39"/>
    </row>
    <row r="7" spans="1:8" x14ac:dyDescent="0.2">
      <c r="A7" s="429" t="s">
        <v>1574</v>
      </c>
      <c r="B7" s="244"/>
      <c r="C7" s="244"/>
      <c r="D7" s="427" t="s">
        <v>2234</v>
      </c>
      <c r="E7" s="427"/>
      <c r="F7" s="48"/>
      <c r="G7" s="39"/>
      <c r="H7" s="39"/>
    </row>
    <row r="8" spans="1:8" ht="16.5" x14ac:dyDescent="0.2">
      <c r="A8" s="69" t="s">
        <v>3578</v>
      </c>
      <c r="B8" s="250" t="s">
        <v>9</v>
      </c>
      <c r="C8" s="250" t="s">
        <v>1016</v>
      </c>
      <c r="D8" s="427" t="s">
        <v>2325</v>
      </c>
      <c r="E8" s="250" t="s">
        <v>165</v>
      </c>
      <c r="F8" s="44">
        <v>70</v>
      </c>
      <c r="G8" s="44">
        <f>'CPU SPDA'!G17</f>
        <v>17.740679999999998</v>
      </c>
      <c r="H8" s="45">
        <f t="shared" ref="H8:H50" si="0">F8*G8</f>
        <v>1241.8475999999998</v>
      </c>
    </row>
    <row r="9" spans="1:8" ht="16.5" x14ac:dyDescent="0.2">
      <c r="A9" s="69" t="s">
        <v>3579</v>
      </c>
      <c r="B9" s="250" t="s">
        <v>9</v>
      </c>
      <c r="C9" s="250" t="s">
        <v>874</v>
      </c>
      <c r="D9" s="427" t="s">
        <v>2268</v>
      </c>
      <c r="E9" s="250" t="s">
        <v>165</v>
      </c>
      <c r="F9" s="44">
        <v>15</v>
      </c>
      <c r="G9" s="44">
        <f>'CPU SPDA'!G33</f>
        <v>24.349263252730069</v>
      </c>
      <c r="H9" s="45">
        <f t="shared" si="0"/>
        <v>365.23894879095104</v>
      </c>
    </row>
    <row r="10" spans="1:8" ht="16.5" x14ac:dyDescent="0.2">
      <c r="A10" s="69" t="s">
        <v>3581</v>
      </c>
      <c r="B10" s="250" t="s">
        <v>9</v>
      </c>
      <c r="C10" s="250" t="s">
        <v>1573</v>
      </c>
      <c r="D10" s="427" t="s">
        <v>2326</v>
      </c>
      <c r="E10" s="250" t="s">
        <v>165</v>
      </c>
      <c r="F10" s="44">
        <v>6</v>
      </c>
      <c r="G10" s="44">
        <f>'CPU SPDA'!G49</f>
        <v>16.123874999999998</v>
      </c>
      <c r="H10" s="45">
        <f t="shared" si="0"/>
        <v>96.743249999999989</v>
      </c>
    </row>
    <row r="11" spans="1:8" x14ac:dyDescent="0.2">
      <c r="A11" s="429" t="s">
        <v>1572</v>
      </c>
      <c r="B11" s="244"/>
      <c r="C11" s="244"/>
      <c r="D11" s="429" t="s">
        <v>888</v>
      </c>
      <c r="E11" s="427"/>
      <c r="F11" s="48"/>
      <c r="G11" s="39"/>
      <c r="H11" s="45"/>
    </row>
    <row r="12" spans="1:8" x14ac:dyDescent="0.2">
      <c r="A12" s="69" t="s">
        <v>3582</v>
      </c>
      <c r="B12" s="250" t="s">
        <v>9</v>
      </c>
      <c r="C12" s="250" t="s">
        <v>1074</v>
      </c>
      <c r="D12" s="427" t="s">
        <v>2327</v>
      </c>
      <c r="E12" s="250" t="s">
        <v>0</v>
      </c>
      <c r="F12" s="44">
        <v>1</v>
      </c>
      <c r="G12" s="44">
        <f>'CPU SPDA'!G65</f>
        <v>25.488975</v>
      </c>
      <c r="H12" s="45">
        <f t="shared" si="0"/>
        <v>25.488975</v>
      </c>
    </row>
    <row r="13" spans="1:8" ht="16.5" x14ac:dyDescent="0.2">
      <c r="A13" s="69" t="s">
        <v>3583</v>
      </c>
      <c r="B13" s="250" t="s">
        <v>9</v>
      </c>
      <c r="C13" s="250" t="s">
        <v>1077</v>
      </c>
      <c r="D13" s="427" t="s">
        <v>2328</v>
      </c>
      <c r="E13" s="250" t="s">
        <v>0</v>
      </c>
      <c r="F13" s="44">
        <v>2</v>
      </c>
      <c r="G13" s="44">
        <f>'CPU SPDA'!G81</f>
        <v>26.531504999999999</v>
      </c>
      <c r="H13" s="45">
        <f t="shared" si="0"/>
        <v>53.063009999999998</v>
      </c>
    </row>
    <row r="14" spans="1:8" ht="16.5" x14ac:dyDescent="0.2">
      <c r="A14" s="69" t="s">
        <v>3584</v>
      </c>
      <c r="B14" s="250" t="s">
        <v>9</v>
      </c>
      <c r="C14" s="250" t="s">
        <v>1080</v>
      </c>
      <c r="D14" s="427" t="s">
        <v>2329</v>
      </c>
      <c r="E14" s="250" t="s">
        <v>0</v>
      </c>
      <c r="F14" s="44">
        <v>15</v>
      </c>
      <c r="G14" s="44">
        <f>'CPU SPDA'!G97</f>
        <v>31.52328</v>
      </c>
      <c r="H14" s="45">
        <f t="shared" si="0"/>
        <v>472.8492</v>
      </c>
    </row>
    <row r="15" spans="1:8" x14ac:dyDescent="0.2">
      <c r="A15" s="69" t="s">
        <v>3568</v>
      </c>
      <c r="B15" s="250" t="s">
        <v>2</v>
      </c>
      <c r="C15" s="250" t="s">
        <v>1571</v>
      </c>
      <c r="D15" s="427" t="s">
        <v>2330</v>
      </c>
      <c r="E15" s="250" t="s">
        <v>0</v>
      </c>
      <c r="F15" s="44">
        <v>40</v>
      </c>
      <c r="G15" s="44">
        <f>'CPU SPDA'!G112</f>
        <v>32.221244999999996</v>
      </c>
      <c r="H15" s="45">
        <f t="shared" si="0"/>
        <v>1288.8498</v>
      </c>
    </row>
    <row r="16" spans="1:8" x14ac:dyDescent="0.2">
      <c r="A16" s="429" t="s">
        <v>1570</v>
      </c>
      <c r="B16" s="244"/>
      <c r="C16" s="244"/>
      <c r="D16" s="429" t="s">
        <v>1569</v>
      </c>
      <c r="E16" s="427"/>
      <c r="F16" s="48"/>
      <c r="G16" s="39"/>
      <c r="H16" s="45"/>
    </row>
    <row r="17" spans="1:8" x14ac:dyDescent="0.2">
      <c r="A17" s="69" t="s">
        <v>3585</v>
      </c>
      <c r="B17" s="250" t="s">
        <v>9</v>
      </c>
      <c r="C17" s="250" t="s">
        <v>1568</v>
      </c>
      <c r="D17" s="427" t="s">
        <v>2331</v>
      </c>
      <c r="E17" s="250" t="s">
        <v>165</v>
      </c>
      <c r="F17" s="44">
        <v>39</v>
      </c>
      <c r="G17" s="44">
        <f>'CPU SPDA'!G129</f>
        <v>10.672679999999998</v>
      </c>
      <c r="H17" s="45">
        <f t="shared" si="0"/>
        <v>416.23451999999992</v>
      </c>
    </row>
    <row r="18" spans="1:8" x14ac:dyDescent="0.2">
      <c r="A18" s="69" t="s">
        <v>3588</v>
      </c>
      <c r="B18" s="250" t="s">
        <v>9</v>
      </c>
      <c r="C18" s="250" t="s">
        <v>1567</v>
      </c>
      <c r="D18" s="427" t="s">
        <v>2332</v>
      </c>
      <c r="E18" s="250" t="s">
        <v>165</v>
      </c>
      <c r="F18" s="44">
        <v>145</v>
      </c>
      <c r="G18" s="44">
        <f>'CPU SPDA'!G145</f>
        <v>14.674934999999998</v>
      </c>
      <c r="H18" s="45">
        <f t="shared" si="0"/>
        <v>2127.8655749999998</v>
      </c>
    </row>
    <row r="19" spans="1:8" x14ac:dyDescent="0.2">
      <c r="A19" s="69" t="s">
        <v>3590</v>
      </c>
      <c r="B19" s="250" t="s">
        <v>9</v>
      </c>
      <c r="C19" s="250" t="s">
        <v>1566</v>
      </c>
      <c r="D19" s="427" t="s">
        <v>2333</v>
      </c>
      <c r="E19" s="250" t="s">
        <v>165</v>
      </c>
      <c r="F19" s="44">
        <v>42</v>
      </c>
      <c r="G19" s="44">
        <f>'CPU SPDA'!G161</f>
        <v>16.48611</v>
      </c>
      <c r="H19" s="45">
        <f t="shared" si="0"/>
        <v>692.41661999999997</v>
      </c>
    </row>
    <row r="20" spans="1:8" ht="16.5" x14ac:dyDescent="0.2">
      <c r="A20" s="69" t="s">
        <v>3591</v>
      </c>
      <c r="B20" s="250" t="s">
        <v>9</v>
      </c>
      <c r="C20" s="250" t="s">
        <v>1112</v>
      </c>
      <c r="D20" s="427" t="s">
        <v>2334</v>
      </c>
      <c r="E20" s="250" t="s">
        <v>165</v>
      </c>
      <c r="F20" s="44">
        <v>56</v>
      </c>
      <c r="G20" s="44">
        <f>'CPU SPDA'!G177</f>
        <v>7.9426650000000025</v>
      </c>
      <c r="H20" s="45">
        <f t="shared" si="0"/>
        <v>444.78924000000012</v>
      </c>
    </row>
    <row r="21" spans="1:8" ht="16.5" x14ac:dyDescent="0.2">
      <c r="A21" s="69" t="s">
        <v>3593</v>
      </c>
      <c r="B21" s="250" t="s">
        <v>9</v>
      </c>
      <c r="C21" s="250" t="s">
        <v>1565</v>
      </c>
      <c r="D21" s="427" t="s">
        <v>2335</v>
      </c>
      <c r="E21" s="250" t="s">
        <v>165</v>
      </c>
      <c r="F21" s="44">
        <v>34</v>
      </c>
      <c r="G21" s="44">
        <f>'CPU SPDA'!G194</f>
        <v>10.372290000000003</v>
      </c>
      <c r="H21" s="45">
        <f t="shared" si="0"/>
        <v>352.65786000000008</v>
      </c>
    </row>
    <row r="22" spans="1:8" ht="16.5" x14ac:dyDescent="0.2">
      <c r="A22" s="69" t="s">
        <v>3595</v>
      </c>
      <c r="B22" s="250" t="s">
        <v>9</v>
      </c>
      <c r="C22" s="250" t="s">
        <v>1564</v>
      </c>
      <c r="D22" s="427" t="s">
        <v>2336</v>
      </c>
      <c r="E22" s="250" t="s">
        <v>165</v>
      </c>
      <c r="F22" s="44">
        <v>3</v>
      </c>
      <c r="G22" s="44">
        <f>'CPU SPDA'!G211</f>
        <v>17.643494999999994</v>
      </c>
      <c r="H22" s="45">
        <f t="shared" si="0"/>
        <v>52.930484999999983</v>
      </c>
    </row>
    <row r="23" spans="1:8" ht="16.5" x14ac:dyDescent="0.2">
      <c r="A23" s="69" t="s">
        <v>3597</v>
      </c>
      <c r="B23" s="250" t="s">
        <v>9</v>
      </c>
      <c r="C23" s="250" t="s">
        <v>1563</v>
      </c>
      <c r="D23" s="427" t="s">
        <v>2337</v>
      </c>
      <c r="E23" s="250" t="s">
        <v>165</v>
      </c>
      <c r="F23" s="44">
        <v>360</v>
      </c>
      <c r="G23" s="44">
        <f>'CPU SPDA'!G227</f>
        <v>28.30734</v>
      </c>
      <c r="H23" s="45">
        <f t="shared" si="0"/>
        <v>10190.642400000001</v>
      </c>
    </row>
    <row r="24" spans="1:8" x14ac:dyDescent="0.2">
      <c r="A24" s="429" t="s">
        <v>1562</v>
      </c>
      <c r="B24" s="244"/>
      <c r="C24" s="244"/>
      <c r="D24" s="429" t="s">
        <v>1561</v>
      </c>
      <c r="E24" s="427"/>
      <c r="F24" s="48"/>
      <c r="G24" s="39"/>
      <c r="H24" s="45"/>
    </row>
    <row r="25" spans="1:8" ht="16.5" x14ac:dyDescent="0.2">
      <c r="A25" s="69" t="s">
        <v>3599</v>
      </c>
      <c r="B25" s="250" t="s">
        <v>9</v>
      </c>
      <c r="C25" s="250" t="s">
        <v>1560</v>
      </c>
      <c r="D25" s="427" t="s">
        <v>2338</v>
      </c>
      <c r="E25" s="250" t="s">
        <v>165</v>
      </c>
      <c r="F25" s="44">
        <v>12</v>
      </c>
      <c r="G25" s="44">
        <f>'CPU SPDA'!G243</f>
        <v>52.594755000000006</v>
      </c>
      <c r="H25" s="45">
        <f t="shared" si="0"/>
        <v>631.13706000000002</v>
      </c>
    </row>
    <row r="26" spans="1:8" x14ac:dyDescent="0.2">
      <c r="A26" s="69" t="s">
        <v>3569</v>
      </c>
      <c r="B26" s="250" t="s">
        <v>2</v>
      </c>
      <c r="C26" s="250" t="s">
        <v>1559</v>
      </c>
      <c r="D26" s="427" t="s">
        <v>2339</v>
      </c>
      <c r="E26" s="250" t="s">
        <v>0</v>
      </c>
      <c r="F26" s="44">
        <v>15</v>
      </c>
      <c r="G26" s="44">
        <f>'CPU SPDA'!G258</f>
        <v>14.957655333333335</v>
      </c>
      <c r="H26" s="45">
        <f t="shared" si="0"/>
        <v>224.36483000000004</v>
      </c>
    </row>
    <row r="27" spans="1:8" x14ac:dyDescent="0.2">
      <c r="A27" s="69" t="s">
        <v>3601</v>
      </c>
      <c r="B27" s="250" t="s">
        <v>9</v>
      </c>
      <c r="C27" s="250" t="s">
        <v>1558</v>
      </c>
      <c r="D27" s="427" t="s">
        <v>2340</v>
      </c>
      <c r="E27" s="250" t="s">
        <v>0</v>
      </c>
      <c r="F27" s="44">
        <v>24</v>
      </c>
      <c r="G27" s="44">
        <f>'CPU SPDA'!G275</f>
        <v>4.4263349999999999</v>
      </c>
      <c r="H27" s="45">
        <f t="shared" si="0"/>
        <v>106.23204</v>
      </c>
    </row>
    <row r="28" spans="1:8" x14ac:dyDescent="0.2">
      <c r="A28" s="69" t="s">
        <v>3602</v>
      </c>
      <c r="B28" s="250" t="s">
        <v>9</v>
      </c>
      <c r="C28" s="250" t="s">
        <v>1557</v>
      </c>
      <c r="D28" s="427" t="s">
        <v>2341</v>
      </c>
      <c r="E28" s="250" t="s">
        <v>0</v>
      </c>
      <c r="F28" s="44">
        <v>76</v>
      </c>
      <c r="G28" s="44">
        <f>'CPU SPDA'!G291</f>
        <v>26.531504999999999</v>
      </c>
      <c r="H28" s="45">
        <f t="shared" si="0"/>
        <v>2016.39438</v>
      </c>
    </row>
    <row r="29" spans="1:8" x14ac:dyDescent="0.2">
      <c r="A29" s="69" t="s">
        <v>3605</v>
      </c>
      <c r="B29" s="250" t="s">
        <v>9</v>
      </c>
      <c r="C29" s="250" t="s">
        <v>1556</v>
      </c>
      <c r="D29" s="427" t="s">
        <v>2342</v>
      </c>
      <c r="E29" s="250" t="s">
        <v>0</v>
      </c>
      <c r="F29" s="44">
        <v>31</v>
      </c>
      <c r="G29" s="44">
        <f>'CPU SPDA'!G307</f>
        <v>26.540339999999997</v>
      </c>
      <c r="H29" s="45">
        <f t="shared" si="0"/>
        <v>822.75053999999989</v>
      </c>
    </row>
    <row r="30" spans="1:8" x14ac:dyDescent="0.2">
      <c r="A30" s="69" t="s">
        <v>3570</v>
      </c>
      <c r="B30" s="250" t="s">
        <v>2</v>
      </c>
      <c r="C30" s="250" t="s">
        <v>1555</v>
      </c>
      <c r="D30" s="427" t="s">
        <v>2343</v>
      </c>
      <c r="E30" s="250" t="s">
        <v>0</v>
      </c>
      <c r="F30" s="44">
        <v>19</v>
      </c>
      <c r="G30" s="44">
        <f>'CPU SPDA'!G322</f>
        <v>20.117295263157896</v>
      </c>
      <c r="H30" s="45">
        <f t="shared" si="0"/>
        <v>382.22861</v>
      </c>
    </row>
    <row r="31" spans="1:8" x14ac:dyDescent="0.2">
      <c r="A31" s="69" t="s">
        <v>3607</v>
      </c>
      <c r="B31" s="250" t="s">
        <v>9</v>
      </c>
      <c r="C31" s="250" t="s">
        <v>1554</v>
      </c>
      <c r="D31" s="427" t="s">
        <v>2344</v>
      </c>
      <c r="E31" s="250" t="s">
        <v>0</v>
      </c>
      <c r="F31" s="44">
        <v>134</v>
      </c>
      <c r="G31" s="44">
        <f>'CPU SPDA'!G338</f>
        <v>16.989705000000004</v>
      </c>
      <c r="H31" s="45">
        <f t="shared" si="0"/>
        <v>2276.6204700000008</v>
      </c>
    </row>
    <row r="32" spans="1:8" ht="16.5" x14ac:dyDescent="0.2">
      <c r="A32" s="69" t="s">
        <v>3571</v>
      </c>
      <c r="B32" s="250" t="s">
        <v>2</v>
      </c>
      <c r="C32" s="250" t="s">
        <v>1553</v>
      </c>
      <c r="D32" s="427" t="s">
        <v>2345</v>
      </c>
      <c r="E32" s="250" t="s">
        <v>0</v>
      </c>
      <c r="F32" s="44">
        <v>30</v>
      </c>
      <c r="G32" s="44">
        <f>'CPU SPDA'!G353</f>
        <v>3.4986600000000005</v>
      </c>
      <c r="H32" s="45">
        <f t="shared" si="0"/>
        <v>104.95980000000002</v>
      </c>
    </row>
    <row r="33" spans="1:8" ht="16.5" x14ac:dyDescent="0.2">
      <c r="A33" s="69" t="s">
        <v>3572</v>
      </c>
      <c r="B33" s="250" t="s">
        <v>2</v>
      </c>
      <c r="C33" s="250" t="s">
        <v>1552</v>
      </c>
      <c r="D33" s="427" t="s">
        <v>2346</v>
      </c>
      <c r="E33" s="250" t="s">
        <v>0</v>
      </c>
      <c r="F33" s="44">
        <v>36</v>
      </c>
      <c r="G33" s="44">
        <f>'CPU SPDA'!G368</f>
        <v>4.2142949999999999</v>
      </c>
      <c r="H33" s="45">
        <f t="shared" si="0"/>
        <v>151.71462</v>
      </c>
    </row>
    <row r="34" spans="1:8" ht="16.5" x14ac:dyDescent="0.2">
      <c r="A34" s="69" t="s">
        <v>3573</v>
      </c>
      <c r="B34" s="250" t="s">
        <v>2</v>
      </c>
      <c r="C34" s="250" t="s">
        <v>1551</v>
      </c>
      <c r="D34" s="427" t="s">
        <v>2347</v>
      </c>
      <c r="E34" s="250" t="s">
        <v>0</v>
      </c>
      <c r="F34" s="44">
        <v>39</v>
      </c>
      <c r="G34" s="44">
        <f>'CPU SPDA'!G383</f>
        <v>14.87814</v>
      </c>
      <c r="H34" s="45">
        <f t="shared" si="0"/>
        <v>580.24746000000005</v>
      </c>
    </row>
    <row r="35" spans="1:8" ht="16.5" x14ac:dyDescent="0.2">
      <c r="A35" s="69" t="s">
        <v>3609</v>
      </c>
      <c r="B35" s="250" t="s">
        <v>9</v>
      </c>
      <c r="C35" s="250" t="s">
        <v>1550</v>
      </c>
      <c r="D35" s="427" t="s">
        <v>2348</v>
      </c>
      <c r="E35" s="250" t="s">
        <v>0</v>
      </c>
      <c r="F35" s="44">
        <v>26</v>
      </c>
      <c r="G35" s="44">
        <f>'CPU SPDA'!G399</f>
        <v>20.594384999999999</v>
      </c>
      <c r="H35" s="45">
        <f t="shared" si="0"/>
        <v>535.45400999999993</v>
      </c>
    </row>
    <row r="36" spans="1:8" x14ac:dyDescent="0.2">
      <c r="A36" s="69" t="s">
        <v>3611</v>
      </c>
      <c r="B36" s="250" t="s">
        <v>9</v>
      </c>
      <c r="C36" s="250" t="s">
        <v>1549</v>
      </c>
      <c r="D36" s="427" t="s">
        <v>2349</v>
      </c>
      <c r="E36" s="250" t="s">
        <v>0</v>
      </c>
      <c r="F36" s="44">
        <v>4</v>
      </c>
      <c r="G36" s="44">
        <f>'CPU SPDA'!G415</f>
        <v>16.344749999999998</v>
      </c>
      <c r="H36" s="45">
        <f t="shared" si="0"/>
        <v>65.378999999999991</v>
      </c>
    </row>
    <row r="37" spans="1:8" x14ac:dyDescent="0.2">
      <c r="A37" s="69" t="s">
        <v>3613</v>
      </c>
      <c r="B37" s="250" t="s">
        <v>9</v>
      </c>
      <c r="C37" s="250" t="s">
        <v>1548</v>
      </c>
      <c r="D37" s="427" t="s">
        <v>2350</v>
      </c>
      <c r="E37" s="250" t="s">
        <v>0</v>
      </c>
      <c r="F37" s="44">
        <v>1</v>
      </c>
      <c r="G37" s="44">
        <f>'CPU SPDA'!G431</f>
        <v>149.62072499999999</v>
      </c>
      <c r="H37" s="45">
        <f t="shared" si="0"/>
        <v>149.62072499999999</v>
      </c>
    </row>
    <row r="38" spans="1:8" x14ac:dyDescent="0.2">
      <c r="A38" s="69" t="s">
        <v>3615</v>
      </c>
      <c r="B38" s="250" t="s">
        <v>9</v>
      </c>
      <c r="C38" s="250" t="s">
        <v>1547</v>
      </c>
      <c r="D38" s="427" t="s">
        <v>2351</v>
      </c>
      <c r="E38" s="250" t="s">
        <v>0</v>
      </c>
      <c r="F38" s="44">
        <v>15</v>
      </c>
      <c r="G38" s="44">
        <f>'CPU SPDA'!G447</f>
        <v>25.33878</v>
      </c>
      <c r="H38" s="45">
        <f t="shared" si="0"/>
        <v>380.08170000000001</v>
      </c>
    </row>
    <row r="39" spans="1:8" x14ac:dyDescent="0.2">
      <c r="A39" s="69" t="s">
        <v>3617</v>
      </c>
      <c r="B39" s="250" t="s">
        <v>9</v>
      </c>
      <c r="C39" s="250" t="s">
        <v>1546</v>
      </c>
      <c r="D39" s="427" t="s">
        <v>2352</v>
      </c>
      <c r="E39" s="250" t="s">
        <v>0</v>
      </c>
      <c r="F39" s="44">
        <v>1</v>
      </c>
      <c r="G39" s="44">
        <f>'CPU SPDA'!G463</f>
        <v>78.119070000000008</v>
      </c>
      <c r="H39" s="45">
        <f t="shared" si="0"/>
        <v>78.119070000000008</v>
      </c>
    </row>
    <row r="40" spans="1:8" x14ac:dyDescent="0.2">
      <c r="A40" s="69" t="s">
        <v>3619</v>
      </c>
      <c r="B40" s="250" t="s">
        <v>9</v>
      </c>
      <c r="C40" s="250" t="s">
        <v>1545</v>
      </c>
      <c r="D40" s="427" t="s">
        <v>2353</v>
      </c>
      <c r="E40" s="250" t="s">
        <v>0</v>
      </c>
      <c r="F40" s="44">
        <v>1</v>
      </c>
      <c r="G40" s="44">
        <f>'CPU SPDA'!G479</f>
        <v>182.66362500000002</v>
      </c>
      <c r="H40" s="45">
        <f t="shared" si="0"/>
        <v>182.66362500000002</v>
      </c>
    </row>
    <row r="41" spans="1:8" ht="16.5" x14ac:dyDescent="0.2">
      <c r="A41" s="69" t="s">
        <v>3574</v>
      </c>
      <c r="B41" s="250" t="s">
        <v>2</v>
      </c>
      <c r="C41" s="250" t="s">
        <v>1544</v>
      </c>
      <c r="D41" s="427" t="s">
        <v>2354</v>
      </c>
      <c r="E41" s="250" t="s">
        <v>0</v>
      </c>
      <c r="F41" s="44">
        <v>3</v>
      </c>
      <c r="G41" s="44">
        <f>'CPU SPDA'!G494</f>
        <v>342.36510000000004</v>
      </c>
      <c r="H41" s="45">
        <f t="shared" si="0"/>
        <v>1027.0953000000002</v>
      </c>
    </row>
    <row r="42" spans="1:8" x14ac:dyDescent="0.2">
      <c r="A42" s="69" t="s">
        <v>3620</v>
      </c>
      <c r="B42" s="250" t="s">
        <v>9</v>
      </c>
      <c r="C42" s="250" t="s">
        <v>1543</v>
      </c>
      <c r="D42" s="427" t="s">
        <v>2355</v>
      </c>
      <c r="E42" s="250" t="s">
        <v>165</v>
      </c>
      <c r="F42" s="44">
        <v>360</v>
      </c>
      <c r="G42" s="44">
        <f>'CPU SPDA'!G509</f>
        <v>8.7819900000000004</v>
      </c>
      <c r="H42" s="45">
        <f t="shared" si="0"/>
        <v>3161.5164</v>
      </c>
    </row>
    <row r="43" spans="1:8" x14ac:dyDescent="0.2">
      <c r="A43" s="69" t="s">
        <v>3622</v>
      </c>
      <c r="B43" s="250" t="s">
        <v>9</v>
      </c>
      <c r="C43" s="250" t="s">
        <v>1542</v>
      </c>
      <c r="D43" s="427" t="s">
        <v>2356</v>
      </c>
      <c r="E43" s="250" t="s">
        <v>0</v>
      </c>
      <c r="F43" s="44">
        <v>86</v>
      </c>
      <c r="G43" s="44">
        <f>'CPU SPDA'!G525</f>
        <v>25.515479999999997</v>
      </c>
      <c r="H43" s="45">
        <f t="shared" si="0"/>
        <v>2194.3312799999999</v>
      </c>
    </row>
    <row r="44" spans="1:8" x14ac:dyDescent="0.2">
      <c r="A44" s="69" t="s">
        <v>3624</v>
      </c>
      <c r="B44" s="250" t="s">
        <v>9</v>
      </c>
      <c r="C44" s="250" t="s">
        <v>1541</v>
      </c>
      <c r="D44" s="427" t="s">
        <v>2357</v>
      </c>
      <c r="E44" s="250" t="s">
        <v>0</v>
      </c>
      <c r="F44" s="44">
        <v>50</v>
      </c>
      <c r="G44" s="44">
        <f>'CPU SPDA'!G541</f>
        <v>25.515479999999997</v>
      </c>
      <c r="H44" s="45">
        <f t="shared" si="0"/>
        <v>1275.7739999999999</v>
      </c>
    </row>
    <row r="45" spans="1:8" x14ac:dyDescent="0.2">
      <c r="A45" s="69" t="s">
        <v>3577</v>
      </c>
      <c r="B45" s="250" t="s">
        <v>277</v>
      </c>
      <c r="C45" s="76">
        <v>96985</v>
      </c>
      <c r="D45" s="431" t="s">
        <v>3567</v>
      </c>
      <c r="E45" s="250" t="s">
        <v>0</v>
      </c>
      <c r="F45" s="44">
        <v>22</v>
      </c>
      <c r="G45" s="44">
        <f>'CPU SPDA'!G557</f>
        <v>40.640999999999998</v>
      </c>
      <c r="H45" s="45">
        <f t="shared" si="0"/>
        <v>894.10199999999998</v>
      </c>
    </row>
    <row r="46" spans="1:8" ht="16.5" x14ac:dyDescent="0.2">
      <c r="A46" s="69" t="s">
        <v>3626</v>
      </c>
      <c r="B46" s="250" t="s">
        <v>9</v>
      </c>
      <c r="C46" s="250" t="s">
        <v>1540</v>
      </c>
      <c r="D46" s="427" t="s">
        <v>2358</v>
      </c>
      <c r="E46" s="250" t="s">
        <v>0</v>
      </c>
      <c r="F46" s="44">
        <v>2</v>
      </c>
      <c r="G46" s="44">
        <f>'CPU SPDA'!G573</f>
        <v>124.79437499999997</v>
      </c>
      <c r="H46" s="45">
        <f t="shared" si="0"/>
        <v>249.58874999999995</v>
      </c>
    </row>
    <row r="47" spans="1:8" ht="16.5" x14ac:dyDescent="0.2">
      <c r="A47" s="69" t="s">
        <v>3575</v>
      </c>
      <c r="B47" s="250" t="s">
        <v>2</v>
      </c>
      <c r="C47" s="250" t="s">
        <v>1539</v>
      </c>
      <c r="D47" s="427" t="s">
        <v>2359</v>
      </c>
      <c r="E47" s="250" t="s">
        <v>0</v>
      </c>
      <c r="F47" s="44">
        <v>10</v>
      </c>
      <c r="G47" s="44">
        <f>'CPU SPDA'!G588</f>
        <v>69.434265000000011</v>
      </c>
      <c r="H47" s="45">
        <f t="shared" si="0"/>
        <v>694.34265000000005</v>
      </c>
    </row>
    <row r="48" spans="1:8" x14ac:dyDescent="0.2">
      <c r="A48" s="69" t="s">
        <v>3628</v>
      </c>
      <c r="B48" s="250" t="s">
        <v>9</v>
      </c>
      <c r="C48" s="250" t="s">
        <v>1538</v>
      </c>
      <c r="D48" s="427" t="s">
        <v>2360</v>
      </c>
      <c r="E48" s="250" t="s">
        <v>0</v>
      </c>
      <c r="F48" s="44">
        <v>340</v>
      </c>
      <c r="G48" s="44">
        <f>'CPU SPDA'!G604</f>
        <v>0.38873999999999992</v>
      </c>
      <c r="H48" s="45">
        <f t="shared" si="0"/>
        <v>132.17159999999998</v>
      </c>
    </row>
    <row r="49" spans="1:8" x14ac:dyDescent="0.2">
      <c r="A49" s="429" t="s">
        <v>1537</v>
      </c>
      <c r="B49" s="244"/>
      <c r="C49" s="244"/>
      <c r="D49" s="429" t="s">
        <v>1536</v>
      </c>
      <c r="E49" s="427"/>
      <c r="F49" s="48"/>
      <c r="G49" s="39">
        <v>0</v>
      </c>
      <c r="H49" s="45">
        <f t="shared" si="0"/>
        <v>0</v>
      </c>
    </row>
    <row r="50" spans="1:8" ht="24.75" x14ac:dyDescent="0.2">
      <c r="A50" s="69" t="s">
        <v>3576</v>
      </c>
      <c r="B50" s="250" t="s">
        <v>2</v>
      </c>
      <c r="C50" s="250" t="s">
        <v>1535</v>
      </c>
      <c r="D50" s="427" t="s">
        <v>2361</v>
      </c>
      <c r="E50" s="250" t="s">
        <v>0</v>
      </c>
      <c r="F50" s="44">
        <v>1</v>
      </c>
      <c r="G50" s="45">
        <f>'CPU SPDA'!G619</f>
        <v>1480.7140809119999</v>
      </c>
      <c r="H50" s="45">
        <f t="shared" si="0"/>
        <v>1480.7140809119999</v>
      </c>
    </row>
    <row r="51" spans="1:8" x14ac:dyDescent="0.2">
      <c r="A51" s="427"/>
      <c r="B51" s="244"/>
      <c r="C51" s="244"/>
      <c r="D51" s="427"/>
      <c r="E51" s="427"/>
      <c r="F51" s="48"/>
      <c r="G51" s="39"/>
      <c r="H51" s="39"/>
    </row>
    <row r="52" spans="1:8" x14ac:dyDescent="0.2">
      <c r="A52" s="427"/>
      <c r="B52" s="244"/>
      <c r="C52" s="244"/>
      <c r="D52" s="427"/>
      <c r="E52" s="427"/>
      <c r="F52" s="48"/>
      <c r="G52" s="39"/>
      <c r="H52" s="39"/>
    </row>
    <row r="53" spans="1:8" x14ac:dyDescent="0.2">
      <c r="A53" s="427"/>
      <c r="B53" s="244"/>
      <c r="C53" s="244"/>
      <c r="D53" s="48" t="s">
        <v>2362</v>
      </c>
      <c r="E53" s="427"/>
      <c r="F53" s="48"/>
      <c r="G53" s="39"/>
      <c r="H53" s="49">
        <f>SUM(H8:H52)</f>
        <v>37619.221484702954</v>
      </c>
    </row>
    <row r="188" spans="3:3" ht="90.75" x14ac:dyDescent="0.2">
      <c r="C188" s="489" t="s">
        <v>5483</v>
      </c>
    </row>
  </sheetData>
  <mergeCells count="9">
    <mergeCell ref="A1:H1"/>
    <mergeCell ref="A2:C2"/>
    <mergeCell ref="D2:F2"/>
    <mergeCell ref="G2:G3"/>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86" orientation="portrait" r:id="rId1"/>
  <headerFooter>
    <oddFooter>Página &amp;P de &amp;N</oddFooter>
  </headerFooter>
  <rowBreaks count="1" manualBreakCount="1">
    <brk id="54" max="7"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92D050"/>
  </sheetPr>
  <dimension ref="A1:K619"/>
  <sheetViews>
    <sheetView view="pageBreakPreview" zoomScaleNormal="100" zoomScaleSheetLayoutView="100" workbookViewId="0">
      <selection activeCell="C17" sqref="C17"/>
    </sheetView>
  </sheetViews>
  <sheetFormatPr defaultRowHeight="8.25" x14ac:dyDescent="0.2"/>
  <cols>
    <col min="1" max="1" width="15.83203125" style="133" customWidth="1"/>
    <col min="2" max="2" width="10.83203125" style="133" customWidth="1"/>
    <col min="3" max="3" width="38.83203125" style="133" customWidth="1"/>
    <col min="4" max="4" width="12.83203125" style="207" customWidth="1"/>
    <col min="5" max="5" width="12.83203125" style="226" customWidth="1"/>
    <col min="6" max="7" width="17.83203125" style="226" customWidth="1"/>
    <col min="8" max="16384" width="9.33203125" style="133"/>
  </cols>
  <sheetData>
    <row r="1" spans="1:7" x14ac:dyDescent="0.2">
      <c r="A1" s="523" t="s">
        <v>3781</v>
      </c>
      <c r="B1" s="536"/>
      <c r="C1" s="536"/>
      <c r="D1" s="536"/>
      <c r="E1" s="536"/>
      <c r="F1" s="536"/>
      <c r="G1" s="536"/>
    </row>
    <row r="2" spans="1:7" ht="24.75" x14ac:dyDescent="0.2">
      <c r="A2" s="135" t="s">
        <v>3578</v>
      </c>
      <c r="B2" s="135" t="s">
        <v>1016</v>
      </c>
      <c r="C2" s="134" t="s">
        <v>4308</v>
      </c>
      <c r="D2" s="203"/>
      <c r="E2" s="208"/>
      <c r="F2" s="208"/>
      <c r="G2" s="230" t="s">
        <v>165</v>
      </c>
    </row>
    <row r="3" spans="1:7" x14ac:dyDescent="0.2">
      <c r="A3" s="134"/>
      <c r="B3" s="134"/>
      <c r="C3" s="134"/>
      <c r="D3" s="203"/>
      <c r="E3" s="208"/>
      <c r="F3" s="208"/>
      <c r="G3" s="208"/>
    </row>
    <row r="4" spans="1:7" x14ac:dyDescent="0.2">
      <c r="A4" s="256" t="s">
        <v>3275</v>
      </c>
      <c r="B4" s="134"/>
      <c r="C4" s="134"/>
      <c r="D4" s="240" t="s">
        <v>263</v>
      </c>
      <c r="E4" s="210" t="s">
        <v>262</v>
      </c>
      <c r="F4" s="218" t="s">
        <v>3278</v>
      </c>
      <c r="G4" s="218" t="s">
        <v>3279</v>
      </c>
    </row>
    <row r="5" spans="1:7" ht="16.5" x14ac:dyDescent="0.2">
      <c r="A5" s="134" t="s">
        <v>1884</v>
      </c>
      <c r="B5" s="134"/>
      <c r="C5" s="134"/>
      <c r="D5" s="203"/>
      <c r="E5" s="208"/>
      <c r="F5" s="208"/>
      <c r="G5" s="208"/>
    </row>
    <row r="6" spans="1:7" ht="16.5" x14ac:dyDescent="0.2">
      <c r="A6" s="109" t="s">
        <v>1853</v>
      </c>
      <c r="B6" s="109"/>
      <c r="C6" s="116" t="s">
        <v>1017</v>
      </c>
      <c r="D6" s="129" t="s">
        <v>165</v>
      </c>
      <c r="E6" s="124">
        <v>1.1000000000000001</v>
      </c>
      <c r="F6" s="125">
        <v>4.277925044335082</v>
      </c>
      <c r="G6" s="125">
        <f>E6*F6</f>
        <v>4.7057175487685905</v>
      </c>
    </row>
    <row r="7" spans="1:7" x14ac:dyDescent="0.2">
      <c r="A7" s="112" t="s">
        <v>1854</v>
      </c>
      <c r="B7" s="112"/>
      <c r="C7" s="112"/>
      <c r="D7" s="121"/>
      <c r="E7" s="112"/>
      <c r="F7" s="112"/>
      <c r="G7" s="125">
        <f>SUM(G6)</f>
        <v>4.7057175487685905</v>
      </c>
    </row>
    <row r="8" spans="1:7" ht="16.5" x14ac:dyDescent="0.2">
      <c r="A8" s="109" t="s">
        <v>1886</v>
      </c>
      <c r="B8" s="109"/>
      <c r="C8" s="109"/>
      <c r="D8" s="117"/>
      <c r="E8" s="109"/>
      <c r="F8" s="109"/>
      <c r="G8" s="109"/>
    </row>
    <row r="9" spans="1:7" ht="16.5" x14ac:dyDescent="0.2">
      <c r="A9" s="111" t="s">
        <v>9</v>
      </c>
      <c r="B9" s="111" t="s">
        <v>1868</v>
      </c>
      <c r="C9" s="116" t="s">
        <v>1888</v>
      </c>
      <c r="D9" s="121" t="s">
        <v>1935</v>
      </c>
      <c r="E9" s="124">
        <v>0.3</v>
      </c>
      <c r="F9" s="125">
        <v>13.923959999999999</v>
      </c>
      <c r="G9" s="125">
        <f>E9*F9</f>
        <v>4.1771879999999992</v>
      </c>
    </row>
    <row r="10" spans="1:7" x14ac:dyDescent="0.2">
      <c r="A10" s="111" t="s">
        <v>9</v>
      </c>
      <c r="B10" s="111" t="s">
        <v>1869</v>
      </c>
      <c r="C10" s="116" t="s">
        <v>1887</v>
      </c>
      <c r="D10" s="121" t="s">
        <v>1935</v>
      </c>
      <c r="E10" s="124">
        <v>0.3</v>
      </c>
      <c r="F10" s="125">
        <v>18.456315</v>
      </c>
      <c r="G10" s="125">
        <f>E10*F10</f>
        <v>5.5368944999999998</v>
      </c>
    </row>
    <row r="11" spans="1:7" x14ac:dyDescent="0.2">
      <c r="A11" s="112" t="s">
        <v>1854</v>
      </c>
      <c r="B11" s="112"/>
      <c r="C11" s="112"/>
      <c r="D11" s="121"/>
      <c r="E11" s="112"/>
      <c r="F11" s="112"/>
      <c r="G11" s="125">
        <f>SUM(G9:G10)</f>
        <v>9.7140825</v>
      </c>
    </row>
    <row r="12" spans="1:7" ht="24.75" x14ac:dyDescent="0.2">
      <c r="A12" s="109" t="s">
        <v>1889</v>
      </c>
      <c r="B12" s="109"/>
      <c r="C12" s="109"/>
      <c r="D12" s="117"/>
      <c r="E12" s="109"/>
      <c r="F12" s="109"/>
      <c r="G12" s="109"/>
    </row>
    <row r="13" spans="1:7" x14ac:dyDescent="0.2">
      <c r="A13" s="111"/>
      <c r="B13" s="111"/>
      <c r="C13" s="116"/>
      <c r="D13" s="129"/>
      <c r="E13" s="124"/>
      <c r="F13" s="123"/>
      <c r="G13" s="123"/>
    </row>
    <row r="14" spans="1:7" x14ac:dyDescent="0.2">
      <c r="A14" s="112" t="s">
        <v>1854</v>
      </c>
      <c r="B14" s="112"/>
      <c r="C14" s="112"/>
      <c r="D14" s="121"/>
      <c r="E14" s="112"/>
      <c r="F14" s="112"/>
      <c r="G14" s="125">
        <f>G13</f>
        <v>0</v>
      </c>
    </row>
    <row r="15" spans="1:7" x14ac:dyDescent="0.2">
      <c r="A15" s="112" t="s">
        <v>3274</v>
      </c>
      <c r="B15" s="112"/>
      <c r="C15" s="112"/>
      <c r="D15" s="121"/>
      <c r="E15" s="112"/>
      <c r="F15" s="112"/>
      <c r="G15" s="125">
        <f>G7+G11+G14</f>
        <v>14.41980004876859</v>
      </c>
    </row>
    <row r="16" spans="1:7" x14ac:dyDescent="0.2">
      <c r="A16" s="112" t="s">
        <v>3273</v>
      </c>
      <c r="B16" s="112"/>
      <c r="C16" s="112"/>
      <c r="D16" s="121"/>
      <c r="E16" s="112"/>
      <c r="F16" s="126">
        <v>0.2303</v>
      </c>
      <c r="G16" s="125">
        <f>F16*G15</f>
        <v>3.3208799512314062</v>
      </c>
    </row>
    <row r="17" spans="1:7" ht="24.75" x14ac:dyDescent="0.2">
      <c r="A17" s="113" t="s">
        <v>3840</v>
      </c>
      <c r="B17" s="109"/>
      <c r="C17" s="109"/>
      <c r="D17" s="117"/>
      <c r="E17" s="109"/>
      <c r="F17" s="109"/>
      <c r="G17" s="392">
        <f>G15+G16</f>
        <v>17.740679999999998</v>
      </c>
    </row>
    <row r="18" spans="1:7" ht="24.75" x14ac:dyDescent="0.2">
      <c r="A18" s="135" t="s">
        <v>3658</v>
      </c>
      <c r="B18" s="135" t="s">
        <v>874</v>
      </c>
      <c r="C18" s="134" t="s">
        <v>4653</v>
      </c>
      <c r="D18" s="423"/>
      <c r="E18" s="208"/>
      <c r="F18" s="208"/>
      <c r="G18" s="230" t="s">
        <v>165</v>
      </c>
    </row>
    <row r="19" spans="1:7" x14ac:dyDescent="0.2">
      <c r="A19" s="134"/>
      <c r="B19" s="134"/>
      <c r="C19" s="134"/>
      <c r="D19" s="423"/>
      <c r="E19" s="208"/>
      <c r="F19" s="208"/>
      <c r="G19" s="208"/>
    </row>
    <row r="20" spans="1:7" x14ac:dyDescent="0.2">
      <c r="A20" s="256" t="s">
        <v>3275</v>
      </c>
      <c r="B20" s="134"/>
      <c r="C20" s="134"/>
      <c r="D20" s="422" t="s">
        <v>263</v>
      </c>
      <c r="E20" s="210" t="s">
        <v>262</v>
      </c>
      <c r="F20" s="218" t="s">
        <v>3278</v>
      </c>
      <c r="G20" s="218" t="s">
        <v>3279</v>
      </c>
    </row>
    <row r="21" spans="1:7" ht="16.5" x14ac:dyDescent="0.2">
      <c r="A21" s="134" t="s">
        <v>1884</v>
      </c>
      <c r="B21" s="134"/>
      <c r="C21" s="134"/>
      <c r="D21" s="423"/>
      <c r="E21" s="208"/>
      <c r="F21" s="208"/>
      <c r="G21" s="208"/>
    </row>
    <row r="22" spans="1:7" ht="16.5" x14ac:dyDescent="0.2">
      <c r="A22" s="111" t="s">
        <v>9</v>
      </c>
      <c r="B22" s="111" t="s">
        <v>5457</v>
      </c>
      <c r="C22" s="116" t="s">
        <v>5456</v>
      </c>
      <c r="D22" s="129" t="s">
        <v>165</v>
      </c>
      <c r="E22" s="124">
        <v>1.1000000000000001</v>
      </c>
      <c r="F22" s="391">
        <v>7.05</v>
      </c>
      <c r="G22" s="391">
        <f>E22*F22</f>
        <v>7.7550000000000008</v>
      </c>
    </row>
    <row r="23" spans="1:7" x14ac:dyDescent="0.2">
      <c r="A23" s="112" t="s">
        <v>1854</v>
      </c>
      <c r="B23" s="112"/>
      <c r="C23" s="112"/>
      <c r="D23" s="121"/>
      <c r="E23" s="112"/>
      <c r="F23" s="391"/>
      <c r="G23" s="125">
        <f>SUM(G22)</f>
        <v>7.7550000000000008</v>
      </c>
    </row>
    <row r="24" spans="1:7" ht="16.5" x14ac:dyDescent="0.2">
      <c r="A24" s="109" t="s">
        <v>1886</v>
      </c>
      <c r="B24" s="109"/>
      <c r="C24" s="109"/>
      <c r="D24" s="117"/>
      <c r="E24" s="109"/>
      <c r="F24" s="391"/>
      <c r="G24" s="125"/>
    </row>
    <row r="25" spans="1:7" ht="16.5" x14ac:dyDescent="0.2">
      <c r="A25" s="111" t="s">
        <v>1868</v>
      </c>
      <c r="B25" s="111" t="s">
        <v>9</v>
      </c>
      <c r="C25" s="116" t="s">
        <v>1888</v>
      </c>
      <c r="D25" s="121" t="s">
        <v>1935</v>
      </c>
      <c r="E25" s="124">
        <v>0.37171799999999999</v>
      </c>
      <c r="F25" s="391">
        <v>13.923959999999999</v>
      </c>
      <c r="G25" s="125">
        <f>E25*F25</f>
        <v>5.17578656328</v>
      </c>
    </row>
    <row r="26" spans="1:7" x14ac:dyDescent="0.2">
      <c r="A26" s="111" t="s">
        <v>1869</v>
      </c>
      <c r="B26" s="111" t="s">
        <v>9</v>
      </c>
      <c r="C26" s="116" t="s">
        <v>1887</v>
      </c>
      <c r="D26" s="121" t="s">
        <v>1935</v>
      </c>
      <c r="E26" s="124">
        <v>0.37171749999999998</v>
      </c>
      <c r="F26" s="391">
        <v>18.456315</v>
      </c>
      <c r="G26" s="125">
        <f>E26*F26</f>
        <v>6.8605352710125</v>
      </c>
    </row>
    <row r="27" spans="1:7" x14ac:dyDescent="0.2">
      <c r="A27" s="112" t="s">
        <v>1854</v>
      </c>
      <c r="B27" s="112"/>
      <c r="C27" s="112"/>
      <c r="D27" s="121"/>
      <c r="E27" s="112"/>
      <c r="F27" s="112"/>
      <c r="G27" s="125">
        <f>SUM(G25:G26)</f>
        <v>12.036321834292501</v>
      </c>
    </row>
    <row r="28" spans="1:7" ht="24.75" x14ac:dyDescent="0.2">
      <c r="A28" s="109" t="s">
        <v>1889</v>
      </c>
      <c r="B28" s="109"/>
      <c r="C28" s="109"/>
      <c r="D28" s="117"/>
      <c r="E28" s="109"/>
      <c r="F28" s="109"/>
      <c r="G28" s="109"/>
    </row>
    <row r="29" spans="1:7" x14ac:dyDescent="0.2">
      <c r="A29" s="111"/>
      <c r="B29" s="111"/>
      <c r="C29" s="116"/>
      <c r="D29" s="129"/>
      <c r="E29" s="124"/>
      <c r="F29" s="123"/>
      <c r="G29" s="123"/>
    </row>
    <row r="30" spans="1:7" x14ac:dyDescent="0.2">
      <c r="A30" s="112" t="s">
        <v>1854</v>
      </c>
      <c r="B30" s="112"/>
      <c r="C30" s="112"/>
      <c r="D30" s="121"/>
      <c r="E30" s="112"/>
      <c r="F30" s="112"/>
      <c r="G30" s="125">
        <f>G29</f>
        <v>0</v>
      </c>
    </row>
    <row r="31" spans="1:7" x14ac:dyDescent="0.2">
      <c r="A31" s="112" t="s">
        <v>3274</v>
      </c>
      <c r="B31" s="112"/>
      <c r="C31" s="112"/>
      <c r="D31" s="121"/>
      <c r="E31" s="112"/>
      <c r="F31" s="112"/>
      <c r="G31" s="125">
        <f>G23+G27+G30</f>
        <v>19.791321834292503</v>
      </c>
    </row>
    <row r="32" spans="1:7" x14ac:dyDescent="0.2">
      <c r="A32" s="112" t="s">
        <v>3273</v>
      </c>
      <c r="B32" s="112"/>
      <c r="C32" s="112"/>
      <c r="D32" s="121"/>
      <c r="E32" s="112"/>
      <c r="F32" s="126">
        <v>0.2303</v>
      </c>
      <c r="G32" s="125">
        <f>F32*G31</f>
        <v>4.5579414184375633</v>
      </c>
    </row>
    <row r="33" spans="1:7" ht="24.75" x14ac:dyDescent="0.2">
      <c r="A33" s="113" t="s">
        <v>3840</v>
      </c>
      <c r="B33" s="109"/>
      <c r="C33" s="109"/>
      <c r="D33" s="117"/>
      <c r="E33" s="109"/>
      <c r="F33" s="109"/>
      <c r="G33" s="392">
        <f>G31+G32</f>
        <v>24.349263252730069</v>
      </c>
    </row>
    <row r="34" spans="1:7" ht="24.75" x14ac:dyDescent="0.2">
      <c r="A34" s="135" t="s">
        <v>3581</v>
      </c>
      <c r="B34" s="135" t="s">
        <v>1573</v>
      </c>
      <c r="C34" s="134" t="s">
        <v>4309</v>
      </c>
      <c r="D34" s="203"/>
      <c r="E34" s="208"/>
      <c r="F34" s="208"/>
      <c r="G34" s="230" t="s">
        <v>165</v>
      </c>
    </row>
    <row r="35" spans="1:7" x14ac:dyDescent="0.2">
      <c r="A35" s="134"/>
      <c r="B35" s="134"/>
      <c r="C35" s="134"/>
      <c r="D35" s="203"/>
      <c r="E35" s="208"/>
      <c r="F35" s="208"/>
      <c r="G35" s="208"/>
    </row>
    <row r="36" spans="1:7" x14ac:dyDescent="0.2">
      <c r="A36" s="256" t="s">
        <v>3275</v>
      </c>
      <c r="B36" s="134"/>
      <c r="C36" s="134"/>
      <c r="D36" s="240" t="s">
        <v>263</v>
      </c>
      <c r="E36" s="210" t="s">
        <v>262</v>
      </c>
      <c r="F36" s="218" t="s">
        <v>3278</v>
      </c>
      <c r="G36" s="218" t="s">
        <v>3279</v>
      </c>
    </row>
    <row r="37" spans="1:7" ht="16.5" x14ac:dyDescent="0.2">
      <c r="A37" s="134" t="s">
        <v>1884</v>
      </c>
      <c r="B37" s="134"/>
      <c r="C37" s="134"/>
      <c r="D37" s="203"/>
      <c r="E37" s="208"/>
      <c r="F37" s="208"/>
      <c r="G37" s="208"/>
    </row>
    <row r="38" spans="1:7" ht="16.5" x14ac:dyDescent="0.2">
      <c r="A38" s="134"/>
      <c r="B38" s="134"/>
      <c r="C38" s="134" t="s">
        <v>3580</v>
      </c>
      <c r="D38" s="205" t="s">
        <v>0</v>
      </c>
      <c r="E38" s="235">
        <v>1</v>
      </c>
      <c r="F38" s="209">
        <v>3.3915624646427691</v>
      </c>
      <c r="G38" s="209">
        <f>E38*F38</f>
        <v>3.3915624646427691</v>
      </c>
    </row>
    <row r="39" spans="1:7" x14ac:dyDescent="0.2">
      <c r="A39" s="137" t="s">
        <v>1854</v>
      </c>
      <c r="B39" s="137"/>
      <c r="C39" s="137"/>
      <c r="D39" s="205"/>
      <c r="E39" s="214"/>
      <c r="F39" s="214"/>
      <c r="G39" s="209">
        <f>G38</f>
        <v>3.3915624646427691</v>
      </c>
    </row>
    <row r="40" spans="1:7" ht="16.5" x14ac:dyDescent="0.2">
      <c r="A40" s="134" t="s">
        <v>1886</v>
      </c>
      <c r="B40" s="134"/>
      <c r="C40" s="134"/>
      <c r="D40" s="203"/>
      <c r="E40" s="208"/>
      <c r="F40" s="208"/>
      <c r="G40" s="208"/>
    </row>
    <row r="41" spans="1:7" ht="16.5" x14ac:dyDescent="0.2">
      <c r="A41" s="111" t="s">
        <v>1868</v>
      </c>
      <c r="B41" s="111" t="s">
        <v>9</v>
      </c>
      <c r="C41" s="116" t="s">
        <v>1888</v>
      </c>
      <c r="D41" s="121" t="s">
        <v>1935</v>
      </c>
      <c r="E41" s="124">
        <v>0.3</v>
      </c>
      <c r="F41" s="391">
        <v>13.923959999999999</v>
      </c>
      <c r="G41" s="125">
        <f>E41*F41</f>
        <v>4.1771879999999992</v>
      </c>
    </row>
    <row r="42" spans="1:7" x14ac:dyDescent="0.2">
      <c r="A42" s="111" t="s">
        <v>1869</v>
      </c>
      <c r="B42" s="111" t="s">
        <v>9</v>
      </c>
      <c r="C42" s="116" t="s">
        <v>1887</v>
      </c>
      <c r="D42" s="121" t="s">
        <v>1935</v>
      </c>
      <c r="E42" s="124">
        <v>0.3</v>
      </c>
      <c r="F42" s="391">
        <v>18.456315</v>
      </c>
      <c r="G42" s="125">
        <f>E42*F42</f>
        <v>5.5368944999999998</v>
      </c>
    </row>
    <row r="43" spans="1:7" x14ac:dyDescent="0.2">
      <c r="A43" s="112" t="s">
        <v>1854</v>
      </c>
      <c r="B43" s="112"/>
      <c r="C43" s="112"/>
      <c r="D43" s="121"/>
      <c r="E43" s="112"/>
      <c r="F43" s="112"/>
      <c r="G43" s="125">
        <f>SUM(G41:G42)</f>
        <v>9.7140825</v>
      </c>
    </row>
    <row r="44" spans="1:7" ht="24.75" x14ac:dyDescent="0.2">
      <c r="A44" s="134" t="s">
        <v>1889</v>
      </c>
      <c r="B44" s="134"/>
      <c r="C44" s="134"/>
      <c r="D44" s="203"/>
      <c r="E44" s="208"/>
      <c r="F44" s="208"/>
      <c r="G44" s="208"/>
    </row>
    <row r="45" spans="1:7" x14ac:dyDescent="0.2">
      <c r="A45" s="141"/>
      <c r="B45" s="137"/>
      <c r="C45" s="134"/>
      <c r="D45" s="205"/>
      <c r="E45" s="235"/>
      <c r="F45" s="209"/>
      <c r="G45" s="209"/>
    </row>
    <row r="46" spans="1:7" x14ac:dyDescent="0.2">
      <c r="A46" s="137" t="s">
        <v>1854</v>
      </c>
      <c r="B46" s="137"/>
      <c r="C46" s="137"/>
      <c r="D46" s="205"/>
      <c r="E46" s="214"/>
      <c r="F46" s="214"/>
      <c r="G46" s="209">
        <f>G45</f>
        <v>0</v>
      </c>
    </row>
    <row r="47" spans="1:7" x14ac:dyDescent="0.2">
      <c r="A47" s="137" t="s">
        <v>3274</v>
      </c>
      <c r="B47" s="137"/>
      <c r="C47" s="137"/>
      <c r="D47" s="205"/>
      <c r="E47" s="214"/>
      <c r="F47" s="214"/>
      <c r="G47" s="209">
        <f>G46+G43+G39</f>
        <v>13.105644964642769</v>
      </c>
    </row>
    <row r="48" spans="1:7" x14ac:dyDescent="0.2">
      <c r="A48" s="137" t="s">
        <v>3273</v>
      </c>
      <c r="B48" s="137"/>
      <c r="C48" s="137"/>
      <c r="D48" s="205"/>
      <c r="E48" s="214"/>
      <c r="F48" s="229">
        <v>0.2303</v>
      </c>
      <c r="G48" s="209">
        <f>F48*G47</f>
        <v>3.0182300353572296</v>
      </c>
    </row>
    <row r="49" spans="1:7" ht="24.75" x14ac:dyDescent="0.2">
      <c r="A49" s="243" t="s">
        <v>3840</v>
      </c>
      <c r="B49" s="134"/>
      <c r="C49" s="134"/>
      <c r="D49" s="203"/>
      <c r="E49" s="208"/>
      <c r="F49" s="208"/>
      <c r="G49" s="230">
        <f>G47+G48</f>
        <v>16.123874999999998</v>
      </c>
    </row>
    <row r="50" spans="1:7" ht="16.5" x14ac:dyDescent="0.2">
      <c r="A50" s="135" t="s">
        <v>3582</v>
      </c>
      <c r="B50" s="135" t="s">
        <v>1074</v>
      </c>
      <c r="C50" s="134" t="s">
        <v>4310</v>
      </c>
      <c r="D50" s="203"/>
      <c r="E50" s="208"/>
      <c r="F50" s="208"/>
      <c r="G50" s="230" t="s">
        <v>3452</v>
      </c>
    </row>
    <row r="51" spans="1:7" x14ac:dyDescent="0.2">
      <c r="A51" s="134"/>
      <c r="B51" s="134"/>
      <c r="C51" s="134"/>
      <c r="D51" s="203"/>
      <c r="E51" s="208"/>
      <c r="F51" s="208"/>
      <c r="G51" s="208"/>
    </row>
    <row r="52" spans="1:7" x14ac:dyDescent="0.2">
      <c r="A52" s="256" t="s">
        <v>3275</v>
      </c>
      <c r="B52" s="134"/>
      <c r="C52" s="134"/>
      <c r="D52" s="240" t="s">
        <v>263</v>
      </c>
      <c r="E52" s="210" t="s">
        <v>262</v>
      </c>
      <c r="F52" s="218" t="s">
        <v>3278</v>
      </c>
      <c r="G52" s="218" t="s">
        <v>3279</v>
      </c>
    </row>
    <row r="53" spans="1:7" ht="16.5" x14ac:dyDescent="0.2">
      <c r="A53" s="134" t="s">
        <v>1884</v>
      </c>
      <c r="B53" s="134"/>
      <c r="C53" s="134"/>
      <c r="D53" s="203"/>
      <c r="E53" s="208"/>
      <c r="F53" s="208"/>
      <c r="G53" s="208"/>
    </row>
    <row r="54" spans="1:7" ht="16.5" x14ac:dyDescent="0.2">
      <c r="A54" s="109" t="s">
        <v>1853</v>
      </c>
      <c r="B54" s="109"/>
      <c r="C54" s="116" t="s">
        <v>1075</v>
      </c>
      <c r="D54" s="129" t="s">
        <v>0</v>
      </c>
      <c r="E54" s="124">
        <v>1</v>
      </c>
      <c r="F54" s="125">
        <v>4.5275533071202148</v>
      </c>
      <c r="G54" s="125">
        <f>E54*F54</f>
        <v>4.5275533071202148</v>
      </c>
    </row>
    <row r="55" spans="1:7" x14ac:dyDescent="0.2">
      <c r="A55" s="112" t="s">
        <v>1854</v>
      </c>
      <c r="B55" s="112"/>
      <c r="C55" s="112"/>
      <c r="D55" s="121"/>
      <c r="E55" s="112"/>
      <c r="F55" s="112"/>
      <c r="G55" s="125">
        <f>G54</f>
        <v>4.5275533071202148</v>
      </c>
    </row>
    <row r="56" spans="1:7" ht="16.5" x14ac:dyDescent="0.2">
      <c r="A56" s="109" t="s">
        <v>1886</v>
      </c>
      <c r="B56" s="109"/>
      <c r="C56" s="109"/>
      <c r="D56" s="117"/>
      <c r="E56" s="109"/>
      <c r="F56" s="109"/>
      <c r="G56" s="109"/>
    </row>
    <row r="57" spans="1:7" ht="16.5" x14ac:dyDescent="0.2">
      <c r="A57" s="111" t="s">
        <v>9</v>
      </c>
      <c r="B57" s="111" t="s">
        <v>1868</v>
      </c>
      <c r="C57" s="116" t="s">
        <v>1888</v>
      </c>
      <c r="D57" s="121" t="s">
        <v>1935</v>
      </c>
      <c r="E57" s="124">
        <v>0.5</v>
      </c>
      <c r="F57" s="125">
        <v>13.923959999999999</v>
      </c>
      <c r="G57" s="125">
        <f>E57*F57</f>
        <v>6.9619799999999996</v>
      </c>
    </row>
    <row r="58" spans="1:7" x14ac:dyDescent="0.2">
      <c r="A58" s="111" t="s">
        <v>9</v>
      </c>
      <c r="B58" s="111" t="s">
        <v>1869</v>
      </c>
      <c r="C58" s="116" t="s">
        <v>1887</v>
      </c>
      <c r="D58" s="121" t="s">
        <v>1935</v>
      </c>
      <c r="E58" s="124">
        <v>0.5</v>
      </c>
      <c r="F58" s="125">
        <v>18.456315</v>
      </c>
      <c r="G58" s="125">
        <f>E58*F58</f>
        <v>9.2281575</v>
      </c>
    </row>
    <row r="59" spans="1:7" x14ac:dyDescent="0.2">
      <c r="A59" s="112" t="s">
        <v>1854</v>
      </c>
      <c r="B59" s="112"/>
      <c r="C59" s="112"/>
      <c r="D59" s="121"/>
      <c r="E59" s="112"/>
      <c r="F59" s="112"/>
      <c r="G59" s="125">
        <f>SUM(G57:G58)</f>
        <v>16.190137499999999</v>
      </c>
    </row>
    <row r="60" spans="1:7" ht="24.75" x14ac:dyDescent="0.2">
      <c r="A60" s="109" t="s">
        <v>1889</v>
      </c>
      <c r="B60" s="109"/>
      <c r="C60" s="109"/>
      <c r="D60" s="117"/>
      <c r="E60" s="109"/>
      <c r="F60" s="109"/>
      <c r="G60" s="109"/>
    </row>
    <row r="61" spans="1:7" x14ac:dyDescent="0.2">
      <c r="A61" s="111"/>
      <c r="B61" s="111"/>
      <c r="C61" s="116"/>
      <c r="D61" s="129"/>
      <c r="E61" s="124"/>
      <c r="F61" s="123"/>
      <c r="G61" s="123"/>
    </row>
    <row r="62" spans="1:7" x14ac:dyDescent="0.2">
      <c r="A62" s="112" t="s">
        <v>1854</v>
      </c>
      <c r="B62" s="112"/>
      <c r="C62" s="112"/>
      <c r="D62" s="121"/>
      <c r="E62" s="112"/>
      <c r="F62" s="112"/>
      <c r="G62" s="125">
        <f>G61</f>
        <v>0</v>
      </c>
    </row>
    <row r="63" spans="1:7" x14ac:dyDescent="0.2">
      <c r="A63" s="112" t="s">
        <v>3274</v>
      </c>
      <c r="B63" s="112"/>
      <c r="C63" s="112"/>
      <c r="D63" s="121"/>
      <c r="E63" s="112"/>
      <c r="F63" s="112"/>
      <c r="G63" s="125">
        <f>G55+G59+G62</f>
        <v>20.717690807120213</v>
      </c>
    </row>
    <row r="64" spans="1:7" x14ac:dyDescent="0.2">
      <c r="A64" s="112" t="s">
        <v>3273</v>
      </c>
      <c r="B64" s="112"/>
      <c r="C64" s="112"/>
      <c r="D64" s="121"/>
      <c r="E64" s="112"/>
      <c r="F64" s="126">
        <v>0.2303</v>
      </c>
      <c r="G64" s="125">
        <f>F64*G63</f>
        <v>4.7712841928797856</v>
      </c>
    </row>
    <row r="65" spans="1:7" ht="24.75" x14ac:dyDescent="0.2">
      <c r="A65" s="113" t="s">
        <v>3840</v>
      </c>
      <c r="B65" s="109"/>
      <c r="C65" s="109"/>
      <c r="D65" s="117"/>
      <c r="E65" s="109"/>
      <c r="F65" s="109"/>
      <c r="G65" s="392">
        <f>G63+G64</f>
        <v>25.488975</v>
      </c>
    </row>
    <row r="66" spans="1:7" ht="16.5" x14ac:dyDescent="0.2">
      <c r="A66" s="135" t="s">
        <v>3583</v>
      </c>
      <c r="B66" s="135" t="s">
        <v>1077</v>
      </c>
      <c r="C66" s="134" t="s">
        <v>4311</v>
      </c>
      <c r="D66" s="203"/>
      <c r="E66" s="208"/>
      <c r="F66" s="208"/>
      <c r="G66" s="230" t="s">
        <v>3452</v>
      </c>
    </row>
    <row r="67" spans="1:7" x14ac:dyDescent="0.2">
      <c r="A67" s="134"/>
      <c r="B67" s="134"/>
      <c r="C67" s="134"/>
      <c r="D67" s="203"/>
      <c r="E67" s="208"/>
      <c r="F67" s="208"/>
      <c r="G67" s="208"/>
    </row>
    <row r="68" spans="1:7" x14ac:dyDescent="0.2">
      <c r="A68" s="256" t="s">
        <v>3275</v>
      </c>
      <c r="B68" s="134"/>
      <c r="C68" s="134"/>
      <c r="D68" s="240" t="s">
        <v>263</v>
      </c>
      <c r="E68" s="210" t="s">
        <v>262</v>
      </c>
      <c r="F68" s="218" t="s">
        <v>3278</v>
      </c>
      <c r="G68" s="218" t="s">
        <v>3279</v>
      </c>
    </row>
    <row r="69" spans="1:7" ht="16.5" x14ac:dyDescent="0.2">
      <c r="A69" s="134" t="s">
        <v>1884</v>
      </c>
      <c r="B69" s="134"/>
      <c r="C69" s="134"/>
      <c r="D69" s="203"/>
      <c r="E69" s="208"/>
      <c r="F69" s="208"/>
      <c r="G69" s="208"/>
    </row>
    <row r="70" spans="1:7" ht="16.5" x14ac:dyDescent="0.2">
      <c r="A70" s="109" t="s">
        <v>1853</v>
      </c>
      <c r="B70" s="109"/>
      <c r="C70" s="109" t="s">
        <v>1078</v>
      </c>
      <c r="D70" s="117" t="s">
        <v>0</v>
      </c>
      <c r="E70" s="124">
        <v>1</v>
      </c>
      <c r="F70" s="125">
        <v>5.3749319952450616</v>
      </c>
      <c r="G70" s="125">
        <f>E70*F70</f>
        <v>5.3749319952450616</v>
      </c>
    </row>
    <row r="71" spans="1:7" x14ac:dyDescent="0.2">
      <c r="A71" s="112" t="s">
        <v>1854</v>
      </c>
      <c r="B71" s="112"/>
      <c r="C71" s="112"/>
      <c r="D71" s="121"/>
      <c r="E71" s="112"/>
      <c r="F71" s="112"/>
      <c r="G71" s="125">
        <f>SUM(G70)</f>
        <v>5.3749319952450616</v>
      </c>
    </row>
    <row r="72" spans="1:7" ht="16.5" x14ac:dyDescent="0.2">
      <c r="A72" s="109" t="s">
        <v>1886</v>
      </c>
      <c r="B72" s="109"/>
      <c r="C72" s="109"/>
      <c r="D72" s="117"/>
      <c r="E72" s="109"/>
      <c r="F72" s="109"/>
      <c r="G72" s="109"/>
    </row>
    <row r="73" spans="1:7" ht="16.5" x14ac:dyDescent="0.2">
      <c r="A73" s="111" t="s">
        <v>9</v>
      </c>
      <c r="B73" s="111" t="s">
        <v>1868</v>
      </c>
      <c r="C73" s="116" t="s">
        <v>1888</v>
      </c>
      <c r="D73" s="121" t="s">
        <v>1935</v>
      </c>
      <c r="E73" s="124">
        <v>0.5</v>
      </c>
      <c r="F73" s="391">
        <v>13.923959999999999</v>
      </c>
      <c r="G73" s="125">
        <f>E73*F73</f>
        <v>6.9619799999999996</v>
      </c>
    </row>
    <row r="74" spans="1:7" x14ac:dyDescent="0.2">
      <c r="A74" s="111" t="s">
        <v>9</v>
      </c>
      <c r="B74" s="111" t="s">
        <v>1869</v>
      </c>
      <c r="C74" s="116" t="s">
        <v>1887</v>
      </c>
      <c r="D74" s="121" t="s">
        <v>1935</v>
      </c>
      <c r="E74" s="124">
        <v>0.5</v>
      </c>
      <c r="F74" s="391">
        <v>18.456315</v>
      </c>
      <c r="G74" s="125">
        <f>E74*F74</f>
        <v>9.2281575</v>
      </c>
    </row>
    <row r="75" spans="1:7" x14ac:dyDescent="0.2">
      <c r="A75" s="112" t="s">
        <v>1854</v>
      </c>
      <c r="B75" s="112"/>
      <c r="C75" s="112"/>
      <c r="D75" s="121"/>
      <c r="E75" s="112"/>
      <c r="F75" s="112"/>
      <c r="G75" s="125">
        <f>SUM(G73:G74)</f>
        <v>16.190137499999999</v>
      </c>
    </row>
    <row r="76" spans="1:7" ht="24.75" x14ac:dyDescent="0.2">
      <c r="A76" s="109" t="s">
        <v>1889</v>
      </c>
      <c r="B76" s="109"/>
      <c r="C76" s="109"/>
      <c r="D76" s="117"/>
      <c r="E76" s="109"/>
      <c r="F76" s="109"/>
      <c r="G76" s="109"/>
    </row>
    <row r="77" spans="1:7" x14ac:dyDescent="0.2">
      <c r="A77" s="111"/>
      <c r="B77" s="111"/>
      <c r="C77" s="116"/>
      <c r="D77" s="129"/>
      <c r="E77" s="124"/>
      <c r="F77" s="123"/>
      <c r="G77" s="123"/>
    </row>
    <row r="78" spans="1:7" x14ac:dyDescent="0.2">
      <c r="A78" s="112" t="s">
        <v>1854</v>
      </c>
      <c r="B78" s="112"/>
      <c r="C78" s="112"/>
      <c r="D78" s="121"/>
      <c r="E78" s="112"/>
      <c r="F78" s="112"/>
      <c r="G78" s="125">
        <f>G77</f>
        <v>0</v>
      </c>
    </row>
    <row r="79" spans="1:7" x14ac:dyDescent="0.2">
      <c r="A79" s="112" t="s">
        <v>3274</v>
      </c>
      <c r="B79" s="112"/>
      <c r="C79" s="112"/>
      <c r="D79" s="121"/>
      <c r="E79" s="112"/>
      <c r="F79" s="112"/>
      <c r="G79" s="125">
        <f>G71+G75+G78</f>
        <v>21.565069495245062</v>
      </c>
    </row>
    <row r="80" spans="1:7" x14ac:dyDescent="0.2">
      <c r="A80" s="112" t="s">
        <v>3273</v>
      </c>
      <c r="B80" s="112"/>
      <c r="C80" s="112"/>
      <c r="D80" s="121"/>
      <c r="E80" s="112"/>
      <c r="F80" s="126">
        <v>0.2303</v>
      </c>
      <c r="G80" s="125">
        <f>F80*G79</f>
        <v>4.966435504754938</v>
      </c>
    </row>
    <row r="81" spans="1:7" ht="24.75" x14ac:dyDescent="0.2">
      <c r="A81" s="113" t="s">
        <v>3840</v>
      </c>
      <c r="B81" s="109"/>
      <c r="C81" s="109"/>
      <c r="D81" s="117"/>
      <c r="E81" s="109"/>
      <c r="F81" s="109"/>
      <c r="G81" s="394">
        <f>G79+G80</f>
        <v>26.531504999999999</v>
      </c>
    </row>
    <row r="82" spans="1:7" ht="16.5" x14ac:dyDescent="0.2">
      <c r="A82" s="135" t="s">
        <v>3584</v>
      </c>
      <c r="B82" s="135" t="s">
        <v>1080</v>
      </c>
      <c r="C82" s="134" t="s">
        <v>4312</v>
      </c>
      <c r="D82" s="203"/>
      <c r="E82" s="208"/>
      <c r="F82" s="208"/>
      <c r="G82" s="230" t="s">
        <v>3452</v>
      </c>
    </row>
    <row r="83" spans="1:7" x14ac:dyDescent="0.2">
      <c r="A83" s="134"/>
      <c r="B83" s="134"/>
      <c r="C83" s="134"/>
      <c r="D83" s="203"/>
      <c r="E83" s="208"/>
      <c r="F83" s="208"/>
      <c r="G83" s="208"/>
    </row>
    <row r="84" spans="1:7" x14ac:dyDescent="0.2">
      <c r="A84" s="256" t="s">
        <v>3275</v>
      </c>
      <c r="B84" s="134"/>
      <c r="C84" s="134"/>
      <c r="D84" s="240" t="s">
        <v>263</v>
      </c>
      <c r="E84" s="210" t="s">
        <v>262</v>
      </c>
      <c r="F84" s="218" t="s">
        <v>3278</v>
      </c>
      <c r="G84" s="218" t="s">
        <v>3279</v>
      </c>
    </row>
    <row r="85" spans="1:7" ht="16.5" x14ac:dyDescent="0.2">
      <c r="A85" s="134" t="s">
        <v>1884</v>
      </c>
      <c r="B85" s="134"/>
      <c r="C85" s="134"/>
      <c r="D85" s="203"/>
      <c r="E85" s="208"/>
      <c r="F85" s="208"/>
      <c r="G85" s="208"/>
    </row>
    <row r="86" spans="1:7" ht="16.5" x14ac:dyDescent="0.2">
      <c r="A86" s="109" t="s">
        <v>1853</v>
      </c>
      <c r="B86" s="109"/>
      <c r="C86" s="109" t="s">
        <v>1081</v>
      </c>
      <c r="D86" s="117" t="s">
        <v>0</v>
      </c>
      <c r="E86" s="124">
        <v>1</v>
      </c>
      <c r="F86" s="125">
        <v>9.4322960527920028</v>
      </c>
      <c r="G86" s="125">
        <f>E86*F86</f>
        <v>9.4322960527920028</v>
      </c>
    </row>
    <row r="87" spans="1:7" x14ac:dyDescent="0.2">
      <c r="A87" s="112" t="s">
        <v>1854</v>
      </c>
      <c r="B87" s="112"/>
      <c r="C87" s="112"/>
      <c r="D87" s="121"/>
      <c r="E87" s="112"/>
      <c r="F87" s="112"/>
      <c r="G87" s="125">
        <f>SUM(G86)</f>
        <v>9.4322960527920028</v>
      </c>
    </row>
    <row r="88" spans="1:7" ht="16.5" x14ac:dyDescent="0.2">
      <c r="A88" s="109" t="s">
        <v>1886</v>
      </c>
      <c r="B88" s="109"/>
      <c r="C88" s="109"/>
      <c r="D88" s="117"/>
      <c r="E88" s="109"/>
      <c r="F88" s="109"/>
      <c r="G88" s="109"/>
    </row>
    <row r="89" spans="1:7" ht="16.5" x14ac:dyDescent="0.2">
      <c r="A89" s="111" t="s">
        <v>9</v>
      </c>
      <c r="B89" s="111" t="s">
        <v>1868</v>
      </c>
      <c r="C89" s="116" t="s">
        <v>1888</v>
      </c>
      <c r="D89" s="121" t="s">
        <v>1935</v>
      </c>
      <c r="E89" s="124">
        <v>0.5</v>
      </c>
      <c r="F89" s="391">
        <v>13.923959999999999</v>
      </c>
      <c r="G89" s="125">
        <f>E89*F89</f>
        <v>6.9619799999999996</v>
      </c>
    </row>
    <row r="90" spans="1:7" x14ac:dyDescent="0.2">
      <c r="A90" s="111" t="s">
        <v>9</v>
      </c>
      <c r="B90" s="111" t="s">
        <v>1869</v>
      </c>
      <c r="C90" s="116" t="s">
        <v>1887</v>
      </c>
      <c r="D90" s="121" t="s">
        <v>1935</v>
      </c>
      <c r="E90" s="124">
        <v>0.5</v>
      </c>
      <c r="F90" s="391">
        <v>18.456315</v>
      </c>
      <c r="G90" s="125">
        <f>E90*F90</f>
        <v>9.2281575</v>
      </c>
    </row>
    <row r="91" spans="1:7" x14ac:dyDescent="0.2">
      <c r="A91" s="112" t="s">
        <v>1854</v>
      </c>
      <c r="B91" s="112"/>
      <c r="C91" s="112"/>
      <c r="D91" s="121"/>
      <c r="E91" s="112"/>
      <c r="F91" s="112"/>
      <c r="G91" s="125">
        <f>SUM(G89:G90)</f>
        <v>16.190137499999999</v>
      </c>
    </row>
    <row r="92" spans="1:7" ht="24.75" x14ac:dyDescent="0.2">
      <c r="A92" s="109" t="s">
        <v>1889</v>
      </c>
      <c r="B92" s="109"/>
      <c r="C92" s="109"/>
      <c r="D92" s="117"/>
      <c r="E92" s="109"/>
      <c r="F92" s="109"/>
      <c r="G92" s="109"/>
    </row>
    <row r="93" spans="1:7" x14ac:dyDescent="0.2">
      <c r="A93" s="111"/>
      <c r="B93" s="111"/>
      <c r="C93" s="116"/>
      <c r="D93" s="129"/>
      <c r="E93" s="124"/>
      <c r="F93" s="123"/>
      <c r="G93" s="123"/>
    </row>
    <row r="94" spans="1:7" x14ac:dyDescent="0.2">
      <c r="A94" s="112" t="s">
        <v>1854</v>
      </c>
      <c r="B94" s="112"/>
      <c r="C94" s="112"/>
      <c r="D94" s="121"/>
      <c r="E94" s="112"/>
      <c r="F94" s="112"/>
      <c r="G94" s="125">
        <f>G93</f>
        <v>0</v>
      </c>
    </row>
    <row r="95" spans="1:7" x14ac:dyDescent="0.2">
      <c r="A95" s="112" t="s">
        <v>3274</v>
      </c>
      <c r="B95" s="112"/>
      <c r="C95" s="112"/>
      <c r="D95" s="121"/>
      <c r="E95" s="112"/>
      <c r="F95" s="112"/>
      <c r="G95" s="125">
        <f>G87+G91+G94</f>
        <v>25.622433552792003</v>
      </c>
    </row>
    <row r="96" spans="1:7" x14ac:dyDescent="0.2">
      <c r="A96" s="112" t="s">
        <v>3273</v>
      </c>
      <c r="B96" s="112"/>
      <c r="C96" s="112"/>
      <c r="D96" s="121"/>
      <c r="E96" s="112"/>
      <c r="F96" s="126">
        <v>0.2303</v>
      </c>
      <c r="G96" s="125">
        <f>F96*G95</f>
        <v>5.9008464472079982</v>
      </c>
    </row>
    <row r="97" spans="1:7" ht="24.75" x14ac:dyDescent="0.2">
      <c r="A97" s="113" t="s">
        <v>3840</v>
      </c>
      <c r="B97" s="109"/>
      <c r="C97" s="109"/>
      <c r="D97" s="117"/>
      <c r="E97" s="109"/>
      <c r="F97" s="109"/>
      <c r="G97" s="394">
        <f>G95+G96</f>
        <v>31.52328</v>
      </c>
    </row>
    <row r="98" spans="1:7" ht="16.5" x14ac:dyDescent="0.2">
      <c r="A98" s="135" t="s">
        <v>3568</v>
      </c>
      <c r="B98" s="135" t="s">
        <v>1571</v>
      </c>
      <c r="C98" s="134" t="s">
        <v>4305</v>
      </c>
      <c r="D98" s="203"/>
      <c r="E98" s="208"/>
      <c r="F98" s="208"/>
      <c r="G98" s="230" t="s">
        <v>3452</v>
      </c>
    </row>
    <row r="99" spans="1:7" x14ac:dyDescent="0.2">
      <c r="A99" s="256" t="s">
        <v>3275</v>
      </c>
      <c r="B99" s="134"/>
      <c r="C99" s="134"/>
      <c r="D99" s="203" t="s">
        <v>263</v>
      </c>
      <c r="E99" s="208" t="s">
        <v>262</v>
      </c>
      <c r="F99" s="208" t="s">
        <v>3278</v>
      </c>
      <c r="G99" s="208" t="s">
        <v>3279</v>
      </c>
    </row>
    <row r="100" spans="1:7" x14ac:dyDescent="0.2">
      <c r="A100" s="256" t="s">
        <v>3275</v>
      </c>
      <c r="B100" s="134"/>
      <c r="C100" s="134"/>
      <c r="D100" s="240" t="s">
        <v>263</v>
      </c>
      <c r="E100" s="210" t="s">
        <v>262</v>
      </c>
      <c r="F100" s="218" t="s">
        <v>3278</v>
      </c>
      <c r="G100" s="218" t="s">
        <v>3279</v>
      </c>
    </row>
    <row r="101" spans="1:7" ht="16.5" x14ac:dyDescent="0.2">
      <c r="A101" s="134" t="s">
        <v>1884</v>
      </c>
      <c r="B101" s="134"/>
      <c r="C101" s="134"/>
      <c r="D101" s="203"/>
      <c r="E101" s="208"/>
      <c r="F101" s="208"/>
      <c r="G101" s="208"/>
    </row>
    <row r="102" spans="1:7" ht="24.75" x14ac:dyDescent="0.2">
      <c r="A102" s="137" t="s">
        <v>1853</v>
      </c>
      <c r="B102" s="134"/>
      <c r="C102" s="134" t="s">
        <v>4289</v>
      </c>
      <c r="D102" s="205" t="s">
        <v>0</v>
      </c>
      <c r="E102" s="235">
        <v>1</v>
      </c>
      <c r="F102" s="213">
        <v>6.758775</v>
      </c>
      <c r="G102" s="209">
        <f>E102*F102</f>
        <v>6.758775</v>
      </c>
    </row>
    <row r="103" spans="1:7" x14ac:dyDescent="0.2">
      <c r="A103" s="137" t="s">
        <v>1854</v>
      </c>
      <c r="B103" s="137"/>
      <c r="C103" s="137"/>
      <c r="D103" s="205"/>
      <c r="E103" s="214"/>
      <c r="F103" s="214"/>
      <c r="G103" s="209">
        <f>G102</f>
        <v>6.758775</v>
      </c>
    </row>
    <row r="104" spans="1:7" ht="16.5" x14ac:dyDescent="0.2">
      <c r="A104" s="134" t="s">
        <v>1886</v>
      </c>
      <c r="B104" s="134"/>
      <c r="C104" s="134"/>
      <c r="D104" s="203"/>
      <c r="E104" s="208"/>
      <c r="F104" s="208"/>
      <c r="G104" s="208"/>
    </row>
    <row r="105" spans="1:7" ht="16.5" x14ac:dyDescent="0.2">
      <c r="A105" s="137" t="s">
        <v>1868</v>
      </c>
      <c r="B105" s="137" t="s">
        <v>9</v>
      </c>
      <c r="C105" s="134" t="s">
        <v>1888</v>
      </c>
      <c r="D105" s="205" t="s">
        <v>1855</v>
      </c>
      <c r="E105" s="235">
        <v>0.60020155209554349</v>
      </c>
      <c r="F105" s="213">
        <v>13.923959999999999</v>
      </c>
      <c r="G105" s="209">
        <f>E105*F105</f>
        <v>8.3571824033162638</v>
      </c>
    </row>
    <row r="106" spans="1:7" x14ac:dyDescent="0.2">
      <c r="A106" s="137" t="s">
        <v>1869</v>
      </c>
      <c r="B106" s="137" t="s">
        <v>9</v>
      </c>
      <c r="C106" s="134" t="s">
        <v>1887</v>
      </c>
      <c r="D106" s="205" t="s">
        <v>1855</v>
      </c>
      <c r="E106" s="235">
        <v>0.6</v>
      </c>
      <c r="F106" s="213">
        <v>18.456315</v>
      </c>
      <c r="G106" s="209">
        <f>E106*F106</f>
        <v>11.073789</v>
      </c>
    </row>
    <row r="107" spans="1:7" x14ac:dyDescent="0.2">
      <c r="A107" s="137" t="s">
        <v>1854</v>
      </c>
      <c r="B107" s="137"/>
      <c r="C107" s="137"/>
      <c r="D107" s="205"/>
      <c r="E107" s="214"/>
      <c r="F107" s="214"/>
      <c r="G107" s="209">
        <f>SUM(G105:G106)</f>
        <v>19.430971403316263</v>
      </c>
    </row>
    <row r="108" spans="1:7" ht="24.75" x14ac:dyDescent="0.2">
      <c r="A108" s="134" t="s">
        <v>1889</v>
      </c>
      <c r="B108" s="134"/>
      <c r="C108" s="134"/>
      <c r="D108" s="203"/>
      <c r="E108" s="208"/>
      <c r="F108" s="208"/>
      <c r="G108" s="208"/>
    </row>
    <row r="109" spans="1:7" x14ac:dyDescent="0.2">
      <c r="A109" s="137" t="s">
        <v>1854</v>
      </c>
      <c r="B109" s="137"/>
      <c r="C109" s="137"/>
      <c r="D109" s="205"/>
      <c r="E109" s="214"/>
      <c r="F109" s="214"/>
      <c r="G109" s="208"/>
    </row>
    <row r="110" spans="1:7" x14ac:dyDescent="0.2">
      <c r="A110" s="137" t="s">
        <v>3274</v>
      </c>
      <c r="B110" s="137"/>
      <c r="C110" s="137"/>
      <c r="D110" s="205"/>
      <c r="E110" s="214"/>
      <c r="F110" s="214"/>
      <c r="G110" s="209">
        <f>G109+G107+G103</f>
        <v>26.189746403316263</v>
      </c>
    </row>
    <row r="111" spans="1:7" x14ac:dyDescent="0.2">
      <c r="A111" s="137" t="s">
        <v>3273</v>
      </c>
      <c r="B111" s="137"/>
      <c r="C111" s="137"/>
      <c r="D111" s="205"/>
      <c r="E111" s="214"/>
      <c r="F111" s="229">
        <v>0.2303</v>
      </c>
      <c r="G111" s="209">
        <f>F111*G110</f>
        <v>6.0314985966837353</v>
      </c>
    </row>
    <row r="112" spans="1:7" ht="24.75" x14ac:dyDescent="0.2">
      <c r="A112" s="243" t="s">
        <v>3840</v>
      </c>
      <c r="B112" s="134"/>
      <c r="C112" s="134"/>
      <c r="D112" s="203"/>
      <c r="E112" s="208"/>
      <c r="F112" s="208"/>
      <c r="G112" s="230">
        <f>G110+G111</f>
        <v>32.221244999999996</v>
      </c>
    </row>
    <row r="113" spans="1:7" ht="33" x14ac:dyDescent="0.2">
      <c r="A113" s="135" t="s">
        <v>4290</v>
      </c>
      <c r="B113" s="134" t="s">
        <v>4291</v>
      </c>
      <c r="C113" s="134"/>
      <c r="D113" s="203"/>
      <c r="E113" s="208"/>
      <c r="F113" s="208"/>
      <c r="G113" s="208"/>
    </row>
    <row r="114" spans="1:7" ht="16.5" x14ac:dyDescent="0.2">
      <c r="A114" s="135" t="s">
        <v>3585</v>
      </c>
      <c r="B114" s="135" t="s">
        <v>1568</v>
      </c>
      <c r="C114" s="134" t="s">
        <v>4313</v>
      </c>
      <c r="D114" s="203"/>
      <c r="E114" s="208"/>
      <c r="F114" s="208"/>
      <c r="G114" s="230" t="s">
        <v>165</v>
      </c>
    </row>
    <row r="115" spans="1:7" x14ac:dyDescent="0.2">
      <c r="A115" s="134"/>
      <c r="B115" s="134"/>
      <c r="C115" s="134"/>
      <c r="D115" s="203"/>
      <c r="E115" s="208"/>
      <c r="F115" s="208"/>
      <c r="G115" s="208"/>
    </row>
    <row r="116" spans="1:7" x14ac:dyDescent="0.2">
      <c r="A116" s="256" t="s">
        <v>3275</v>
      </c>
      <c r="B116" s="134"/>
      <c r="C116" s="134"/>
      <c r="D116" s="240" t="s">
        <v>263</v>
      </c>
      <c r="E116" s="210" t="s">
        <v>262</v>
      </c>
      <c r="F116" s="218" t="s">
        <v>3278</v>
      </c>
      <c r="G116" s="218" t="s">
        <v>3279</v>
      </c>
    </row>
    <row r="117" spans="1:7" ht="16.5" x14ac:dyDescent="0.2">
      <c r="A117" s="134" t="s">
        <v>1884</v>
      </c>
      <c r="B117" s="134"/>
      <c r="C117" s="134"/>
      <c r="D117" s="203"/>
      <c r="E117" s="208"/>
      <c r="F117" s="208"/>
      <c r="G117" s="208"/>
    </row>
    <row r="118" spans="1:7" ht="16.5" x14ac:dyDescent="0.2">
      <c r="A118" s="134" t="s">
        <v>1853</v>
      </c>
      <c r="B118" s="134"/>
      <c r="C118" s="134" t="s">
        <v>3586</v>
      </c>
      <c r="D118" s="205" t="s">
        <v>3454</v>
      </c>
      <c r="E118" s="235">
        <v>1.05</v>
      </c>
      <c r="F118" s="213">
        <v>5.1779355145667125</v>
      </c>
      <c r="G118" s="213">
        <f>E118*F118</f>
        <v>5.4368322902950483</v>
      </c>
    </row>
    <row r="119" spans="1:7" x14ac:dyDescent="0.2">
      <c r="A119" s="137" t="s">
        <v>1854</v>
      </c>
      <c r="B119" s="137"/>
      <c r="C119" s="137"/>
      <c r="D119" s="205"/>
      <c r="E119" s="214"/>
      <c r="F119" s="214"/>
      <c r="G119" s="209">
        <f>G118</f>
        <v>5.4368322902950483</v>
      </c>
    </row>
    <row r="120" spans="1:7" ht="16.5" x14ac:dyDescent="0.2">
      <c r="A120" s="134" t="s">
        <v>1886</v>
      </c>
      <c r="B120" s="134"/>
      <c r="C120" s="134"/>
      <c r="D120" s="203"/>
      <c r="E120" s="208"/>
      <c r="F120" s="208"/>
      <c r="G120" s="208"/>
    </row>
    <row r="121" spans="1:7" ht="16.5" x14ac:dyDescent="0.2">
      <c r="A121" s="137" t="s">
        <v>1868</v>
      </c>
      <c r="B121" s="137" t="s">
        <v>9</v>
      </c>
      <c r="C121" s="134" t="s">
        <v>1888</v>
      </c>
      <c r="D121" s="205" t="s">
        <v>1855</v>
      </c>
      <c r="E121" s="235">
        <v>0.1</v>
      </c>
      <c r="F121" s="213">
        <v>13.923959999999999</v>
      </c>
      <c r="G121" s="209">
        <f>E121*F121</f>
        <v>1.392396</v>
      </c>
    </row>
    <row r="122" spans="1:7" x14ac:dyDescent="0.2">
      <c r="A122" s="137" t="s">
        <v>1869</v>
      </c>
      <c r="B122" s="137" t="s">
        <v>9</v>
      </c>
      <c r="C122" s="134" t="s">
        <v>1887</v>
      </c>
      <c r="D122" s="205" t="s">
        <v>1855</v>
      </c>
      <c r="E122" s="235">
        <v>0.1</v>
      </c>
      <c r="F122" s="213">
        <v>18.456315</v>
      </c>
      <c r="G122" s="209">
        <f>E122*F122</f>
        <v>1.8456315000000001</v>
      </c>
    </row>
    <row r="123" spans="1:7" x14ac:dyDescent="0.2">
      <c r="A123" s="137" t="s">
        <v>1854</v>
      </c>
      <c r="B123" s="137"/>
      <c r="C123" s="137"/>
      <c r="D123" s="205"/>
      <c r="E123" s="214"/>
      <c r="F123" s="214"/>
      <c r="G123" s="209">
        <f>SUM(G121:G122)</f>
        <v>3.2380275000000003</v>
      </c>
    </row>
    <row r="124" spans="1:7" ht="24.75" x14ac:dyDescent="0.2">
      <c r="A124" s="134" t="s">
        <v>1889</v>
      </c>
      <c r="B124" s="134"/>
      <c r="C124" s="134"/>
      <c r="D124" s="203"/>
      <c r="E124" s="208"/>
      <c r="F124" s="208"/>
      <c r="G124" s="208"/>
    </row>
    <row r="125" spans="1:7" x14ac:dyDescent="0.2">
      <c r="A125" s="141"/>
      <c r="B125" s="137"/>
      <c r="C125" s="134"/>
      <c r="D125" s="205"/>
      <c r="E125" s="235"/>
      <c r="F125" s="213"/>
      <c r="G125" s="213"/>
    </row>
    <row r="126" spans="1:7" x14ac:dyDescent="0.2">
      <c r="A126" s="137" t="s">
        <v>1854</v>
      </c>
      <c r="B126" s="137"/>
      <c r="C126" s="137"/>
      <c r="D126" s="205"/>
      <c r="E126" s="214"/>
      <c r="F126" s="214"/>
      <c r="G126" s="209">
        <f>G125</f>
        <v>0</v>
      </c>
    </row>
    <row r="127" spans="1:7" x14ac:dyDescent="0.2">
      <c r="A127" s="137" t="s">
        <v>3274</v>
      </c>
      <c r="B127" s="137"/>
      <c r="C127" s="137"/>
      <c r="D127" s="205"/>
      <c r="E127" s="214"/>
      <c r="F127" s="214"/>
      <c r="G127" s="209">
        <f>G126+G123+G119</f>
        <v>8.6748597902950486</v>
      </c>
    </row>
    <row r="128" spans="1:7" x14ac:dyDescent="0.2">
      <c r="A128" s="137" t="s">
        <v>3273</v>
      </c>
      <c r="B128" s="137"/>
      <c r="C128" s="137"/>
      <c r="D128" s="205"/>
      <c r="E128" s="214"/>
      <c r="F128" s="229">
        <v>0.2303</v>
      </c>
      <c r="G128" s="209">
        <f>F128*G127</f>
        <v>1.9978202097049498</v>
      </c>
    </row>
    <row r="129" spans="1:7" ht="24.75" x14ac:dyDescent="0.2">
      <c r="A129" s="243" t="s">
        <v>3840</v>
      </c>
      <c r="B129" s="134"/>
      <c r="C129" s="134"/>
      <c r="D129" s="203"/>
      <c r="E129" s="208"/>
      <c r="F129" s="208"/>
      <c r="G129" s="230">
        <f>G127+G128</f>
        <v>10.672679999999998</v>
      </c>
    </row>
    <row r="130" spans="1:7" ht="16.5" x14ac:dyDescent="0.2">
      <c r="A130" s="135" t="s">
        <v>3588</v>
      </c>
      <c r="B130" s="135" t="s">
        <v>1567</v>
      </c>
      <c r="C130" s="134" t="s">
        <v>4314</v>
      </c>
      <c r="D130" s="203"/>
      <c r="E130" s="208"/>
      <c r="F130" s="208"/>
      <c r="G130" s="230" t="s">
        <v>165</v>
      </c>
    </row>
    <row r="131" spans="1:7" x14ac:dyDescent="0.2">
      <c r="A131" s="134"/>
      <c r="B131" s="134"/>
      <c r="C131" s="134"/>
      <c r="D131" s="203"/>
      <c r="E131" s="208"/>
      <c r="F131" s="208"/>
      <c r="G131" s="208"/>
    </row>
    <row r="132" spans="1:7" x14ac:dyDescent="0.2">
      <c r="A132" s="256" t="s">
        <v>3275</v>
      </c>
      <c r="B132" s="134"/>
      <c r="C132" s="134"/>
      <c r="D132" s="240" t="s">
        <v>263</v>
      </c>
      <c r="E132" s="210" t="s">
        <v>262</v>
      </c>
      <c r="F132" s="218" t="s">
        <v>3278</v>
      </c>
      <c r="G132" s="218" t="s">
        <v>3279</v>
      </c>
    </row>
    <row r="133" spans="1:7" ht="16.5" x14ac:dyDescent="0.2">
      <c r="A133" s="134" t="s">
        <v>1884</v>
      </c>
      <c r="B133" s="134"/>
      <c r="C133" s="134"/>
      <c r="D133" s="203"/>
      <c r="E133" s="208"/>
      <c r="F133" s="208"/>
      <c r="G133" s="208"/>
    </row>
    <row r="134" spans="1:7" ht="16.5" x14ac:dyDescent="0.2">
      <c r="A134" s="134" t="s">
        <v>1853</v>
      </c>
      <c r="B134" s="134"/>
      <c r="C134" s="134" t="s">
        <v>3587</v>
      </c>
      <c r="D134" s="205" t="s">
        <v>3454</v>
      </c>
      <c r="E134" s="235">
        <v>1.05</v>
      </c>
      <c r="F134" s="213">
        <v>7.5051407968149446</v>
      </c>
      <c r="G134" s="213">
        <f>E134*F134</f>
        <v>7.8803978366556926</v>
      </c>
    </row>
    <row r="135" spans="1:7" x14ac:dyDescent="0.2">
      <c r="A135" s="137" t="s">
        <v>1854</v>
      </c>
      <c r="B135" s="137"/>
      <c r="C135" s="137"/>
      <c r="D135" s="205"/>
      <c r="E135" s="214"/>
      <c r="F135" s="214"/>
      <c r="G135" s="209">
        <f>G134</f>
        <v>7.8803978366556926</v>
      </c>
    </row>
    <row r="136" spans="1:7" ht="16.5" x14ac:dyDescent="0.2">
      <c r="A136" s="134" t="s">
        <v>1886</v>
      </c>
      <c r="B136" s="134"/>
      <c r="C136" s="134"/>
      <c r="D136" s="203"/>
      <c r="E136" s="208"/>
      <c r="F136" s="208"/>
      <c r="G136" s="208"/>
    </row>
    <row r="137" spans="1:7" ht="16.5" x14ac:dyDescent="0.2">
      <c r="A137" s="137" t="s">
        <v>1868</v>
      </c>
      <c r="B137" s="137" t="s">
        <v>9</v>
      </c>
      <c r="C137" s="134" t="s">
        <v>1888</v>
      </c>
      <c r="D137" s="205" t="s">
        <v>1855</v>
      </c>
      <c r="E137" s="235">
        <v>0.125</v>
      </c>
      <c r="F137" s="213">
        <v>13.923959999999999</v>
      </c>
      <c r="G137" s="209">
        <f>E137*F137</f>
        <v>1.7404949999999999</v>
      </c>
    </row>
    <row r="138" spans="1:7" x14ac:dyDescent="0.2">
      <c r="A138" s="137" t="s">
        <v>1869</v>
      </c>
      <c r="B138" s="137" t="s">
        <v>9</v>
      </c>
      <c r="C138" s="134" t="s">
        <v>1887</v>
      </c>
      <c r="D138" s="205" t="s">
        <v>1855</v>
      </c>
      <c r="E138" s="235">
        <v>0.125</v>
      </c>
      <c r="F138" s="213">
        <v>18.456315</v>
      </c>
      <c r="G138" s="209">
        <f>E138*F138</f>
        <v>2.307039375</v>
      </c>
    </row>
    <row r="139" spans="1:7" x14ac:dyDescent="0.2">
      <c r="A139" s="137" t="s">
        <v>1854</v>
      </c>
      <c r="B139" s="137"/>
      <c r="C139" s="137"/>
      <c r="D139" s="205"/>
      <c r="E139" s="214"/>
      <c r="F139" s="214"/>
      <c r="G139" s="209">
        <f>SUM(G137:G138)</f>
        <v>4.0475343749999997</v>
      </c>
    </row>
    <row r="140" spans="1:7" ht="24.75" x14ac:dyDescent="0.2">
      <c r="A140" s="134" t="s">
        <v>1889</v>
      </c>
      <c r="B140" s="134"/>
      <c r="C140" s="134"/>
      <c r="D140" s="203"/>
      <c r="E140" s="208"/>
      <c r="F140" s="208"/>
      <c r="G140" s="208"/>
    </row>
    <row r="141" spans="1:7" x14ac:dyDescent="0.2">
      <c r="A141" s="141"/>
      <c r="B141" s="137"/>
      <c r="C141" s="134"/>
      <c r="D141" s="205"/>
      <c r="E141" s="235"/>
      <c r="F141" s="213"/>
      <c r="G141" s="213"/>
    </row>
    <row r="142" spans="1:7" x14ac:dyDescent="0.2">
      <c r="A142" s="137" t="s">
        <v>1854</v>
      </c>
      <c r="B142" s="137"/>
      <c r="C142" s="137"/>
      <c r="D142" s="205"/>
      <c r="E142" s="214"/>
      <c r="F142" s="214"/>
      <c r="G142" s="209">
        <f>G141</f>
        <v>0</v>
      </c>
    </row>
    <row r="143" spans="1:7" x14ac:dyDescent="0.2">
      <c r="A143" s="137" t="s">
        <v>3274</v>
      </c>
      <c r="B143" s="137"/>
      <c r="C143" s="137"/>
      <c r="D143" s="205"/>
      <c r="E143" s="214"/>
      <c r="F143" s="214"/>
      <c r="G143" s="209">
        <f>G142+G139+G135</f>
        <v>11.927932211655692</v>
      </c>
    </row>
    <row r="144" spans="1:7" x14ac:dyDescent="0.2">
      <c r="A144" s="137" t="s">
        <v>3273</v>
      </c>
      <c r="B144" s="137"/>
      <c r="C144" s="137"/>
      <c r="D144" s="205"/>
      <c r="E144" s="214"/>
      <c r="F144" s="229">
        <v>0.2303</v>
      </c>
      <c r="G144" s="209">
        <f>F144*G143</f>
        <v>2.747002788344306</v>
      </c>
    </row>
    <row r="145" spans="1:7" ht="24.75" x14ac:dyDescent="0.2">
      <c r="A145" s="243" t="s">
        <v>3840</v>
      </c>
      <c r="B145" s="134"/>
      <c r="C145" s="134"/>
      <c r="D145" s="203"/>
      <c r="E145" s="208"/>
      <c r="F145" s="208"/>
      <c r="G145" s="230">
        <f>G143+G144</f>
        <v>14.674934999999998</v>
      </c>
    </row>
    <row r="146" spans="1:7" ht="16.5" x14ac:dyDescent="0.2">
      <c r="A146" s="135" t="s">
        <v>3590</v>
      </c>
      <c r="B146" s="135" t="s">
        <v>1566</v>
      </c>
      <c r="C146" s="134" t="s">
        <v>4315</v>
      </c>
      <c r="D146" s="203"/>
      <c r="E146" s="208"/>
      <c r="F146" s="208"/>
      <c r="G146" s="230" t="s">
        <v>3452</v>
      </c>
    </row>
    <row r="147" spans="1:7" x14ac:dyDescent="0.2">
      <c r="A147" s="134"/>
      <c r="B147" s="134"/>
      <c r="C147" s="134"/>
      <c r="D147" s="203"/>
      <c r="E147" s="208"/>
      <c r="F147" s="208"/>
      <c r="G147" s="208"/>
    </row>
    <row r="148" spans="1:7" x14ac:dyDescent="0.2">
      <c r="A148" s="256" t="s">
        <v>3275</v>
      </c>
      <c r="B148" s="134"/>
      <c r="C148" s="134"/>
      <c r="D148" s="240" t="s">
        <v>263</v>
      </c>
      <c r="E148" s="210" t="s">
        <v>262</v>
      </c>
      <c r="F148" s="218" t="s">
        <v>3278</v>
      </c>
      <c r="G148" s="218" t="s">
        <v>3279</v>
      </c>
    </row>
    <row r="149" spans="1:7" ht="16.5" x14ac:dyDescent="0.2">
      <c r="A149" s="134" t="s">
        <v>1884</v>
      </c>
      <c r="B149" s="134"/>
      <c r="C149" s="134"/>
      <c r="D149" s="203"/>
      <c r="E149" s="208"/>
      <c r="F149" s="208"/>
      <c r="G149" s="208"/>
    </row>
    <row r="150" spans="1:7" ht="16.5" x14ac:dyDescent="0.2">
      <c r="A150" s="134" t="s">
        <v>1853</v>
      </c>
      <c r="B150" s="134"/>
      <c r="C150" s="134" t="s">
        <v>3589</v>
      </c>
      <c r="D150" s="205" t="s">
        <v>3452</v>
      </c>
      <c r="E150" s="235">
        <v>1.03</v>
      </c>
      <c r="F150" s="213">
        <v>3.5786317018345031</v>
      </c>
      <c r="G150" s="213">
        <f>E150*F150</f>
        <v>3.6859906528895383</v>
      </c>
    </row>
    <row r="151" spans="1:7" x14ac:dyDescent="0.2">
      <c r="A151" s="137" t="s">
        <v>1854</v>
      </c>
      <c r="B151" s="137"/>
      <c r="C151" s="137"/>
      <c r="D151" s="205"/>
      <c r="E151" s="214"/>
      <c r="F151" s="214"/>
      <c r="G151" s="209">
        <f>G150</f>
        <v>3.6859906528895383</v>
      </c>
    </row>
    <row r="152" spans="1:7" ht="16.5" x14ac:dyDescent="0.2">
      <c r="A152" s="134" t="s">
        <v>1886</v>
      </c>
      <c r="B152" s="134"/>
      <c r="C152" s="134"/>
      <c r="D152" s="203"/>
      <c r="E152" s="208"/>
      <c r="F152" s="208"/>
      <c r="G152" s="208"/>
    </row>
    <row r="153" spans="1:7" ht="16.5" x14ac:dyDescent="0.2">
      <c r="A153" s="137" t="s">
        <v>1868</v>
      </c>
      <c r="B153" s="137" t="s">
        <v>9</v>
      </c>
      <c r="C153" s="134" t="s">
        <v>1888</v>
      </c>
      <c r="D153" s="205" t="s">
        <v>1855</v>
      </c>
      <c r="E153" s="235">
        <v>0.3</v>
      </c>
      <c r="F153" s="213">
        <v>13.923959999999999</v>
      </c>
      <c r="G153" s="209">
        <f>E153*F153</f>
        <v>4.1771879999999992</v>
      </c>
    </row>
    <row r="154" spans="1:7" x14ac:dyDescent="0.2">
      <c r="A154" s="137" t="s">
        <v>1869</v>
      </c>
      <c r="B154" s="137" t="s">
        <v>9</v>
      </c>
      <c r="C154" s="134" t="s">
        <v>1887</v>
      </c>
      <c r="D154" s="205" t="s">
        <v>1855</v>
      </c>
      <c r="E154" s="235">
        <v>0.3</v>
      </c>
      <c r="F154" s="213">
        <v>18.456315</v>
      </c>
      <c r="G154" s="209">
        <f>E154*F154</f>
        <v>5.5368944999999998</v>
      </c>
    </row>
    <row r="155" spans="1:7" x14ac:dyDescent="0.2">
      <c r="A155" s="137" t="s">
        <v>1854</v>
      </c>
      <c r="B155" s="137"/>
      <c r="C155" s="137"/>
      <c r="D155" s="205"/>
      <c r="E155" s="214"/>
      <c r="F155" s="214"/>
      <c r="G155" s="209">
        <f>SUM(G153:G154)</f>
        <v>9.7140825</v>
      </c>
    </row>
    <row r="156" spans="1:7" ht="24.75" x14ac:dyDescent="0.2">
      <c r="A156" s="134" t="s">
        <v>1889</v>
      </c>
      <c r="B156" s="134"/>
      <c r="C156" s="134"/>
      <c r="D156" s="203"/>
      <c r="E156" s="208"/>
      <c r="F156" s="208"/>
      <c r="G156" s="208"/>
    </row>
    <row r="157" spans="1:7" x14ac:dyDescent="0.2">
      <c r="A157" s="141"/>
      <c r="B157" s="137"/>
      <c r="C157" s="134"/>
      <c r="D157" s="205"/>
      <c r="E157" s="235"/>
      <c r="F157" s="213"/>
      <c r="G157" s="213"/>
    </row>
    <row r="158" spans="1:7" x14ac:dyDescent="0.2">
      <c r="A158" s="137" t="s">
        <v>1854</v>
      </c>
      <c r="B158" s="137"/>
      <c r="C158" s="137"/>
      <c r="D158" s="205"/>
      <c r="E158" s="214"/>
      <c r="F158" s="214"/>
      <c r="G158" s="209">
        <f>G157</f>
        <v>0</v>
      </c>
    </row>
    <row r="159" spans="1:7" x14ac:dyDescent="0.2">
      <c r="A159" s="137" t="s">
        <v>3274</v>
      </c>
      <c r="B159" s="137"/>
      <c r="C159" s="137"/>
      <c r="D159" s="205"/>
      <c r="E159" s="214"/>
      <c r="F159" s="214"/>
      <c r="G159" s="209">
        <f>G158+G155+G151</f>
        <v>13.400073152889538</v>
      </c>
    </row>
    <row r="160" spans="1:7" x14ac:dyDescent="0.2">
      <c r="A160" s="137" t="s">
        <v>3273</v>
      </c>
      <c r="B160" s="137"/>
      <c r="C160" s="137"/>
      <c r="D160" s="205"/>
      <c r="E160" s="214"/>
      <c r="F160" s="229">
        <v>0.2303</v>
      </c>
      <c r="G160" s="209">
        <f>F160*G159</f>
        <v>3.0860368471104609</v>
      </c>
    </row>
    <row r="161" spans="1:7" ht="24.75" x14ac:dyDescent="0.2">
      <c r="A161" s="243" t="s">
        <v>3840</v>
      </c>
      <c r="B161" s="134"/>
      <c r="C161" s="134"/>
      <c r="D161" s="203"/>
      <c r="E161" s="208"/>
      <c r="F161" s="208"/>
      <c r="G161" s="230">
        <f>G159+G160</f>
        <v>16.48611</v>
      </c>
    </row>
    <row r="162" spans="1:7" ht="33" x14ac:dyDescent="0.2">
      <c r="A162" s="135" t="s">
        <v>3591</v>
      </c>
      <c r="B162" s="135" t="s">
        <v>1112</v>
      </c>
      <c r="C162" s="134" t="s">
        <v>4316</v>
      </c>
      <c r="D162" s="203"/>
      <c r="E162" s="208"/>
      <c r="F162" s="208"/>
      <c r="G162" s="230" t="s">
        <v>3452</v>
      </c>
    </row>
    <row r="163" spans="1:7" x14ac:dyDescent="0.2">
      <c r="A163" s="134"/>
      <c r="B163" s="134"/>
      <c r="C163" s="134"/>
      <c r="D163" s="203"/>
      <c r="E163" s="208"/>
      <c r="F163" s="208"/>
      <c r="G163" s="208"/>
    </row>
    <row r="164" spans="1:7" x14ac:dyDescent="0.2">
      <c r="A164" s="256" t="s">
        <v>3275</v>
      </c>
      <c r="B164" s="134"/>
      <c r="C164" s="134"/>
      <c r="D164" s="240" t="s">
        <v>263</v>
      </c>
      <c r="E164" s="210" t="s">
        <v>262</v>
      </c>
      <c r="F164" s="218" t="s">
        <v>3278</v>
      </c>
      <c r="G164" s="218" t="s">
        <v>3279</v>
      </c>
    </row>
    <row r="165" spans="1:7" ht="16.5" x14ac:dyDescent="0.2">
      <c r="A165" s="134" t="s">
        <v>1884</v>
      </c>
      <c r="B165" s="134"/>
      <c r="C165" s="134"/>
      <c r="D165" s="203"/>
      <c r="E165" s="208"/>
      <c r="F165" s="208"/>
      <c r="G165" s="208"/>
    </row>
    <row r="166" spans="1:7" ht="33" x14ac:dyDescent="0.2">
      <c r="A166" s="134" t="s">
        <v>1853</v>
      </c>
      <c r="B166" s="134"/>
      <c r="C166" s="134" t="s">
        <v>1113</v>
      </c>
      <c r="D166" s="205" t="s">
        <v>165</v>
      </c>
      <c r="E166" s="235">
        <v>1.03</v>
      </c>
      <c r="F166" s="213">
        <v>4.6959833645239275</v>
      </c>
      <c r="G166" s="213">
        <f>E166*F166</f>
        <v>4.8368628654596453</v>
      </c>
    </row>
    <row r="167" spans="1:7" x14ac:dyDescent="0.2">
      <c r="A167" s="137" t="s">
        <v>1854</v>
      </c>
      <c r="B167" s="137"/>
      <c r="C167" s="137"/>
      <c r="D167" s="205"/>
      <c r="E167" s="214"/>
      <c r="F167" s="214"/>
      <c r="G167" s="209">
        <f>SUM(G166)</f>
        <v>4.8368628654596453</v>
      </c>
    </row>
    <row r="168" spans="1:7" ht="16.5" x14ac:dyDescent="0.2">
      <c r="A168" s="134" t="s">
        <v>1886</v>
      </c>
      <c r="B168" s="134"/>
      <c r="C168" s="134"/>
      <c r="D168" s="423"/>
      <c r="E168" s="208"/>
      <c r="F168" s="208"/>
      <c r="G168" s="208"/>
    </row>
    <row r="169" spans="1:7" ht="16.5" x14ac:dyDescent="0.2">
      <c r="A169" s="137" t="s">
        <v>9</v>
      </c>
      <c r="B169" s="137" t="s">
        <v>1868</v>
      </c>
      <c r="C169" s="134" t="s">
        <v>1888</v>
      </c>
      <c r="D169" s="205" t="s">
        <v>1935</v>
      </c>
      <c r="E169" s="235">
        <v>0.05</v>
      </c>
      <c r="F169" s="213">
        <v>13.923959999999999</v>
      </c>
      <c r="G169" s="209">
        <f>E169*F169</f>
        <v>0.69619799999999998</v>
      </c>
    </row>
    <row r="170" spans="1:7" x14ac:dyDescent="0.2">
      <c r="A170" s="137" t="s">
        <v>9</v>
      </c>
      <c r="B170" s="137" t="s">
        <v>1869</v>
      </c>
      <c r="C170" s="134" t="s">
        <v>1887</v>
      </c>
      <c r="D170" s="205" t="s">
        <v>1935</v>
      </c>
      <c r="E170" s="235">
        <v>0.05</v>
      </c>
      <c r="F170" s="213">
        <v>18.456315</v>
      </c>
      <c r="G170" s="209">
        <f>E170*F170</f>
        <v>0.92281575000000005</v>
      </c>
    </row>
    <row r="171" spans="1:7" x14ac:dyDescent="0.2">
      <c r="A171" s="137" t="s">
        <v>1854</v>
      </c>
      <c r="B171" s="137"/>
      <c r="C171" s="137"/>
      <c r="D171" s="205"/>
      <c r="E171" s="214"/>
      <c r="F171" s="214"/>
      <c r="G171" s="209">
        <f>SUM(G169:G170)</f>
        <v>1.6190137500000001</v>
      </c>
    </row>
    <row r="172" spans="1:7" ht="24.75" x14ac:dyDescent="0.2">
      <c r="A172" s="134" t="s">
        <v>1889</v>
      </c>
      <c r="B172" s="134"/>
      <c r="C172" s="134"/>
      <c r="D172" s="423"/>
      <c r="E172" s="208"/>
      <c r="F172" s="208"/>
      <c r="G172" s="208"/>
    </row>
    <row r="173" spans="1:7" x14ac:dyDescent="0.2">
      <c r="A173" s="141"/>
      <c r="B173" s="137"/>
      <c r="C173" s="134"/>
      <c r="D173" s="205"/>
      <c r="E173" s="235"/>
      <c r="F173" s="213"/>
      <c r="G173" s="213"/>
    </row>
    <row r="174" spans="1:7" x14ac:dyDescent="0.2">
      <c r="A174" s="137" t="s">
        <v>1854</v>
      </c>
      <c r="B174" s="137"/>
      <c r="C174" s="137"/>
      <c r="D174" s="205"/>
      <c r="E174" s="214"/>
      <c r="F174" s="214"/>
      <c r="G174" s="209">
        <f>G173</f>
        <v>0</v>
      </c>
    </row>
    <row r="175" spans="1:7" x14ac:dyDescent="0.2">
      <c r="A175" s="137" t="s">
        <v>3274</v>
      </c>
      <c r="B175" s="137"/>
      <c r="C175" s="137"/>
      <c r="D175" s="205"/>
      <c r="E175" s="214"/>
      <c r="F175" s="214"/>
      <c r="G175" s="209">
        <f>G167+G171+G174</f>
        <v>6.4558766154596459</v>
      </c>
    </row>
    <row r="176" spans="1:7" x14ac:dyDescent="0.2">
      <c r="A176" s="137" t="s">
        <v>3273</v>
      </c>
      <c r="B176" s="137"/>
      <c r="C176" s="137"/>
      <c r="D176" s="205"/>
      <c r="E176" s="214"/>
      <c r="F176" s="229">
        <v>0.2303</v>
      </c>
      <c r="G176" s="209">
        <f>F176*G175</f>
        <v>1.4867883845403564</v>
      </c>
    </row>
    <row r="177" spans="1:7" ht="24.75" x14ac:dyDescent="0.2">
      <c r="A177" s="249" t="s">
        <v>3840</v>
      </c>
      <c r="B177" s="134"/>
      <c r="C177" s="134"/>
      <c r="D177" s="423"/>
      <c r="E177" s="208"/>
      <c r="F177" s="208"/>
      <c r="G177" s="230">
        <f>G175+G176</f>
        <v>7.9426650000000025</v>
      </c>
    </row>
    <row r="178" spans="1:7" ht="33" x14ac:dyDescent="0.2">
      <c r="A178" s="135" t="s">
        <v>3593</v>
      </c>
      <c r="B178" s="135" t="s">
        <v>1565</v>
      </c>
      <c r="C178" s="134" t="s">
        <v>4317</v>
      </c>
      <c r="D178" s="203"/>
      <c r="E178" s="208"/>
      <c r="F178" s="208"/>
      <c r="G178" s="230" t="s">
        <v>165</v>
      </c>
    </row>
    <row r="179" spans="1:7" x14ac:dyDescent="0.2">
      <c r="A179" s="134"/>
      <c r="B179" s="134"/>
      <c r="C179" s="134"/>
      <c r="D179" s="203"/>
      <c r="E179" s="208"/>
      <c r="F179" s="208"/>
      <c r="G179" s="208"/>
    </row>
    <row r="180" spans="1:7" x14ac:dyDescent="0.2">
      <c r="A180" s="256" t="s">
        <v>3275</v>
      </c>
      <c r="B180" s="134"/>
      <c r="C180" s="134"/>
      <c r="D180" s="240" t="s">
        <v>263</v>
      </c>
      <c r="E180" s="210" t="s">
        <v>262</v>
      </c>
      <c r="F180" s="218" t="s">
        <v>3278</v>
      </c>
      <c r="G180" s="218" t="s">
        <v>3279</v>
      </c>
    </row>
    <row r="181" spans="1:7" ht="16.5" x14ac:dyDescent="0.2">
      <c r="A181" s="134" t="s">
        <v>1884</v>
      </c>
      <c r="B181" s="134"/>
      <c r="C181" s="134"/>
      <c r="D181" s="203"/>
      <c r="E181" s="208"/>
      <c r="F181" s="208"/>
      <c r="G181" s="208"/>
    </row>
    <row r="182" spans="1:7" ht="33" x14ac:dyDescent="0.2">
      <c r="A182" s="134" t="s">
        <v>1853</v>
      </c>
      <c r="B182" s="134"/>
      <c r="C182" s="134" t="s">
        <v>3592</v>
      </c>
      <c r="D182" s="205" t="s">
        <v>3452</v>
      </c>
      <c r="E182" s="235">
        <v>1.02</v>
      </c>
      <c r="F182" s="213">
        <v>5.6654793155857108</v>
      </c>
      <c r="G182" s="213">
        <f>E182*F182</f>
        <v>5.7787889018974248</v>
      </c>
    </row>
    <row r="183" spans="1:7" x14ac:dyDescent="0.2">
      <c r="A183" s="134" t="s">
        <v>1853</v>
      </c>
      <c r="B183" s="134"/>
      <c r="C183" s="134" t="s">
        <v>2422</v>
      </c>
      <c r="D183" s="205" t="s">
        <v>165</v>
      </c>
      <c r="E183" s="212">
        <v>4.4999999999999998E-2</v>
      </c>
      <c r="F183" s="213">
        <v>0.30038999999999999</v>
      </c>
      <c r="G183" s="213">
        <f>E183*F183</f>
        <v>1.351755E-2</v>
      </c>
    </row>
    <row r="184" spans="1:7" x14ac:dyDescent="0.2">
      <c r="A184" s="137" t="s">
        <v>1854</v>
      </c>
      <c r="B184" s="137"/>
      <c r="C184" s="137"/>
      <c r="D184" s="205"/>
      <c r="E184" s="214"/>
      <c r="F184" s="214"/>
      <c r="G184" s="209">
        <f>SUM(G182:G183)</f>
        <v>5.7923064518974252</v>
      </c>
    </row>
    <row r="185" spans="1:7" ht="16.5" x14ac:dyDescent="0.2">
      <c r="A185" s="134" t="s">
        <v>1886</v>
      </c>
      <c r="B185" s="134"/>
      <c r="C185" s="134"/>
      <c r="D185" s="203"/>
      <c r="E185" s="208"/>
      <c r="F185" s="208"/>
      <c r="G185" s="208"/>
    </row>
    <row r="186" spans="1:7" ht="16.5" x14ac:dyDescent="0.2">
      <c r="A186" s="137" t="s">
        <v>9</v>
      </c>
      <c r="B186" s="137" t="s">
        <v>1868</v>
      </c>
      <c r="C186" s="134" t="s">
        <v>1888</v>
      </c>
      <c r="D186" s="205" t="s">
        <v>1935</v>
      </c>
      <c r="E186" s="235">
        <v>8.1481499999999998E-2</v>
      </c>
      <c r="F186" s="213">
        <v>13.923959999999999</v>
      </c>
      <c r="G186" s="209">
        <f>E186*F186</f>
        <v>1.1345451467399998</v>
      </c>
    </row>
    <row r="187" spans="1:7" x14ac:dyDescent="0.2">
      <c r="A187" s="137" t="s">
        <v>9</v>
      </c>
      <c r="B187" s="137" t="s">
        <v>1869</v>
      </c>
      <c r="C187" s="134" t="s">
        <v>1887</v>
      </c>
      <c r="D187" s="205" t="s">
        <v>1935</v>
      </c>
      <c r="E187" s="235">
        <v>8.1481499999999998E-2</v>
      </c>
      <c r="F187" s="213">
        <v>18.456315</v>
      </c>
      <c r="G187" s="209">
        <f>E187*F187</f>
        <v>1.5038482306725001</v>
      </c>
    </row>
    <row r="188" spans="1:7" ht="24.75" x14ac:dyDescent="0.2">
      <c r="A188" s="137" t="s">
        <v>1854</v>
      </c>
      <c r="B188" s="137"/>
      <c r="C188" s="137" t="s">
        <v>5483</v>
      </c>
      <c r="D188" s="205"/>
      <c r="E188" s="214"/>
      <c r="F188" s="214"/>
      <c r="G188" s="209">
        <f>SUM(G186:G187)</f>
        <v>2.6383933774125001</v>
      </c>
    </row>
    <row r="189" spans="1:7" ht="24.75" x14ac:dyDescent="0.2">
      <c r="A189" s="134" t="s">
        <v>1889</v>
      </c>
      <c r="B189" s="134"/>
      <c r="C189" s="134"/>
      <c r="D189" s="203"/>
      <c r="E189" s="208"/>
      <c r="F189" s="208"/>
      <c r="G189" s="208"/>
    </row>
    <row r="190" spans="1:7" x14ac:dyDescent="0.2">
      <c r="A190" s="141"/>
      <c r="B190" s="137"/>
      <c r="C190" s="134"/>
      <c r="D190" s="205"/>
      <c r="E190" s="235"/>
      <c r="F190" s="213"/>
      <c r="G190" s="213"/>
    </row>
    <row r="191" spans="1:7" x14ac:dyDescent="0.2">
      <c r="A191" s="137" t="s">
        <v>1854</v>
      </c>
      <c r="B191" s="137"/>
      <c r="C191" s="137"/>
      <c r="D191" s="205"/>
      <c r="E191" s="214"/>
      <c r="F191" s="214"/>
      <c r="G191" s="209">
        <f>G190</f>
        <v>0</v>
      </c>
    </row>
    <row r="192" spans="1:7" x14ac:dyDescent="0.2">
      <c r="A192" s="137" t="s">
        <v>3274</v>
      </c>
      <c r="B192" s="137"/>
      <c r="C192" s="137"/>
      <c r="D192" s="205"/>
      <c r="E192" s="214"/>
      <c r="F192" s="214"/>
      <c r="G192" s="209">
        <f>G191+G188+G184</f>
        <v>8.4306998293099262</v>
      </c>
    </row>
    <row r="193" spans="1:7" x14ac:dyDescent="0.2">
      <c r="A193" s="137" t="s">
        <v>3273</v>
      </c>
      <c r="B193" s="137"/>
      <c r="C193" s="137"/>
      <c r="D193" s="205"/>
      <c r="E193" s="214"/>
      <c r="F193" s="229">
        <v>0.2303</v>
      </c>
      <c r="G193" s="209">
        <f>F193*G192</f>
        <v>1.941590170690076</v>
      </c>
    </row>
    <row r="194" spans="1:7" ht="24.75" x14ac:dyDescent="0.2">
      <c r="A194" s="243" t="s">
        <v>3840</v>
      </c>
      <c r="B194" s="134"/>
      <c r="C194" s="134"/>
      <c r="D194" s="203"/>
      <c r="E194" s="208"/>
      <c r="F194" s="208"/>
      <c r="G194" s="230">
        <f>G192+G193</f>
        <v>10.372290000000003</v>
      </c>
    </row>
    <row r="195" spans="1:7" ht="33" x14ac:dyDescent="0.2">
      <c r="A195" s="135" t="s">
        <v>3595</v>
      </c>
      <c r="B195" s="135" t="s">
        <v>1564</v>
      </c>
      <c r="C195" s="134" t="s">
        <v>4318</v>
      </c>
      <c r="D195" s="203"/>
      <c r="E195" s="208"/>
      <c r="F195" s="208"/>
      <c r="G195" s="230" t="s">
        <v>165</v>
      </c>
    </row>
    <row r="196" spans="1:7" x14ac:dyDescent="0.2">
      <c r="A196" s="134"/>
      <c r="B196" s="134"/>
      <c r="C196" s="134"/>
      <c r="D196" s="203"/>
      <c r="E196" s="208"/>
      <c r="F196" s="208"/>
      <c r="G196" s="208"/>
    </row>
    <row r="197" spans="1:7" x14ac:dyDescent="0.2">
      <c r="A197" s="256" t="s">
        <v>3275</v>
      </c>
      <c r="B197" s="134"/>
      <c r="C197" s="134"/>
      <c r="D197" s="240" t="s">
        <v>263</v>
      </c>
      <c r="E197" s="210" t="s">
        <v>262</v>
      </c>
      <c r="F197" s="218" t="s">
        <v>3278</v>
      </c>
      <c r="G197" s="218" t="s">
        <v>3279</v>
      </c>
    </row>
    <row r="198" spans="1:7" ht="16.5" x14ac:dyDescent="0.2">
      <c r="A198" s="134" t="s">
        <v>1884</v>
      </c>
      <c r="B198" s="134"/>
      <c r="C198" s="134"/>
      <c r="D198" s="203"/>
      <c r="E198" s="208"/>
      <c r="F198" s="208"/>
      <c r="G198" s="208"/>
    </row>
    <row r="199" spans="1:7" ht="33" x14ac:dyDescent="0.2">
      <c r="A199" s="134" t="s">
        <v>1853</v>
      </c>
      <c r="B199" s="134"/>
      <c r="C199" s="134" t="s">
        <v>3594</v>
      </c>
      <c r="D199" s="205" t="s">
        <v>3454</v>
      </c>
      <c r="E199" s="235">
        <v>1.02</v>
      </c>
      <c r="F199" s="213">
        <v>11.47497250490596</v>
      </c>
      <c r="G199" s="213">
        <f>E199*F199</f>
        <v>11.704471955004079</v>
      </c>
    </row>
    <row r="200" spans="1:7" x14ac:dyDescent="0.2">
      <c r="A200" s="134" t="s">
        <v>1853</v>
      </c>
      <c r="B200" s="134"/>
      <c r="C200" s="134" t="s">
        <v>2422</v>
      </c>
      <c r="D200" s="205" t="s">
        <v>165</v>
      </c>
      <c r="E200" s="212">
        <v>4.4999999999999998E-2</v>
      </c>
      <c r="F200" s="213">
        <v>0.30038999999999999</v>
      </c>
      <c r="G200" s="213">
        <f>E200*F200</f>
        <v>1.351755E-2</v>
      </c>
    </row>
    <row r="201" spans="1:7" x14ac:dyDescent="0.2">
      <c r="A201" s="137" t="s">
        <v>1854</v>
      </c>
      <c r="B201" s="137"/>
      <c r="C201" s="137"/>
      <c r="D201" s="205"/>
      <c r="E201" s="214"/>
      <c r="F201" s="214"/>
      <c r="G201" s="209">
        <f>G199+G200</f>
        <v>11.717989505004079</v>
      </c>
    </row>
    <row r="202" spans="1:7" ht="16.5" x14ac:dyDescent="0.2">
      <c r="A202" s="134" t="s">
        <v>1886</v>
      </c>
      <c r="B202" s="134"/>
      <c r="C202" s="134"/>
      <c r="D202" s="203"/>
      <c r="E202" s="208"/>
      <c r="F202" s="208"/>
      <c r="G202" s="208"/>
    </row>
    <row r="203" spans="1:7" ht="16.5" x14ac:dyDescent="0.2">
      <c r="A203" s="137" t="s">
        <v>9</v>
      </c>
      <c r="B203" s="137" t="s">
        <v>1868</v>
      </c>
      <c r="C203" s="134" t="s">
        <v>1888</v>
      </c>
      <c r="D203" s="205" t="s">
        <v>1935</v>
      </c>
      <c r="E203" s="235">
        <v>0.1</v>
      </c>
      <c r="F203" s="213">
        <v>13.923959999999999</v>
      </c>
      <c r="G203" s="209">
        <f>E203*F203</f>
        <v>1.392396</v>
      </c>
    </row>
    <row r="204" spans="1:7" x14ac:dyDescent="0.2">
      <c r="A204" s="137" t="s">
        <v>9</v>
      </c>
      <c r="B204" s="137" t="s">
        <v>1869</v>
      </c>
      <c r="C204" s="134" t="s">
        <v>1887</v>
      </c>
      <c r="D204" s="205" t="s">
        <v>1935</v>
      </c>
      <c r="E204" s="235">
        <v>6.6666699999999995E-2</v>
      </c>
      <c r="F204" s="213">
        <v>18.456315</v>
      </c>
      <c r="G204" s="209">
        <f>E204*F204</f>
        <v>1.2304216152104999</v>
      </c>
    </row>
    <row r="205" spans="1:7" x14ac:dyDescent="0.2">
      <c r="A205" s="137" t="s">
        <v>1854</v>
      </c>
      <c r="B205" s="137"/>
      <c r="C205" s="137"/>
      <c r="D205" s="205"/>
      <c r="E205" s="214"/>
      <c r="F205" s="214"/>
      <c r="G205" s="209">
        <f>SUM(G203:G204)</f>
        <v>2.6228176152104998</v>
      </c>
    </row>
    <row r="206" spans="1:7" ht="24.75" x14ac:dyDescent="0.2">
      <c r="A206" s="134" t="s">
        <v>1889</v>
      </c>
      <c r="B206" s="134"/>
      <c r="C206" s="134"/>
      <c r="D206" s="203"/>
      <c r="E206" s="208"/>
      <c r="F206" s="208"/>
      <c r="G206" s="208"/>
    </row>
    <row r="207" spans="1:7" x14ac:dyDescent="0.2">
      <c r="A207" s="141"/>
      <c r="B207" s="137"/>
      <c r="C207" s="134"/>
      <c r="D207" s="205"/>
      <c r="E207" s="235"/>
      <c r="F207" s="213"/>
      <c r="G207" s="213"/>
    </row>
    <row r="208" spans="1:7" x14ac:dyDescent="0.2">
      <c r="A208" s="137" t="s">
        <v>1854</v>
      </c>
      <c r="B208" s="137"/>
      <c r="C208" s="134"/>
      <c r="D208" s="205"/>
      <c r="E208" s="212"/>
      <c r="F208" s="213"/>
      <c r="G208" s="213">
        <f>G207</f>
        <v>0</v>
      </c>
    </row>
    <row r="209" spans="1:7" x14ac:dyDescent="0.2">
      <c r="A209" s="137" t="s">
        <v>3274</v>
      </c>
      <c r="B209" s="137"/>
      <c r="C209" s="137"/>
      <c r="D209" s="205"/>
      <c r="E209" s="214"/>
      <c r="F209" s="214"/>
      <c r="G209" s="209">
        <f>G208+G205+G201</f>
        <v>14.340807120214578</v>
      </c>
    </row>
    <row r="210" spans="1:7" x14ac:dyDescent="0.2">
      <c r="A210" s="137" t="s">
        <v>3273</v>
      </c>
      <c r="B210" s="137"/>
      <c r="C210" s="137"/>
      <c r="D210" s="205"/>
      <c r="E210" s="214"/>
      <c r="F210" s="229">
        <v>0.2303</v>
      </c>
      <c r="G210" s="209">
        <f>F210*G209</f>
        <v>3.3026878797854171</v>
      </c>
    </row>
    <row r="211" spans="1:7" ht="24.75" x14ac:dyDescent="0.2">
      <c r="A211" s="243" t="s">
        <v>3840</v>
      </c>
      <c r="B211" s="134"/>
      <c r="C211" s="134"/>
      <c r="D211" s="203"/>
      <c r="E211" s="208"/>
      <c r="F211" s="208"/>
      <c r="G211" s="230">
        <f>G209+G210</f>
        <v>17.643494999999994</v>
      </c>
    </row>
    <row r="212" spans="1:7" ht="16.5" x14ac:dyDescent="0.2">
      <c r="A212" s="135" t="s">
        <v>3597</v>
      </c>
      <c r="B212" s="135" t="s">
        <v>1563</v>
      </c>
      <c r="C212" s="134" t="s">
        <v>4319</v>
      </c>
      <c r="D212" s="203"/>
      <c r="E212" s="208"/>
      <c r="F212" s="208"/>
      <c r="G212" s="230" t="s">
        <v>3452</v>
      </c>
    </row>
    <row r="213" spans="1:7" x14ac:dyDescent="0.2">
      <c r="A213" s="134"/>
      <c r="B213" s="134"/>
      <c r="C213" s="134"/>
      <c r="D213" s="203"/>
      <c r="E213" s="208"/>
      <c r="F213" s="208"/>
      <c r="G213" s="208"/>
    </row>
    <row r="214" spans="1:7" x14ac:dyDescent="0.2">
      <c r="A214" s="256" t="s">
        <v>3275</v>
      </c>
      <c r="B214" s="134"/>
      <c r="C214" s="134"/>
      <c r="D214" s="240" t="s">
        <v>263</v>
      </c>
      <c r="E214" s="210" t="s">
        <v>262</v>
      </c>
      <c r="F214" s="218" t="s">
        <v>3278</v>
      </c>
      <c r="G214" s="218" t="s">
        <v>3279</v>
      </c>
    </row>
    <row r="215" spans="1:7" ht="16.5" x14ac:dyDescent="0.2">
      <c r="A215" s="134" t="s">
        <v>1884</v>
      </c>
      <c r="B215" s="134"/>
      <c r="C215" s="134"/>
      <c r="D215" s="203"/>
      <c r="E215" s="208"/>
      <c r="F215" s="208"/>
      <c r="G215" s="208"/>
    </row>
    <row r="216" spans="1:7" ht="16.5" x14ac:dyDescent="0.2">
      <c r="A216" s="134" t="s">
        <v>1853</v>
      </c>
      <c r="B216" s="134"/>
      <c r="C216" s="134" t="s">
        <v>3596</v>
      </c>
      <c r="D216" s="205" t="s">
        <v>3454</v>
      </c>
      <c r="E216" s="235">
        <v>1</v>
      </c>
      <c r="F216" s="213">
        <v>19.770458235186538</v>
      </c>
      <c r="G216" s="213">
        <f>E216*F216</f>
        <v>19.770458235186538</v>
      </c>
    </row>
    <row r="217" spans="1:7" x14ac:dyDescent="0.2">
      <c r="A217" s="137" t="s">
        <v>1854</v>
      </c>
      <c r="B217" s="137"/>
      <c r="C217" s="137"/>
      <c r="D217" s="205"/>
      <c r="E217" s="214"/>
      <c r="F217" s="214"/>
      <c r="G217" s="209">
        <f>G216</f>
        <v>19.770458235186538</v>
      </c>
    </row>
    <row r="218" spans="1:7" ht="16.5" x14ac:dyDescent="0.2">
      <c r="A218" s="134" t="s">
        <v>1886</v>
      </c>
      <c r="B218" s="134"/>
      <c r="C218" s="134"/>
      <c r="D218" s="203"/>
      <c r="E218" s="208"/>
      <c r="F218" s="208"/>
      <c r="G218" s="208"/>
    </row>
    <row r="219" spans="1:7" ht="16.5" x14ac:dyDescent="0.2">
      <c r="A219" s="137" t="s">
        <v>9</v>
      </c>
      <c r="B219" s="137" t="s">
        <v>1868</v>
      </c>
      <c r="C219" s="134" t="s">
        <v>1888</v>
      </c>
      <c r="D219" s="205" t="s">
        <v>1935</v>
      </c>
      <c r="E219" s="235">
        <v>0.1</v>
      </c>
      <c r="F219" s="213">
        <v>13.923959999999999</v>
      </c>
      <c r="G219" s="209">
        <f>E219*F219</f>
        <v>1.392396</v>
      </c>
    </row>
    <row r="220" spans="1:7" x14ac:dyDescent="0.2">
      <c r="A220" s="137" t="s">
        <v>9</v>
      </c>
      <c r="B220" s="137" t="s">
        <v>1869</v>
      </c>
      <c r="C220" s="134" t="s">
        <v>1887</v>
      </c>
      <c r="D220" s="205" t="s">
        <v>1935</v>
      </c>
      <c r="E220" s="235">
        <v>0.1</v>
      </c>
      <c r="F220" s="213">
        <v>18.456315</v>
      </c>
      <c r="G220" s="209">
        <f>E220*F220</f>
        <v>1.8456315000000001</v>
      </c>
    </row>
    <row r="221" spans="1:7" x14ac:dyDescent="0.2">
      <c r="A221" s="137" t="s">
        <v>1854</v>
      </c>
      <c r="B221" s="137"/>
      <c r="C221" s="137"/>
      <c r="D221" s="205"/>
      <c r="E221" s="214"/>
      <c r="F221" s="214"/>
      <c r="G221" s="209">
        <f>SUM(G219:G220)</f>
        <v>3.2380275000000003</v>
      </c>
    </row>
    <row r="222" spans="1:7" ht="24.75" x14ac:dyDescent="0.2">
      <c r="A222" s="134" t="s">
        <v>1889</v>
      </c>
      <c r="B222" s="134"/>
      <c r="C222" s="134"/>
      <c r="D222" s="203"/>
      <c r="E222" s="208"/>
      <c r="F222" s="208"/>
      <c r="G222" s="208"/>
    </row>
    <row r="223" spans="1:7" x14ac:dyDescent="0.2">
      <c r="A223" s="141"/>
      <c r="B223" s="137"/>
      <c r="C223" s="134"/>
      <c r="D223" s="205"/>
      <c r="E223" s="235"/>
      <c r="F223" s="213"/>
      <c r="G223" s="213"/>
    </row>
    <row r="224" spans="1:7" x14ac:dyDescent="0.2">
      <c r="A224" s="137" t="s">
        <v>1854</v>
      </c>
      <c r="B224" s="137"/>
      <c r="C224" s="137"/>
      <c r="D224" s="205"/>
      <c r="E224" s="214"/>
      <c r="F224" s="214"/>
      <c r="G224" s="209">
        <f>G223</f>
        <v>0</v>
      </c>
    </row>
    <row r="225" spans="1:7" x14ac:dyDescent="0.2">
      <c r="A225" s="137" t="s">
        <v>3274</v>
      </c>
      <c r="B225" s="137"/>
      <c r="C225" s="137"/>
      <c r="D225" s="205"/>
      <c r="E225" s="214"/>
      <c r="F225" s="214"/>
      <c r="G225" s="209">
        <f>G224+G221+G217</f>
        <v>23.00848573518654</v>
      </c>
    </row>
    <row r="226" spans="1:7" x14ac:dyDescent="0.2">
      <c r="A226" s="137" t="s">
        <v>3273</v>
      </c>
      <c r="B226" s="137"/>
      <c r="C226" s="137"/>
      <c r="D226" s="205"/>
      <c r="E226" s="214"/>
      <c r="F226" s="229">
        <v>0.2303</v>
      </c>
      <c r="G226" s="209">
        <f>F226*G225</f>
        <v>5.2988542648134604</v>
      </c>
    </row>
    <row r="227" spans="1:7" ht="24.75" x14ac:dyDescent="0.2">
      <c r="A227" s="243" t="s">
        <v>3840</v>
      </c>
      <c r="B227" s="134"/>
      <c r="C227" s="134"/>
      <c r="D227" s="203"/>
      <c r="E227" s="208"/>
      <c r="F227" s="208"/>
      <c r="G227" s="230">
        <f>G225+G226</f>
        <v>28.30734</v>
      </c>
    </row>
    <row r="228" spans="1:7" ht="24.75" x14ac:dyDescent="0.2">
      <c r="A228" s="135" t="s">
        <v>3599</v>
      </c>
      <c r="B228" s="135" t="s">
        <v>1560</v>
      </c>
      <c r="C228" s="134" t="s">
        <v>4320</v>
      </c>
      <c r="D228" s="203"/>
      <c r="E228" s="208"/>
      <c r="F228" s="208"/>
      <c r="G228" s="230" t="s">
        <v>3452</v>
      </c>
    </row>
    <row r="229" spans="1:7" x14ac:dyDescent="0.2">
      <c r="A229" s="134"/>
      <c r="B229" s="134"/>
      <c r="C229" s="134"/>
      <c r="D229" s="203"/>
      <c r="E229" s="208"/>
      <c r="F229" s="208"/>
      <c r="G229" s="208"/>
    </row>
    <row r="230" spans="1:7" x14ac:dyDescent="0.2">
      <c r="A230" s="256" t="s">
        <v>3275</v>
      </c>
      <c r="B230" s="134"/>
      <c r="C230" s="134"/>
      <c r="D230" s="240" t="s">
        <v>263</v>
      </c>
      <c r="E230" s="210" t="s">
        <v>262</v>
      </c>
      <c r="F230" s="218" t="s">
        <v>3278</v>
      </c>
      <c r="G230" s="218" t="s">
        <v>3279</v>
      </c>
    </row>
    <row r="231" spans="1:7" ht="16.5" x14ac:dyDescent="0.2">
      <c r="A231" s="134" t="s">
        <v>1884</v>
      </c>
      <c r="B231" s="134"/>
      <c r="C231" s="134"/>
      <c r="D231" s="203"/>
      <c r="E231" s="208"/>
      <c r="F231" s="208"/>
      <c r="G231" s="208"/>
    </row>
    <row r="232" spans="1:7" ht="24.75" x14ac:dyDescent="0.2">
      <c r="A232" s="134" t="s">
        <v>1853</v>
      </c>
      <c r="B232" s="134"/>
      <c r="C232" s="134" t="s">
        <v>3598</v>
      </c>
      <c r="D232" s="205" t="s">
        <v>3452</v>
      </c>
      <c r="E232" s="235">
        <v>1</v>
      </c>
      <c r="F232" s="213">
        <v>28.502215698366257</v>
      </c>
      <c r="G232" s="213">
        <f>E232*F232</f>
        <v>28.502215698366257</v>
      </c>
    </row>
    <row r="233" spans="1:7" x14ac:dyDescent="0.2">
      <c r="A233" s="137" t="s">
        <v>1854</v>
      </c>
      <c r="B233" s="137"/>
      <c r="C233" s="137"/>
      <c r="D233" s="205"/>
      <c r="E233" s="214"/>
      <c r="F233" s="214"/>
      <c r="G233" s="209">
        <f>G232</f>
        <v>28.502215698366257</v>
      </c>
    </row>
    <row r="234" spans="1:7" ht="16.5" x14ac:dyDescent="0.2">
      <c r="A234" s="134" t="s">
        <v>1886</v>
      </c>
      <c r="B234" s="134"/>
      <c r="C234" s="134"/>
      <c r="D234" s="203"/>
      <c r="E234" s="208"/>
      <c r="F234" s="208"/>
      <c r="G234" s="208"/>
    </row>
    <row r="235" spans="1:7" ht="16.5" x14ac:dyDescent="0.2">
      <c r="A235" s="137" t="s">
        <v>9</v>
      </c>
      <c r="B235" s="137" t="s">
        <v>1868</v>
      </c>
      <c r="C235" s="134" t="s">
        <v>1888</v>
      </c>
      <c r="D235" s="205" t="s">
        <v>1935</v>
      </c>
      <c r="E235" s="235">
        <v>0.44</v>
      </c>
      <c r="F235" s="213">
        <v>13.923959999999999</v>
      </c>
      <c r="G235" s="209">
        <f>E235*F235</f>
        <v>6.1265423999999999</v>
      </c>
    </row>
    <row r="236" spans="1:7" x14ac:dyDescent="0.2">
      <c r="A236" s="137" t="s">
        <v>9</v>
      </c>
      <c r="B236" s="137" t="s">
        <v>1869</v>
      </c>
      <c r="C236" s="134" t="s">
        <v>1887</v>
      </c>
      <c r="D236" s="205" t="s">
        <v>1935</v>
      </c>
      <c r="E236" s="235">
        <v>0.44</v>
      </c>
      <c r="F236" s="213">
        <v>18.456315</v>
      </c>
      <c r="G236" s="209">
        <f>E236*F236</f>
        <v>8.1207785999999995</v>
      </c>
    </row>
    <row r="237" spans="1:7" x14ac:dyDescent="0.2">
      <c r="A237" s="137" t="s">
        <v>1854</v>
      </c>
      <c r="B237" s="137"/>
      <c r="C237" s="137"/>
      <c r="D237" s="205"/>
      <c r="E237" s="214"/>
      <c r="F237" s="214"/>
      <c r="G237" s="209">
        <f>SUM(G235:G236)</f>
        <v>14.247320999999999</v>
      </c>
    </row>
    <row r="238" spans="1:7" ht="24.75" x14ac:dyDescent="0.2">
      <c r="A238" s="134" t="s">
        <v>1889</v>
      </c>
      <c r="B238" s="134"/>
      <c r="C238" s="134"/>
      <c r="D238" s="203"/>
      <c r="E238" s="208"/>
      <c r="F238" s="208"/>
      <c r="G238" s="208"/>
    </row>
    <row r="239" spans="1:7" x14ac:dyDescent="0.2">
      <c r="A239" s="141"/>
      <c r="B239" s="137"/>
      <c r="C239" s="134"/>
      <c r="D239" s="205"/>
      <c r="E239" s="235"/>
      <c r="F239" s="213"/>
      <c r="G239" s="213"/>
    </row>
    <row r="240" spans="1:7" x14ac:dyDescent="0.2">
      <c r="A240" s="137" t="s">
        <v>1854</v>
      </c>
      <c r="B240" s="137"/>
      <c r="C240" s="137"/>
      <c r="D240" s="205"/>
      <c r="E240" s="214"/>
      <c r="F240" s="214"/>
      <c r="G240" s="209">
        <f>G239</f>
        <v>0</v>
      </c>
    </row>
    <row r="241" spans="1:7" x14ac:dyDescent="0.2">
      <c r="A241" s="137" t="s">
        <v>3274</v>
      </c>
      <c r="B241" s="137"/>
      <c r="C241" s="137"/>
      <c r="D241" s="205"/>
      <c r="E241" s="214"/>
      <c r="F241" s="214"/>
      <c r="G241" s="209">
        <f>G240+G237+G233</f>
        <v>42.749536698366256</v>
      </c>
    </row>
    <row r="242" spans="1:7" x14ac:dyDescent="0.2">
      <c r="A242" s="137" t="s">
        <v>3273</v>
      </c>
      <c r="B242" s="137"/>
      <c r="C242" s="137"/>
      <c r="D242" s="205"/>
      <c r="E242" s="214"/>
      <c r="F242" s="229">
        <v>0.2303</v>
      </c>
      <c r="G242" s="209">
        <f>F242*G241</f>
        <v>9.8452183016337482</v>
      </c>
    </row>
    <row r="243" spans="1:7" ht="24.75" x14ac:dyDescent="0.2">
      <c r="A243" s="243" t="s">
        <v>3840</v>
      </c>
      <c r="B243" s="134"/>
      <c r="C243" s="134"/>
      <c r="D243" s="203"/>
      <c r="E243" s="208"/>
      <c r="F243" s="208"/>
      <c r="G243" s="230">
        <f>G241+G242</f>
        <v>52.594755000000006</v>
      </c>
    </row>
    <row r="244" spans="1:7" x14ac:dyDescent="0.2">
      <c r="A244" s="135" t="s">
        <v>3569</v>
      </c>
      <c r="B244" s="135" t="s">
        <v>1559</v>
      </c>
      <c r="C244" s="134" t="s">
        <v>4300</v>
      </c>
      <c r="D244" s="203"/>
      <c r="E244" s="208"/>
      <c r="F244" s="208"/>
      <c r="G244" s="230" t="s">
        <v>3452</v>
      </c>
    </row>
    <row r="245" spans="1:7" x14ac:dyDescent="0.2">
      <c r="A245" s="134"/>
      <c r="B245" s="134"/>
      <c r="C245" s="134"/>
      <c r="D245" s="203"/>
      <c r="E245" s="208"/>
      <c r="F245" s="208"/>
      <c r="G245" s="208"/>
    </row>
    <row r="246" spans="1:7" x14ac:dyDescent="0.2">
      <c r="A246" s="256" t="s">
        <v>3275</v>
      </c>
      <c r="B246" s="134"/>
      <c r="C246" s="134"/>
      <c r="D246" s="240" t="s">
        <v>263</v>
      </c>
      <c r="E246" s="210" t="s">
        <v>262</v>
      </c>
      <c r="F246" s="218" t="s">
        <v>3278</v>
      </c>
      <c r="G246" s="218" t="s">
        <v>3279</v>
      </c>
    </row>
    <row r="247" spans="1:7" ht="16.5" x14ac:dyDescent="0.2">
      <c r="A247" s="134" t="s">
        <v>1884</v>
      </c>
      <c r="B247" s="134"/>
      <c r="C247" s="134"/>
      <c r="D247" s="203"/>
      <c r="E247" s="208"/>
      <c r="F247" s="208"/>
      <c r="G247" s="208"/>
    </row>
    <row r="248" spans="1:7" x14ac:dyDescent="0.2">
      <c r="A248" s="137" t="s">
        <v>1853</v>
      </c>
      <c r="B248" s="134"/>
      <c r="C248" s="134" t="s">
        <v>2339</v>
      </c>
      <c r="D248" s="205" t="s">
        <v>0</v>
      </c>
      <c r="E248" s="235">
        <v>1</v>
      </c>
      <c r="F248" s="213">
        <v>8.9145149999999997</v>
      </c>
      <c r="G248" s="209">
        <f>E248*F248</f>
        <v>8.9145149999999997</v>
      </c>
    </row>
    <row r="249" spans="1:7" x14ac:dyDescent="0.2">
      <c r="A249" s="137" t="s">
        <v>1854</v>
      </c>
      <c r="B249" s="137"/>
      <c r="C249" s="137"/>
      <c r="D249" s="205"/>
      <c r="E249" s="214"/>
      <c r="F249" s="214"/>
      <c r="G249" s="209">
        <f>G248</f>
        <v>8.9145149999999997</v>
      </c>
    </row>
    <row r="250" spans="1:7" ht="16.5" x14ac:dyDescent="0.2">
      <c r="A250" s="134" t="s">
        <v>1886</v>
      </c>
      <c r="B250" s="134"/>
      <c r="C250" s="134"/>
      <c r="D250" s="203"/>
      <c r="E250" s="208"/>
      <c r="F250" s="208"/>
      <c r="G250" s="208"/>
    </row>
    <row r="251" spans="1:7" ht="16.5" x14ac:dyDescent="0.2">
      <c r="A251" s="137" t="s">
        <v>1868</v>
      </c>
      <c r="B251" s="137" t="s">
        <v>9</v>
      </c>
      <c r="C251" s="134" t="s">
        <v>1888</v>
      </c>
      <c r="D251" s="205" t="s">
        <v>1855</v>
      </c>
      <c r="E251" s="235">
        <v>0.10037256591740176</v>
      </c>
      <c r="F251" s="213">
        <v>13.923959999999999</v>
      </c>
      <c r="G251" s="209">
        <f>E251*F251</f>
        <v>1.3975835929312654</v>
      </c>
    </row>
    <row r="252" spans="1:7" x14ac:dyDescent="0.2">
      <c r="A252" s="137" t="s">
        <v>1869</v>
      </c>
      <c r="B252" s="137" t="s">
        <v>9</v>
      </c>
      <c r="C252" s="134" t="s">
        <v>1887</v>
      </c>
      <c r="D252" s="205" t="s">
        <v>1855</v>
      </c>
      <c r="E252" s="235">
        <v>0.1</v>
      </c>
      <c r="F252" s="213">
        <v>18.456315</v>
      </c>
      <c r="G252" s="209">
        <f>E252*F252</f>
        <v>1.8456315000000001</v>
      </c>
    </row>
    <row r="253" spans="1:7" x14ac:dyDescent="0.2">
      <c r="A253" s="137" t="s">
        <v>1854</v>
      </c>
      <c r="B253" s="137"/>
      <c r="C253" s="137"/>
      <c r="D253" s="205"/>
      <c r="E253" s="214"/>
      <c r="F253" s="214"/>
      <c r="G253" s="209">
        <f>SUM(G251:G252)</f>
        <v>3.2432150929312655</v>
      </c>
    </row>
    <row r="254" spans="1:7" ht="24.75" x14ac:dyDescent="0.2">
      <c r="A254" s="134" t="s">
        <v>1889</v>
      </c>
      <c r="B254" s="134"/>
      <c r="C254" s="134"/>
      <c r="D254" s="203"/>
      <c r="E254" s="208"/>
      <c r="F254" s="208"/>
      <c r="G254" s="208"/>
    </row>
    <row r="255" spans="1:7" x14ac:dyDescent="0.2">
      <c r="A255" s="137" t="s">
        <v>1854</v>
      </c>
      <c r="B255" s="137"/>
      <c r="C255" s="137"/>
      <c r="D255" s="205"/>
      <c r="E255" s="214"/>
      <c r="F255" s="214"/>
      <c r="G255" s="208"/>
    </row>
    <row r="256" spans="1:7" x14ac:dyDescent="0.2">
      <c r="A256" s="137" t="s">
        <v>3274</v>
      </c>
      <c r="B256" s="137"/>
      <c r="C256" s="137"/>
      <c r="D256" s="205"/>
      <c r="E256" s="214"/>
      <c r="F256" s="214"/>
      <c r="G256" s="209">
        <f>G255+G253+G249</f>
        <v>12.157730092931265</v>
      </c>
    </row>
    <row r="257" spans="1:7" x14ac:dyDescent="0.2">
      <c r="A257" s="137" t="s">
        <v>3273</v>
      </c>
      <c r="B257" s="137"/>
      <c r="C257" s="137"/>
      <c r="D257" s="205"/>
      <c r="E257" s="214"/>
      <c r="F257" s="229">
        <v>0.2303</v>
      </c>
      <c r="G257" s="209">
        <f>F257*G256</f>
        <v>2.7999252404020702</v>
      </c>
    </row>
    <row r="258" spans="1:7" ht="24.75" x14ac:dyDescent="0.2">
      <c r="A258" s="243" t="s">
        <v>3840</v>
      </c>
      <c r="B258" s="134"/>
      <c r="C258" s="134"/>
      <c r="D258" s="203"/>
      <c r="E258" s="208"/>
      <c r="F258" s="208"/>
      <c r="G258" s="230">
        <f>G256+G257</f>
        <v>14.957655333333335</v>
      </c>
    </row>
    <row r="259" spans="1:7" ht="33" x14ac:dyDescent="0.2">
      <c r="A259" s="135" t="s">
        <v>4290</v>
      </c>
      <c r="B259" s="134" t="s">
        <v>4291</v>
      </c>
      <c r="C259" s="134"/>
      <c r="D259" s="203"/>
      <c r="E259" s="208"/>
      <c r="F259" s="208"/>
      <c r="G259" s="208"/>
    </row>
    <row r="260" spans="1:7" x14ac:dyDescent="0.2">
      <c r="A260" s="135" t="s">
        <v>3601</v>
      </c>
      <c r="B260" s="135" t="s">
        <v>1558</v>
      </c>
      <c r="C260" s="134" t="s">
        <v>4321</v>
      </c>
      <c r="D260" s="203"/>
      <c r="E260" s="208"/>
      <c r="F260" s="208"/>
      <c r="G260" s="230" t="s">
        <v>3452</v>
      </c>
    </row>
    <row r="261" spans="1:7" x14ac:dyDescent="0.2">
      <c r="A261" s="134"/>
      <c r="B261" s="134"/>
      <c r="C261" s="134"/>
      <c r="D261" s="203"/>
      <c r="E261" s="208"/>
      <c r="F261" s="208"/>
      <c r="G261" s="208"/>
    </row>
    <row r="262" spans="1:7" x14ac:dyDescent="0.2">
      <c r="A262" s="256" t="s">
        <v>3275</v>
      </c>
      <c r="B262" s="134"/>
      <c r="C262" s="134"/>
      <c r="D262" s="240" t="s">
        <v>263</v>
      </c>
      <c r="E262" s="210" t="s">
        <v>262</v>
      </c>
      <c r="F262" s="218" t="s">
        <v>3278</v>
      </c>
      <c r="G262" s="218" t="s">
        <v>3279</v>
      </c>
    </row>
    <row r="263" spans="1:7" ht="16.5" x14ac:dyDescent="0.2">
      <c r="A263" s="134" t="s">
        <v>1884</v>
      </c>
      <c r="B263" s="134"/>
      <c r="C263" s="134"/>
      <c r="D263" s="203"/>
      <c r="E263" s="208"/>
      <c r="F263" s="208"/>
      <c r="G263" s="208"/>
    </row>
    <row r="264" spans="1:7" x14ac:dyDescent="0.2">
      <c r="A264" s="134" t="s">
        <v>1853</v>
      </c>
      <c r="B264" s="134"/>
      <c r="C264" s="134" t="s">
        <v>3600</v>
      </c>
      <c r="D264" s="205" t="s">
        <v>3452</v>
      </c>
      <c r="E264" s="235">
        <v>1</v>
      </c>
      <c r="F264" s="213">
        <v>2.626360586869056</v>
      </c>
      <c r="G264" s="213">
        <f>E264*F264</f>
        <v>2.626360586869056</v>
      </c>
    </row>
    <row r="265" spans="1:7" x14ac:dyDescent="0.2">
      <c r="A265" s="137" t="s">
        <v>1854</v>
      </c>
      <c r="B265" s="137"/>
      <c r="C265" s="137"/>
      <c r="D265" s="205"/>
      <c r="E265" s="214"/>
      <c r="F265" s="214"/>
      <c r="G265" s="209">
        <f>G264</f>
        <v>2.626360586869056</v>
      </c>
    </row>
    <row r="266" spans="1:7" ht="16.5" x14ac:dyDescent="0.2">
      <c r="A266" s="134" t="s">
        <v>1886</v>
      </c>
      <c r="B266" s="134"/>
      <c r="C266" s="134"/>
      <c r="D266" s="203"/>
      <c r="E266" s="208"/>
      <c r="F266" s="208"/>
      <c r="G266" s="208"/>
    </row>
    <row r="267" spans="1:7" ht="16.5" x14ac:dyDescent="0.2">
      <c r="A267" s="137" t="s">
        <v>1868</v>
      </c>
      <c r="B267" s="137" t="s">
        <v>9</v>
      </c>
      <c r="C267" s="134" t="s">
        <v>1888</v>
      </c>
      <c r="D267" s="205" t="s">
        <v>1855</v>
      </c>
      <c r="E267" s="235">
        <v>0.03</v>
      </c>
      <c r="F267" s="213">
        <v>13.923959999999999</v>
      </c>
      <c r="G267" s="209">
        <f>E267*F267</f>
        <v>0.41771879999999995</v>
      </c>
    </row>
    <row r="268" spans="1:7" x14ac:dyDescent="0.2">
      <c r="A268" s="137" t="s">
        <v>1869</v>
      </c>
      <c r="B268" s="137" t="s">
        <v>9</v>
      </c>
      <c r="C268" s="134" t="s">
        <v>1887</v>
      </c>
      <c r="D268" s="205" t="s">
        <v>1855</v>
      </c>
      <c r="E268" s="235">
        <v>0.03</v>
      </c>
      <c r="F268" s="213">
        <v>18.456315</v>
      </c>
      <c r="G268" s="209">
        <f>E268*F268</f>
        <v>0.55368945000000003</v>
      </c>
    </row>
    <row r="269" spans="1:7" x14ac:dyDescent="0.2">
      <c r="A269" s="137" t="s">
        <v>1854</v>
      </c>
      <c r="B269" s="137"/>
      <c r="C269" s="137"/>
      <c r="D269" s="205"/>
      <c r="E269" s="214"/>
      <c r="F269" s="214"/>
      <c r="G269" s="209">
        <f>SUM(G267:G268)</f>
        <v>0.97140824999999997</v>
      </c>
    </row>
    <row r="270" spans="1:7" ht="24.75" x14ac:dyDescent="0.2">
      <c r="A270" s="134" t="s">
        <v>1889</v>
      </c>
      <c r="B270" s="134"/>
      <c r="C270" s="134"/>
      <c r="D270" s="203"/>
      <c r="E270" s="208"/>
      <c r="F270" s="208"/>
      <c r="G270" s="208"/>
    </row>
    <row r="271" spans="1:7" x14ac:dyDescent="0.2">
      <c r="A271" s="141"/>
      <c r="B271" s="137"/>
      <c r="C271" s="134"/>
      <c r="D271" s="205"/>
      <c r="E271" s="235"/>
      <c r="F271" s="213"/>
      <c r="G271" s="213"/>
    </row>
    <row r="272" spans="1:7" x14ac:dyDescent="0.2">
      <c r="A272" s="137" t="s">
        <v>1854</v>
      </c>
      <c r="B272" s="137"/>
      <c r="C272" s="137"/>
      <c r="D272" s="205"/>
      <c r="E272" s="214"/>
      <c r="F272" s="214"/>
      <c r="G272" s="209">
        <f>G271</f>
        <v>0</v>
      </c>
    </row>
    <row r="273" spans="1:7" x14ac:dyDescent="0.2">
      <c r="A273" s="137" t="s">
        <v>3274</v>
      </c>
      <c r="B273" s="137"/>
      <c r="C273" s="137"/>
      <c r="D273" s="205"/>
      <c r="E273" s="214"/>
      <c r="F273" s="214"/>
      <c r="G273" s="209">
        <f>G272+G269+G265</f>
        <v>3.5977688368690561</v>
      </c>
    </row>
    <row r="274" spans="1:7" x14ac:dyDescent="0.2">
      <c r="A274" s="137" t="s">
        <v>3273</v>
      </c>
      <c r="B274" s="137"/>
      <c r="C274" s="137"/>
      <c r="D274" s="205"/>
      <c r="E274" s="214"/>
      <c r="F274" s="229">
        <v>0.2303</v>
      </c>
      <c r="G274" s="209">
        <f>F274*G273</f>
        <v>0.82856616313094367</v>
      </c>
    </row>
    <row r="275" spans="1:7" ht="24.75" x14ac:dyDescent="0.2">
      <c r="A275" s="243" t="s">
        <v>3840</v>
      </c>
      <c r="B275" s="134"/>
      <c r="C275" s="134"/>
      <c r="D275" s="203"/>
      <c r="E275" s="208"/>
      <c r="F275" s="208"/>
      <c r="G275" s="230">
        <f>G273+G274</f>
        <v>4.4263349999999999</v>
      </c>
    </row>
    <row r="276" spans="1:7" ht="16.5" x14ac:dyDescent="0.2">
      <c r="A276" s="135" t="s">
        <v>3602</v>
      </c>
      <c r="B276" s="135" t="s">
        <v>1557</v>
      </c>
      <c r="C276" s="134" t="s">
        <v>4322</v>
      </c>
      <c r="D276" s="203"/>
      <c r="E276" s="208"/>
      <c r="F276" s="208"/>
      <c r="G276" s="230" t="s">
        <v>3452</v>
      </c>
    </row>
    <row r="277" spans="1:7" x14ac:dyDescent="0.2">
      <c r="A277" s="134"/>
      <c r="B277" s="134"/>
      <c r="C277" s="134"/>
      <c r="D277" s="203"/>
      <c r="E277" s="208"/>
      <c r="F277" s="208"/>
      <c r="G277" s="208"/>
    </row>
    <row r="278" spans="1:7" x14ac:dyDescent="0.2">
      <c r="A278" s="256" t="s">
        <v>3275</v>
      </c>
      <c r="B278" s="134"/>
      <c r="C278" s="134"/>
      <c r="D278" s="240" t="s">
        <v>263</v>
      </c>
      <c r="E278" s="210" t="s">
        <v>262</v>
      </c>
      <c r="F278" s="218" t="s">
        <v>3278</v>
      </c>
      <c r="G278" s="218" t="s">
        <v>3279</v>
      </c>
    </row>
    <row r="279" spans="1:7" ht="16.5" x14ac:dyDescent="0.2">
      <c r="A279" s="134" t="s">
        <v>1884</v>
      </c>
      <c r="B279" s="134"/>
      <c r="C279" s="134"/>
      <c r="D279" s="203"/>
      <c r="E279" s="208"/>
      <c r="F279" s="208"/>
      <c r="G279" s="208"/>
    </row>
    <row r="280" spans="1:7" x14ac:dyDescent="0.2">
      <c r="A280" s="134" t="s">
        <v>1853</v>
      </c>
      <c r="B280" s="134"/>
      <c r="C280" s="134" t="s">
        <v>3603</v>
      </c>
      <c r="D280" s="205" t="s">
        <v>3452</v>
      </c>
      <c r="E280" s="235">
        <v>1</v>
      </c>
      <c r="F280" s="213">
        <v>13.470000745245063</v>
      </c>
      <c r="G280" s="213">
        <f>E280*F280</f>
        <v>13.470000745245063</v>
      </c>
    </row>
    <row r="281" spans="1:7" x14ac:dyDescent="0.2">
      <c r="A281" s="137" t="s">
        <v>1854</v>
      </c>
      <c r="B281" s="137"/>
      <c r="C281" s="137"/>
      <c r="D281" s="205"/>
      <c r="E281" s="214"/>
      <c r="F281" s="214"/>
      <c r="G281" s="209">
        <f>G280</f>
        <v>13.470000745245063</v>
      </c>
    </row>
    <row r="282" spans="1:7" ht="16.5" x14ac:dyDescent="0.2">
      <c r="A282" s="134" t="s">
        <v>1886</v>
      </c>
      <c r="B282" s="134"/>
      <c r="C282" s="134"/>
      <c r="D282" s="203"/>
      <c r="E282" s="208"/>
      <c r="F282" s="208"/>
      <c r="G282" s="208"/>
    </row>
    <row r="283" spans="1:7" ht="16.5" x14ac:dyDescent="0.2">
      <c r="A283" s="137" t="s">
        <v>1868</v>
      </c>
      <c r="B283" s="137" t="s">
        <v>9</v>
      </c>
      <c r="C283" s="134" t="s">
        <v>1888</v>
      </c>
      <c r="D283" s="205" t="s">
        <v>1855</v>
      </c>
      <c r="E283" s="235">
        <v>0.25</v>
      </c>
      <c r="F283" s="213">
        <v>13.923959999999999</v>
      </c>
      <c r="G283" s="209">
        <f>E283*F283</f>
        <v>3.4809899999999998</v>
      </c>
    </row>
    <row r="284" spans="1:7" x14ac:dyDescent="0.2">
      <c r="A284" s="137" t="s">
        <v>1869</v>
      </c>
      <c r="B284" s="137" t="s">
        <v>9</v>
      </c>
      <c r="C284" s="134" t="s">
        <v>1887</v>
      </c>
      <c r="D284" s="205" t="s">
        <v>1855</v>
      </c>
      <c r="E284" s="235">
        <v>0.25</v>
      </c>
      <c r="F284" s="213">
        <v>18.456315</v>
      </c>
      <c r="G284" s="209">
        <f>E284*F284</f>
        <v>4.61407875</v>
      </c>
    </row>
    <row r="285" spans="1:7" x14ac:dyDescent="0.2">
      <c r="A285" s="137" t="s">
        <v>1854</v>
      </c>
      <c r="B285" s="137"/>
      <c r="C285" s="137"/>
      <c r="D285" s="205"/>
      <c r="E285" s="214"/>
      <c r="F285" s="214"/>
      <c r="G285" s="209">
        <f>SUM(G283:G284)</f>
        <v>8.0950687499999994</v>
      </c>
    </row>
    <row r="286" spans="1:7" ht="24.75" x14ac:dyDescent="0.2">
      <c r="A286" s="134" t="s">
        <v>1889</v>
      </c>
      <c r="B286" s="134"/>
      <c r="C286" s="134"/>
      <c r="D286" s="203"/>
      <c r="E286" s="208"/>
      <c r="F286" s="208"/>
      <c r="G286" s="208"/>
    </row>
    <row r="287" spans="1:7" x14ac:dyDescent="0.2">
      <c r="A287" s="141"/>
      <c r="B287" s="137"/>
      <c r="C287" s="134"/>
      <c r="D287" s="205"/>
      <c r="E287" s="235"/>
      <c r="F287" s="213"/>
      <c r="G287" s="213"/>
    </row>
    <row r="288" spans="1:7" x14ac:dyDescent="0.2">
      <c r="A288" s="137" t="s">
        <v>1854</v>
      </c>
      <c r="B288" s="137"/>
      <c r="C288" s="137"/>
      <c r="D288" s="205"/>
      <c r="E288" s="214"/>
      <c r="F288" s="214"/>
      <c r="G288" s="209">
        <f>G287</f>
        <v>0</v>
      </c>
    </row>
    <row r="289" spans="1:7" x14ac:dyDescent="0.2">
      <c r="A289" s="137" t="s">
        <v>3274</v>
      </c>
      <c r="B289" s="137"/>
      <c r="C289" s="137"/>
      <c r="D289" s="205"/>
      <c r="E289" s="214"/>
      <c r="F289" s="214"/>
      <c r="G289" s="209">
        <f>G288+G285+G281</f>
        <v>21.565069495245062</v>
      </c>
    </row>
    <row r="290" spans="1:7" x14ac:dyDescent="0.2">
      <c r="A290" s="137" t="s">
        <v>3273</v>
      </c>
      <c r="B290" s="137"/>
      <c r="C290" s="137"/>
      <c r="D290" s="205"/>
      <c r="E290" s="214"/>
      <c r="F290" s="229">
        <v>0.2303</v>
      </c>
      <c r="G290" s="209">
        <f>F290*G289</f>
        <v>4.966435504754938</v>
      </c>
    </row>
    <row r="291" spans="1:7" ht="24.75" x14ac:dyDescent="0.2">
      <c r="A291" s="243" t="s">
        <v>3840</v>
      </c>
      <c r="B291" s="134"/>
      <c r="C291" s="134"/>
      <c r="D291" s="203"/>
      <c r="E291" s="208"/>
      <c r="F291" s="208"/>
      <c r="G291" s="230">
        <f>G289+G290</f>
        <v>26.531504999999999</v>
      </c>
    </row>
    <row r="292" spans="1:7" x14ac:dyDescent="0.2">
      <c r="A292" s="135" t="s">
        <v>3605</v>
      </c>
      <c r="B292" s="135" t="s">
        <v>1556</v>
      </c>
      <c r="C292" s="134" t="s">
        <v>4323</v>
      </c>
      <c r="D292" s="203"/>
      <c r="E292" s="208"/>
      <c r="F292" s="208"/>
      <c r="G292" s="230" t="s">
        <v>3452</v>
      </c>
    </row>
    <row r="293" spans="1:7" x14ac:dyDescent="0.2">
      <c r="A293" s="134"/>
      <c r="B293" s="134"/>
      <c r="C293" s="134"/>
      <c r="D293" s="203"/>
      <c r="E293" s="208"/>
      <c r="F293" s="208"/>
      <c r="G293" s="208"/>
    </row>
    <row r="294" spans="1:7" x14ac:dyDescent="0.2">
      <c r="A294" s="256" t="s">
        <v>3275</v>
      </c>
      <c r="B294" s="134"/>
      <c r="C294" s="134"/>
      <c r="D294" s="240" t="s">
        <v>263</v>
      </c>
      <c r="E294" s="210" t="s">
        <v>262</v>
      </c>
      <c r="F294" s="218" t="s">
        <v>3278</v>
      </c>
      <c r="G294" s="218" t="s">
        <v>3279</v>
      </c>
    </row>
    <row r="295" spans="1:7" ht="16.5" x14ac:dyDescent="0.2">
      <c r="A295" s="134" t="s">
        <v>1884</v>
      </c>
      <c r="B295" s="134"/>
      <c r="C295" s="134"/>
      <c r="D295" s="203"/>
      <c r="E295" s="208"/>
      <c r="F295" s="208"/>
      <c r="G295" s="208"/>
    </row>
    <row r="296" spans="1:7" x14ac:dyDescent="0.2">
      <c r="A296" s="134" t="s">
        <v>1853</v>
      </c>
      <c r="B296" s="134"/>
      <c r="C296" s="134" t="s">
        <v>3604</v>
      </c>
      <c r="D296" s="205" t="s">
        <v>3454</v>
      </c>
      <c r="E296" s="235">
        <v>1</v>
      </c>
      <c r="F296" s="213">
        <v>18.010420420568153</v>
      </c>
      <c r="G296" s="213">
        <f>E296*F296</f>
        <v>18.010420420568153</v>
      </c>
    </row>
    <row r="297" spans="1:7" x14ac:dyDescent="0.2">
      <c r="A297" s="137" t="s">
        <v>1854</v>
      </c>
      <c r="B297" s="137"/>
      <c r="C297" s="137"/>
      <c r="D297" s="205"/>
      <c r="E297" s="214"/>
      <c r="F297" s="214"/>
      <c r="G297" s="209">
        <f>G296</f>
        <v>18.010420420568153</v>
      </c>
    </row>
    <row r="298" spans="1:7" ht="16.5" x14ac:dyDescent="0.2">
      <c r="A298" s="134" t="s">
        <v>1886</v>
      </c>
      <c r="B298" s="134"/>
      <c r="C298" s="134"/>
      <c r="D298" s="203"/>
      <c r="E298" s="208"/>
      <c r="F298" s="208"/>
      <c r="G298" s="208"/>
    </row>
    <row r="299" spans="1:7" ht="16.5" x14ac:dyDescent="0.2">
      <c r="A299" s="137" t="s">
        <v>1868</v>
      </c>
      <c r="B299" s="137" t="s">
        <v>9</v>
      </c>
      <c r="C299" s="134" t="s">
        <v>1888</v>
      </c>
      <c r="D299" s="205" t="s">
        <v>1855</v>
      </c>
      <c r="E299" s="235">
        <v>0.11</v>
      </c>
      <c r="F299" s="213">
        <v>13.923959999999999</v>
      </c>
      <c r="G299" s="209">
        <f>E299*F299</f>
        <v>1.5316356</v>
      </c>
    </row>
    <row r="300" spans="1:7" x14ac:dyDescent="0.2">
      <c r="A300" s="137" t="s">
        <v>1869</v>
      </c>
      <c r="B300" s="137" t="s">
        <v>9</v>
      </c>
      <c r="C300" s="134" t="s">
        <v>1887</v>
      </c>
      <c r="D300" s="205" t="s">
        <v>1855</v>
      </c>
      <c r="E300" s="235">
        <v>0.11</v>
      </c>
      <c r="F300" s="213">
        <v>18.456315</v>
      </c>
      <c r="G300" s="209">
        <f>E300*F300</f>
        <v>2.0301946499999999</v>
      </c>
    </row>
    <row r="301" spans="1:7" x14ac:dyDescent="0.2">
      <c r="A301" s="137" t="s">
        <v>1854</v>
      </c>
      <c r="B301" s="137"/>
      <c r="C301" s="137"/>
      <c r="D301" s="205"/>
      <c r="E301" s="214"/>
      <c r="F301" s="214"/>
      <c r="G301" s="209">
        <f>SUM(G299:G300)</f>
        <v>3.5618302499999999</v>
      </c>
    </row>
    <row r="302" spans="1:7" ht="24.75" x14ac:dyDescent="0.2">
      <c r="A302" s="134" t="s">
        <v>1889</v>
      </c>
      <c r="B302" s="134"/>
      <c r="C302" s="134"/>
      <c r="D302" s="203"/>
      <c r="E302" s="208"/>
      <c r="F302" s="208"/>
      <c r="G302" s="208"/>
    </row>
    <row r="303" spans="1:7" x14ac:dyDescent="0.2">
      <c r="A303" s="141"/>
      <c r="B303" s="137"/>
      <c r="C303" s="134"/>
      <c r="D303" s="205"/>
      <c r="E303" s="235"/>
      <c r="F303" s="213"/>
      <c r="G303" s="213"/>
    </row>
    <row r="304" spans="1:7" x14ac:dyDescent="0.2">
      <c r="A304" s="137" t="s">
        <v>1854</v>
      </c>
      <c r="B304" s="137"/>
      <c r="C304" s="137"/>
      <c r="D304" s="205"/>
      <c r="E304" s="214"/>
      <c r="F304" s="214"/>
      <c r="G304" s="209">
        <f>G303</f>
        <v>0</v>
      </c>
    </row>
    <row r="305" spans="1:7" x14ac:dyDescent="0.2">
      <c r="A305" s="137" t="s">
        <v>3274</v>
      </c>
      <c r="B305" s="137"/>
      <c r="C305" s="137"/>
      <c r="D305" s="205"/>
      <c r="E305" s="214"/>
      <c r="F305" s="214"/>
      <c r="G305" s="209">
        <f>G304+G301+G297</f>
        <v>21.572250670568152</v>
      </c>
    </row>
    <row r="306" spans="1:7" x14ac:dyDescent="0.2">
      <c r="A306" s="137" t="s">
        <v>3273</v>
      </c>
      <c r="B306" s="137"/>
      <c r="C306" s="137"/>
      <c r="D306" s="205"/>
      <c r="E306" s="214"/>
      <c r="F306" s="229">
        <v>0.2303</v>
      </c>
      <c r="G306" s="209">
        <f>F306*G305</f>
        <v>4.9680893294318453</v>
      </c>
    </row>
    <row r="307" spans="1:7" ht="24.75" x14ac:dyDescent="0.2">
      <c r="A307" s="243" t="s">
        <v>3840</v>
      </c>
      <c r="B307" s="134"/>
      <c r="C307" s="134"/>
      <c r="D307" s="203"/>
      <c r="E307" s="208"/>
      <c r="F307" s="208"/>
      <c r="G307" s="230">
        <f>G305+G306</f>
        <v>26.540339999999997</v>
      </c>
    </row>
    <row r="308" spans="1:7" x14ac:dyDescent="0.2">
      <c r="A308" s="135" t="s">
        <v>3570</v>
      </c>
      <c r="B308" s="135" t="s">
        <v>1555</v>
      </c>
      <c r="C308" s="134" t="s">
        <v>4324</v>
      </c>
      <c r="D308" s="203"/>
      <c r="E308" s="208"/>
      <c r="F308" s="208"/>
      <c r="G308" s="230" t="s">
        <v>3452</v>
      </c>
    </row>
    <row r="309" spans="1:7" x14ac:dyDescent="0.2">
      <c r="A309" s="134"/>
      <c r="B309" s="134"/>
      <c r="C309" s="134"/>
      <c r="D309" s="203"/>
      <c r="E309" s="208"/>
      <c r="F309" s="208"/>
      <c r="G309" s="208"/>
    </row>
    <row r="310" spans="1:7" x14ac:dyDescent="0.2">
      <c r="A310" s="256" t="s">
        <v>3275</v>
      </c>
      <c r="B310" s="134"/>
      <c r="C310" s="134"/>
      <c r="D310" s="240" t="s">
        <v>263</v>
      </c>
      <c r="E310" s="210" t="s">
        <v>262</v>
      </c>
      <c r="F310" s="218" t="s">
        <v>3278</v>
      </c>
      <c r="G310" s="218" t="s">
        <v>3279</v>
      </c>
    </row>
    <row r="311" spans="1:7" ht="16.5" x14ac:dyDescent="0.2">
      <c r="A311" s="134" t="s">
        <v>1884</v>
      </c>
      <c r="B311" s="134"/>
      <c r="C311" s="134"/>
      <c r="D311" s="203"/>
      <c r="E311" s="208"/>
      <c r="F311" s="208"/>
      <c r="G311" s="208"/>
    </row>
    <row r="312" spans="1:7" x14ac:dyDescent="0.2">
      <c r="A312" s="137" t="s">
        <v>1853</v>
      </c>
      <c r="B312" s="134"/>
      <c r="C312" s="134" t="s">
        <v>2343</v>
      </c>
      <c r="D312" s="205" t="s">
        <v>0</v>
      </c>
      <c r="E312" s="235">
        <v>1</v>
      </c>
      <c r="F312" s="213">
        <v>13.111139999999999</v>
      </c>
      <c r="G312" s="213">
        <f>E312*F312</f>
        <v>13.111139999999999</v>
      </c>
    </row>
    <row r="313" spans="1:7" x14ac:dyDescent="0.2">
      <c r="A313" s="137" t="s">
        <v>1854</v>
      </c>
      <c r="B313" s="137"/>
      <c r="C313" s="137"/>
      <c r="D313" s="205"/>
      <c r="E313" s="214"/>
      <c r="F313" s="214"/>
      <c r="G313" s="213">
        <f>G312</f>
        <v>13.111139999999999</v>
      </c>
    </row>
    <row r="314" spans="1:7" ht="16.5" x14ac:dyDescent="0.2">
      <c r="A314" s="134" t="s">
        <v>1886</v>
      </c>
      <c r="B314" s="134"/>
      <c r="C314" s="134"/>
      <c r="D314" s="203"/>
      <c r="E314" s="208"/>
      <c r="F314" s="208"/>
      <c r="G314" s="208"/>
    </row>
    <row r="315" spans="1:7" ht="16.5" x14ac:dyDescent="0.2">
      <c r="A315" s="137" t="s">
        <v>1868</v>
      </c>
      <c r="B315" s="137" t="s">
        <v>9</v>
      </c>
      <c r="C315" s="134" t="s">
        <v>1888</v>
      </c>
      <c r="D315" s="205" t="s">
        <v>1855</v>
      </c>
      <c r="E315" s="235">
        <v>0.10017013296344277</v>
      </c>
      <c r="F315" s="213">
        <v>13.923959999999999</v>
      </c>
      <c r="G315" s="213">
        <f>E315*F315</f>
        <v>1.3947649245776585</v>
      </c>
    </row>
    <row r="316" spans="1:7" x14ac:dyDescent="0.2">
      <c r="A316" s="137" t="s">
        <v>1869</v>
      </c>
      <c r="B316" s="137" t="s">
        <v>9</v>
      </c>
      <c r="C316" s="134" t="s">
        <v>1887</v>
      </c>
      <c r="D316" s="205" t="s">
        <v>1855</v>
      </c>
      <c r="E316" s="235">
        <v>0.1</v>
      </c>
      <c r="F316" s="213">
        <v>18.456315</v>
      </c>
      <c r="G316" s="213">
        <f>E316*F316</f>
        <v>1.8456315000000001</v>
      </c>
    </row>
    <row r="317" spans="1:7" x14ac:dyDescent="0.2">
      <c r="A317" s="137" t="s">
        <v>1854</v>
      </c>
      <c r="B317" s="137"/>
      <c r="C317" s="137"/>
      <c r="D317" s="205"/>
      <c r="E317" s="214"/>
      <c r="F317" s="214"/>
      <c r="G317" s="213">
        <f>SUM(G315:G316)</f>
        <v>3.2403964245776589</v>
      </c>
    </row>
    <row r="318" spans="1:7" ht="24.75" x14ac:dyDescent="0.2">
      <c r="A318" s="134" t="s">
        <v>1889</v>
      </c>
      <c r="B318" s="134"/>
      <c r="C318" s="134"/>
      <c r="D318" s="203"/>
      <c r="E318" s="208"/>
      <c r="F318" s="208"/>
      <c r="G318" s="208"/>
    </row>
    <row r="319" spans="1:7" x14ac:dyDescent="0.2">
      <c r="A319" s="137" t="s">
        <v>1854</v>
      </c>
      <c r="B319" s="137"/>
      <c r="C319" s="137"/>
      <c r="D319" s="205"/>
      <c r="E319" s="214"/>
      <c r="F319" s="214"/>
      <c r="G319" s="208"/>
    </row>
    <row r="320" spans="1:7" x14ac:dyDescent="0.2">
      <c r="A320" s="137" t="s">
        <v>3274</v>
      </c>
      <c r="B320" s="137"/>
      <c r="C320" s="137"/>
      <c r="D320" s="205"/>
      <c r="E320" s="214"/>
      <c r="F320" s="214"/>
      <c r="G320" s="209">
        <f>G319+G313+G317</f>
        <v>16.35153642457766</v>
      </c>
    </row>
    <row r="321" spans="1:7" x14ac:dyDescent="0.2">
      <c r="A321" s="137" t="s">
        <v>3273</v>
      </c>
      <c r="B321" s="137"/>
      <c r="C321" s="137"/>
      <c r="D321" s="205"/>
      <c r="E321" s="214"/>
      <c r="F321" s="229">
        <v>0.2303</v>
      </c>
      <c r="G321" s="209">
        <f>F321*G320</f>
        <v>3.765758838580235</v>
      </c>
    </row>
    <row r="322" spans="1:7" ht="24.75" x14ac:dyDescent="0.2">
      <c r="A322" s="243" t="s">
        <v>3840</v>
      </c>
      <c r="B322" s="134"/>
      <c r="C322" s="134"/>
      <c r="D322" s="203"/>
      <c r="E322" s="208"/>
      <c r="F322" s="208"/>
      <c r="G322" s="230">
        <f>G320+G321</f>
        <v>20.117295263157896</v>
      </c>
    </row>
    <row r="323" spans="1:7" ht="16.5" x14ac:dyDescent="0.2">
      <c r="A323" s="135" t="s">
        <v>3607</v>
      </c>
      <c r="B323" s="135" t="s">
        <v>1554</v>
      </c>
      <c r="C323" s="134" t="s">
        <v>4325</v>
      </c>
      <c r="D323" s="203"/>
      <c r="E323" s="208"/>
      <c r="F323" s="208"/>
      <c r="G323" s="230" t="s">
        <v>3452</v>
      </c>
    </row>
    <row r="324" spans="1:7" x14ac:dyDescent="0.2">
      <c r="A324" s="134"/>
      <c r="B324" s="134"/>
      <c r="C324" s="134"/>
      <c r="D324" s="203"/>
      <c r="E324" s="208"/>
      <c r="F324" s="208"/>
      <c r="G324" s="208"/>
    </row>
    <row r="325" spans="1:7" x14ac:dyDescent="0.2">
      <c r="A325" s="256" t="s">
        <v>3275</v>
      </c>
      <c r="B325" s="134"/>
      <c r="C325" s="134"/>
      <c r="D325" s="240" t="s">
        <v>263</v>
      </c>
      <c r="E325" s="210" t="s">
        <v>262</v>
      </c>
      <c r="F325" s="218" t="s">
        <v>3278</v>
      </c>
      <c r="G325" s="218" t="s">
        <v>3279</v>
      </c>
    </row>
    <row r="326" spans="1:7" ht="16.5" x14ac:dyDescent="0.2">
      <c r="A326" s="134" t="s">
        <v>1884</v>
      </c>
      <c r="B326" s="134"/>
      <c r="C326" s="134"/>
      <c r="D326" s="203"/>
      <c r="E326" s="208"/>
      <c r="F326" s="208"/>
      <c r="G326" s="208"/>
    </row>
    <row r="327" spans="1:7" ht="16.5" x14ac:dyDescent="0.2">
      <c r="A327" s="134" t="s">
        <v>1853</v>
      </c>
      <c r="B327" s="134"/>
      <c r="C327" s="134" t="s">
        <v>3606</v>
      </c>
      <c r="D327" s="205" t="s">
        <v>3452</v>
      </c>
      <c r="E327" s="235">
        <v>1</v>
      </c>
      <c r="F327" s="213">
        <v>10.569003721728123</v>
      </c>
      <c r="G327" s="213">
        <f>E327*F327</f>
        <v>10.569003721728123</v>
      </c>
    </row>
    <row r="328" spans="1:7" x14ac:dyDescent="0.2">
      <c r="A328" s="137" t="s">
        <v>1854</v>
      </c>
      <c r="B328" s="137"/>
      <c r="C328" s="137"/>
      <c r="D328" s="205"/>
      <c r="E328" s="214"/>
      <c r="F328" s="214"/>
      <c r="G328" s="209">
        <f>G327</f>
        <v>10.569003721728123</v>
      </c>
    </row>
    <row r="329" spans="1:7" ht="16.5" x14ac:dyDescent="0.2">
      <c r="A329" s="134" t="s">
        <v>1886</v>
      </c>
      <c r="B329" s="134"/>
      <c r="C329" s="134"/>
      <c r="D329" s="203"/>
      <c r="E329" s="208"/>
      <c r="F329" s="208"/>
      <c r="G329" s="208"/>
    </row>
    <row r="330" spans="1:7" ht="16.5" x14ac:dyDescent="0.2">
      <c r="A330" s="137" t="s">
        <v>1868</v>
      </c>
      <c r="B330" s="137" t="s">
        <v>9</v>
      </c>
      <c r="C330" s="134" t="s">
        <v>1888</v>
      </c>
      <c r="D330" s="205" t="s">
        <v>1855</v>
      </c>
      <c r="E330" s="235">
        <v>0.10017013296344277</v>
      </c>
      <c r="F330" s="213">
        <v>13.923959999999999</v>
      </c>
      <c r="G330" s="213">
        <f>E330*F330</f>
        <v>1.3947649245776585</v>
      </c>
    </row>
    <row r="331" spans="1:7" x14ac:dyDescent="0.2">
      <c r="A331" s="137" t="s">
        <v>1869</v>
      </c>
      <c r="B331" s="137" t="s">
        <v>9</v>
      </c>
      <c r="C331" s="134" t="s">
        <v>1887</v>
      </c>
      <c r="D331" s="205" t="s">
        <v>1855</v>
      </c>
      <c r="E331" s="235">
        <v>0.1</v>
      </c>
      <c r="F331" s="213">
        <v>18.456315</v>
      </c>
      <c r="G331" s="213">
        <f>E331*F331</f>
        <v>1.8456315000000001</v>
      </c>
    </row>
    <row r="332" spans="1:7" x14ac:dyDescent="0.2">
      <c r="A332" s="137" t="s">
        <v>1854</v>
      </c>
      <c r="B332" s="137"/>
      <c r="C332" s="137"/>
      <c r="D332" s="205"/>
      <c r="E332" s="214"/>
      <c r="F332" s="214"/>
      <c r="G332" s="213">
        <f>SUM(G330:G331)</f>
        <v>3.2403964245776589</v>
      </c>
    </row>
    <row r="333" spans="1:7" ht="24.75" x14ac:dyDescent="0.2">
      <c r="A333" s="134" t="s">
        <v>1889</v>
      </c>
      <c r="B333" s="134"/>
      <c r="C333" s="134"/>
      <c r="D333" s="203"/>
      <c r="E333" s="208"/>
      <c r="F333" s="208"/>
      <c r="G333" s="208"/>
    </row>
    <row r="334" spans="1:7" x14ac:dyDescent="0.2">
      <c r="A334" s="141"/>
      <c r="B334" s="137"/>
      <c r="C334" s="134"/>
      <c r="D334" s="205"/>
      <c r="E334" s="235"/>
      <c r="F334" s="213"/>
      <c r="G334" s="213"/>
    </row>
    <row r="335" spans="1:7" x14ac:dyDescent="0.2">
      <c r="A335" s="137" t="s">
        <v>1854</v>
      </c>
      <c r="B335" s="137"/>
      <c r="C335" s="137"/>
      <c r="D335" s="205"/>
      <c r="E335" s="214"/>
      <c r="F335" s="214"/>
      <c r="G335" s="209">
        <f>G334</f>
        <v>0</v>
      </c>
    </row>
    <row r="336" spans="1:7" x14ac:dyDescent="0.2">
      <c r="A336" s="137" t="s">
        <v>3274</v>
      </c>
      <c r="B336" s="137"/>
      <c r="C336" s="137"/>
      <c r="D336" s="205"/>
      <c r="E336" s="214"/>
      <c r="F336" s="214"/>
      <c r="G336" s="209">
        <f>G335+G332+G328</f>
        <v>13.809400146305782</v>
      </c>
    </row>
    <row r="337" spans="1:7" x14ac:dyDescent="0.2">
      <c r="A337" s="137" t="s">
        <v>3273</v>
      </c>
      <c r="B337" s="137"/>
      <c r="C337" s="137"/>
      <c r="D337" s="205"/>
      <c r="E337" s="214"/>
      <c r="F337" s="229">
        <v>0.2303</v>
      </c>
      <c r="G337" s="209">
        <f>F337*G336</f>
        <v>3.1803048536942216</v>
      </c>
    </row>
    <row r="338" spans="1:7" ht="24.75" x14ac:dyDescent="0.2">
      <c r="A338" s="243" t="s">
        <v>3840</v>
      </c>
      <c r="B338" s="134"/>
      <c r="C338" s="134"/>
      <c r="D338" s="203"/>
      <c r="E338" s="208"/>
      <c r="F338" s="208"/>
      <c r="G338" s="230">
        <f>G336+G337</f>
        <v>16.989705000000004</v>
      </c>
    </row>
    <row r="339" spans="1:7" ht="24.75" x14ac:dyDescent="0.2">
      <c r="A339" s="135" t="s">
        <v>3571</v>
      </c>
      <c r="B339" s="135" t="s">
        <v>1553</v>
      </c>
      <c r="C339" s="134" t="s">
        <v>4301</v>
      </c>
      <c r="D339" s="203"/>
      <c r="E339" s="208"/>
      <c r="F339" s="208"/>
      <c r="G339" s="230" t="s">
        <v>3452</v>
      </c>
    </row>
    <row r="340" spans="1:7" x14ac:dyDescent="0.2">
      <c r="A340" s="134"/>
      <c r="B340" s="134"/>
      <c r="C340" s="134"/>
      <c r="D340" s="203"/>
      <c r="E340" s="208"/>
      <c r="F340" s="208"/>
      <c r="G340" s="208"/>
    </row>
    <row r="341" spans="1:7" x14ac:dyDescent="0.2">
      <c r="A341" s="256" t="s">
        <v>3275</v>
      </c>
      <c r="B341" s="134"/>
      <c r="C341" s="134"/>
      <c r="D341" s="240" t="s">
        <v>263</v>
      </c>
      <c r="E341" s="210" t="s">
        <v>262</v>
      </c>
      <c r="F341" s="218" t="s">
        <v>3278</v>
      </c>
      <c r="G341" s="218" t="s">
        <v>3279</v>
      </c>
    </row>
    <row r="342" spans="1:7" ht="16.5" x14ac:dyDescent="0.2">
      <c r="A342" s="134" t="s">
        <v>1884</v>
      </c>
      <c r="B342" s="134"/>
      <c r="C342" s="134"/>
      <c r="D342" s="203"/>
      <c r="E342" s="208"/>
      <c r="F342" s="208"/>
      <c r="G342" s="208"/>
    </row>
    <row r="343" spans="1:7" ht="33" x14ac:dyDescent="0.2">
      <c r="A343" s="141">
        <v>1574</v>
      </c>
      <c r="B343" s="137" t="s">
        <v>277</v>
      </c>
      <c r="C343" s="134" t="s">
        <v>4292</v>
      </c>
      <c r="D343" s="205" t="s">
        <v>0</v>
      </c>
      <c r="E343" s="235">
        <v>1</v>
      </c>
      <c r="F343" s="213">
        <v>0.90116999999999992</v>
      </c>
      <c r="G343" s="213">
        <f>E343*F343</f>
        <v>0.90116999999999992</v>
      </c>
    </row>
    <row r="344" spans="1:7" x14ac:dyDescent="0.2">
      <c r="A344" s="137" t="s">
        <v>1854</v>
      </c>
      <c r="B344" s="137"/>
      <c r="C344" s="137"/>
      <c r="D344" s="205"/>
      <c r="E344" s="214"/>
      <c r="F344" s="214"/>
      <c r="G344" s="213">
        <f>G343</f>
        <v>0.90116999999999992</v>
      </c>
    </row>
    <row r="345" spans="1:7" ht="16.5" x14ac:dyDescent="0.2">
      <c r="A345" s="134" t="s">
        <v>1886</v>
      </c>
      <c r="B345" s="134"/>
      <c r="C345" s="134"/>
      <c r="D345" s="203"/>
      <c r="E345" s="208"/>
      <c r="F345" s="208"/>
      <c r="G345" s="208"/>
    </row>
    <row r="346" spans="1:7" ht="16.5" x14ac:dyDescent="0.2">
      <c r="A346" s="137" t="s">
        <v>1868</v>
      </c>
      <c r="B346" s="137" t="s">
        <v>9</v>
      </c>
      <c r="C346" s="134" t="s">
        <v>1888</v>
      </c>
      <c r="D346" s="205" t="s">
        <v>1855</v>
      </c>
      <c r="E346" s="235">
        <v>5.9982686530584986E-2</v>
      </c>
      <c r="F346" s="213">
        <v>13.923959999999999</v>
      </c>
      <c r="G346" s="213">
        <f>E346*F346</f>
        <v>0.83519652794440402</v>
      </c>
    </row>
    <row r="347" spans="1:7" x14ac:dyDescent="0.2">
      <c r="A347" s="137" t="s">
        <v>1869</v>
      </c>
      <c r="B347" s="137" t="s">
        <v>9</v>
      </c>
      <c r="C347" s="134" t="s">
        <v>1887</v>
      </c>
      <c r="D347" s="205" t="s">
        <v>1855</v>
      </c>
      <c r="E347" s="235">
        <v>0.06</v>
      </c>
      <c r="F347" s="213">
        <v>18.456315</v>
      </c>
      <c r="G347" s="213">
        <f>E347*F347</f>
        <v>1.1073789000000001</v>
      </c>
    </row>
    <row r="348" spans="1:7" x14ac:dyDescent="0.2">
      <c r="A348" s="137" t="s">
        <v>1854</v>
      </c>
      <c r="B348" s="137"/>
      <c r="C348" s="137"/>
      <c r="D348" s="205"/>
      <c r="E348" s="214"/>
      <c r="F348" s="214"/>
      <c r="G348" s="213">
        <f>SUM(G346:G347)</f>
        <v>1.9425754279444041</v>
      </c>
    </row>
    <row r="349" spans="1:7" ht="24.75" x14ac:dyDescent="0.2">
      <c r="A349" s="134" t="s">
        <v>1889</v>
      </c>
      <c r="B349" s="134"/>
      <c r="C349" s="134"/>
      <c r="D349" s="203"/>
      <c r="E349" s="208"/>
      <c r="F349" s="208"/>
      <c r="G349" s="208"/>
    </row>
    <row r="350" spans="1:7" x14ac:dyDescent="0.2">
      <c r="A350" s="137" t="s">
        <v>1854</v>
      </c>
      <c r="B350" s="137"/>
      <c r="C350" s="137"/>
      <c r="D350" s="205"/>
      <c r="E350" s="214"/>
      <c r="F350" s="214"/>
      <c r="G350" s="208"/>
    </row>
    <row r="351" spans="1:7" x14ac:dyDescent="0.2">
      <c r="A351" s="137" t="s">
        <v>3274</v>
      </c>
      <c r="B351" s="137"/>
      <c r="C351" s="137"/>
      <c r="D351" s="205"/>
      <c r="E351" s="214"/>
      <c r="F351" s="214"/>
      <c r="G351" s="209">
        <f>G350+G348+G344</f>
        <v>2.8437454279444041</v>
      </c>
    </row>
    <row r="352" spans="1:7" x14ac:dyDescent="0.2">
      <c r="A352" s="137" t="s">
        <v>3273</v>
      </c>
      <c r="B352" s="137"/>
      <c r="C352" s="137"/>
      <c r="D352" s="205"/>
      <c r="E352" s="214"/>
      <c r="F352" s="229">
        <v>0.2303</v>
      </c>
      <c r="G352" s="209">
        <f>F352*G351</f>
        <v>0.65491457205559633</v>
      </c>
    </row>
    <row r="353" spans="1:7" ht="24.75" x14ac:dyDescent="0.2">
      <c r="A353" s="243" t="s">
        <v>3840</v>
      </c>
      <c r="B353" s="134"/>
      <c r="C353" s="134"/>
      <c r="D353" s="203"/>
      <c r="E353" s="208"/>
      <c r="F353" s="208"/>
      <c r="G353" s="230">
        <f>G351+G352</f>
        <v>3.4986600000000005</v>
      </c>
    </row>
    <row r="354" spans="1:7" ht="24.75" x14ac:dyDescent="0.2">
      <c r="A354" s="135" t="s">
        <v>3572</v>
      </c>
      <c r="B354" s="135" t="s">
        <v>1552</v>
      </c>
      <c r="C354" s="134" t="s">
        <v>4302</v>
      </c>
      <c r="D354" s="203"/>
      <c r="E354" s="208"/>
      <c r="F354" s="208"/>
      <c r="G354" s="230" t="s">
        <v>3452</v>
      </c>
    </row>
    <row r="355" spans="1:7" x14ac:dyDescent="0.2">
      <c r="A355" s="134"/>
      <c r="B355" s="134"/>
      <c r="C355" s="134"/>
      <c r="D355" s="203"/>
      <c r="E355" s="208"/>
      <c r="F355" s="208"/>
      <c r="G355" s="208"/>
    </row>
    <row r="356" spans="1:7" x14ac:dyDescent="0.2">
      <c r="A356" s="256" t="s">
        <v>3275</v>
      </c>
      <c r="B356" s="134"/>
      <c r="C356" s="134"/>
      <c r="D356" s="240" t="s">
        <v>263</v>
      </c>
      <c r="E356" s="210" t="s">
        <v>262</v>
      </c>
      <c r="F356" s="218" t="s">
        <v>3278</v>
      </c>
      <c r="G356" s="218" t="s">
        <v>3279</v>
      </c>
    </row>
    <row r="357" spans="1:7" ht="16.5" x14ac:dyDescent="0.2">
      <c r="A357" s="134" t="s">
        <v>1884</v>
      </c>
      <c r="B357" s="134"/>
      <c r="C357" s="134"/>
      <c r="D357" s="203"/>
      <c r="E357" s="208"/>
      <c r="F357" s="208"/>
      <c r="G357" s="208"/>
    </row>
    <row r="358" spans="1:7" ht="33" x14ac:dyDescent="0.2">
      <c r="A358" s="141">
        <v>1576</v>
      </c>
      <c r="B358" s="137" t="s">
        <v>277</v>
      </c>
      <c r="C358" s="134" t="s">
        <v>4293</v>
      </c>
      <c r="D358" s="205" t="s">
        <v>0</v>
      </c>
      <c r="E358" s="235">
        <v>1</v>
      </c>
      <c r="F358" s="213">
        <v>1.4842799999999998</v>
      </c>
      <c r="G358" s="213">
        <f>E358*F358</f>
        <v>1.4842799999999998</v>
      </c>
    </row>
    <row r="359" spans="1:7" x14ac:dyDescent="0.2">
      <c r="A359" s="137" t="s">
        <v>1854</v>
      </c>
      <c r="B359" s="137"/>
      <c r="C359" s="137"/>
      <c r="D359" s="205"/>
      <c r="E359" s="214"/>
      <c r="F359" s="214"/>
      <c r="G359" s="213">
        <f>G358</f>
        <v>1.4842799999999998</v>
      </c>
    </row>
    <row r="360" spans="1:7" ht="16.5" x14ac:dyDescent="0.2">
      <c r="A360" s="134" t="s">
        <v>1886</v>
      </c>
      <c r="B360" s="134"/>
      <c r="C360" s="134"/>
      <c r="D360" s="203"/>
      <c r="E360" s="208"/>
      <c r="F360" s="208"/>
      <c r="G360" s="208"/>
    </row>
    <row r="361" spans="1:7" ht="16.5" x14ac:dyDescent="0.2">
      <c r="A361" s="137" t="s">
        <v>1868</v>
      </c>
      <c r="B361" s="137" t="s">
        <v>9</v>
      </c>
      <c r="C361" s="134" t="s">
        <v>1888</v>
      </c>
      <c r="D361" s="205" t="s">
        <v>1855</v>
      </c>
      <c r="E361" s="235">
        <v>5.9879641216640224E-2</v>
      </c>
      <c r="F361" s="213">
        <v>13.923959999999999</v>
      </c>
      <c r="G361" s="213">
        <f>E361*F361</f>
        <v>0.8337617291148498</v>
      </c>
    </row>
    <row r="362" spans="1:7" x14ac:dyDescent="0.2">
      <c r="A362" s="137" t="s">
        <v>1869</v>
      </c>
      <c r="B362" s="137" t="s">
        <v>9</v>
      </c>
      <c r="C362" s="134" t="s">
        <v>1887</v>
      </c>
      <c r="D362" s="205" t="s">
        <v>1855</v>
      </c>
      <c r="E362" s="235">
        <v>0.06</v>
      </c>
      <c r="F362" s="213">
        <v>18.456315</v>
      </c>
      <c r="G362" s="213">
        <f>E362*F362</f>
        <v>1.1073789000000001</v>
      </c>
    </row>
    <row r="363" spans="1:7" x14ac:dyDescent="0.2">
      <c r="A363" s="137" t="s">
        <v>1854</v>
      </c>
      <c r="B363" s="137"/>
      <c r="C363" s="137"/>
      <c r="D363" s="205"/>
      <c r="E363" s="214"/>
      <c r="F363" s="214"/>
      <c r="G363" s="213">
        <f>SUM(G361:G362)</f>
        <v>1.9411406291148499</v>
      </c>
    </row>
    <row r="364" spans="1:7" ht="24.75" x14ac:dyDescent="0.2">
      <c r="A364" s="134" t="s">
        <v>1889</v>
      </c>
      <c r="B364" s="134"/>
      <c r="C364" s="134"/>
      <c r="D364" s="203"/>
      <c r="E364" s="208"/>
      <c r="F364" s="208"/>
      <c r="G364" s="208"/>
    </row>
    <row r="365" spans="1:7" x14ac:dyDescent="0.2">
      <c r="A365" s="137" t="s">
        <v>1854</v>
      </c>
      <c r="B365" s="137"/>
      <c r="C365" s="137"/>
      <c r="D365" s="205"/>
      <c r="E365" s="214"/>
      <c r="F365" s="214"/>
      <c r="G365" s="208"/>
    </row>
    <row r="366" spans="1:7" x14ac:dyDescent="0.2">
      <c r="A366" s="137" t="s">
        <v>3274</v>
      </c>
      <c r="B366" s="137"/>
      <c r="C366" s="137"/>
      <c r="D366" s="205"/>
      <c r="E366" s="214"/>
      <c r="F366" s="214"/>
      <c r="G366" s="209">
        <f>G365+G363+G359</f>
        <v>3.4254206291148499</v>
      </c>
    </row>
    <row r="367" spans="1:7" x14ac:dyDescent="0.2">
      <c r="A367" s="137" t="s">
        <v>3273</v>
      </c>
      <c r="B367" s="137"/>
      <c r="C367" s="137"/>
      <c r="D367" s="205"/>
      <c r="E367" s="214"/>
      <c r="F367" s="229">
        <v>0.2303</v>
      </c>
      <c r="G367" s="209">
        <f>F367*G366</f>
        <v>0.78887437088515</v>
      </c>
    </row>
    <row r="368" spans="1:7" ht="24.75" x14ac:dyDescent="0.2">
      <c r="A368" s="243" t="s">
        <v>3840</v>
      </c>
      <c r="B368" s="134"/>
      <c r="C368" s="134"/>
      <c r="D368" s="203"/>
      <c r="E368" s="208"/>
      <c r="F368" s="208"/>
      <c r="G368" s="230">
        <f>G366+G367</f>
        <v>4.2142949999999999</v>
      </c>
    </row>
    <row r="369" spans="1:7" ht="24.75" x14ac:dyDescent="0.2">
      <c r="A369" s="135" t="s">
        <v>3573</v>
      </c>
      <c r="B369" s="135" t="s">
        <v>1551</v>
      </c>
      <c r="C369" s="134" t="s">
        <v>4303</v>
      </c>
      <c r="D369" s="203"/>
      <c r="E369" s="208"/>
      <c r="F369" s="208"/>
      <c r="G369" s="230" t="s">
        <v>3452</v>
      </c>
    </row>
    <row r="370" spans="1:7" x14ac:dyDescent="0.2">
      <c r="A370" s="134"/>
      <c r="B370" s="134"/>
      <c r="C370" s="134"/>
      <c r="D370" s="203"/>
      <c r="E370" s="208"/>
      <c r="F370" s="208"/>
      <c r="G370" s="208"/>
    </row>
    <row r="371" spans="1:7" x14ac:dyDescent="0.2">
      <c r="A371" s="256" t="s">
        <v>3275</v>
      </c>
      <c r="B371" s="134"/>
      <c r="C371" s="134"/>
      <c r="D371" s="240" t="s">
        <v>263</v>
      </c>
      <c r="E371" s="210" t="s">
        <v>262</v>
      </c>
      <c r="F371" s="218" t="s">
        <v>3278</v>
      </c>
      <c r="G371" s="218" t="s">
        <v>3279</v>
      </c>
    </row>
    <row r="372" spans="1:7" ht="16.5" x14ac:dyDescent="0.2">
      <c r="A372" s="134" t="s">
        <v>1884</v>
      </c>
      <c r="B372" s="134"/>
      <c r="C372" s="134"/>
      <c r="D372" s="203"/>
      <c r="E372" s="208"/>
      <c r="F372" s="208"/>
      <c r="G372" s="208"/>
    </row>
    <row r="373" spans="1:7" ht="33" x14ac:dyDescent="0.2">
      <c r="A373" s="141">
        <v>1562</v>
      </c>
      <c r="B373" s="137" t="s">
        <v>277</v>
      </c>
      <c r="C373" s="134" t="s">
        <v>4294</v>
      </c>
      <c r="D373" s="205" t="s">
        <v>3452</v>
      </c>
      <c r="E373" s="235">
        <v>1</v>
      </c>
      <c r="F373" s="213">
        <v>8.8526699999999998</v>
      </c>
      <c r="G373" s="213">
        <v>8.8526699999999998</v>
      </c>
    </row>
    <row r="374" spans="1:7" x14ac:dyDescent="0.2">
      <c r="A374" s="137" t="s">
        <v>1854</v>
      </c>
      <c r="B374" s="137"/>
      <c r="C374" s="137"/>
      <c r="D374" s="205"/>
      <c r="E374" s="214"/>
      <c r="F374" s="214"/>
      <c r="G374" s="213">
        <f>G373</f>
        <v>8.8526699999999998</v>
      </c>
    </row>
    <row r="375" spans="1:7" ht="16.5" x14ac:dyDescent="0.2">
      <c r="A375" s="134" t="s">
        <v>1886</v>
      </c>
      <c r="B375" s="134"/>
      <c r="C375" s="134"/>
      <c r="D375" s="203"/>
      <c r="E375" s="208"/>
      <c r="F375" s="208"/>
      <c r="G375" s="208"/>
    </row>
    <row r="376" spans="1:7" ht="16.5" x14ac:dyDescent="0.2">
      <c r="A376" s="137" t="s">
        <v>1868</v>
      </c>
      <c r="B376" s="137" t="s">
        <v>9</v>
      </c>
      <c r="C376" s="134" t="s">
        <v>1888</v>
      </c>
      <c r="D376" s="205" t="s">
        <v>1855</v>
      </c>
      <c r="E376" s="235">
        <v>0.1001724900162603</v>
      </c>
      <c r="F376" s="213">
        <v>13.923959999999999</v>
      </c>
      <c r="G376" s="213">
        <f>E376*F376</f>
        <v>1.3947977440868078</v>
      </c>
    </row>
    <row r="377" spans="1:7" x14ac:dyDescent="0.2">
      <c r="A377" s="137" t="s">
        <v>1869</v>
      </c>
      <c r="B377" s="137" t="s">
        <v>9</v>
      </c>
      <c r="C377" s="134" t="s">
        <v>1887</v>
      </c>
      <c r="D377" s="205" t="s">
        <v>1855</v>
      </c>
      <c r="E377" s="235">
        <v>0.1</v>
      </c>
      <c r="F377" s="213">
        <v>18.456315</v>
      </c>
      <c r="G377" s="213">
        <f>E377*F377</f>
        <v>1.8456315000000001</v>
      </c>
    </row>
    <row r="378" spans="1:7" x14ac:dyDescent="0.2">
      <c r="A378" s="137" t="s">
        <v>1854</v>
      </c>
      <c r="B378" s="137"/>
      <c r="C378" s="137"/>
      <c r="D378" s="205"/>
      <c r="E378" s="214"/>
      <c r="F378" s="214"/>
      <c r="G378" s="213">
        <f>SUM(G376:G377)</f>
        <v>3.2404292440868079</v>
      </c>
    </row>
    <row r="379" spans="1:7" ht="24.75" x14ac:dyDescent="0.2">
      <c r="A379" s="134" t="s">
        <v>1889</v>
      </c>
      <c r="B379" s="134"/>
      <c r="C379" s="134"/>
      <c r="D379" s="203"/>
      <c r="E379" s="208"/>
      <c r="F379" s="208"/>
      <c r="G379" s="208"/>
    </row>
    <row r="380" spans="1:7" x14ac:dyDescent="0.2">
      <c r="A380" s="137" t="s">
        <v>1854</v>
      </c>
      <c r="B380" s="137"/>
      <c r="C380" s="137"/>
      <c r="D380" s="205"/>
      <c r="E380" s="214"/>
      <c r="F380" s="214"/>
      <c r="G380" s="208"/>
    </row>
    <row r="381" spans="1:7" x14ac:dyDescent="0.2">
      <c r="A381" s="137" t="s">
        <v>3274</v>
      </c>
      <c r="B381" s="137"/>
      <c r="C381" s="137"/>
      <c r="D381" s="205"/>
      <c r="E381" s="214"/>
      <c r="F381" s="214"/>
      <c r="G381" s="209">
        <f>G380+G378+G374</f>
        <v>12.093099244086808</v>
      </c>
    </row>
    <row r="382" spans="1:7" x14ac:dyDescent="0.2">
      <c r="A382" s="137" t="s">
        <v>3273</v>
      </c>
      <c r="B382" s="137"/>
      <c r="C382" s="137"/>
      <c r="D382" s="205"/>
      <c r="E382" s="214"/>
      <c r="F382" s="229">
        <v>0.2303</v>
      </c>
      <c r="G382" s="209">
        <f>F382*G381</f>
        <v>2.785040755913192</v>
      </c>
    </row>
    <row r="383" spans="1:7" ht="24.75" x14ac:dyDescent="0.2">
      <c r="A383" s="243" t="s">
        <v>3840</v>
      </c>
      <c r="B383" s="134"/>
      <c r="C383" s="134"/>
      <c r="D383" s="203"/>
      <c r="E383" s="208"/>
      <c r="F383" s="208"/>
      <c r="G383" s="230">
        <f>G381+G382</f>
        <v>14.87814</v>
      </c>
    </row>
    <row r="384" spans="1:7" ht="16.5" x14ac:dyDescent="0.2">
      <c r="A384" s="135" t="s">
        <v>3609</v>
      </c>
      <c r="B384" s="135" t="s">
        <v>1550</v>
      </c>
      <c r="C384" s="134" t="s">
        <v>4326</v>
      </c>
      <c r="D384" s="203"/>
      <c r="E384" s="208"/>
      <c r="F384" s="208"/>
      <c r="G384" s="230" t="s">
        <v>3452</v>
      </c>
    </row>
    <row r="385" spans="1:7" x14ac:dyDescent="0.2">
      <c r="A385" s="134"/>
      <c r="B385" s="134"/>
      <c r="C385" s="134"/>
      <c r="D385" s="203"/>
      <c r="E385" s="208"/>
      <c r="F385" s="208"/>
      <c r="G385" s="208"/>
    </row>
    <row r="386" spans="1:7" x14ac:dyDescent="0.2">
      <c r="A386" s="256" t="s">
        <v>3275</v>
      </c>
      <c r="B386" s="134"/>
      <c r="C386" s="134"/>
      <c r="D386" s="240" t="s">
        <v>263</v>
      </c>
      <c r="E386" s="210" t="s">
        <v>262</v>
      </c>
      <c r="F386" s="218" t="s">
        <v>3278</v>
      </c>
      <c r="G386" s="218" t="s">
        <v>3279</v>
      </c>
    </row>
    <row r="387" spans="1:7" ht="16.5" x14ac:dyDescent="0.2">
      <c r="A387" s="134" t="s">
        <v>1884</v>
      </c>
      <c r="B387" s="134"/>
      <c r="C387" s="134"/>
      <c r="D387" s="203"/>
      <c r="E387" s="208"/>
      <c r="F387" s="208"/>
      <c r="G387" s="208"/>
    </row>
    <row r="388" spans="1:7" ht="16.5" x14ac:dyDescent="0.2">
      <c r="A388" s="134" t="s">
        <v>1853</v>
      </c>
      <c r="B388" s="134"/>
      <c r="C388" s="134" t="s">
        <v>3608</v>
      </c>
      <c r="D388" s="205" t="s">
        <v>3452</v>
      </c>
      <c r="E388" s="235">
        <v>1</v>
      </c>
      <c r="F388" s="213">
        <v>13.498890434040476</v>
      </c>
      <c r="G388" s="213">
        <f>E388*F388</f>
        <v>13.498890434040476</v>
      </c>
    </row>
    <row r="389" spans="1:7" x14ac:dyDescent="0.2">
      <c r="A389" s="137" t="s">
        <v>1854</v>
      </c>
      <c r="B389" s="137"/>
      <c r="C389" s="137"/>
      <c r="D389" s="205"/>
      <c r="E389" s="214"/>
      <c r="F389" s="214"/>
      <c r="G389" s="209">
        <f>G388</f>
        <v>13.498890434040476</v>
      </c>
    </row>
    <row r="390" spans="1:7" ht="16.5" x14ac:dyDescent="0.2">
      <c r="A390" s="134" t="s">
        <v>1886</v>
      </c>
      <c r="B390" s="134"/>
      <c r="C390" s="134"/>
      <c r="D390" s="203"/>
      <c r="E390" s="208"/>
      <c r="F390" s="208"/>
      <c r="G390" s="208"/>
    </row>
    <row r="391" spans="1:7" ht="16.5" x14ac:dyDescent="0.2">
      <c r="A391" s="137" t="s">
        <v>1868</v>
      </c>
      <c r="B391" s="137" t="s">
        <v>9</v>
      </c>
      <c r="C391" s="134" t="s">
        <v>1888</v>
      </c>
      <c r="D391" s="205" t="s">
        <v>1855</v>
      </c>
      <c r="E391" s="235">
        <v>0.1001724900162603</v>
      </c>
      <c r="F391" s="213">
        <v>13.923959999999999</v>
      </c>
      <c r="G391" s="213">
        <f>E391*F391</f>
        <v>1.3947977440868078</v>
      </c>
    </row>
    <row r="392" spans="1:7" x14ac:dyDescent="0.2">
      <c r="A392" s="137" t="s">
        <v>1869</v>
      </c>
      <c r="B392" s="137" t="s">
        <v>9</v>
      </c>
      <c r="C392" s="134" t="s">
        <v>1887</v>
      </c>
      <c r="D392" s="205" t="s">
        <v>1855</v>
      </c>
      <c r="E392" s="235">
        <v>0.1</v>
      </c>
      <c r="F392" s="213">
        <v>18.456315</v>
      </c>
      <c r="G392" s="213">
        <f>E392*F392</f>
        <v>1.8456315000000001</v>
      </c>
    </row>
    <row r="393" spans="1:7" x14ac:dyDescent="0.2">
      <c r="A393" s="137" t="s">
        <v>1854</v>
      </c>
      <c r="B393" s="137"/>
      <c r="C393" s="137"/>
      <c r="D393" s="205"/>
      <c r="E393" s="214"/>
      <c r="F393" s="214"/>
      <c r="G393" s="213">
        <f>SUM(G391:G392)</f>
        <v>3.2404292440868079</v>
      </c>
    </row>
    <row r="394" spans="1:7" ht="24.75" x14ac:dyDescent="0.2">
      <c r="A394" s="134" t="s">
        <v>1889</v>
      </c>
      <c r="B394" s="134"/>
      <c r="C394" s="134"/>
      <c r="D394" s="203"/>
      <c r="E394" s="208"/>
      <c r="F394" s="208"/>
      <c r="G394" s="208"/>
    </row>
    <row r="395" spans="1:7" x14ac:dyDescent="0.2">
      <c r="A395" s="141"/>
      <c r="B395" s="137"/>
      <c r="C395" s="134"/>
      <c r="D395" s="205"/>
      <c r="E395" s="235"/>
      <c r="F395" s="213"/>
      <c r="G395" s="213"/>
    </row>
    <row r="396" spans="1:7" x14ac:dyDescent="0.2">
      <c r="A396" s="137" t="s">
        <v>1854</v>
      </c>
      <c r="B396" s="137"/>
      <c r="C396" s="137"/>
      <c r="D396" s="205"/>
      <c r="E396" s="214"/>
      <c r="F396" s="214"/>
      <c r="G396" s="209">
        <f>G395</f>
        <v>0</v>
      </c>
    </row>
    <row r="397" spans="1:7" x14ac:dyDescent="0.2">
      <c r="A397" s="137" t="s">
        <v>3274</v>
      </c>
      <c r="B397" s="137"/>
      <c r="C397" s="137"/>
      <c r="D397" s="205"/>
      <c r="E397" s="214"/>
      <c r="F397" s="214"/>
      <c r="G397" s="209">
        <f>G396+G393+G389</f>
        <v>16.739319678127284</v>
      </c>
    </row>
    <row r="398" spans="1:7" x14ac:dyDescent="0.2">
      <c r="A398" s="137" t="s">
        <v>3273</v>
      </c>
      <c r="B398" s="137"/>
      <c r="C398" s="137"/>
      <c r="D398" s="205"/>
      <c r="E398" s="214"/>
      <c r="F398" s="229">
        <v>0.2303</v>
      </c>
      <c r="G398" s="209">
        <f>F398*G397</f>
        <v>3.8550653218727136</v>
      </c>
    </row>
    <row r="399" spans="1:7" ht="24.75" x14ac:dyDescent="0.2">
      <c r="A399" s="243" t="s">
        <v>3840</v>
      </c>
      <c r="B399" s="134"/>
      <c r="C399" s="134"/>
      <c r="D399" s="203"/>
      <c r="E399" s="208"/>
      <c r="F399" s="208"/>
      <c r="G399" s="230">
        <f>G397+G398</f>
        <v>20.594384999999999</v>
      </c>
    </row>
    <row r="400" spans="1:7" x14ac:dyDescent="0.2">
      <c r="A400" s="135" t="s">
        <v>3611</v>
      </c>
      <c r="B400" s="135" t="s">
        <v>1549</v>
      </c>
      <c r="C400" s="134" t="s">
        <v>4331</v>
      </c>
      <c r="D400" s="203"/>
      <c r="E400" s="208"/>
      <c r="F400" s="208"/>
      <c r="G400" s="230" t="s">
        <v>3452</v>
      </c>
    </row>
    <row r="401" spans="1:7" x14ac:dyDescent="0.2">
      <c r="A401" s="134"/>
      <c r="B401" s="134"/>
      <c r="C401" s="134"/>
      <c r="D401" s="203"/>
      <c r="E401" s="208"/>
      <c r="F401" s="208"/>
      <c r="G401" s="208"/>
    </row>
    <row r="402" spans="1:7" x14ac:dyDescent="0.2">
      <c r="A402" s="256" t="s">
        <v>3275</v>
      </c>
      <c r="B402" s="134"/>
      <c r="C402" s="134"/>
      <c r="D402" s="240" t="s">
        <v>263</v>
      </c>
      <c r="E402" s="210" t="s">
        <v>262</v>
      </c>
      <c r="F402" s="218" t="s">
        <v>3278</v>
      </c>
      <c r="G402" s="218" t="s">
        <v>3279</v>
      </c>
    </row>
    <row r="403" spans="1:7" ht="16.5" x14ac:dyDescent="0.2">
      <c r="A403" s="134" t="s">
        <v>1884</v>
      </c>
      <c r="B403" s="134"/>
      <c r="C403" s="134"/>
      <c r="D403" s="203"/>
      <c r="E403" s="208"/>
      <c r="F403" s="208"/>
      <c r="G403" s="208"/>
    </row>
    <row r="404" spans="1:7" x14ac:dyDescent="0.2">
      <c r="A404" s="134" t="s">
        <v>1853</v>
      </c>
      <c r="B404" s="134"/>
      <c r="C404" s="134" t="s">
        <v>3610</v>
      </c>
      <c r="D404" s="205" t="s">
        <v>3452</v>
      </c>
      <c r="E404" s="235">
        <v>1</v>
      </c>
      <c r="F404" s="213">
        <v>10.044745103633259</v>
      </c>
      <c r="G404" s="213">
        <f>E404*F404</f>
        <v>10.044745103633259</v>
      </c>
    </row>
    <row r="405" spans="1:7" x14ac:dyDescent="0.2">
      <c r="A405" s="137" t="s">
        <v>1854</v>
      </c>
      <c r="B405" s="137"/>
      <c r="C405" s="137"/>
      <c r="D405" s="205"/>
      <c r="E405" s="214"/>
      <c r="F405" s="214"/>
      <c r="G405" s="209">
        <f>G404</f>
        <v>10.044745103633259</v>
      </c>
    </row>
    <row r="406" spans="1:7" ht="16.5" x14ac:dyDescent="0.2">
      <c r="A406" s="134" t="s">
        <v>1886</v>
      </c>
      <c r="B406" s="134"/>
      <c r="C406" s="134"/>
      <c r="D406" s="203"/>
      <c r="E406" s="208"/>
      <c r="F406" s="208"/>
      <c r="G406" s="208"/>
    </row>
    <row r="407" spans="1:7" ht="16.5" x14ac:dyDescent="0.2">
      <c r="A407" s="137" t="s">
        <v>1868</v>
      </c>
      <c r="B407" s="137" t="s">
        <v>9</v>
      </c>
      <c r="C407" s="134" t="s">
        <v>1888</v>
      </c>
      <c r="D407" s="205" t="s">
        <v>1855</v>
      </c>
      <c r="E407" s="235">
        <v>0.1001724900162603</v>
      </c>
      <c r="F407" s="213">
        <v>13.923959999999999</v>
      </c>
      <c r="G407" s="213">
        <f>E407*F407</f>
        <v>1.3947977440868078</v>
      </c>
    </row>
    <row r="408" spans="1:7" x14ac:dyDescent="0.2">
      <c r="A408" s="137" t="s">
        <v>1869</v>
      </c>
      <c r="B408" s="137" t="s">
        <v>9</v>
      </c>
      <c r="C408" s="134" t="s">
        <v>1887</v>
      </c>
      <c r="D408" s="205" t="s">
        <v>1855</v>
      </c>
      <c r="E408" s="235">
        <v>0.1</v>
      </c>
      <c r="F408" s="213">
        <v>18.456315</v>
      </c>
      <c r="G408" s="213">
        <f>E408*F408</f>
        <v>1.8456315000000001</v>
      </c>
    </row>
    <row r="409" spans="1:7" x14ac:dyDescent="0.2">
      <c r="A409" s="137" t="s">
        <v>1854</v>
      </c>
      <c r="B409" s="137"/>
      <c r="C409" s="137"/>
      <c r="D409" s="205"/>
      <c r="E409" s="214"/>
      <c r="F409" s="214"/>
      <c r="G409" s="213">
        <f>SUM(G407:G408)</f>
        <v>3.2404292440868079</v>
      </c>
    </row>
    <row r="410" spans="1:7" ht="24.75" x14ac:dyDescent="0.2">
      <c r="A410" s="134" t="s">
        <v>1889</v>
      </c>
      <c r="B410" s="134"/>
      <c r="C410" s="134"/>
      <c r="D410" s="203"/>
      <c r="E410" s="208"/>
      <c r="F410" s="208"/>
      <c r="G410" s="208"/>
    </row>
    <row r="411" spans="1:7" x14ac:dyDescent="0.2">
      <c r="A411" s="141"/>
      <c r="B411" s="137"/>
      <c r="C411" s="134"/>
      <c r="D411" s="205"/>
      <c r="E411" s="235"/>
      <c r="F411" s="213"/>
      <c r="G411" s="213"/>
    </row>
    <row r="412" spans="1:7" x14ac:dyDescent="0.2">
      <c r="A412" s="137" t="s">
        <v>1854</v>
      </c>
      <c r="B412" s="137"/>
      <c r="C412" s="137"/>
      <c r="D412" s="205"/>
      <c r="E412" s="214"/>
      <c r="F412" s="214"/>
      <c r="G412" s="209">
        <f>G411</f>
        <v>0</v>
      </c>
    </row>
    <row r="413" spans="1:7" x14ac:dyDescent="0.2">
      <c r="A413" s="137" t="s">
        <v>3274</v>
      </c>
      <c r="B413" s="137"/>
      <c r="C413" s="137"/>
      <c r="D413" s="205"/>
      <c r="E413" s="214"/>
      <c r="F413" s="214"/>
      <c r="G413" s="209">
        <f>G412+G409+G405</f>
        <v>13.285174347720067</v>
      </c>
    </row>
    <row r="414" spans="1:7" x14ac:dyDescent="0.2">
      <c r="A414" s="137" t="s">
        <v>3273</v>
      </c>
      <c r="B414" s="137"/>
      <c r="C414" s="137"/>
      <c r="D414" s="205"/>
      <c r="E414" s="214"/>
      <c r="F414" s="229">
        <v>0.2303</v>
      </c>
      <c r="G414" s="209">
        <f>F414*G413</f>
        <v>3.0595756522799316</v>
      </c>
    </row>
    <row r="415" spans="1:7" ht="24.75" x14ac:dyDescent="0.2">
      <c r="A415" s="243" t="s">
        <v>3840</v>
      </c>
      <c r="B415" s="134"/>
      <c r="C415" s="134"/>
      <c r="D415" s="203"/>
      <c r="E415" s="208"/>
      <c r="F415" s="208"/>
      <c r="G415" s="230">
        <f>G413+G414</f>
        <v>16.344749999999998</v>
      </c>
    </row>
    <row r="416" spans="1:7" x14ac:dyDescent="0.2">
      <c r="A416" s="135" t="s">
        <v>3613</v>
      </c>
      <c r="B416" s="135" t="s">
        <v>1548</v>
      </c>
      <c r="C416" s="134" t="s">
        <v>4332</v>
      </c>
      <c r="D416" s="203"/>
      <c r="E416" s="208"/>
      <c r="F416" s="208"/>
      <c r="G416" s="230" t="s">
        <v>3452</v>
      </c>
    </row>
    <row r="417" spans="1:7" x14ac:dyDescent="0.2">
      <c r="A417" s="134"/>
      <c r="B417" s="134"/>
      <c r="C417" s="134"/>
      <c r="D417" s="203"/>
      <c r="E417" s="208"/>
      <c r="F417" s="208"/>
      <c r="G417" s="208"/>
    </row>
    <row r="418" spans="1:7" x14ac:dyDescent="0.2">
      <c r="A418" s="256" t="s">
        <v>3275</v>
      </c>
      <c r="B418" s="134"/>
      <c r="C418" s="134"/>
      <c r="D418" s="240" t="s">
        <v>263</v>
      </c>
      <c r="E418" s="210" t="s">
        <v>262</v>
      </c>
      <c r="F418" s="218" t="s">
        <v>3278</v>
      </c>
      <c r="G418" s="218" t="s">
        <v>3279</v>
      </c>
    </row>
    <row r="419" spans="1:7" ht="16.5" x14ac:dyDescent="0.2">
      <c r="A419" s="134" t="s">
        <v>1884</v>
      </c>
      <c r="B419" s="134"/>
      <c r="C419" s="134"/>
      <c r="D419" s="203"/>
      <c r="E419" s="208"/>
      <c r="F419" s="208"/>
      <c r="G419" s="208"/>
    </row>
    <row r="420" spans="1:7" x14ac:dyDescent="0.2">
      <c r="A420" s="134" t="s">
        <v>1853</v>
      </c>
      <c r="B420" s="134"/>
      <c r="C420" s="134" t="s">
        <v>3612</v>
      </c>
      <c r="D420" s="205" t="s">
        <v>3452</v>
      </c>
      <c r="E420" s="235">
        <v>1</v>
      </c>
      <c r="F420" s="213">
        <v>108.66109409656181</v>
      </c>
      <c r="G420" s="213">
        <f>E420*F420</f>
        <v>108.66109409656181</v>
      </c>
    </row>
    <row r="421" spans="1:7" x14ac:dyDescent="0.2">
      <c r="A421" s="137" t="s">
        <v>1854</v>
      </c>
      <c r="B421" s="137"/>
      <c r="C421" s="137"/>
      <c r="D421" s="205"/>
      <c r="E421" s="214"/>
      <c r="F421" s="214"/>
      <c r="G421" s="209">
        <f>G420</f>
        <v>108.66109409656181</v>
      </c>
    </row>
    <row r="422" spans="1:7" ht="16.5" x14ac:dyDescent="0.2">
      <c r="A422" s="134" t="s">
        <v>1886</v>
      </c>
      <c r="B422" s="134"/>
      <c r="C422" s="134"/>
      <c r="D422" s="203"/>
      <c r="E422" s="208"/>
      <c r="F422" s="208"/>
      <c r="G422" s="208"/>
    </row>
    <row r="423" spans="1:7" ht="16.5" x14ac:dyDescent="0.2">
      <c r="A423" s="137" t="s">
        <v>1868</v>
      </c>
      <c r="B423" s="137" t="s">
        <v>9</v>
      </c>
      <c r="C423" s="134" t="s">
        <v>1888</v>
      </c>
      <c r="D423" s="205" t="s">
        <v>1855</v>
      </c>
      <c r="E423" s="235">
        <v>0.4</v>
      </c>
      <c r="F423" s="213">
        <v>13.923959999999999</v>
      </c>
      <c r="G423" s="213">
        <f>E423*F423</f>
        <v>5.5695839999999999</v>
      </c>
    </row>
    <row r="424" spans="1:7" x14ac:dyDescent="0.2">
      <c r="A424" s="137" t="s">
        <v>1869</v>
      </c>
      <c r="B424" s="137" t="s">
        <v>9</v>
      </c>
      <c r="C424" s="134" t="s">
        <v>1887</v>
      </c>
      <c r="D424" s="205" t="s">
        <v>1855</v>
      </c>
      <c r="E424" s="235">
        <v>0.4</v>
      </c>
      <c r="F424" s="213">
        <v>18.456315</v>
      </c>
      <c r="G424" s="213">
        <f>E424*F424</f>
        <v>7.3825260000000004</v>
      </c>
    </row>
    <row r="425" spans="1:7" x14ac:dyDescent="0.2">
      <c r="A425" s="137" t="s">
        <v>1854</v>
      </c>
      <c r="B425" s="137"/>
      <c r="C425" s="137"/>
      <c r="D425" s="205"/>
      <c r="E425" s="214"/>
      <c r="F425" s="214"/>
      <c r="G425" s="213">
        <f>SUM(G423:G424)</f>
        <v>12.952110000000001</v>
      </c>
    </row>
    <row r="426" spans="1:7" ht="24.75" x14ac:dyDescent="0.2">
      <c r="A426" s="134" t="s">
        <v>1889</v>
      </c>
      <c r="B426" s="134"/>
      <c r="C426" s="134"/>
      <c r="D426" s="203"/>
      <c r="E426" s="208"/>
      <c r="F426" s="208"/>
      <c r="G426" s="208"/>
    </row>
    <row r="427" spans="1:7" x14ac:dyDescent="0.2">
      <c r="A427" s="141"/>
      <c r="B427" s="137"/>
      <c r="C427" s="134"/>
      <c r="D427" s="205"/>
      <c r="E427" s="235"/>
      <c r="F427" s="213"/>
      <c r="G427" s="213"/>
    </row>
    <row r="428" spans="1:7" x14ac:dyDescent="0.2">
      <c r="A428" s="137" t="s">
        <v>1854</v>
      </c>
      <c r="B428" s="137"/>
      <c r="C428" s="137"/>
      <c r="D428" s="205"/>
      <c r="E428" s="214"/>
      <c r="F428" s="214"/>
      <c r="G428" s="209">
        <f>G427</f>
        <v>0</v>
      </c>
    </row>
    <row r="429" spans="1:7" x14ac:dyDescent="0.2">
      <c r="A429" s="137" t="s">
        <v>3274</v>
      </c>
      <c r="B429" s="137"/>
      <c r="C429" s="137"/>
      <c r="D429" s="205"/>
      <c r="E429" s="214"/>
      <c r="F429" s="214"/>
      <c r="G429" s="209">
        <f>G428+G425+G421</f>
        <v>121.61320409656182</v>
      </c>
    </row>
    <row r="430" spans="1:7" x14ac:dyDescent="0.2">
      <c r="A430" s="137" t="s">
        <v>3273</v>
      </c>
      <c r="B430" s="137"/>
      <c r="C430" s="137"/>
      <c r="D430" s="205"/>
      <c r="E430" s="214"/>
      <c r="F430" s="229">
        <v>0.2303</v>
      </c>
      <c r="G430" s="209">
        <f>F430*G429</f>
        <v>28.007520903438188</v>
      </c>
    </row>
    <row r="431" spans="1:7" ht="24.75" x14ac:dyDescent="0.2">
      <c r="A431" s="243" t="s">
        <v>3840</v>
      </c>
      <c r="B431" s="134"/>
      <c r="C431" s="134"/>
      <c r="D431" s="203"/>
      <c r="E431" s="208"/>
      <c r="F431" s="208"/>
      <c r="G431" s="230">
        <f>G429+G430</f>
        <v>149.62072499999999</v>
      </c>
    </row>
    <row r="432" spans="1:7" x14ac:dyDescent="0.2">
      <c r="A432" s="135" t="s">
        <v>3615</v>
      </c>
      <c r="B432" s="135" t="s">
        <v>1547</v>
      </c>
      <c r="C432" s="134" t="s">
        <v>4333</v>
      </c>
      <c r="D432" s="203"/>
      <c r="E432" s="208"/>
      <c r="F432" s="208"/>
      <c r="G432" s="230" t="s">
        <v>3452</v>
      </c>
    </row>
    <row r="433" spans="1:7" x14ac:dyDescent="0.2">
      <c r="A433" s="134"/>
      <c r="B433" s="134"/>
      <c r="C433" s="134"/>
      <c r="D433" s="203"/>
      <c r="E433" s="208"/>
      <c r="F433" s="208"/>
      <c r="G433" s="208"/>
    </row>
    <row r="434" spans="1:7" x14ac:dyDescent="0.2">
      <c r="A434" s="256" t="s">
        <v>3275</v>
      </c>
      <c r="B434" s="134"/>
      <c r="C434" s="134"/>
      <c r="D434" s="240" t="s">
        <v>263</v>
      </c>
      <c r="E434" s="210" t="s">
        <v>262</v>
      </c>
      <c r="F434" s="218" t="s">
        <v>3278</v>
      </c>
      <c r="G434" s="218" t="s">
        <v>3279</v>
      </c>
    </row>
    <row r="435" spans="1:7" ht="16.5" x14ac:dyDescent="0.2">
      <c r="A435" s="134" t="s">
        <v>1884</v>
      </c>
      <c r="B435" s="134"/>
      <c r="C435" s="134"/>
      <c r="D435" s="203"/>
      <c r="E435" s="208"/>
      <c r="F435" s="208"/>
      <c r="G435" s="208"/>
    </row>
    <row r="436" spans="1:7" x14ac:dyDescent="0.2">
      <c r="A436" s="134" t="s">
        <v>1853</v>
      </c>
      <c r="B436" s="134"/>
      <c r="C436" s="134" t="s">
        <v>3614</v>
      </c>
      <c r="D436" s="205" t="s">
        <v>3452</v>
      </c>
      <c r="E436" s="235">
        <v>1</v>
      </c>
      <c r="F436" s="213">
        <v>7.6435008266276512</v>
      </c>
      <c r="G436" s="213">
        <f>E436*F436</f>
        <v>7.6435008266276512</v>
      </c>
    </row>
    <row r="437" spans="1:7" x14ac:dyDescent="0.2">
      <c r="A437" s="137" t="s">
        <v>1854</v>
      </c>
      <c r="B437" s="137"/>
      <c r="C437" s="137"/>
      <c r="D437" s="205"/>
      <c r="E437" s="214"/>
      <c r="F437" s="214"/>
      <c r="G437" s="209">
        <f>G436</f>
        <v>7.6435008266276512</v>
      </c>
    </row>
    <row r="438" spans="1:7" ht="16.5" x14ac:dyDescent="0.2">
      <c r="A438" s="134" t="s">
        <v>1886</v>
      </c>
      <c r="B438" s="134"/>
      <c r="C438" s="134"/>
      <c r="D438" s="203"/>
      <c r="E438" s="208"/>
      <c r="F438" s="208"/>
      <c r="G438" s="208"/>
    </row>
    <row r="439" spans="1:7" ht="16.5" x14ac:dyDescent="0.2">
      <c r="A439" s="137" t="s">
        <v>1868</v>
      </c>
      <c r="B439" s="137" t="s">
        <v>9</v>
      </c>
      <c r="C439" s="134" t="s">
        <v>1888</v>
      </c>
      <c r="D439" s="205" t="s">
        <v>1855</v>
      </c>
      <c r="E439" s="235">
        <v>0.4</v>
      </c>
      <c r="F439" s="213">
        <v>13.923959999999999</v>
      </c>
      <c r="G439" s="213">
        <f>E439*F439</f>
        <v>5.5695839999999999</v>
      </c>
    </row>
    <row r="440" spans="1:7" x14ac:dyDescent="0.2">
      <c r="A440" s="137" t="s">
        <v>1869</v>
      </c>
      <c r="B440" s="137" t="s">
        <v>9</v>
      </c>
      <c r="C440" s="134" t="s">
        <v>1887</v>
      </c>
      <c r="D440" s="205" t="s">
        <v>1855</v>
      </c>
      <c r="E440" s="235">
        <v>0.4</v>
      </c>
      <c r="F440" s="213">
        <v>18.456315</v>
      </c>
      <c r="G440" s="213">
        <f>E440*F440</f>
        <v>7.3825260000000004</v>
      </c>
    </row>
    <row r="441" spans="1:7" x14ac:dyDescent="0.2">
      <c r="A441" s="137" t="s">
        <v>1854</v>
      </c>
      <c r="B441" s="137"/>
      <c r="C441" s="137"/>
      <c r="D441" s="205"/>
      <c r="E441" s="214"/>
      <c r="F441" s="214"/>
      <c r="G441" s="213">
        <f>SUM(G439:G440)</f>
        <v>12.952110000000001</v>
      </c>
    </row>
    <row r="442" spans="1:7" ht="24.75" x14ac:dyDescent="0.2">
      <c r="A442" s="134" t="s">
        <v>1889</v>
      </c>
      <c r="B442" s="134"/>
      <c r="C442" s="134"/>
      <c r="D442" s="203"/>
      <c r="E442" s="208"/>
      <c r="F442" s="208"/>
      <c r="G442" s="208"/>
    </row>
    <row r="443" spans="1:7" x14ac:dyDescent="0.2">
      <c r="A443" s="141"/>
      <c r="B443" s="137"/>
      <c r="C443" s="134"/>
      <c r="D443" s="205"/>
      <c r="E443" s="235"/>
      <c r="F443" s="213"/>
      <c r="G443" s="213"/>
    </row>
    <row r="444" spans="1:7" x14ac:dyDescent="0.2">
      <c r="A444" s="137" t="s">
        <v>1854</v>
      </c>
      <c r="B444" s="137"/>
      <c r="C444" s="137"/>
      <c r="D444" s="205"/>
      <c r="E444" s="214"/>
      <c r="F444" s="214"/>
      <c r="G444" s="209">
        <f>G443</f>
        <v>0</v>
      </c>
    </row>
    <row r="445" spans="1:7" x14ac:dyDescent="0.2">
      <c r="A445" s="137" t="s">
        <v>3274</v>
      </c>
      <c r="B445" s="137"/>
      <c r="C445" s="137"/>
      <c r="D445" s="205"/>
      <c r="E445" s="214"/>
      <c r="F445" s="214"/>
      <c r="G445" s="209">
        <f>G444+G441+G437</f>
        <v>20.595610826627652</v>
      </c>
    </row>
    <row r="446" spans="1:7" x14ac:dyDescent="0.2">
      <c r="A446" s="137" t="s">
        <v>3273</v>
      </c>
      <c r="B446" s="137"/>
      <c r="C446" s="137"/>
      <c r="D446" s="205"/>
      <c r="E446" s="214"/>
      <c r="F446" s="229">
        <v>0.2303</v>
      </c>
      <c r="G446" s="209">
        <f>F446*G445</f>
        <v>4.7431691733723484</v>
      </c>
    </row>
    <row r="447" spans="1:7" ht="24.75" x14ac:dyDescent="0.2">
      <c r="A447" s="243" t="s">
        <v>3840</v>
      </c>
      <c r="B447" s="134"/>
      <c r="C447" s="134"/>
      <c r="D447" s="203"/>
      <c r="E447" s="208"/>
      <c r="F447" s="208"/>
      <c r="G447" s="230">
        <f>G445+G446</f>
        <v>25.33878</v>
      </c>
    </row>
    <row r="448" spans="1:7" x14ac:dyDescent="0.2">
      <c r="A448" s="135" t="s">
        <v>3617</v>
      </c>
      <c r="B448" s="135" t="s">
        <v>1546</v>
      </c>
      <c r="C448" s="134" t="s">
        <v>4334</v>
      </c>
      <c r="D448" s="203"/>
      <c r="E448" s="208"/>
      <c r="F448" s="208"/>
      <c r="G448" s="230" t="s">
        <v>3452</v>
      </c>
    </row>
    <row r="449" spans="1:7" x14ac:dyDescent="0.2">
      <c r="A449" s="134"/>
      <c r="B449" s="134"/>
      <c r="C449" s="134"/>
      <c r="D449" s="203"/>
      <c r="E449" s="208"/>
      <c r="F449" s="208"/>
      <c r="G449" s="208"/>
    </row>
    <row r="450" spans="1:7" x14ac:dyDescent="0.2">
      <c r="A450" s="256" t="s">
        <v>3275</v>
      </c>
      <c r="B450" s="134"/>
      <c r="C450" s="134"/>
      <c r="D450" s="240" t="s">
        <v>263</v>
      </c>
      <c r="E450" s="210" t="s">
        <v>262</v>
      </c>
      <c r="F450" s="218" t="s">
        <v>3278</v>
      </c>
      <c r="G450" s="218" t="s">
        <v>3279</v>
      </c>
    </row>
    <row r="451" spans="1:7" ht="16.5" x14ac:dyDescent="0.2">
      <c r="A451" s="134" t="s">
        <v>1884</v>
      </c>
      <c r="B451" s="134"/>
      <c r="C451" s="134"/>
      <c r="D451" s="203"/>
      <c r="E451" s="208"/>
      <c r="F451" s="208"/>
      <c r="G451" s="208"/>
    </row>
    <row r="452" spans="1:7" x14ac:dyDescent="0.2">
      <c r="A452" s="134" t="s">
        <v>1853</v>
      </c>
      <c r="B452" s="134"/>
      <c r="C452" s="134" t="s">
        <v>3616</v>
      </c>
      <c r="D452" s="205" t="s">
        <v>3452</v>
      </c>
      <c r="E452" s="235">
        <v>1</v>
      </c>
      <c r="F452" s="213">
        <v>50.543842206778834</v>
      </c>
      <c r="G452" s="213">
        <f>E452*F452</f>
        <v>50.543842206778834</v>
      </c>
    </row>
    <row r="453" spans="1:7" x14ac:dyDescent="0.2">
      <c r="A453" s="137" t="s">
        <v>1854</v>
      </c>
      <c r="B453" s="137"/>
      <c r="C453" s="137"/>
      <c r="D453" s="205"/>
      <c r="E453" s="214"/>
      <c r="F453" s="214"/>
      <c r="G453" s="209">
        <f>G452</f>
        <v>50.543842206778834</v>
      </c>
    </row>
    <row r="454" spans="1:7" ht="16.5" x14ac:dyDescent="0.2">
      <c r="A454" s="134" t="s">
        <v>1886</v>
      </c>
      <c r="B454" s="134"/>
      <c r="C454" s="134"/>
      <c r="D454" s="203"/>
      <c r="E454" s="208"/>
      <c r="F454" s="208"/>
      <c r="G454" s="208"/>
    </row>
    <row r="455" spans="1:7" ht="16.5" x14ac:dyDescent="0.2">
      <c r="A455" s="137" t="s">
        <v>1868</v>
      </c>
      <c r="B455" s="137" t="s">
        <v>9</v>
      </c>
      <c r="C455" s="134" t="s">
        <v>1888</v>
      </c>
      <c r="D455" s="205" t="s">
        <v>1855</v>
      </c>
      <c r="E455" s="235">
        <v>0.4</v>
      </c>
      <c r="F455" s="213">
        <v>13.923959999999999</v>
      </c>
      <c r="G455" s="213">
        <f>E455*F455</f>
        <v>5.5695839999999999</v>
      </c>
    </row>
    <row r="456" spans="1:7" x14ac:dyDescent="0.2">
      <c r="A456" s="137" t="s">
        <v>1869</v>
      </c>
      <c r="B456" s="137" t="s">
        <v>9</v>
      </c>
      <c r="C456" s="134" t="s">
        <v>1887</v>
      </c>
      <c r="D456" s="205" t="s">
        <v>1855</v>
      </c>
      <c r="E456" s="235">
        <v>0.4</v>
      </c>
      <c r="F456" s="213">
        <v>18.456315</v>
      </c>
      <c r="G456" s="213">
        <f>E456*F456</f>
        <v>7.3825260000000004</v>
      </c>
    </row>
    <row r="457" spans="1:7" x14ac:dyDescent="0.2">
      <c r="A457" s="137" t="s">
        <v>1854</v>
      </c>
      <c r="B457" s="137"/>
      <c r="C457" s="137"/>
      <c r="D457" s="205"/>
      <c r="E457" s="214"/>
      <c r="F457" s="214"/>
      <c r="G457" s="213">
        <f>SUM(G455:G456)</f>
        <v>12.952110000000001</v>
      </c>
    </row>
    <row r="458" spans="1:7" ht="24.75" x14ac:dyDescent="0.2">
      <c r="A458" s="134" t="s">
        <v>1889</v>
      </c>
      <c r="B458" s="134"/>
      <c r="C458" s="134"/>
      <c r="D458" s="203"/>
      <c r="E458" s="208"/>
      <c r="F458" s="208"/>
      <c r="G458" s="208"/>
    </row>
    <row r="459" spans="1:7" x14ac:dyDescent="0.2">
      <c r="A459" s="141"/>
      <c r="B459" s="137"/>
      <c r="C459" s="134"/>
      <c r="D459" s="205"/>
      <c r="E459" s="235"/>
      <c r="F459" s="213"/>
      <c r="G459" s="213"/>
    </row>
    <row r="460" spans="1:7" x14ac:dyDescent="0.2">
      <c r="A460" s="137" t="s">
        <v>1854</v>
      </c>
      <c r="B460" s="137"/>
      <c r="C460" s="137"/>
      <c r="D460" s="205"/>
      <c r="E460" s="214"/>
      <c r="F460" s="214"/>
      <c r="G460" s="209">
        <f>G459</f>
        <v>0</v>
      </c>
    </row>
    <row r="461" spans="1:7" x14ac:dyDescent="0.2">
      <c r="A461" s="137" t="s">
        <v>3274</v>
      </c>
      <c r="B461" s="137"/>
      <c r="C461" s="137"/>
      <c r="D461" s="205"/>
      <c r="E461" s="214"/>
      <c r="F461" s="214"/>
      <c r="G461" s="209">
        <f>G460+G457+G453</f>
        <v>63.495952206778838</v>
      </c>
    </row>
    <row r="462" spans="1:7" x14ac:dyDescent="0.2">
      <c r="A462" s="137" t="s">
        <v>3273</v>
      </c>
      <c r="B462" s="137"/>
      <c r="C462" s="137"/>
      <c r="D462" s="205"/>
      <c r="E462" s="214"/>
      <c r="F462" s="229">
        <v>0.2303</v>
      </c>
      <c r="G462" s="209">
        <f>F462*G461</f>
        <v>14.623117793221168</v>
      </c>
    </row>
    <row r="463" spans="1:7" ht="24.75" x14ac:dyDescent="0.2">
      <c r="A463" s="243" t="s">
        <v>3840</v>
      </c>
      <c r="B463" s="134"/>
      <c r="C463" s="134"/>
      <c r="D463" s="203"/>
      <c r="E463" s="208"/>
      <c r="F463" s="208"/>
      <c r="G463" s="230">
        <f>G461+G462</f>
        <v>78.119070000000008</v>
      </c>
    </row>
    <row r="464" spans="1:7" ht="16.5" x14ac:dyDescent="0.2">
      <c r="A464" s="135" t="s">
        <v>3619</v>
      </c>
      <c r="B464" s="135" t="s">
        <v>1545</v>
      </c>
      <c r="C464" s="134" t="s">
        <v>4335</v>
      </c>
      <c r="D464" s="203"/>
      <c r="E464" s="208"/>
      <c r="F464" s="208"/>
      <c r="G464" s="230" t="s">
        <v>3452</v>
      </c>
    </row>
    <row r="465" spans="1:7" x14ac:dyDescent="0.2">
      <c r="A465" s="134"/>
      <c r="B465" s="134"/>
      <c r="C465" s="134"/>
      <c r="D465" s="203"/>
      <c r="E465" s="208"/>
      <c r="F465" s="208"/>
      <c r="G465" s="208"/>
    </row>
    <row r="466" spans="1:7" x14ac:dyDescent="0.2">
      <c r="A466" s="256" t="s">
        <v>3275</v>
      </c>
      <c r="B466" s="134"/>
      <c r="C466" s="134"/>
      <c r="D466" s="240" t="s">
        <v>263</v>
      </c>
      <c r="E466" s="210" t="s">
        <v>262</v>
      </c>
      <c r="F466" s="218" t="s">
        <v>3278</v>
      </c>
      <c r="G466" s="218" t="s">
        <v>3279</v>
      </c>
    </row>
    <row r="467" spans="1:7" ht="16.5" x14ac:dyDescent="0.2">
      <c r="A467" s="134" t="s">
        <v>1884</v>
      </c>
      <c r="B467" s="134"/>
      <c r="C467" s="134"/>
      <c r="D467" s="203"/>
      <c r="E467" s="208"/>
      <c r="F467" s="208"/>
      <c r="G467" s="208"/>
    </row>
    <row r="468" spans="1:7" ht="16.5" x14ac:dyDescent="0.2">
      <c r="A468" s="134" t="s">
        <v>1853</v>
      </c>
      <c r="B468" s="134"/>
      <c r="C468" s="134" t="s">
        <v>3618</v>
      </c>
      <c r="D468" s="205" t="s">
        <v>3452</v>
      </c>
      <c r="E468" s="235">
        <v>1</v>
      </c>
      <c r="F468" s="213">
        <v>99.90038730492563</v>
      </c>
      <c r="G468" s="213">
        <f>E468*F468</f>
        <v>99.90038730492563</v>
      </c>
    </row>
    <row r="469" spans="1:7" x14ac:dyDescent="0.2">
      <c r="A469" s="137" t="s">
        <v>1854</v>
      </c>
      <c r="B469" s="137"/>
      <c r="C469" s="137"/>
      <c r="D469" s="205"/>
      <c r="E469" s="214"/>
      <c r="F469" s="214"/>
      <c r="G469" s="209">
        <f>G468</f>
        <v>99.90038730492563</v>
      </c>
    </row>
    <row r="470" spans="1:7" ht="16.5" x14ac:dyDescent="0.2">
      <c r="A470" s="134" t="s">
        <v>1886</v>
      </c>
      <c r="B470" s="134"/>
      <c r="C470" s="134"/>
      <c r="D470" s="203"/>
      <c r="E470" s="208"/>
      <c r="F470" s="208"/>
      <c r="G470" s="208"/>
    </row>
    <row r="471" spans="1:7" ht="16.5" x14ac:dyDescent="0.2">
      <c r="A471" s="137" t="s">
        <v>1868</v>
      </c>
      <c r="B471" s="137" t="s">
        <v>9</v>
      </c>
      <c r="C471" s="134" t="s">
        <v>1888</v>
      </c>
      <c r="D471" s="205" t="s">
        <v>1855</v>
      </c>
      <c r="E471" s="235">
        <v>1.5</v>
      </c>
      <c r="F471" s="213">
        <v>13.923959999999999</v>
      </c>
      <c r="G471" s="213">
        <f>E471*F471</f>
        <v>20.885939999999998</v>
      </c>
    </row>
    <row r="472" spans="1:7" x14ac:dyDescent="0.2">
      <c r="A472" s="137" t="s">
        <v>1869</v>
      </c>
      <c r="B472" s="137" t="s">
        <v>9</v>
      </c>
      <c r="C472" s="134" t="s">
        <v>1887</v>
      </c>
      <c r="D472" s="205" t="s">
        <v>1855</v>
      </c>
      <c r="E472" s="235">
        <v>1.5</v>
      </c>
      <c r="F472" s="213">
        <v>18.456315</v>
      </c>
      <c r="G472" s="213">
        <f>E472*F472</f>
        <v>27.684472499999998</v>
      </c>
    </row>
    <row r="473" spans="1:7" x14ac:dyDescent="0.2">
      <c r="A473" s="137" t="s">
        <v>1854</v>
      </c>
      <c r="B473" s="137"/>
      <c r="C473" s="137"/>
      <c r="D473" s="205"/>
      <c r="E473" s="214"/>
      <c r="F473" s="214"/>
      <c r="G473" s="213">
        <f>SUM(G471:G472)</f>
        <v>48.570412499999996</v>
      </c>
    </row>
    <row r="474" spans="1:7" ht="24.75" x14ac:dyDescent="0.2">
      <c r="A474" s="134" t="s">
        <v>1889</v>
      </c>
      <c r="B474" s="134"/>
      <c r="C474" s="134"/>
      <c r="D474" s="203"/>
      <c r="E474" s="208"/>
      <c r="F474" s="208"/>
      <c r="G474" s="208"/>
    </row>
    <row r="475" spans="1:7" x14ac:dyDescent="0.2">
      <c r="A475" s="141"/>
      <c r="B475" s="137"/>
      <c r="C475" s="134"/>
      <c r="D475" s="205"/>
      <c r="E475" s="235"/>
      <c r="F475" s="213"/>
      <c r="G475" s="213"/>
    </row>
    <row r="476" spans="1:7" x14ac:dyDescent="0.2">
      <c r="A476" s="137" t="s">
        <v>1854</v>
      </c>
      <c r="B476" s="137"/>
      <c r="C476" s="137"/>
      <c r="D476" s="205"/>
      <c r="E476" s="214"/>
      <c r="F476" s="214"/>
      <c r="G476" s="209">
        <f>G475</f>
        <v>0</v>
      </c>
    </row>
    <row r="477" spans="1:7" x14ac:dyDescent="0.2">
      <c r="A477" s="137" t="s">
        <v>3274</v>
      </c>
      <c r="B477" s="137"/>
      <c r="C477" s="137"/>
      <c r="D477" s="205"/>
      <c r="E477" s="214"/>
      <c r="F477" s="214"/>
      <c r="G477" s="209">
        <f>G476+G473+G469</f>
        <v>148.47079980492563</v>
      </c>
    </row>
    <row r="478" spans="1:7" x14ac:dyDescent="0.2">
      <c r="A478" s="137" t="s">
        <v>3273</v>
      </c>
      <c r="B478" s="137"/>
      <c r="C478" s="137"/>
      <c r="D478" s="205"/>
      <c r="E478" s="214"/>
      <c r="F478" s="229">
        <v>0.2303</v>
      </c>
      <c r="G478" s="209">
        <f>F478*G477</f>
        <v>34.192825195074377</v>
      </c>
    </row>
    <row r="479" spans="1:7" ht="24.75" x14ac:dyDescent="0.2">
      <c r="A479" s="243" t="s">
        <v>3840</v>
      </c>
      <c r="B479" s="134"/>
      <c r="C479" s="134"/>
      <c r="D479" s="203"/>
      <c r="E479" s="208"/>
      <c r="F479" s="208"/>
      <c r="G479" s="230">
        <f>G477+G478</f>
        <v>182.66362500000002</v>
      </c>
    </row>
    <row r="480" spans="1:7" ht="24.75" x14ac:dyDescent="0.2">
      <c r="A480" s="135" t="s">
        <v>3574</v>
      </c>
      <c r="B480" s="135" t="s">
        <v>1544</v>
      </c>
      <c r="C480" s="134" t="s">
        <v>4304</v>
      </c>
      <c r="D480" s="203"/>
      <c r="E480" s="208"/>
      <c r="F480" s="208"/>
      <c r="G480" s="230" t="s">
        <v>3452</v>
      </c>
    </row>
    <row r="481" spans="1:7" x14ac:dyDescent="0.2">
      <c r="A481" s="134"/>
      <c r="B481" s="134"/>
      <c r="C481" s="134"/>
      <c r="D481" s="203"/>
      <c r="E481" s="208"/>
      <c r="F481" s="208"/>
      <c r="G481" s="208"/>
    </row>
    <row r="482" spans="1:7" x14ac:dyDescent="0.2">
      <c r="A482" s="256" t="s">
        <v>3275</v>
      </c>
      <c r="B482" s="134"/>
      <c r="C482" s="134"/>
      <c r="D482" s="240" t="s">
        <v>263</v>
      </c>
      <c r="E482" s="210" t="s">
        <v>262</v>
      </c>
      <c r="F482" s="218" t="s">
        <v>3278</v>
      </c>
      <c r="G482" s="218" t="s">
        <v>3279</v>
      </c>
    </row>
    <row r="483" spans="1:7" ht="16.5" x14ac:dyDescent="0.2">
      <c r="A483" s="134" t="s">
        <v>1884</v>
      </c>
      <c r="B483" s="134"/>
      <c r="C483" s="134"/>
      <c r="D483" s="203"/>
      <c r="E483" s="208"/>
      <c r="F483" s="208"/>
      <c r="G483" s="208"/>
    </row>
    <row r="484" spans="1:7" ht="33" x14ac:dyDescent="0.2">
      <c r="A484" s="137" t="s">
        <v>4295</v>
      </c>
      <c r="B484" s="137" t="s">
        <v>168</v>
      </c>
      <c r="C484" s="134" t="s">
        <v>4296</v>
      </c>
      <c r="D484" s="205" t="s">
        <v>263</v>
      </c>
      <c r="E484" s="235">
        <v>1</v>
      </c>
      <c r="F484" s="213">
        <v>229.70999999999998</v>
      </c>
      <c r="G484" s="213">
        <v>229.70999999999998</v>
      </c>
    </row>
    <row r="485" spans="1:7" x14ac:dyDescent="0.2">
      <c r="A485" s="137" t="s">
        <v>1854</v>
      </c>
      <c r="B485" s="137"/>
      <c r="C485" s="137"/>
      <c r="D485" s="205"/>
      <c r="E485" s="214"/>
      <c r="F485" s="214"/>
      <c r="G485" s="213">
        <f>G484</f>
        <v>229.70999999999998</v>
      </c>
    </row>
    <row r="486" spans="1:7" ht="16.5" x14ac:dyDescent="0.2">
      <c r="A486" s="134" t="s">
        <v>1886</v>
      </c>
      <c r="B486" s="134"/>
      <c r="C486" s="134"/>
      <c r="D486" s="203"/>
      <c r="E486" s="208"/>
      <c r="F486" s="208"/>
      <c r="G486" s="208"/>
    </row>
    <row r="487" spans="1:7" ht="16.5" x14ac:dyDescent="0.2">
      <c r="A487" s="137" t="s">
        <v>1868</v>
      </c>
      <c r="B487" s="137" t="s">
        <v>9</v>
      </c>
      <c r="C487" s="134" t="s">
        <v>1888</v>
      </c>
      <c r="D487" s="205" t="s">
        <v>1855</v>
      </c>
      <c r="E487" s="235">
        <v>1.4998078590633457</v>
      </c>
      <c r="F487" s="213">
        <v>13.923959999999999</v>
      </c>
      <c r="G487" s="213">
        <f>E487*F487</f>
        <v>20.883264637283663</v>
      </c>
    </row>
    <row r="488" spans="1:7" x14ac:dyDescent="0.2">
      <c r="A488" s="137" t="s">
        <v>1869</v>
      </c>
      <c r="B488" s="137" t="s">
        <v>9</v>
      </c>
      <c r="C488" s="134" t="s">
        <v>1887</v>
      </c>
      <c r="D488" s="205" t="s">
        <v>1855</v>
      </c>
      <c r="E488" s="235">
        <v>1.5</v>
      </c>
      <c r="F488" s="213">
        <v>18.456315</v>
      </c>
      <c r="G488" s="213">
        <f>E488*F488</f>
        <v>27.684472499999998</v>
      </c>
    </row>
    <row r="489" spans="1:7" x14ac:dyDescent="0.2">
      <c r="A489" s="137" t="s">
        <v>1854</v>
      </c>
      <c r="B489" s="137"/>
      <c r="C489" s="137"/>
      <c r="D489" s="205"/>
      <c r="E489" s="214"/>
      <c r="F489" s="214"/>
      <c r="G489" s="213">
        <f>SUM(G487:G488)</f>
        <v>48.567737137283657</v>
      </c>
    </row>
    <row r="490" spans="1:7" ht="24.75" x14ac:dyDescent="0.2">
      <c r="A490" s="134" t="s">
        <v>1889</v>
      </c>
      <c r="B490" s="134"/>
      <c r="C490" s="134"/>
      <c r="D490" s="203"/>
      <c r="E490" s="208"/>
      <c r="F490" s="208"/>
      <c r="G490" s="208"/>
    </row>
    <row r="491" spans="1:7" x14ac:dyDescent="0.2">
      <c r="A491" s="137" t="s">
        <v>1854</v>
      </c>
      <c r="B491" s="137"/>
      <c r="C491" s="137"/>
      <c r="D491" s="205"/>
      <c r="E491" s="214"/>
      <c r="F491" s="214"/>
      <c r="G491" s="208"/>
    </row>
    <row r="492" spans="1:7" x14ac:dyDescent="0.2">
      <c r="A492" s="137" t="s">
        <v>3274</v>
      </c>
      <c r="B492" s="137"/>
      <c r="C492" s="137"/>
      <c r="D492" s="205"/>
      <c r="E492" s="214"/>
      <c r="F492" s="214"/>
      <c r="G492" s="209">
        <f>G491+G489+G485</f>
        <v>278.27773713728362</v>
      </c>
    </row>
    <row r="493" spans="1:7" x14ac:dyDescent="0.2">
      <c r="A493" s="137" t="s">
        <v>3273</v>
      </c>
      <c r="B493" s="137"/>
      <c r="C493" s="137"/>
      <c r="D493" s="205"/>
      <c r="E493" s="214"/>
      <c r="F493" s="229">
        <v>0.2303</v>
      </c>
      <c r="G493" s="209">
        <f>F493*G492</f>
        <v>64.087362862716418</v>
      </c>
    </row>
    <row r="494" spans="1:7" ht="24.75" x14ac:dyDescent="0.2">
      <c r="A494" s="243" t="s">
        <v>3840</v>
      </c>
      <c r="B494" s="134"/>
      <c r="C494" s="134"/>
      <c r="D494" s="203"/>
      <c r="E494" s="208"/>
      <c r="F494" s="208"/>
      <c r="G494" s="230">
        <f>G492+G493</f>
        <v>342.36510000000004</v>
      </c>
    </row>
    <row r="495" spans="1:7" ht="16.5" x14ac:dyDescent="0.2">
      <c r="A495" s="135" t="s">
        <v>3620</v>
      </c>
      <c r="B495" s="135" t="s">
        <v>1543</v>
      </c>
      <c r="C495" s="134" t="s">
        <v>4336</v>
      </c>
      <c r="D495" s="203"/>
      <c r="E495" s="208"/>
      <c r="F495" s="208"/>
      <c r="G495" s="230" t="s">
        <v>3452</v>
      </c>
    </row>
    <row r="496" spans="1:7" x14ac:dyDescent="0.2">
      <c r="A496" s="134"/>
      <c r="B496" s="134"/>
      <c r="C496" s="134"/>
      <c r="D496" s="203"/>
      <c r="E496" s="208"/>
      <c r="F496" s="208"/>
      <c r="G496" s="208"/>
    </row>
    <row r="497" spans="1:7" x14ac:dyDescent="0.2">
      <c r="A497" s="256" t="s">
        <v>3275</v>
      </c>
      <c r="B497" s="134"/>
      <c r="C497" s="134"/>
      <c r="D497" s="240" t="s">
        <v>263</v>
      </c>
      <c r="E497" s="210" t="s">
        <v>262</v>
      </c>
      <c r="F497" s="218" t="s">
        <v>3278</v>
      </c>
      <c r="G497" s="218" t="s">
        <v>3279</v>
      </c>
    </row>
    <row r="498" spans="1:7" ht="16.5" x14ac:dyDescent="0.2">
      <c r="A498" s="134" t="s">
        <v>1884</v>
      </c>
      <c r="B498" s="134"/>
      <c r="C498" s="134"/>
      <c r="D498" s="203"/>
      <c r="E498" s="208"/>
      <c r="F498" s="208"/>
      <c r="G498" s="208"/>
    </row>
    <row r="499" spans="1:7" ht="41.25" x14ac:dyDescent="0.2">
      <c r="A499" s="134" t="s">
        <v>9</v>
      </c>
      <c r="B499" s="134" t="s">
        <v>5594</v>
      </c>
      <c r="C499" s="134" t="s">
        <v>5593</v>
      </c>
      <c r="D499" s="423" t="s">
        <v>3452</v>
      </c>
      <c r="E499" s="208">
        <v>0.12</v>
      </c>
      <c r="F499" s="209">
        <v>46.443608926278138</v>
      </c>
      <c r="G499" s="209">
        <f>E499*F499</f>
        <v>5.5732330711533766</v>
      </c>
    </row>
    <row r="500" spans="1:7" x14ac:dyDescent="0.2">
      <c r="A500" s="137" t="s">
        <v>1854</v>
      </c>
      <c r="B500" s="137"/>
      <c r="C500" s="137"/>
      <c r="D500" s="205"/>
      <c r="E500" s="214"/>
      <c r="F500" s="214"/>
      <c r="G500" s="209">
        <f>G499</f>
        <v>5.5732330711533766</v>
      </c>
    </row>
    <row r="501" spans="1:7" ht="16.5" x14ac:dyDescent="0.2">
      <c r="A501" s="134" t="s">
        <v>1886</v>
      </c>
      <c r="B501" s="134"/>
      <c r="C501" s="134"/>
      <c r="D501" s="203"/>
      <c r="E501" s="208"/>
      <c r="F501" s="208"/>
      <c r="G501" s="208"/>
    </row>
    <row r="502" spans="1:7" x14ac:dyDescent="0.2">
      <c r="A502" s="153" t="s">
        <v>1861</v>
      </c>
      <c r="B502" s="153" t="s">
        <v>9</v>
      </c>
      <c r="C502" s="142" t="s">
        <v>1977</v>
      </c>
      <c r="D502" s="200" t="s">
        <v>1855</v>
      </c>
      <c r="E502" s="254">
        <v>0.12</v>
      </c>
      <c r="F502" s="209">
        <v>13.040459999999999</v>
      </c>
      <c r="G502" s="209">
        <f>E502*F502</f>
        <v>1.5648551999999998</v>
      </c>
    </row>
    <row r="503" spans="1:7" x14ac:dyDescent="0.2">
      <c r="A503" s="137" t="s">
        <v>1854</v>
      </c>
      <c r="B503" s="137"/>
      <c r="C503" s="137"/>
      <c r="D503" s="205"/>
      <c r="E503" s="214"/>
      <c r="F503" s="214"/>
      <c r="G503" s="209">
        <f>G502</f>
        <v>1.5648551999999998</v>
      </c>
    </row>
    <row r="504" spans="1:7" ht="24.75" x14ac:dyDescent="0.2">
      <c r="A504" s="134" t="s">
        <v>1889</v>
      </c>
      <c r="B504" s="134"/>
      <c r="C504" s="134"/>
      <c r="D504" s="203"/>
      <c r="E504" s="208"/>
      <c r="F504" s="208"/>
      <c r="G504" s="208"/>
    </row>
    <row r="505" spans="1:7" x14ac:dyDescent="0.2">
      <c r="A505" s="141"/>
      <c r="B505" s="137"/>
      <c r="C505" s="134"/>
      <c r="D505" s="205"/>
      <c r="E505" s="235"/>
      <c r="F505" s="213"/>
      <c r="G505" s="213"/>
    </row>
    <row r="506" spans="1:7" x14ac:dyDescent="0.2">
      <c r="A506" s="137" t="s">
        <v>1854</v>
      </c>
      <c r="B506" s="137"/>
      <c r="C506" s="137"/>
      <c r="D506" s="205"/>
      <c r="E506" s="214"/>
      <c r="F506" s="214"/>
      <c r="G506" s="209">
        <f>G505</f>
        <v>0</v>
      </c>
    </row>
    <row r="507" spans="1:7" x14ac:dyDescent="0.2">
      <c r="A507" s="137" t="s">
        <v>3274</v>
      </c>
      <c r="B507" s="137"/>
      <c r="C507" s="137"/>
      <c r="D507" s="205"/>
      <c r="E507" s="214"/>
      <c r="F507" s="214"/>
      <c r="G507" s="209">
        <f>G506+G503+G500</f>
        <v>7.1380882711533769</v>
      </c>
    </row>
    <row r="508" spans="1:7" x14ac:dyDescent="0.2">
      <c r="A508" s="137" t="s">
        <v>3273</v>
      </c>
      <c r="B508" s="137"/>
      <c r="C508" s="137"/>
      <c r="D508" s="205"/>
      <c r="E508" s="214"/>
      <c r="F508" s="229">
        <v>0.2303</v>
      </c>
      <c r="G508" s="209">
        <f>F508*G507</f>
        <v>1.6439017288466227</v>
      </c>
    </row>
    <row r="509" spans="1:7" ht="24.75" x14ac:dyDescent="0.2">
      <c r="A509" s="243" t="s">
        <v>3840</v>
      </c>
      <c r="B509" s="134"/>
      <c r="C509" s="134"/>
      <c r="D509" s="203"/>
      <c r="E509" s="208"/>
      <c r="F509" s="208"/>
      <c r="G509" s="230">
        <f>G507+G508</f>
        <v>8.7819900000000004</v>
      </c>
    </row>
    <row r="510" spans="1:7" ht="16.5" x14ac:dyDescent="0.2">
      <c r="A510" s="135" t="s">
        <v>3622</v>
      </c>
      <c r="B510" s="135" t="s">
        <v>1542</v>
      </c>
      <c r="C510" s="134" t="s">
        <v>4337</v>
      </c>
      <c r="D510" s="203"/>
      <c r="E510" s="208"/>
      <c r="F510" s="208"/>
      <c r="G510" s="230" t="s">
        <v>3452</v>
      </c>
    </row>
    <row r="511" spans="1:7" x14ac:dyDescent="0.2">
      <c r="A511" s="134"/>
      <c r="B511" s="134"/>
      <c r="C511" s="134"/>
      <c r="D511" s="203"/>
      <c r="E511" s="208"/>
      <c r="F511" s="208"/>
      <c r="G511" s="208"/>
    </row>
    <row r="512" spans="1:7" x14ac:dyDescent="0.2">
      <c r="A512" s="256" t="s">
        <v>3275</v>
      </c>
      <c r="B512" s="134"/>
      <c r="C512" s="134"/>
      <c r="D512" s="240" t="s">
        <v>263</v>
      </c>
      <c r="E512" s="210" t="s">
        <v>262</v>
      </c>
      <c r="F512" s="218" t="s">
        <v>3278</v>
      </c>
      <c r="G512" s="218" t="s">
        <v>3279</v>
      </c>
    </row>
    <row r="513" spans="1:7" ht="16.5" x14ac:dyDescent="0.2">
      <c r="A513" s="134" t="s">
        <v>1884</v>
      </c>
      <c r="B513" s="134"/>
      <c r="C513" s="134"/>
      <c r="D513" s="203"/>
      <c r="E513" s="208"/>
      <c r="F513" s="208"/>
      <c r="G513" s="208"/>
    </row>
    <row r="514" spans="1:7" ht="16.5" x14ac:dyDescent="0.2">
      <c r="A514" s="134" t="s">
        <v>1853</v>
      </c>
      <c r="B514" s="134"/>
      <c r="C514" s="134" t="s">
        <v>3621</v>
      </c>
      <c r="D514" s="205" t="s">
        <v>3452</v>
      </c>
      <c r="E514" s="235">
        <v>1</v>
      </c>
      <c r="F514" s="213">
        <v>12.644165583089489</v>
      </c>
      <c r="G514" s="213">
        <f>E514*F514</f>
        <v>12.644165583089489</v>
      </c>
    </row>
    <row r="515" spans="1:7" x14ac:dyDescent="0.2">
      <c r="A515" s="137" t="s">
        <v>1854</v>
      </c>
      <c r="B515" s="137"/>
      <c r="C515" s="137"/>
      <c r="D515" s="205"/>
      <c r="E515" s="214"/>
      <c r="F515" s="214"/>
      <c r="G515" s="209">
        <f>G514</f>
        <v>12.644165583089489</v>
      </c>
    </row>
    <row r="516" spans="1:7" ht="16.5" x14ac:dyDescent="0.2">
      <c r="A516" s="134" t="s">
        <v>1886</v>
      </c>
      <c r="B516" s="134"/>
      <c r="C516" s="134"/>
      <c r="D516" s="203"/>
      <c r="E516" s="208"/>
      <c r="F516" s="208"/>
      <c r="G516" s="208"/>
    </row>
    <row r="517" spans="1:7" ht="16.5" x14ac:dyDescent="0.2">
      <c r="A517" s="137" t="s">
        <v>1868</v>
      </c>
      <c r="B517" s="137" t="s">
        <v>9</v>
      </c>
      <c r="C517" s="134" t="s">
        <v>1888</v>
      </c>
      <c r="D517" s="205" t="s">
        <v>1855</v>
      </c>
      <c r="E517" s="235">
        <v>0.25</v>
      </c>
      <c r="F517" s="213">
        <v>13.923959999999999</v>
      </c>
      <c r="G517" s="213">
        <f>E517*F517</f>
        <v>3.4809899999999998</v>
      </c>
    </row>
    <row r="518" spans="1:7" x14ac:dyDescent="0.2">
      <c r="A518" s="137" t="s">
        <v>1869</v>
      </c>
      <c r="B518" s="137" t="s">
        <v>9</v>
      </c>
      <c r="C518" s="134" t="s">
        <v>1887</v>
      </c>
      <c r="D518" s="205" t="s">
        <v>1855</v>
      </c>
      <c r="E518" s="235">
        <v>0.25</v>
      </c>
      <c r="F518" s="213">
        <v>18.456315</v>
      </c>
      <c r="G518" s="213">
        <f>E518*F518</f>
        <v>4.61407875</v>
      </c>
    </row>
    <row r="519" spans="1:7" x14ac:dyDescent="0.2">
      <c r="A519" s="137" t="s">
        <v>1854</v>
      </c>
      <c r="B519" s="137"/>
      <c r="C519" s="137"/>
      <c r="D519" s="205"/>
      <c r="E519" s="214"/>
      <c r="F519" s="214"/>
      <c r="G519" s="213">
        <f>SUM(G517:G518)</f>
        <v>8.0950687499999994</v>
      </c>
    </row>
    <row r="520" spans="1:7" ht="24.75" x14ac:dyDescent="0.2">
      <c r="A520" s="134" t="s">
        <v>1889</v>
      </c>
      <c r="B520" s="134"/>
      <c r="C520" s="134"/>
      <c r="D520" s="203"/>
      <c r="E520" s="208"/>
      <c r="F520" s="208"/>
      <c r="G520" s="208"/>
    </row>
    <row r="521" spans="1:7" x14ac:dyDescent="0.2">
      <c r="A521" s="141"/>
      <c r="B521" s="137"/>
      <c r="C521" s="134"/>
      <c r="D521" s="205"/>
      <c r="E521" s="235"/>
      <c r="F521" s="213"/>
      <c r="G521" s="213"/>
    </row>
    <row r="522" spans="1:7" x14ac:dyDescent="0.2">
      <c r="A522" s="137" t="s">
        <v>1854</v>
      </c>
      <c r="B522" s="137"/>
      <c r="C522" s="137"/>
      <c r="D522" s="205"/>
      <c r="E522" s="214"/>
      <c r="F522" s="214"/>
      <c r="G522" s="209">
        <f>G521</f>
        <v>0</v>
      </c>
    </row>
    <row r="523" spans="1:7" x14ac:dyDescent="0.2">
      <c r="A523" s="137" t="s">
        <v>3274</v>
      </c>
      <c r="B523" s="137"/>
      <c r="C523" s="137"/>
      <c r="D523" s="205"/>
      <c r="E523" s="214"/>
      <c r="F523" s="214"/>
      <c r="G523" s="209">
        <f>G522+G519+G515</f>
        <v>20.739234333089488</v>
      </c>
    </row>
    <row r="524" spans="1:7" x14ac:dyDescent="0.2">
      <c r="A524" s="137" t="s">
        <v>3273</v>
      </c>
      <c r="B524" s="137"/>
      <c r="C524" s="137"/>
      <c r="D524" s="205"/>
      <c r="E524" s="214"/>
      <c r="F524" s="229">
        <v>0.2303</v>
      </c>
      <c r="G524" s="209">
        <f>F524*G523</f>
        <v>4.7762456669105093</v>
      </c>
    </row>
    <row r="525" spans="1:7" ht="24.75" x14ac:dyDescent="0.2">
      <c r="A525" s="243" t="s">
        <v>3840</v>
      </c>
      <c r="B525" s="134"/>
      <c r="C525" s="134"/>
      <c r="D525" s="203"/>
      <c r="E525" s="208"/>
      <c r="F525" s="208"/>
      <c r="G525" s="230">
        <f>G523+G524</f>
        <v>25.515479999999997</v>
      </c>
    </row>
    <row r="526" spans="1:7" ht="16.5" x14ac:dyDescent="0.2">
      <c r="A526" s="135" t="s">
        <v>3624</v>
      </c>
      <c r="B526" s="135" t="s">
        <v>1541</v>
      </c>
      <c r="C526" s="134" t="s">
        <v>4330</v>
      </c>
      <c r="D526" s="203"/>
      <c r="E526" s="208"/>
      <c r="F526" s="208"/>
      <c r="G526" s="230" t="s">
        <v>3452</v>
      </c>
    </row>
    <row r="527" spans="1:7" x14ac:dyDescent="0.2">
      <c r="A527" s="134"/>
      <c r="B527" s="134"/>
      <c r="C527" s="134"/>
      <c r="D527" s="203"/>
      <c r="E527" s="208"/>
      <c r="F527" s="208"/>
      <c r="G527" s="208"/>
    </row>
    <row r="528" spans="1:7" x14ac:dyDescent="0.2">
      <c r="A528" s="256" t="s">
        <v>3275</v>
      </c>
      <c r="B528" s="134"/>
      <c r="C528" s="134"/>
      <c r="D528" s="240" t="s">
        <v>263</v>
      </c>
      <c r="E528" s="210" t="s">
        <v>262</v>
      </c>
      <c r="F528" s="218" t="s">
        <v>3278</v>
      </c>
      <c r="G528" s="218" t="s">
        <v>3279</v>
      </c>
    </row>
    <row r="529" spans="1:7" ht="16.5" x14ac:dyDescent="0.2">
      <c r="A529" s="134" t="s">
        <v>1884</v>
      </c>
      <c r="B529" s="134"/>
      <c r="C529" s="134"/>
      <c r="D529" s="203"/>
      <c r="E529" s="208"/>
      <c r="F529" s="208"/>
      <c r="G529" s="208"/>
    </row>
    <row r="530" spans="1:7" ht="16.5" x14ac:dyDescent="0.2">
      <c r="A530" s="134" t="s">
        <v>1853</v>
      </c>
      <c r="B530" s="134"/>
      <c r="C530" s="134" t="s">
        <v>3623</v>
      </c>
      <c r="D530" s="205" t="s">
        <v>3452</v>
      </c>
      <c r="E530" s="235">
        <v>1</v>
      </c>
      <c r="F530" s="213">
        <v>12.644165583089489</v>
      </c>
      <c r="G530" s="213">
        <f>E530*F530</f>
        <v>12.644165583089489</v>
      </c>
    </row>
    <row r="531" spans="1:7" x14ac:dyDescent="0.2">
      <c r="A531" s="137" t="s">
        <v>1854</v>
      </c>
      <c r="B531" s="137"/>
      <c r="C531" s="137"/>
      <c r="D531" s="205"/>
      <c r="E531" s="214"/>
      <c r="F531" s="214"/>
      <c r="G531" s="209">
        <f>G530</f>
        <v>12.644165583089489</v>
      </c>
    </row>
    <row r="532" spans="1:7" ht="16.5" x14ac:dyDescent="0.2">
      <c r="A532" s="134" t="s">
        <v>1886</v>
      </c>
      <c r="B532" s="134"/>
      <c r="C532" s="134"/>
      <c r="D532" s="203"/>
      <c r="E532" s="208"/>
      <c r="F532" s="208"/>
      <c r="G532" s="208"/>
    </row>
    <row r="533" spans="1:7" ht="16.5" x14ac:dyDescent="0.2">
      <c r="A533" s="137" t="s">
        <v>1868</v>
      </c>
      <c r="B533" s="137" t="s">
        <v>9</v>
      </c>
      <c r="C533" s="134" t="s">
        <v>1888</v>
      </c>
      <c r="D533" s="205" t="s">
        <v>1855</v>
      </c>
      <c r="E533" s="235">
        <v>0.25</v>
      </c>
      <c r="F533" s="213">
        <v>13.923959999999999</v>
      </c>
      <c r="G533" s="213">
        <f>E533*F533</f>
        <v>3.4809899999999998</v>
      </c>
    </row>
    <row r="534" spans="1:7" x14ac:dyDescent="0.2">
      <c r="A534" s="137" t="s">
        <v>1869</v>
      </c>
      <c r="B534" s="137" t="s">
        <v>9</v>
      </c>
      <c r="C534" s="134" t="s">
        <v>1887</v>
      </c>
      <c r="D534" s="205" t="s">
        <v>1855</v>
      </c>
      <c r="E534" s="235">
        <v>0.25</v>
      </c>
      <c r="F534" s="213">
        <v>18.456315</v>
      </c>
      <c r="G534" s="213">
        <f>E534*F534</f>
        <v>4.61407875</v>
      </c>
    </row>
    <row r="535" spans="1:7" x14ac:dyDescent="0.2">
      <c r="A535" s="137" t="s">
        <v>1854</v>
      </c>
      <c r="B535" s="137"/>
      <c r="C535" s="137"/>
      <c r="D535" s="205"/>
      <c r="E535" s="214"/>
      <c r="F535" s="214"/>
      <c r="G535" s="213">
        <f>SUM(G533:G534)</f>
        <v>8.0950687499999994</v>
      </c>
    </row>
    <row r="536" spans="1:7" ht="24.75" x14ac:dyDescent="0.2">
      <c r="A536" s="134" t="s">
        <v>1889</v>
      </c>
      <c r="B536" s="134"/>
      <c r="C536" s="134"/>
      <c r="D536" s="203"/>
      <c r="E536" s="208"/>
      <c r="F536" s="208"/>
      <c r="G536" s="208"/>
    </row>
    <row r="537" spans="1:7" x14ac:dyDescent="0.2">
      <c r="A537" s="141"/>
      <c r="B537" s="137"/>
      <c r="C537" s="134"/>
      <c r="D537" s="205"/>
      <c r="E537" s="235"/>
      <c r="F537" s="213"/>
      <c r="G537" s="213"/>
    </row>
    <row r="538" spans="1:7" x14ac:dyDescent="0.2">
      <c r="A538" s="137" t="s">
        <v>1854</v>
      </c>
      <c r="B538" s="137"/>
      <c r="C538" s="137"/>
      <c r="D538" s="205"/>
      <c r="E538" s="214"/>
      <c r="F538" s="214"/>
      <c r="G538" s="209">
        <f>G537</f>
        <v>0</v>
      </c>
    </row>
    <row r="539" spans="1:7" x14ac:dyDescent="0.2">
      <c r="A539" s="137" t="s">
        <v>3274</v>
      </c>
      <c r="B539" s="137"/>
      <c r="C539" s="137"/>
      <c r="D539" s="205"/>
      <c r="E539" s="214"/>
      <c r="F539" s="214"/>
      <c r="G539" s="209">
        <f>G538+G535+G531</f>
        <v>20.739234333089488</v>
      </c>
    </row>
    <row r="540" spans="1:7" x14ac:dyDescent="0.2">
      <c r="A540" s="137" t="s">
        <v>3273</v>
      </c>
      <c r="B540" s="137"/>
      <c r="C540" s="137"/>
      <c r="D540" s="205"/>
      <c r="E540" s="214"/>
      <c r="F540" s="229">
        <v>0.2303</v>
      </c>
      <c r="G540" s="209">
        <f>F540*G539</f>
        <v>4.7762456669105093</v>
      </c>
    </row>
    <row r="541" spans="1:7" ht="24.75" x14ac:dyDescent="0.2">
      <c r="A541" s="243" t="s">
        <v>3840</v>
      </c>
      <c r="B541" s="134"/>
      <c r="C541" s="134"/>
      <c r="D541" s="203"/>
      <c r="E541" s="208"/>
      <c r="F541" s="208"/>
      <c r="G541" s="230">
        <f>G539+G540</f>
        <v>25.515479999999997</v>
      </c>
    </row>
    <row r="542" spans="1:7" ht="24.75" x14ac:dyDescent="0.2">
      <c r="A542" s="135" t="s">
        <v>3577</v>
      </c>
      <c r="B542" s="135">
        <v>96985</v>
      </c>
      <c r="C542" s="249" t="s">
        <v>4329</v>
      </c>
      <c r="D542" s="203"/>
      <c r="E542" s="208"/>
      <c r="F542" s="208"/>
      <c r="G542" s="230" t="s">
        <v>3452</v>
      </c>
    </row>
    <row r="543" spans="1:7" x14ac:dyDescent="0.2">
      <c r="A543" s="134"/>
      <c r="B543" s="134"/>
      <c r="C543" s="134"/>
      <c r="D543" s="203"/>
      <c r="E543" s="208"/>
      <c r="F543" s="208"/>
      <c r="G543" s="208"/>
    </row>
    <row r="544" spans="1:7" x14ac:dyDescent="0.2">
      <c r="A544" s="256" t="s">
        <v>3275</v>
      </c>
      <c r="B544" s="134"/>
      <c r="C544" s="134"/>
      <c r="D544" s="240" t="s">
        <v>263</v>
      </c>
      <c r="E544" s="210" t="s">
        <v>262</v>
      </c>
      <c r="F544" s="218" t="s">
        <v>3278</v>
      </c>
      <c r="G544" s="218" t="s">
        <v>3279</v>
      </c>
    </row>
    <row r="545" spans="1:11" ht="16.5" x14ac:dyDescent="0.2">
      <c r="A545" s="134" t="s">
        <v>1884</v>
      </c>
      <c r="B545" s="134"/>
      <c r="C545" s="134"/>
      <c r="D545" s="203"/>
      <c r="E545" s="208"/>
      <c r="F545" s="208"/>
      <c r="G545" s="208"/>
    </row>
    <row r="546" spans="1:11" ht="16.5" x14ac:dyDescent="0.2">
      <c r="A546" s="134"/>
      <c r="B546" s="134"/>
      <c r="C546" s="134" t="s">
        <v>3567</v>
      </c>
      <c r="D546" s="205" t="s">
        <v>3454</v>
      </c>
      <c r="E546" s="235">
        <v>1</v>
      </c>
      <c r="F546" s="213">
        <v>24.938337736222874</v>
      </c>
      <c r="G546" s="213">
        <f>E546*F546</f>
        <v>24.938337736222874</v>
      </c>
    </row>
    <row r="547" spans="1:11" x14ac:dyDescent="0.2">
      <c r="A547" s="137" t="s">
        <v>1854</v>
      </c>
      <c r="B547" s="137"/>
      <c r="C547" s="137"/>
      <c r="D547" s="205"/>
      <c r="E547" s="214"/>
      <c r="F547" s="214"/>
      <c r="G547" s="209">
        <f>SUM(G546)</f>
        <v>24.938337736222874</v>
      </c>
    </row>
    <row r="548" spans="1:11" ht="16.5" x14ac:dyDescent="0.2">
      <c r="A548" s="134" t="s">
        <v>1886</v>
      </c>
      <c r="B548" s="134"/>
      <c r="C548" s="134"/>
      <c r="D548" s="203"/>
      <c r="E548" s="208"/>
      <c r="F548" s="208"/>
      <c r="G548" s="208"/>
    </row>
    <row r="549" spans="1:11" ht="16.5" x14ac:dyDescent="0.2">
      <c r="A549" s="137" t="s">
        <v>1868</v>
      </c>
      <c r="B549" s="137" t="s">
        <v>9</v>
      </c>
      <c r="C549" s="134" t="s">
        <v>1888</v>
      </c>
      <c r="D549" s="205" t="s">
        <v>1855</v>
      </c>
      <c r="E549" s="235">
        <v>0.25</v>
      </c>
      <c r="F549" s="213">
        <v>13.923959999999999</v>
      </c>
      <c r="G549" s="213">
        <f>E549*F549</f>
        <v>3.4809899999999998</v>
      </c>
    </row>
    <row r="550" spans="1:11" x14ac:dyDescent="0.2">
      <c r="A550" s="137" t="s">
        <v>1869</v>
      </c>
      <c r="B550" s="137" t="s">
        <v>9</v>
      </c>
      <c r="C550" s="134" t="s">
        <v>1887</v>
      </c>
      <c r="D550" s="205" t="s">
        <v>1855</v>
      </c>
      <c r="E550" s="235">
        <v>0.25</v>
      </c>
      <c r="F550" s="213">
        <v>18.456315</v>
      </c>
      <c r="G550" s="213">
        <f>E550*F550</f>
        <v>4.61407875</v>
      </c>
    </row>
    <row r="551" spans="1:11" x14ac:dyDescent="0.2">
      <c r="A551" s="137" t="s">
        <v>1854</v>
      </c>
      <c r="B551" s="137"/>
      <c r="C551" s="137"/>
      <c r="D551" s="205"/>
      <c r="E551" s="214"/>
      <c r="F551" s="214"/>
      <c r="G551" s="213">
        <f>SUM(G549:G550)</f>
        <v>8.0950687499999994</v>
      </c>
    </row>
    <row r="552" spans="1:11" ht="24.75" x14ac:dyDescent="0.2">
      <c r="A552" s="134" t="s">
        <v>1889</v>
      </c>
      <c r="B552" s="134"/>
      <c r="C552" s="134"/>
      <c r="D552" s="203"/>
      <c r="E552" s="208"/>
      <c r="F552" s="208"/>
      <c r="G552" s="208"/>
    </row>
    <row r="553" spans="1:11" x14ac:dyDescent="0.2">
      <c r="A553" s="141" t="s">
        <v>277</v>
      </c>
      <c r="B553" s="137">
        <v>96985</v>
      </c>
      <c r="C553" s="134"/>
      <c r="D553" s="205"/>
      <c r="E553" s="235"/>
      <c r="F553" s="213"/>
      <c r="G553" s="213"/>
    </row>
    <row r="554" spans="1:11" x14ac:dyDescent="0.2">
      <c r="A554" s="137" t="s">
        <v>1854</v>
      </c>
      <c r="B554" s="137"/>
      <c r="C554" s="137"/>
      <c r="D554" s="205"/>
      <c r="E554" s="214"/>
      <c r="F554" s="214"/>
      <c r="G554" s="209">
        <f>G553</f>
        <v>0</v>
      </c>
    </row>
    <row r="555" spans="1:11" x14ac:dyDescent="0.2">
      <c r="A555" s="137" t="s">
        <v>3274</v>
      </c>
      <c r="B555" s="137"/>
      <c r="C555" s="137"/>
      <c r="D555" s="205"/>
      <c r="E555" s="214"/>
      <c r="F555" s="214"/>
      <c r="G555" s="209">
        <f>G554+G551+G547</f>
        <v>33.033406486222873</v>
      </c>
    </row>
    <row r="556" spans="1:11" x14ac:dyDescent="0.2">
      <c r="A556" s="137" t="s">
        <v>3273</v>
      </c>
      <c r="B556" s="137"/>
      <c r="C556" s="137"/>
      <c r="D556" s="205"/>
      <c r="E556" s="214"/>
      <c r="F556" s="229">
        <v>0.2303</v>
      </c>
      <c r="G556" s="209">
        <f>F556*G555</f>
        <v>7.607593513777128</v>
      </c>
    </row>
    <row r="557" spans="1:11" ht="24.75" x14ac:dyDescent="0.2">
      <c r="A557" s="243" t="s">
        <v>3840</v>
      </c>
      <c r="B557" s="134"/>
      <c r="C557" s="134"/>
      <c r="D557" s="203"/>
      <c r="E557" s="208"/>
      <c r="F557" s="208"/>
      <c r="G557" s="230">
        <f>G555+G556</f>
        <v>40.640999999999998</v>
      </c>
      <c r="I557" s="3"/>
      <c r="J557" s="482"/>
      <c r="K557" s="482"/>
    </row>
    <row r="558" spans="1:11" ht="24.75" x14ac:dyDescent="0.2">
      <c r="A558" s="135" t="s">
        <v>3626</v>
      </c>
      <c r="B558" s="135" t="s">
        <v>1540</v>
      </c>
      <c r="C558" s="134" t="s">
        <v>4328</v>
      </c>
      <c r="D558" s="203"/>
      <c r="E558" s="208"/>
      <c r="F558" s="208"/>
      <c r="G558" s="230" t="s">
        <v>3452</v>
      </c>
    </row>
    <row r="559" spans="1:11" x14ac:dyDescent="0.2">
      <c r="A559" s="134"/>
      <c r="B559" s="134"/>
      <c r="C559" s="134"/>
      <c r="D559" s="203"/>
      <c r="E559" s="208"/>
      <c r="F559" s="208"/>
      <c r="G559" s="208"/>
    </row>
    <row r="560" spans="1:11" x14ac:dyDescent="0.2">
      <c r="A560" s="256" t="s">
        <v>3275</v>
      </c>
      <c r="B560" s="134"/>
      <c r="C560" s="134"/>
      <c r="D560" s="240" t="s">
        <v>263</v>
      </c>
      <c r="E560" s="210" t="s">
        <v>262</v>
      </c>
      <c r="F560" s="218" t="s">
        <v>3278</v>
      </c>
      <c r="G560" s="218" t="s">
        <v>3279</v>
      </c>
    </row>
    <row r="561" spans="1:7" ht="16.5" x14ac:dyDescent="0.2">
      <c r="A561" s="134" t="s">
        <v>1884</v>
      </c>
      <c r="B561" s="134"/>
      <c r="C561" s="134"/>
      <c r="D561" s="203"/>
      <c r="E561" s="208"/>
      <c r="F561" s="208"/>
      <c r="G561" s="208"/>
    </row>
    <row r="562" spans="1:7" ht="16.5" x14ac:dyDescent="0.2">
      <c r="A562" s="134" t="s">
        <v>1853</v>
      </c>
      <c r="B562" s="134"/>
      <c r="C562" s="134" t="s">
        <v>3625</v>
      </c>
      <c r="D562" s="205" t="s">
        <v>3452</v>
      </c>
      <c r="E562" s="235">
        <v>1</v>
      </c>
      <c r="F562" s="213">
        <v>85.243963938673488</v>
      </c>
      <c r="G562" s="213">
        <f>E562*F562</f>
        <v>85.243963938673488</v>
      </c>
    </row>
    <row r="563" spans="1:7" x14ac:dyDescent="0.2">
      <c r="A563" s="137" t="s">
        <v>1854</v>
      </c>
      <c r="B563" s="137"/>
      <c r="C563" s="137"/>
      <c r="D563" s="205"/>
      <c r="E563" s="214"/>
      <c r="F563" s="214"/>
      <c r="G563" s="209">
        <f>G562</f>
        <v>85.243963938673488</v>
      </c>
    </row>
    <row r="564" spans="1:7" ht="16.5" x14ac:dyDescent="0.2">
      <c r="A564" s="134" t="s">
        <v>1886</v>
      </c>
      <c r="B564" s="134"/>
      <c r="C564" s="134"/>
      <c r="D564" s="203"/>
      <c r="E564" s="208"/>
      <c r="F564" s="208"/>
      <c r="G564" s="208"/>
    </row>
    <row r="565" spans="1:7" ht="16.5" x14ac:dyDescent="0.2">
      <c r="A565" s="137" t="s">
        <v>1868</v>
      </c>
      <c r="B565" s="137" t="s">
        <v>9</v>
      </c>
      <c r="C565" s="134" t="s">
        <v>1888</v>
      </c>
      <c r="D565" s="205" t="s">
        <v>1855</v>
      </c>
      <c r="E565" s="235">
        <v>0.5</v>
      </c>
      <c r="F565" s="213">
        <v>13.923959999999999</v>
      </c>
      <c r="G565" s="213">
        <f>E565*F565</f>
        <v>6.9619799999999996</v>
      </c>
    </row>
    <row r="566" spans="1:7" x14ac:dyDescent="0.2">
      <c r="A566" s="137" t="s">
        <v>1869</v>
      </c>
      <c r="B566" s="137" t="s">
        <v>9</v>
      </c>
      <c r="C566" s="134" t="s">
        <v>1887</v>
      </c>
      <c r="D566" s="205" t="s">
        <v>1855</v>
      </c>
      <c r="E566" s="235">
        <v>0.5</v>
      </c>
      <c r="F566" s="213">
        <v>18.456315</v>
      </c>
      <c r="G566" s="213">
        <f>E566*F566</f>
        <v>9.2281575</v>
      </c>
    </row>
    <row r="567" spans="1:7" x14ac:dyDescent="0.2">
      <c r="A567" s="137" t="s">
        <v>1854</v>
      </c>
      <c r="B567" s="137"/>
      <c r="C567" s="137"/>
      <c r="D567" s="205"/>
      <c r="E567" s="214"/>
      <c r="F567" s="214"/>
      <c r="G567" s="213">
        <f>SUM(G565:G566)</f>
        <v>16.190137499999999</v>
      </c>
    </row>
    <row r="568" spans="1:7" ht="24.75" x14ac:dyDescent="0.2">
      <c r="A568" s="134" t="s">
        <v>1889</v>
      </c>
      <c r="B568" s="134"/>
      <c r="C568" s="134"/>
      <c r="D568" s="203"/>
      <c r="E568" s="208"/>
      <c r="F568" s="208"/>
      <c r="G568" s="208"/>
    </row>
    <row r="569" spans="1:7" x14ac:dyDescent="0.2">
      <c r="A569" s="141"/>
      <c r="B569" s="137"/>
      <c r="C569" s="134"/>
      <c r="D569" s="205"/>
      <c r="E569" s="235"/>
      <c r="F569" s="213"/>
      <c r="G569" s="213"/>
    </row>
    <row r="570" spans="1:7" x14ac:dyDescent="0.2">
      <c r="A570" s="137" t="s">
        <v>1854</v>
      </c>
      <c r="B570" s="137"/>
      <c r="C570" s="137"/>
      <c r="D570" s="205"/>
      <c r="E570" s="214"/>
      <c r="F570" s="214"/>
      <c r="G570" s="209">
        <f>G569</f>
        <v>0</v>
      </c>
    </row>
    <row r="571" spans="1:7" x14ac:dyDescent="0.2">
      <c r="A571" s="137" t="s">
        <v>3274</v>
      </c>
      <c r="B571" s="137"/>
      <c r="C571" s="137"/>
      <c r="D571" s="205"/>
      <c r="E571" s="214"/>
      <c r="F571" s="214"/>
      <c r="G571" s="209">
        <f>G570+G567+G563</f>
        <v>101.43410143867348</v>
      </c>
    </row>
    <row r="572" spans="1:7" x14ac:dyDescent="0.2">
      <c r="A572" s="137" t="s">
        <v>3273</v>
      </c>
      <c r="B572" s="137"/>
      <c r="C572" s="137"/>
      <c r="D572" s="205"/>
      <c r="E572" s="214"/>
      <c r="F572" s="229">
        <v>0.2303</v>
      </c>
      <c r="G572" s="209">
        <f>F572*G571</f>
        <v>23.360273561326501</v>
      </c>
    </row>
    <row r="573" spans="1:7" ht="24.75" x14ac:dyDescent="0.2">
      <c r="A573" s="243" t="s">
        <v>3840</v>
      </c>
      <c r="B573" s="134"/>
      <c r="C573" s="134"/>
      <c r="D573" s="203"/>
      <c r="E573" s="208"/>
      <c r="F573" s="208"/>
      <c r="G573" s="230">
        <f>G571+G572</f>
        <v>124.79437499999997</v>
      </c>
    </row>
    <row r="574" spans="1:7" ht="24.75" x14ac:dyDescent="0.2">
      <c r="A574" s="135" t="s">
        <v>3575</v>
      </c>
      <c r="B574" s="135" t="s">
        <v>1539</v>
      </c>
      <c r="C574" s="137" t="s">
        <v>4306</v>
      </c>
      <c r="D574" s="203"/>
      <c r="E574" s="208"/>
      <c r="F574" s="208"/>
      <c r="G574" s="230" t="s">
        <v>3452</v>
      </c>
    </row>
    <row r="575" spans="1:7" x14ac:dyDescent="0.2">
      <c r="A575" s="134"/>
      <c r="B575" s="134"/>
      <c r="C575" s="134"/>
      <c r="D575" s="203"/>
      <c r="E575" s="208"/>
      <c r="F575" s="208"/>
      <c r="G575" s="208"/>
    </row>
    <row r="576" spans="1:7" x14ac:dyDescent="0.2">
      <c r="A576" s="256" t="s">
        <v>3275</v>
      </c>
      <c r="B576" s="134"/>
      <c r="C576" s="134"/>
      <c r="D576" s="240" t="s">
        <v>263</v>
      </c>
      <c r="E576" s="210" t="s">
        <v>262</v>
      </c>
      <c r="F576" s="218" t="s">
        <v>3278</v>
      </c>
      <c r="G576" s="218" t="s">
        <v>3279</v>
      </c>
    </row>
    <row r="577" spans="1:7" ht="16.5" x14ac:dyDescent="0.2">
      <c r="A577" s="134" t="s">
        <v>1884</v>
      </c>
      <c r="B577" s="134"/>
      <c r="C577" s="134"/>
      <c r="D577" s="203"/>
      <c r="E577" s="208"/>
      <c r="F577" s="208"/>
      <c r="G577" s="208"/>
    </row>
    <row r="578" spans="1:7" ht="24.75" x14ac:dyDescent="0.2">
      <c r="A578" s="141">
        <v>142</v>
      </c>
      <c r="B578" s="137" t="s">
        <v>277</v>
      </c>
      <c r="C578" s="134" t="s">
        <v>4297</v>
      </c>
      <c r="D578" s="205" t="s">
        <v>4298</v>
      </c>
      <c r="E578" s="235">
        <v>1</v>
      </c>
      <c r="F578" s="213">
        <v>24.057704999999999</v>
      </c>
      <c r="G578" s="213">
        <f>E578*F578</f>
        <v>24.057704999999999</v>
      </c>
    </row>
    <row r="579" spans="1:7" x14ac:dyDescent="0.2">
      <c r="A579" s="137" t="s">
        <v>1854</v>
      </c>
      <c r="B579" s="137"/>
      <c r="C579" s="137"/>
      <c r="D579" s="205"/>
      <c r="E579" s="214"/>
      <c r="F579" s="214"/>
      <c r="G579" s="213">
        <f>G578</f>
        <v>24.057704999999999</v>
      </c>
    </row>
    <row r="580" spans="1:7" ht="16.5" x14ac:dyDescent="0.2">
      <c r="A580" s="134" t="s">
        <v>1886</v>
      </c>
      <c r="B580" s="134"/>
      <c r="C580" s="134"/>
      <c r="D580" s="203"/>
      <c r="E580" s="208"/>
      <c r="F580" s="208"/>
      <c r="G580" s="208"/>
    </row>
    <row r="581" spans="1:7" ht="16.5" x14ac:dyDescent="0.2">
      <c r="A581" s="137" t="s">
        <v>1868</v>
      </c>
      <c r="B581" s="137" t="s">
        <v>9</v>
      </c>
      <c r="C581" s="134" t="s">
        <v>1888</v>
      </c>
      <c r="D581" s="205" t="s">
        <v>1855</v>
      </c>
      <c r="E581" s="235">
        <v>0.99991933790239851</v>
      </c>
      <c r="F581" s="213">
        <v>13.923959999999999</v>
      </c>
      <c r="G581" s="213">
        <f>E581*F581</f>
        <v>13.92283686417948</v>
      </c>
    </row>
    <row r="582" spans="1:7" x14ac:dyDescent="0.2">
      <c r="A582" s="137" t="s">
        <v>1869</v>
      </c>
      <c r="B582" s="137" t="s">
        <v>9</v>
      </c>
      <c r="C582" s="134" t="s">
        <v>1887</v>
      </c>
      <c r="D582" s="205" t="s">
        <v>1855</v>
      </c>
      <c r="E582" s="235">
        <v>1</v>
      </c>
      <c r="F582" s="213">
        <v>18.456315</v>
      </c>
      <c r="G582" s="213">
        <f>E582*F582</f>
        <v>18.456315</v>
      </c>
    </row>
    <row r="583" spans="1:7" x14ac:dyDescent="0.2">
      <c r="A583" s="137" t="s">
        <v>1854</v>
      </c>
      <c r="B583" s="137"/>
      <c r="C583" s="137"/>
      <c r="D583" s="205"/>
      <c r="E583" s="214"/>
      <c r="F583" s="214"/>
      <c r="G583" s="213">
        <f>SUM(G581:G582)</f>
        <v>32.379151864179477</v>
      </c>
    </row>
    <row r="584" spans="1:7" ht="24.75" x14ac:dyDescent="0.2">
      <c r="A584" s="134" t="s">
        <v>1889</v>
      </c>
      <c r="B584" s="134"/>
      <c r="C584" s="134"/>
      <c r="D584" s="203"/>
      <c r="E584" s="208"/>
      <c r="F584" s="208"/>
      <c r="G584" s="208"/>
    </row>
    <row r="585" spans="1:7" x14ac:dyDescent="0.2">
      <c r="A585" s="137" t="s">
        <v>1854</v>
      </c>
      <c r="B585" s="137"/>
      <c r="C585" s="137"/>
      <c r="D585" s="205"/>
      <c r="E585" s="214"/>
      <c r="F585" s="214"/>
      <c r="G585" s="208"/>
    </row>
    <row r="586" spans="1:7" x14ac:dyDescent="0.2">
      <c r="A586" s="137" t="s">
        <v>3274</v>
      </c>
      <c r="B586" s="137"/>
      <c r="C586" s="137"/>
      <c r="D586" s="205"/>
      <c r="E586" s="214"/>
      <c r="F586" s="214"/>
      <c r="G586" s="209">
        <f>G585+G583+G579</f>
        <v>56.436856864179475</v>
      </c>
    </row>
    <row r="587" spans="1:7" x14ac:dyDescent="0.2">
      <c r="A587" s="137" t="s">
        <v>3273</v>
      </c>
      <c r="B587" s="137"/>
      <c r="C587" s="137"/>
      <c r="D587" s="205"/>
      <c r="E587" s="214"/>
      <c r="F587" s="229">
        <v>0.2303</v>
      </c>
      <c r="G587" s="209">
        <f>F587*G586</f>
        <v>12.997408135820534</v>
      </c>
    </row>
    <row r="588" spans="1:7" ht="24.75" x14ac:dyDescent="0.2">
      <c r="A588" s="243" t="s">
        <v>3840</v>
      </c>
      <c r="B588" s="134"/>
      <c r="C588" s="134"/>
      <c r="D588" s="203"/>
      <c r="E588" s="208"/>
      <c r="F588" s="208"/>
      <c r="G588" s="230">
        <f>G586+G587</f>
        <v>69.434265000000011</v>
      </c>
    </row>
    <row r="589" spans="1:7" ht="16.5" x14ac:dyDescent="0.2">
      <c r="A589" s="135" t="s">
        <v>3628</v>
      </c>
      <c r="B589" s="135" t="s">
        <v>1538</v>
      </c>
      <c r="C589" s="134" t="s">
        <v>4327</v>
      </c>
      <c r="D589" s="203"/>
      <c r="E589" s="208"/>
      <c r="F589" s="208"/>
      <c r="G589" s="230" t="s">
        <v>3452</v>
      </c>
    </row>
    <row r="590" spans="1:7" x14ac:dyDescent="0.2">
      <c r="A590" s="134"/>
      <c r="B590" s="134"/>
      <c r="C590" s="134"/>
      <c r="D590" s="203"/>
      <c r="E590" s="208"/>
      <c r="F590" s="208"/>
      <c r="G590" s="208"/>
    </row>
    <row r="591" spans="1:7" x14ac:dyDescent="0.2">
      <c r="A591" s="256" t="s">
        <v>3275</v>
      </c>
      <c r="B591" s="134"/>
      <c r="C591" s="134"/>
      <c r="D591" s="240" t="s">
        <v>263</v>
      </c>
      <c r="E591" s="210" t="s">
        <v>262</v>
      </c>
      <c r="F591" s="218" t="s">
        <v>3278</v>
      </c>
      <c r="G591" s="218" t="s">
        <v>3279</v>
      </c>
    </row>
    <row r="592" spans="1:7" ht="16.5" x14ac:dyDescent="0.2">
      <c r="A592" s="134" t="s">
        <v>1884</v>
      </c>
      <c r="B592" s="134"/>
      <c r="C592" s="134"/>
      <c r="D592" s="203"/>
      <c r="E592" s="208"/>
      <c r="F592" s="208"/>
      <c r="G592" s="208"/>
    </row>
    <row r="593" spans="1:7" ht="16.5" x14ac:dyDescent="0.2">
      <c r="A593" s="134" t="s">
        <v>1853</v>
      </c>
      <c r="B593" s="134"/>
      <c r="C593" s="134" t="s">
        <v>3627</v>
      </c>
      <c r="D593" s="205" t="s">
        <v>3452</v>
      </c>
      <c r="E593" s="235">
        <v>1</v>
      </c>
      <c r="F593" s="213">
        <v>0.18645061421604481</v>
      </c>
      <c r="G593" s="213">
        <f>E593*F593</f>
        <v>0.18645061421604481</v>
      </c>
    </row>
    <row r="594" spans="1:7" x14ac:dyDescent="0.2">
      <c r="A594" s="137" t="s">
        <v>1854</v>
      </c>
      <c r="B594" s="137"/>
      <c r="C594" s="137"/>
      <c r="D594" s="205"/>
      <c r="E594" s="214"/>
      <c r="F594" s="214"/>
      <c r="G594" s="209">
        <f>G593</f>
        <v>0.18645061421604481</v>
      </c>
    </row>
    <row r="595" spans="1:7" ht="16.5" x14ac:dyDescent="0.2">
      <c r="A595" s="134" t="s">
        <v>1886</v>
      </c>
      <c r="B595" s="134"/>
      <c r="C595" s="134"/>
      <c r="D595" s="203"/>
      <c r="E595" s="208"/>
      <c r="F595" s="208"/>
      <c r="G595" s="208"/>
    </row>
    <row r="596" spans="1:7" ht="16.5" x14ac:dyDescent="0.2">
      <c r="A596" s="137" t="s">
        <v>1868</v>
      </c>
      <c r="B596" s="137" t="s">
        <v>9</v>
      </c>
      <c r="C596" s="134" t="s">
        <v>1888</v>
      </c>
      <c r="D596" s="205" t="s">
        <v>1855</v>
      </c>
      <c r="E596" s="212">
        <v>4.0000000000000001E-3</v>
      </c>
      <c r="F596" s="213">
        <v>13.923959999999999</v>
      </c>
      <c r="G596" s="213">
        <f>E596*F596</f>
        <v>5.5695839999999996E-2</v>
      </c>
    </row>
    <row r="597" spans="1:7" x14ac:dyDescent="0.2">
      <c r="A597" s="137" t="s">
        <v>1869</v>
      </c>
      <c r="B597" s="137" t="s">
        <v>9</v>
      </c>
      <c r="C597" s="134" t="s">
        <v>1887</v>
      </c>
      <c r="D597" s="205" t="s">
        <v>1855</v>
      </c>
      <c r="E597" s="212">
        <v>4.0000000000000001E-3</v>
      </c>
      <c r="F597" s="213">
        <v>18.456315</v>
      </c>
      <c r="G597" s="213">
        <f>E597*F597</f>
        <v>7.3825260000000004E-2</v>
      </c>
    </row>
    <row r="598" spans="1:7" x14ac:dyDescent="0.2">
      <c r="A598" s="137" t="s">
        <v>1854</v>
      </c>
      <c r="B598" s="137"/>
      <c r="C598" s="137"/>
      <c r="D598" s="205"/>
      <c r="E598" s="214"/>
      <c r="F598" s="214"/>
      <c r="G598" s="213">
        <f>SUM(G596:G597)</f>
        <v>0.1295211</v>
      </c>
    </row>
    <row r="599" spans="1:7" ht="24.75" x14ac:dyDescent="0.2">
      <c r="A599" s="134" t="s">
        <v>1889</v>
      </c>
      <c r="B599" s="134"/>
      <c r="C599" s="134"/>
      <c r="D599" s="203"/>
      <c r="E599" s="208"/>
      <c r="F599" s="208"/>
      <c r="G599" s="208"/>
    </row>
    <row r="600" spans="1:7" x14ac:dyDescent="0.2">
      <c r="A600" s="141"/>
      <c r="B600" s="137"/>
      <c r="C600" s="134"/>
      <c r="D600" s="205"/>
      <c r="E600" s="235"/>
      <c r="F600" s="213"/>
      <c r="G600" s="213"/>
    </row>
    <row r="601" spans="1:7" x14ac:dyDescent="0.2">
      <c r="A601" s="137" t="s">
        <v>1854</v>
      </c>
      <c r="B601" s="137"/>
      <c r="C601" s="137"/>
      <c r="D601" s="205"/>
      <c r="E601" s="214"/>
      <c r="F601" s="214"/>
      <c r="G601" s="209">
        <f>G600</f>
        <v>0</v>
      </c>
    </row>
    <row r="602" spans="1:7" x14ac:dyDescent="0.2">
      <c r="A602" s="137" t="s">
        <v>3274</v>
      </c>
      <c r="B602" s="137"/>
      <c r="C602" s="137"/>
      <c r="D602" s="205"/>
      <c r="E602" s="214"/>
      <c r="F602" s="214"/>
      <c r="G602" s="209">
        <f>G601+G598+G594</f>
        <v>0.31597171421604481</v>
      </c>
    </row>
    <row r="603" spans="1:7" x14ac:dyDescent="0.2">
      <c r="A603" s="137" t="s">
        <v>3273</v>
      </c>
      <c r="B603" s="137"/>
      <c r="C603" s="137"/>
      <c r="D603" s="205"/>
      <c r="E603" s="214"/>
      <c r="F603" s="229">
        <v>0.2303</v>
      </c>
      <c r="G603" s="209">
        <f>F603*G602</f>
        <v>7.2768285783955125E-2</v>
      </c>
    </row>
    <row r="604" spans="1:7" ht="24.75" x14ac:dyDescent="0.2">
      <c r="A604" s="243" t="s">
        <v>3840</v>
      </c>
      <c r="B604" s="134"/>
      <c r="C604" s="134"/>
      <c r="D604" s="203"/>
      <c r="E604" s="208"/>
      <c r="F604" s="208"/>
      <c r="G604" s="230">
        <f>G602+G603</f>
        <v>0.38873999999999992</v>
      </c>
    </row>
    <row r="605" spans="1:7" ht="33" x14ac:dyDescent="0.2">
      <c r="A605" s="135" t="s">
        <v>3576</v>
      </c>
      <c r="B605" s="135" t="s">
        <v>1535</v>
      </c>
      <c r="C605" s="137" t="s">
        <v>4307</v>
      </c>
      <c r="D605" s="203"/>
      <c r="E605" s="208"/>
      <c r="F605" s="208"/>
      <c r="G605" s="230" t="s">
        <v>3452</v>
      </c>
    </row>
    <row r="606" spans="1:7" x14ac:dyDescent="0.2">
      <c r="A606" s="134"/>
      <c r="B606" s="134"/>
      <c r="C606" s="134"/>
      <c r="D606" s="203"/>
      <c r="E606" s="208"/>
      <c r="F606" s="208"/>
      <c r="G606" s="208"/>
    </row>
    <row r="607" spans="1:7" x14ac:dyDescent="0.2">
      <c r="A607" s="256" t="s">
        <v>3275</v>
      </c>
      <c r="B607" s="134"/>
      <c r="C607" s="134"/>
      <c r="D607" s="240" t="s">
        <v>263</v>
      </c>
      <c r="E607" s="210" t="s">
        <v>262</v>
      </c>
      <c r="F607" s="218" t="s">
        <v>3278</v>
      </c>
      <c r="G607" s="218" t="s">
        <v>3279</v>
      </c>
    </row>
    <row r="608" spans="1:7" ht="16.5" x14ac:dyDescent="0.2">
      <c r="A608" s="134" t="s">
        <v>1884</v>
      </c>
      <c r="B608" s="134"/>
      <c r="C608" s="134"/>
      <c r="D608" s="203"/>
      <c r="E608" s="208"/>
      <c r="F608" s="208"/>
      <c r="G608" s="208"/>
    </row>
    <row r="609" spans="1:7" x14ac:dyDescent="0.2">
      <c r="A609" s="137" t="s">
        <v>1854</v>
      </c>
      <c r="B609" s="137"/>
      <c r="C609" s="137"/>
      <c r="D609" s="205"/>
      <c r="E609" s="214"/>
      <c r="F609" s="214"/>
      <c r="G609" s="208"/>
    </row>
    <row r="610" spans="1:7" ht="16.5" x14ac:dyDescent="0.2">
      <c r="A610" s="134" t="s">
        <v>1886</v>
      </c>
      <c r="B610" s="134"/>
      <c r="C610" s="134"/>
      <c r="D610" s="203"/>
      <c r="E610" s="208"/>
      <c r="F610" s="208"/>
      <c r="G610" s="208"/>
    </row>
    <row r="611" spans="1:7" ht="16.5" x14ac:dyDescent="0.2">
      <c r="A611" s="137" t="s">
        <v>1868</v>
      </c>
      <c r="B611" s="137" t="s">
        <v>9</v>
      </c>
      <c r="C611" s="134" t="s">
        <v>1888</v>
      </c>
      <c r="D611" s="205" t="s">
        <v>1855</v>
      </c>
      <c r="E611" s="235">
        <v>11</v>
      </c>
      <c r="F611" s="213">
        <v>13.923959999999999</v>
      </c>
      <c r="G611" s="213">
        <f>E611*F611</f>
        <v>153.16355999999999</v>
      </c>
    </row>
    <row r="612" spans="1:7" x14ac:dyDescent="0.2">
      <c r="A612" s="137" t="s">
        <v>1869</v>
      </c>
      <c r="B612" s="137" t="s">
        <v>9</v>
      </c>
      <c r="C612" s="134" t="s">
        <v>1887</v>
      </c>
      <c r="D612" s="205" t="s">
        <v>1855</v>
      </c>
      <c r="E612" s="235">
        <v>11</v>
      </c>
      <c r="F612" s="213">
        <v>18.456315</v>
      </c>
      <c r="G612" s="213">
        <f>E612*F612</f>
        <v>203.019465</v>
      </c>
    </row>
    <row r="613" spans="1:7" ht="16.5" x14ac:dyDescent="0.2">
      <c r="A613" s="141">
        <v>91677</v>
      </c>
      <c r="B613" s="137" t="s">
        <v>277</v>
      </c>
      <c r="C613" s="134" t="s">
        <v>4299</v>
      </c>
      <c r="D613" s="205" t="s">
        <v>1935</v>
      </c>
      <c r="E613" s="235">
        <v>11</v>
      </c>
      <c r="F613" s="213">
        <v>77.032364999999999</v>
      </c>
      <c r="G613" s="213">
        <f>E613*F613</f>
        <v>847.35601499999996</v>
      </c>
    </row>
    <row r="614" spans="1:7" x14ac:dyDescent="0.2">
      <c r="A614" s="137" t="s">
        <v>1854</v>
      </c>
      <c r="B614" s="137"/>
      <c r="C614" s="137"/>
      <c r="D614" s="205"/>
      <c r="E614" s="214"/>
      <c r="F614" s="214"/>
      <c r="G614" s="213">
        <f>SUM(G611:G613)</f>
        <v>1203.5390399999999</v>
      </c>
    </row>
    <row r="615" spans="1:7" ht="24.75" x14ac:dyDescent="0.2">
      <c r="A615" s="134" t="s">
        <v>1889</v>
      </c>
      <c r="B615" s="134"/>
      <c r="C615" s="134"/>
      <c r="D615" s="203"/>
      <c r="E615" s="208"/>
      <c r="F615" s="208"/>
      <c r="G615" s="208"/>
    </row>
    <row r="616" spans="1:7" x14ac:dyDescent="0.2">
      <c r="A616" s="137" t="s">
        <v>1854</v>
      </c>
      <c r="B616" s="137"/>
      <c r="C616" s="137"/>
      <c r="D616" s="205"/>
      <c r="E616" s="214"/>
      <c r="F616" s="214"/>
      <c r="G616" s="208"/>
    </row>
    <row r="617" spans="1:7" x14ac:dyDescent="0.2">
      <c r="A617" s="137" t="s">
        <v>3274</v>
      </c>
      <c r="B617" s="137"/>
      <c r="C617" s="137"/>
      <c r="D617" s="205"/>
      <c r="E617" s="214"/>
      <c r="F617" s="214"/>
      <c r="G617" s="209">
        <f>G616+G614+G609</f>
        <v>1203.5390399999999</v>
      </c>
    </row>
    <row r="618" spans="1:7" x14ac:dyDescent="0.2">
      <c r="A618" s="137" t="s">
        <v>3273</v>
      </c>
      <c r="B618" s="137"/>
      <c r="C618" s="137"/>
      <c r="D618" s="205"/>
      <c r="E618" s="214"/>
      <c r="F618" s="229">
        <v>0.2303</v>
      </c>
      <c r="G618" s="209">
        <f>F618*G617</f>
        <v>277.17504091199999</v>
      </c>
    </row>
    <row r="619" spans="1:7" ht="24.75" x14ac:dyDescent="0.2">
      <c r="A619" s="243" t="s">
        <v>3840</v>
      </c>
      <c r="B619" s="134"/>
      <c r="C619" s="134"/>
      <c r="D619" s="203"/>
      <c r="E619" s="208"/>
      <c r="F619" s="208"/>
      <c r="G619" s="230">
        <f>G617+G618</f>
        <v>1480.7140809119999</v>
      </c>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K188"/>
  <sheetViews>
    <sheetView view="pageBreakPreview" zoomScaleNormal="100" zoomScaleSheetLayoutView="100" workbookViewId="0">
      <selection activeCell="G8" sqref="G8"/>
    </sheetView>
  </sheetViews>
  <sheetFormatPr defaultColWidth="9.33203125" defaultRowHeight="8.25" x14ac:dyDescent="0.2"/>
  <cols>
    <col min="1" max="1" width="9.33203125" style="446" customWidth="1"/>
    <col min="2" max="2" width="10" style="446" customWidth="1"/>
    <col min="3" max="3" width="9.5" style="446" customWidth="1"/>
    <col min="4" max="4" width="92.1640625" style="446" customWidth="1"/>
    <col min="5" max="5" width="10.6640625" style="446" customWidth="1"/>
    <col min="6" max="6" width="11.1640625" style="470" customWidth="1"/>
    <col min="7" max="7" width="8.5" style="446" bestFit="1" customWidth="1"/>
    <col min="8" max="8" width="11.33203125" style="446" bestFit="1" customWidth="1"/>
    <col min="9" max="16384" width="9.33203125" style="446"/>
  </cols>
  <sheetData>
    <row r="1" spans="1:9" x14ac:dyDescent="0.2">
      <c r="A1" s="537" t="s">
        <v>1616</v>
      </c>
      <c r="B1" s="537"/>
      <c r="C1" s="537"/>
      <c r="D1" s="537"/>
      <c r="E1" s="537"/>
      <c r="F1" s="537"/>
      <c r="G1" s="537"/>
      <c r="H1" s="537"/>
    </row>
    <row r="2" spans="1:9" x14ac:dyDescent="0.2">
      <c r="A2" s="514" t="s">
        <v>273</v>
      </c>
      <c r="B2" s="514"/>
      <c r="C2" s="514"/>
      <c r="D2" s="521" t="s">
        <v>270</v>
      </c>
      <c r="E2" s="521"/>
      <c r="F2" s="521"/>
      <c r="G2" s="538"/>
      <c r="H2" s="539"/>
    </row>
    <row r="3" spans="1:9" x14ac:dyDescent="0.2">
      <c r="A3" s="514" t="s">
        <v>269</v>
      </c>
      <c r="B3" s="522"/>
      <c r="C3" s="522"/>
      <c r="D3" s="516" t="s">
        <v>268</v>
      </c>
      <c r="E3" s="516"/>
      <c r="F3" s="516"/>
      <c r="G3" s="538"/>
      <c r="H3" s="539"/>
    </row>
    <row r="4" spans="1:9" x14ac:dyDescent="0.2">
      <c r="A4" s="515" t="s">
        <v>267</v>
      </c>
      <c r="B4" s="515"/>
      <c r="C4" s="515"/>
      <c r="D4" s="516" t="s">
        <v>1615</v>
      </c>
      <c r="E4" s="516"/>
      <c r="F4" s="516"/>
      <c r="G4" s="538"/>
      <c r="H4" s="539"/>
    </row>
    <row r="5" spans="1:9" ht="24.75" x14ac:dyDescent="0.2">
      <c r="A5" s="437" t="s">
        <v>265</v>
      </c>
      <c r="B5" s="23" t="s">
        <v>264</v>
      </c>
      <c r="C5" s="432" t="s">
        <v>2135</v>
      </c>
      <c r="D5" s="438" t="s">
        <v>1883</v>
      </c>
      <c r="E5" s="426" t="s">
        <v>263</v>
      </c>
      <c r="F5" s="426" t="s">
        <v>262</v>
      </c>
      <c r="G5" s="26" t="s">
        <v>261</v>
      </c>
      <c r="H5" s="26" t="s">
        <v>260</v>
      </c>
    </row>
    <row r="6" spans="1:9" x14ac:dyDescent="0.2">
      <c r="A6" s="27">
        <v>12</v>
      </c>
      <c r="B6" s="427"/>
      <c r="C6" s="427"/>
      <c r="D6" s="432" t="s">
        <v>2363</v>
      </c>
      <c r="E6" s="427"/>
      <c r="F6" s="48"/>
      <c r="G6" s="39"/>
      <c r="H6" s="39"/>
    </row>
    <row r="7" spans="1:9" x14ac:dyDescent="0.2">
      <c r="A7" s="428" t="s">
        <v>1614</v>
      </c>
      <c r="B7" s="427"/>
      <c r="C7" s="427"/>
      <c r="D7" s="432" t="s">
        <v>2234</v>
      </c>
      <c r="E7" s="427"/>
      <c r="F7" s="48"/>
      <c r="G7" s="39"/>
      <c r="H7" s="39"/>
    </row>
    <row r="8" spans="1:9" x14ac:dyDescent="0.2">
      <c r="A8" s="60" t="s">
        <v>4553</v>
      </c>
      <c r="B8" s="430" t="s">
        <v>9</v>
      </c>
      <c r="C8" s="430" t="s">
        <v>1016</v>
      </c>
      <c r="D8" s="432" t="s">
        <v>2325</v>
      </c>
      <c r="E8" s="30" t="s">
        <v>342</v>
      </c>
      <c r="F8" s="47">
        <v>103</v>
      </c>
      <c r="G8" s="47">
        <f>'CPU SEG'!G18</f>
        <v>17.740679999999998</v>
      </c>
      <c r="H8" s="32">
        <f t="shared" ref="H8:H70" si="0">F8*G8</f>
        <v>1827.2900399999999</v>
      </c>
      <c r="I8" s="464"/>
    </row>
    <row r="9" spans="1:9" x14ac:dyDescent="0.2">
      <c r="A9" s="60" t="s">
        <v>4554</v>
      </c>
      <c r="B9" s="430" t="s">
        <v>9</v>
      </c>
      <c r="C9" s="430" t="s">
        <v>880</v>
      </c>
      <c r="D9" s="432" t="s">
        <v>2271</v>
      </c>
      <c r="E9" s="30" t="s">
        <v>342</v>
      </c>
      <c r="F9" s="47">
        <v>3</v>
      </c>
      <c r="G9" s="47">
        <f>'CPU SEG'!G35</f>
        <v>39.024194628330001</v>
      </c>
      <c r="H9" s="32">
        <f t="shared" si="0"/>
        <v>117.07258388499</v>
      </c>
      <c r="I9" s="464"/>
    </row>
    <row r="10" spans="1:9" x14ac:dyDescent="0.2">
      <c r="A10" s="428" t="s">
        <v>1613</v>
      </c>
      <c r="B10" s="427"/>
      <c r="C10" s="427"/>
      <c r="D10" s="432" t="s">
        <v>2273</v>
      </c>
      <c r="E10" s="427"/>
      <c r="F10" s="48"/>
      <c r="G10" s="39"/>
      <c r="H10" s="32"/>
      <c r="I10" s="464"/>
    </row>
    <row r="11" spans="1:9" x14ac:dyDescent="0.2">
      <c r="A11" s="60" t="s">
        <v>4555</v>
      </c>
      <c r="B11" s="430" t="s">
        <v>9</v>
      </c>
      <c r="C11" s="430" t="s">
        <v>1021</v>
      </c>
      <c r="D11" s="432" t="s">
        <v>2364</v>
      </c>
      <c r="E11" s="30" t="s">
        <v>342</v>
      </c>
      <c r="F11" s="47">
        <v>86</v>
      </c>
      <c r="G11" s="47">
        <f>'CPU SEG'!G52</f>
        <v>7.3683900000000024</v>
      </c>
      <c r="H11" s="32">
        <f t="shared" si="0"/>
        <v>633.68154000000015</v>
      </c>
      <c r="I11" s="464"/>
    </row>
    <row r="12" spans="1:9" x14ac:dyDescent="0.2">
      <c r="A12" s="428" t="s">
        <v>1612</v>
      </c>
      <c r="B12" s="427"/>
      <c r="C12" s="427"/>
      <c r="D12" s="432" t="s">
        <v>2238</v>
      </c>
      <c r="E12" s="427"/>
      <c r="F12" s="48"/>
      <c r="G12" s="39"/>
      <c r="H12" s="32"/>
      <c r="I12" s="464"/>
    </row>
    <row r="13" spans="1:9" x14ac:dyDescent="0.2">
      <c r="A13" s="71" t="s">
        <v>4556</v>
      </c>
      <c r="B13" s="431" t="s">
        <v>9</v>
      </c>
      <c r="C13" s="431" t="s">
        <v>1034</v>
      </c>
      <c r="D13" s="427" t="s">
        <v>2365</v>
      </c>
      <c r="E13" s="250" t="s">
        <v>342</v>
      </c>
      <c r="F13" s="44">
        <v>98</v>
      </c>
      <c r="G13" s="44">
        <f>'CPU SEG'!G69</f>
        <v>22.087499999999999</v>
      </c>
      <c r="H13" s="32">
        <f t="shared" si="0"/>
        <v>2164.5749999999998</v>
      </c>
      <c r="I13" s="464"/>
    </row>
    <row r="14" spans="1:9" x14ac:dyDescent="0.2">
      <c r="A14" s="71" t="s">
        <v>4557</v>
      </c>
      <c r="B14" s="430" t="s">
        <v>2</v>
      </c>
      <c r="C14" s="430" t="s">
        <v>1611</v>
      </c>
      <c r="D14" s="432" t="s">
        <v>2366</v>
      </c>
      <c r="E14" s="30" t="s">
        <v>342</v>
      </c>
      <c r="F14" s="47">
        <v>10</v>
      </c>
      <c r="G14" s="47">
        <f>'CPU SEG'!G87</f>
        <v>6.0166400000000007</v>
      </c>
      <c r="H14" s="32">
        <f t="shared" si="0"/>
        <v>60.16640000000001</v>
      </c>
      <c r="I14" s="464"/>
    </row>
    <row r="15" spans="1:9" ht="16.5" x14ac:dyDescent="0.2">
      <c r="A15" s="71" t="s">
        <v>4562</v>
      </c>
      <c r="B15" s="431" t="s">
        <v>2</v>
      </c>
      <c r="C15" s="431" t="s">
        <v>1610</v>
      </c>
      <c r="D15" s="432" t="s">
        <v>2280</v>
      </c>
      <c r="E15" s="250" t="s">
        <v>342</v>
      </c>
      <c r="F15" s="44">
        <v>108</v>
      </c>
      <c r="G15" s="44">
        <f>'CPU SEG'!G109</f>
        <v>26.072085185185191</v>
      </c>
      <c r="H15" s="32">
        <f t="shared" si="0"/>
        <v>2815.7852000000007</v>
      </c>
      <c r="I15" s="464"/>
    </row>
    <row r="16" spans="1:9" x14ac:dyDescent="0.2">
      <c r="A16" s="428" t="s">
        <v>1609</v>
      </c>
      <c r="B16" s="427"/>
      <c r="C16" s="427"/>
      <c r="D16" s="432" t="s">
        <v>2240</v>
      </c>
      <c r="E16" s="427"/>
      <c r="F16" s="48"/>
      <c r="G16" s="39"/>
      <c r="H16" s="32"/>
      <c r="I16" s="464"/>
    </row>
    <row r="17" spans="1:9" x14ac:dyDescent="0.2">
      <c r="A17" s="60" t="s">
        <v>4563</v>
      </c>
      <c r="B17" s="430" t="s">
        <v>9</v>
      </c>
      <c r="C17" s="430" t="s">
        <v>1041</v>
      </c>
      <c r="D17" s="432" t="s">
        <v>2282</v>
      </c>
      <c r="E17" s="30" t="s">
        <v>288</v>
      </c>
      <c r="F17" s="47">
        <v>35</v>
      </c>
      <c r="G17" s="47">
        <f>'CPU SEG'!G125</f>
        <v>7.182855</v>
      </c>
      <c r="H17" s="32">
        <f t="shared" si="0"/>
        <v>251.399925</v>
      </c>
      <c r="I17" s="464"/>
    </row>
    <row r="18" spans="1:9" x14ac:dyDescent="0.2">
      <c r="A18" s="60" t="s">
        <v>4564</v>
      </c>
      <c r="B18" s="430" t="s">
        <v>9</v>
      </c>
      <c r="C18" s="430" t="s">
        <v>1044</v>
      </c>
      <c r="D18" s="432" t="s">
        <v>2283</v>
      </c>
      <c r="E18" s="30" t="s">
        <v>288</v>
      </c>
      <c r="F18" s="47">
        <v>5</v>
      </c>
      <c r="G18" s="47">
        <f>'CPU SEG'!G142</f>
        <v>8.3225699999999989</v>
      </c>
      <c r="H18" s="32">
        <f t="shared" si="0"/>
        <v>41.612849999999995</v>
      </c>
      <c r="I18" s="464"/>
    </row>
    <row r="19" spans="1:9" x14ac:dyDescent="0.2">
      <c r="A19" s="60" t="s">
        <v>4565</v>
      </c>
      <c r="B19" s="431" t="s">
        <v>168</v>
      </c>
      <c r="C19" s="431" t="s">
        <v>1061</v>
      </c>
      <c r="D19" s="427" t="s">
        <v>2367</v>
      </c>
      <c r="E19" s="250" t="s">
        <v>288</v>
      </c>
      <c r="F19" s="44">
        <v>32</v>
      </c>
      <c r="G19" s="44">
        <f>'CPU SEG'!G159</f>
        <v>6.7145999999999999</v>
      </c>
      <c r="H19" s="32">
        <f t="shared" si="0"/>
        <v>214.8672</v>
      </c>
      <c r="I19" s="464"/>
    </row>
    <row r="20" spans="1:9" x14ac:dyDescent="0.2">
      <c r="A20" s="60" t="s">
        <v>4566</v>
      </c>
      <c r="B20" s="430" t="s">
        <v>168</v>
      </c>
      <c r="C20" s="430" t="s">
        <v>1210</v>
      </c>
      <c r="D20" s="432" t="s">
        <v>2368</v>
      </c>
      <c r="E20" s="30" t="s">
        <v>288</v>
      </c>
      <c r="F20" s="47">
        <v>2</v>
      </c>
      <c r="G20" s="47">
        <f>'CPU SEG'!G176</f>
        <v>10.186754999999998</v>
      </c>
      <c r="H20" s="32">
        <f t="shared" si="0"/>
        <v>20.373509999999996</v>
      </c>
      <c r="I20" s="464"/>
    </row>
    <row r="21" spans="1:9" x14ac:dyDescent="0.2">
      <c r="A21" s="60" t="s">
        <v>4567</v>
      </c>
      <c r="B21" s="430" t="s">
        <v>168</v>
      </c>
      <c r="C21" s="430" t="s">
        <v>1061</v>
      </c>
      <c r="D21" s="432" t="s">
        <v>2369</v>
      </c>
      <c r="E21" s="30" t="s">
        <v>288</v>
      </c>
      <c r="F21" s="47">
        <v>3</v>
      </c>
      <c r="G21" s="47">
        <f>'CPU SEG'!G193</f>
        <v>6.7145999999999999</v>
      </c>
      <c r="H21" s="32">
        <f t="shared" si="0"/>
        <v>20.143799999999999</v>
      </c>
      <c r="I21" s="464"/>
    </row>
    <row r="22" spans="1:9" x14ac:dyDescent="0.2">
      <c r="A22" s="60" t="s">
        <v>4568</v>
      </c>
      <c r="B22" s="430" t="s">
        <v>168</v>
      </c>
      <c r="C22" s="430" t="s">
        <v>1210</v>
      </c>
      <c r="D22" s="432" t="s">
        <v>2370</v>
      </c>
      <c r="E22" s="30" t="s">
        <v>288</v>
      </c>
      <c r="F22" s="47">
        <v>3</v>
      </c>
      <c r="G22" s="47">
        <f>'CPU SEG'!G210</f>
        <v>10.186754999999998</v>
      </c>
      <c r="H22" s="32">
        <f t="shared" si="0"/>
        <v>30.560264999999994</v>
      </c>
      <c r="I22" s="464"/>
    </row>
    <row r="23" spans="1:9" x14ac:dyDescent="0.2">
      <c r="A23" s="60" t="s">
        <v>4569</v>
      </c>
      <c r="B23" s="430" t="s">
        <v>168</v>
      </c>
      <c r="C23" s="430" t="s">
        <v>1058</v>
      </c>
      <c r="D23" s="432" t="s">
        <v>2359</v>
      </c>
      <c r="E23" s="30" t="s">
        <v>288</v>
      </c>
      <c r="F23" s="47">
        <v>1</v>
      </c>
      <c r="G23" s="47">
        <f>'CPU SEG'!G227</f>
        <v>36.311850000000007</v>
      </c>
      <c r="H23" s="32">
        <f t="shared" si="0"/>
        <v>36.311850000000007</v>
      </c>
      <c r="I23" s="464"/>
    </row>
    <row r="24" spans="1:9" x14ac:dyDescent="0.2">
      <c r="A24" s="60" t="s">
        <v>4570</v>
      </c>
      <c r="B24" s="430" t="s">
        <v>9</v>
      </c>
      <c r="C24" s="430" t="s">
        <v>1508</v>
      </c>
      <c r="D24" s="432" t="s">
        <v>2285</v>
      </c>
      <c r="E24" s="30" t="s">
        <v>288</v>
      </c>
      <c r="F24" s="47">
        <v>2</v>
      </c>
      <c r="G24" s="47">
        <f>'CPU SEG'!G244</f>
        <v>28.431030000000003</v>
      </c>
      <c r="H24" s="32">
        <f t="shared" si="0"/>
        <v>56.862060000000007</v>
      </c>
      <c r="I24" s="464"/>
    </row>
    <row r="25" spans="1:9" x14ac:dyDescent="0.2">
      <c r="A25" s="60" t="s">
        <v>4571</v>
      </c>
      <c r="B25" s="430" t="s">
        <v>9</v>
      </c>
      <c r="C25" s="430" t="s">
        <v>885</v>
      </c>
      <c r="D25" s="432" t="s">
        <v>2286</v>
      </c>
      <c r="E25" s="30" t="s">
        <v>288</v>
      </c>
      <c r="F25" s="47">
        <v>3</v>
      </c>
      <c r="G25" s="65">
        <f>'CPU SEG'!G261</f>
        <v>31.443765000000006</v>
      </c>
      <c r="H25" s="32">
        <f t="shared" si="0"/>
        <v>94.331295000000011</v>
      </c>
      <c r="I25" s="464"/>
    </row>
    <row r="26" spans="1:9" ht="16.5" x14ac:dyDescent="0.2">
      <c r="A26" s="60" t="s">
        <v>4572</v>
      </c>
      <c r="B26" s="431" t="s">
        <v>2</v>
      </c>
      <c r="C26" s="431" t="s">
        <v>1608</v>
      </c>
      <c r="D26" s="432" t="s">
        <v>2371</v>
      </c>
      <c r="E26" s="250" t="s">
        <v>288</v>
      </c>
      <c r="F26" s="44">
        <v>8</v>
      </c>
      <c r="G26" s="65">
        <f>'CPU SEG'!G288</f>
        <v>234.73711249999997</v>
      </c>
      <c r="H26" s="32">
        <f t="shared" si="0"/>
        <v>1877.8968999999997</v>
      </c>
      <c r="I26" s="464"/>
    </row>
    <row r="27" spans="1:9" x14ac:dyDescent="0.2">
      <c r="A27" s="60" t="s">
        <v>4580</v>
      </c>
      <c r="B27" s="430" t="s">
        <v>2</v>
      </c>
      <c r="C27" s="430" t="s">
        <v>1607</v>
      </c>
      <c r="D27" s="432" t="s">
        <v>2372</v>
      </c>
      <c r="E27" s="30" t="s">
        <v>288</v>
      </c>
      <c r="F27" s="47">
        <v>5</v>
      </c>
      <c r="G27" s="77">
        <f>'CPU SEG'!G306</f>
        <v>167.24664674324998</v>
      </c>
      <c r="H27" s="32">
        <f t="shared" si="0"/>
        <v>836.23323371624997</v>
      </c>
      <c r="I27" s="464"/>
    </row>
    <row r="28" spans="1:9" x14ac:dyDescent="0.2">
      <c r="A28" s="60" t="s">
        <v>4583</v>
      </c>
      <c r="B28" s="431" t="s">
        <v>9</v>
      </c>
      <c r="C28" s="431" t="s">
        <v>1606</v>
      </c>
      <c r="D28" s="427" t="s">
        <v>2373</v>
      </c>
      <c r="E28" s="250" t="s">
        <v>288</v>
      </c>
      <c r="F28" s="44">
        <v>1</v>
      </c>
      <c r="G28" s="77">
        <f>'CPU SEG'!G323</f>
        <v>221.81151</v>
      </c>
      <c r="H28" s="32">
        <f t="shared" si="0"/>
        <v>221.81151</v>
      </c>
      <c r="I28" s="464"/>
    </row>
    <row r="29" spans="1:9" ht="16.5" x14ac:dyDescent="0.2">
      <c r="A29" s="60" t="s">
        <v>4584</v>
      </c>
      <c r="B29" s="431" t="s">
        <v>2</v>
      </c>
      <c r="C29" s="431" t="s">
        <v>1605</v>
      </c>
      <c r="D29" s="432" t="s">
        <v>2374</v>
      </c>
      <c r="E29" s="250" t="s">
        <v>288</v>
      </c>
      <c r="F29" s="44">
        <v>5</v>
      </c>
      <c r="G29" s="65">
        <f>'CPU SEG'!G341</f>
        <v>397.32761999999991</v>
      </c>
      <c r="H29" s="32">
        <f t="shared" si="0"/>
        <v>1986.6380999999997</v>
      </c>
      <c r="I29" s="464"/>
    </row>
    <row r="30" spans="1:9" x14ac:dyDescent="0.2">
      <c r="A30" s="60" t="s">
        <v>4588</v>
      </c>
      <c r="B30" s="430" t="s">
        <v>2</v>
      </c>
      <c r="C30" s="430" t="s">
        <v>1604</v>
      </c>
      <c r="D30" s="432" t="s">
        <v>2375</v>
      </c>
      <c r="E30" s="30" t="s">
        <v>288</v>
      </c>
      <c r="F30" s="47">
        <v>5</v>
      </c>
      <c r="G30" s="77">
        <f>'CPU SEG'!G361</f>
        <v>68.400579999999977</v>
      </c>
      <c r="H30" s="32">
        <f t="shared" si="0"/>
        <v>342.0028999999999</v>
      </c>
      <c r="I30" s="464"/>
    </row>
    <row r="31" spans="1:9" x14ac:dyDescent="0.2">
      <c r="A31" s="60" t="s">
        <v>4589</v>
      </c>
      <c r="B31" s="430" t="s">
        <v>168</v>
      </c>
      <c r="C31" s="430" t="s">
        <v>1064</v>
      </c>
      <c r="D31" s="432" t="s">
        <v>2376</v>
      </c>
      <c r="E31" s="30" t="s">
        <v>288</v>
      </c>
      <c r="F31" s="47">
        <v>35</v>
      </c>
      <c r="G31" s="77">
        <f>'CPU SEG'!G377</f>
        <v>4.0199249999999997</v>
      </c>
      <c r="H31" s="32">
        <f t="shared" si="0"/>
        <v>140.69737499999999</v>
      </c>
      <c r="I31" s="464"/>
    </row>
    <row r="32" spans="1:9" x14ac:dyDescent="0.2">
      <c r="A32" s="60" t="s">
        <v>4590</v>
      </c>
      <c r="B32" s="430" t="s">
        <v>168</v>
      </c>
      <c r="C32" s="430" t="s">
        <v>1214</v>
      </c>
      <c r="D32" s="432" t="s">
        <v>2377</v>
      </c>
      <c r="E32" s="30" t="s">
        <v>288</v>
      </c>
      <c r="F32" s="47">
        <v>5</v>
      </c>
      <c r="G32" s="77">
        <f>'CPU SEG'!G394</f>
        <v>3.9315750000000005</v>
      </c>
      <c r="H32" s="32">
        <f t="shared" si="0"/>
        <v>19.657875000000004</v>
      </c>
      <c r="I32" s="464"/>
    </row>
    <row r="33" spans="1:9" ht="16.5" x14ac:dyDescent="0.2">
      <c r="A33" s="60" t="s">
        <v>4591</v>
      </c>
      <c r="B33" s="431" t="s">
        <v>168</v>
      </c>
      <c r="C33" s="431" t="s">
        <v>1067</v>
      </c>
      <c r="D33" s="432" t="s">
        <v>2378</v>
      </c>
      <c r="E33" s="250" t="s">
        <v>288</v>
      </c>
      <c r="F33" s="44">
        <v>34</v>
      </c>
      <c r="G33" s="65">
        <f>'CPU SEG'!G411</f>
        <v>9.2060700000000004</v>
      </c>
      <c r="H33" s="32">
        <f t="shared" si="0"/>
        <v>313.00638000000004</v>
      </c>
      <c r="I33" s="464"/>
    </row>
    <row r="34" spans="1:9" x14ac:dyDescent="0.2">
      <c r="A34" s="428" t="s">
        <v>1603</v>
      </c>
      <c r="B34" s="427"/>
      <c r="C34" s="427"/>
      <c r="D34" s="428" t="s">
        <v>888</v>
      </c>
      <c r="E34" s="427"/>
      <c r="F34" s="48"/>
      <c r="G34" s="39"/>
      <c r="H34" s="32"/>
      <c r="I34" s="464"/>
    </row>
    <row r="35" spans="1:9" x14ac:dyDescent="0.2">
      <c r="A35" s="60" t="s">
        <v>4592</v>
      </c>
      <c r="B35" s="430" t="s">
        <v>9</v>
      </c>
      <c r="C35" s="430" t="s">
        <v>1249</v>
      </c>
      <c r="D35" s="432" t="s">
        <v>2379</v>
      </c>
      <c r="E35" s="30" t="s">
        <v>288</v>
      </c>
      <c r="F35" s="47">
        <v>2</v>
      </c>
      <c r="G35" s="77">
        <f>'CPU SEG'!G428</f>
        <v>27.830250000000003</v>
      </c>
      <c r="H35" s="32">
        <f t="shared" si="0"/>
        <v>55.660500000000006</v>
      </c>
      <c r="I35" s="464"/>
    </row>
    <row r="36" spans="1:9" x14ac:dyDescent="0.2">
      <c r="A36" s="60" t="s">
        <v>4593</v>
      </c>
      <c r="B36" s="430" t="s">
        <v>9</v>
      </c>
      <c r="C36" s="430" t="s">
        <v>1071</v>
      </c>
      <c r="D36" s="432" t="s">
        <v>2380</v>
      </c>
      <c r="E36" s="30" t="s">
        <v>288</v>
      </c>
      <c r="F36" s="47">
        <v>2</v>
      </c>
      <c r="G36" s="77">
        <f>'CPU SEG'!G445</f>
        <v>26.319464999999997</v>
      </c>
      <c r="H36" s="32">
        <f t="shared" si="0"/>
        <v>52.638929999999995</v>
      </c>
      <c r="I36" s="464"/>
    </row>
    <row r="37" spans="1:9" x14ac:dyDescent="0.2">
      <c r="A37" s="60" t="s">
        <v>4594</v>
      </c>
      <c r="B37" s="430" t="s">
        <v>9</v>
      </c>
      <c r="C37" s="430" t="s">
        <v>1071</v>
      </c>
      <c r="D37" s="432" t="s">
        <v>2381</v>
      </c>
      <c r="E37" s="30" t="s">
        <v>288</v>
      </c>
      <c r="F37" s="47">
        <v>3</v>
      </c>
      <c r="G37" s="77">
        <f>'CPU SEG'!G462</f>
        <v>26.319464999999997</v>
      </c>
      <c r="H37" s="32">
        <f t="shared" si="0"/>
        <v>78.958394999999996</v>
      </c>
      <c r="I37" s="464"/>
    </row>
    <row r="38" spans="1:9" x14ac:dyDescent="0.2">
      <c r="A38" s="60" t="s">
        <v>4595</v>
      </c>
      <c r="B38" s="430" t="s">
        <v>9</v>
      </c>
      <c r="C38" s="430" t="s">
        <v>1074</v>
      </c>
      <c r="D38" s="432" t="s">
        <v>2327</v>
      </c>
      <c r="E38" s="30" t="s">
        <v>288</v>
      </c>
      <c r="F38" s="47">
        <v>15</v>
      </c>
      <c r="G38" s="77">
        <f>'CPU SEG'!G479</f>
        <v>25.488975</v>
      </c>
      <c r="H38" s="32">
        <f t="shared" si="0"/>
        <v>382.33462500000002</v>
      </c>
      <c r="I38" s="464"/>
    </row>
    <row r="39" spans="1:9" x14ac:dyDescent="0.2">
      <c r="A39" s="60" t="s">
        <v>4596</v>
      </c>
      <c r="B39" s="430" t="s">
        <v>9</v>
      </c>
      <c r="C39" s="430" t="s">
        <v>1077</v>
      </c>
      <c r="D39" s="432" t="s">
        <v>2328</v>
      </c>
      <c r="E39" s="30" t="s">
        <v>288</v>
      </c>
      <c r="F39" s="47">
        <v>9</v>
      </c>
      <c r="G39" s="77">
        <f>'CPU SEG'!G496</f>
        <v>26.531504999999999</v>
      </c>
      <c r="H39" s="32">
        <f t="shared" si="0"/>
        <v>238.783545</v>
      </c>
      <c r="I39" s="464"/>
    </row>
    <row r="40" spans="1:9" x14ac:dyDescent="0.2">
      <c r="A40" s="60" t="s">
        <v>4597</v>
      </c>
      <c r="B40" s="430" t="s">
        <v>9</v>
      </c>
      <c r="C40" s="430" t="s">
        <v>1080</v>
      </c>
      <c r="D40" s="432" t="s">
        <v>2329</v>
      </c>
      <c r="E40" s="30" t="s">
        <v>288</v>
      </c>
      <c r="F40" s="47">
        <v>4</v>
      </c>
      <c r="G40" s="77">
        <f>'CPU SEG'!G513</f>
        <v>31.52328</v>
      </c>
      <c r="H40" s="32">
        <f t="shared" si="0"/>
        <v>126.09312</v>
      </c>
      <c r="I40" s="464"/>
    </row>
    <row r="41" spans="1:9" x14ac:dyDescent="0.2">
      <c r="A41" s="60" t="s">
        <v>4598</v>
      </c>
      <c r="B41" s="430" t="s">
        <v>168</v>
      </c>
      <c r="C41" s="60" t="s">
        <v>5489</v>
      </c>
      <c r="D41" s="432" t="s">
        <v>2382</v>
      </c>
      <c r="E41" s="30" t="s">
        <v>288</v>
      </c>
      <c r="F41" s="47">
        <v>32</v>
      </c>
      <c r="G41" s="77">
        <f>'CPU SEG'!G530</f>
        <v>5.3981849999999998</v>
      </c>
      <c r="H41" s="32">
        <f t="shared" si="0"/>
        <v>172.74191999999999</v>
      </c>
      <c r="I41" s="464"/>
    </row>
    <row r="42" spans="1:9" x14ac:dyDescent="0.2">
      <c r="A42" s="60" t="s">
        <v>4599</v>
      </c>
      <c r="B42" s="430" t="s">
        <v>168</v>
      </c>
      <c r="C42" s="60" t="s">
        <v>5671</v>
      </c>
      <c r="D42" s="432" t="s">
        <v>2383</v>
      </c>
      <c r="E42" s="30" t="s">
        <v>288</v>
      </c>
      <c r="F42" s="47">
        <v>3</v>
      </c>
      <c r="G42" s="77">
        <f>'CPU SEG'!G547</f>
        <v>5.3981849999999998</v>
      </c>
      <c r="H42" s="32">
        <f t="shared" si="0"/>
        <v>16.194555000000001</v>
      </c>
      <c r="I42" s="464"/>
    </row>
    <row r="43" spans="1:9" x14ac:dyDescent="0.2">
      <c r="A43" s="428" t="s">
        <v>1602</v>
      </c>
      <c r="B43" s="427"/>
      <c r="C43" s="427"/>
      <c r="D43" s="428" t="s">
        <v>1569</v>
      </c>
      <c r="E43" s="427"/>
      <c r="F43" s="48"/>
      <c r="G43" s="39"/>
      <c r="H43" s="32"/>
      <c r="I43" s="464"/>
    </row>
    <row r="44" spans="1:9" ht="16.5" x14ac:dyDescent="0.2">
      <c r="A44" s="71" t="s">
        <v>4600</v>
      </c>
      <c r="B44" s="431" t="s">
        <v>2</v>
      </c>
      <c r="C44" s="431" t="s">
        <v>1601</v>
      </c>
      <c r="D44" s="432" t="s">
        <v>2384</v>
      </c>
      <c r="E44" s="250" t="s">
        <v>342</v>
      </c>
      <c r="F44" s="44">
        <v>371</v>
      </c>
      <c r="G44" s="65">
        <f>'CPU SEG'!G566</f>
        <v>4.6560450134770894</v>
      </c>
      <c r="H44" s="32">
        <f t="shared" si="0"/>
        <v>1727.3927000000001</v>
      </c>
      <c r="I44" s="464"/>
    </row>
    <row r="45" spans="1:9" x14ac:dyDescent="0.2">
      <c r="A45" s="71" t="s">
        <v>4601</v>
      </c>
      <c r="B45" s="431" t="s">
        <v>2</v>
      </c>
      <c r="C45" s="431" t="s">
        <v>1600</v>
      </c>
      <c r="D45" s="427" t="s">
        <v>2385</v>
      </c>
      <c r="E45" s="250" t="s">
        <v>342</v>
      </c>
      <c r="F45" s="44">
        <v>270</v>
      </c>
      <c r="G45" s="65">
        <f>'CPU SEG'!G584</f>
        <v>9.9747151851851861</v>
      </c>
      <c r="H45" s="32">
        <f t="shared" si="0"/>
        <v>2693.1731000000004</v>
      </c>
      <c r="I45" s="464"/>
    </row>
    <row r="46" spans="1:9" ht="16.5" x14ac:dyDescent="0.2">
      <c r="A46" s="71" t="s">
        <v>4604</v>
      </c>
      <c r="B46" s="431" t="s">
        <v>9</v>
      </c>
      <c r="C46" s="431" t="s">
        <v>1599</v>
      </c>
      <c r="D46" s="432" t="s">
        <v>2386</v>
      </c>
      <c r="E46" s="250" t="s">
        <v>342</v>
      </c>
      <c r="F46" s="44">
        <v>48</v>
      </c>
      <c r="G46" s="65">
        <f>'CPU SEG'!G602</f>
        <v>2.5356450000000006</v>
      </c>
      <c r="H46" s="32">
        <f t="shared" si="0"/>
        <v>121.71096000000003</v>
      </c>
      <c r="I46" s="464"/>
    </row>
    <row r="47" spans="1:9" x14ac:dyDescent="0.2">
      <c r="A47" s="71" t="s">
        <v>4605</v>
      </c>
      <c r="B47" s="430" t="s">
        <v>2</v>
      </c>
      <c r="C47" s="430" t="s">
        <v>1598</v>
      </c>
      <c r="D47" s="432" t="s">
        <v>2387</v>
      </c>
      <c r="E47" s="30" t="s">
        <v>288</v>
      </c>
      <c r="F47" s="47">
        <v>1</v>
      </c>
      <c r="G47" s="77">
        <f>'CPU SEG'!G621</f>
        <v>190.95970000000003</v>
      </c>
      <c r="H47" s="32">
        <f t="shared" si="0"/>
        <v>190.95970000000003</v>
      </c>
      <c r="I47" s="464"/>
    </row>
    <row r="48" spans="1:9" x14ac:dyDescent="0.2">
      <c r="A48" s="71" t="s">
        <v>4606</v>
      </c>
      <c r="B48" s="430" t="s">
        <v>2</v>
      </c>
      <c r="C48" s="430" t="s">
        <v>1597</v>
      </c>
      <c r="D48" s="432" t="s">
        <v>2388</v>
      </c>
      <c r="E48" s="30" t="s">
        <v>288</v>
      </c>
      <c r="F48" s="47">
        <v>32</v>
      </c>
      <c r="G48" s="77">
        <f>'CPU SEG'!G640</f>
        <v>3.1010843750000001</v>
      </c>
      <c r="H48" s="32">
        <f t="shared" si="0"/>
        <v>99.234700000000004</v>
      </c>
      <c r="I48" s="464"/>
    </row>
    <row r="49" spans="1:9" x14ac:dyDescent="0.15">
      <c r="A49" s="428" t="s">
        <v>1596</v>
      </c>
      <c r="B49" s="28"/>
      <c r="C49" s="28"/>
      <c r="D49" s="432" t="s">
        <v>2389</v>
      </c>
      <c r="E49" s="28"/>
      <c r="F49" s="78"/>
      <c r="G49" s="29"/>
      <c r="H49" s="32"/>
      <c r="I49" s="464"/>
    </row>
    <row r="50" spans="1:9" ht="16.5" x14ac:dyDescent="0.2">
      <c r="A50" s="60" t="s">
        <v>4608</v>
      </c>
      <c r="B50" s="430" t="s">
        <v>2</v>
      </c>
      <c r="C50" s="430" t="s">
        <v>1595</v>
      </c>
      <c r="D50" s="432" t="s">
        <v>2390</v>
      </c>
      <c r="E50" s="30" t="s">
        <v>288</v>
      </c>
      <c r="F50" s="47">
        <v>1</v>
      </c>
      <c r="G50" s="64">
        <f>'CPU SEG'!G659</f>
        <v>1489.1304</v>
      </c>
      <c r="H50" s="32">
        <f t="shared" si="0"/>
        <v>1489.1304</v>
      </c>
      <c r="I50" s="464"/>
    </row>
    <row r="51" spans="1:9" x14ac:dyDescent="0.2">
      <c r="A51" s="60" t="s">
        <v>4610</v>
      </c>
      <c r="B51" s="430" t="s">
        <v>9</v>
      </c>
      <c r="C51" s="430" t="s">
        <v>1488</v>
      </c>
      <c r="D51" s="432" t="s">
        <v>2308</v>
      </c>
      <c r="E51" s="30" t="s">
        <v>288</v>
      </c>
      <c r="F51" s="47">
        <v>1</v>
      </c>
      <c r="G51" s="77">
        <f>'CPU SEG'!G676</f>
        <v>398.53801499999997</v>
      </c>
      <c r="H51" s="32">
        <f t="shared" si="0"/>
        <v>398.53801499999997</v>
      </c>
      <c r="I51" s="464"/>
    </row>
    <row r="52" spans="1:9" x14ac:dyDescent="0.2">
      <c r="A52" s="60" t="s">
        <v>4611</v>
      </c>
      <c r="B52" s="430" t="s">
        <v>9</v>
      </c>
      <c r="C52" s="430" t="s">
        <v>1487</v>
      </c>
      <c r="D52" s="432" t="s">
        <v>2309</v>
      </c>
      <c r="E52" s="30" t="s">
        <v>288</v>
      </c>
      <c r="F52" s="47">
        <v>3</v>
      </c>
      <c r="G52" s="77">
        <f>'CPU SEG'!G693</f>
        <v>132.54267000000002</v>
      </c>
      <c r="H52" s="32">
        <f t="shared" si="0"/>
        <v>397.62801000000002</v>
      </c>
      <c r="I52" s="464"/>
    </row>
    <row r="53" spans="1:9" x14ac:dyDescent="0.2">
      <c r="A53" s="60" t="s">
        <v>4612</v>
      </c>
      <c r="B53" s="430" t="s">
        <v>9</v>
      </c>
      <c r="C53" s="430" t="s">
        <v>1486</v>
      </c>
      <c r="D53" s="432" t="s">
        <v>2310</v>
      </c>
      <c r="E53" s="30" t="s">
        <v>288</v>
      </c>
      <c r="F53" s="47">
        <v>1</v>
      </c>
      <c r="G53" s="77">
        <f>'CPU SEG'!G709</f>
        <v>66.633569999999992</v>
      </c>
      <c r="H53" s="32">
        <f t="shared" si="0"/>
        <v>66.633569999999992</v>
      </c>
      <c r="I53" s="464"/>
    </row>
    <row r="54" spans="1:9" x14ac:dyDescent="0.2">
      <c r="A54" s="60" t="s">
        <v>4613</v>
      </c>
      <c r="B54" s="430" t="s">
        <v>2</v>
      </c>
      <c r="C54" s="430" t="s">
        <v>1594</v>
      </c>
      <c r="D54" s="432" t="s">
        <v>2391</v>
      </c>
      <c r="E54" s="30" t="s">
        <v>288</v>
      </c>
      <c r="F54" s="47">
        <v>24</v>
      </c>
      <c r="G54" s="77">
        <f>'CPU SEG'!G728</f>
        <v>11.635695833333335</v>
      </c>
      <c r="H54" s="32">
        <f t="shared" si="0"/>
        <v>279.25670000000002</v>
      </c>
      <c r="I54" s="464"/>
    </row>
    <row r="55" spans="1:9" x14ac:dyDescent="0.2">
      <c r="A55" s="60" t="s">
        <v>4615</v>
      </c>
      <c r="B55" s="430" t="s">
        <v>2</v>
      </c>
      <c r="C55" s="430" t="s">
        <v>1593</v>
      </c>
      <c r="D55" s="432" t="s">
        <v>2392</v>
      </c>
      <c r="E55" s="30" t="s">
        <v>288</v>
      </c>
      <c r="F55" s="47">
        <v>24</v>
      </c>
      <c r="G55" s="77">
        <f>'CPU SEG'!G747</f>
        <v>15.3729</v>
      </c>
      <c r="H55" s="32">
        <f t="shared" si="0"/>
        <v>368.94959999999998</v>
      </c>
      <c r="I55" s="464"/>
    </row>
    <row r="56" spans="1:9" x14ac:dyDescent="0.2">
      <c r="A56" s="60" t="s">
        <v>4617</v>
      </c>
      <c r="B56" s="430" t="s">
        <v>277</v>
      </c>
      <c r="C56" s="57">
        <v>98301</v>
      </c>
      <c r="D56" s="432" t="s">
        <v>2393</v>
      </c>
      <c r="E56" s="30" t="s">
        <v>288</v>
      </c>
      <c r="F56" s="47">
        <v>1</v>
      </c>
      <c r="G56" s="65">
        <f>'CPU SEG'!G763</f>
        <v>435.06190500000002</v>
      </c>
      <c r="H56" s="32">
        <f t="shared" si="0"/>
        <v>435.06190500000002</v>
      </c>
      <c r="I56" s="464"/>
    </row>
    <row r="57" spans="1:9" x14ac:dyDescent="0.2">
      <c r="A57" s="60" t="s">
        <v>4618</v>
      </c>
      <c r="B57" s="431" t="s">
        <v>277</v>
      </c>
      <c r="C57" s="40">
        <v>98302</v>
      </c>
      <c r="D57" s="427" t="s">
        <v>2394</v>
      </c>
      <c r="E57" s="250" t="s">
        <v>288</v>
      </c>
      <c r="F57" s="44">
        <v>1</v>
      </c>
      <c r="G57" s="65">
        <f>'CPU SEG'!G779</f>
        <v>572.26945499999999</v>
      </c>
      <c r="H57" s="32">
        <f t="shared" si="0"/>
        <v>572.26945499999999</v>
      </c>
      <c r="I57" s="464"/>
    </row>
    <row r="58" spans="1:9" x14ac:dyDescent="0.2">
      <c r="A58" s="60" t="s">
        <v>4619</v>
      </c>
      <c r="B58" s="430" t="s">
        <v>2</v>
      </c>
      <c r="C58" s="430" t="s">
        <v>1592</v>
      </c>
      <c r="D58" s="432" t="s">
        <v>2395</v>
      </c>
      <c r="E58" s="30" t="s">
        <v>288</v>
      </c>
      <c r="F58" s="47">
        <v>1</v>
      </c>
      <c r="G58" s="79">
        <f>'CPU SEG'!G798</f>
        <v>5447.8818999999994</v>
      </c>
      <c r="H58" s="32">
        <f t="shared" si="0"/>
        <v>5447.8818999999994</v>
      </c>
      <c r="I58" s="464"/>
    </row>
    <row r="59" spans="1:9" x14ac:dyDescent="0.2">
      <c r="A59" s="60" t="s">
        <v>4621</v>
      </c>
      <c r="B59" s="430" t="s">
        <v>2</v>
      </c>
      <c r="C59" s="430" t="s">
        <v>1591</v>
      </c>
      <c r="D59" s="432" t="s">
        <v>2396</v>
      </c>
      <c r="E59" s="30" t="s">
        <v>288</v>
      </c>
      <c r="F59" s="47">
        <v>2</v>
      </c>
      <c r="G59" s="77">
        <f>'CPU SEG'!G817</f>
        <v>168.06819999999999</v>
      </c>
      <c r="H59" s="32">
        <f t="shared" si="0"/>
        <v>336.13639999999998</v>
      </c>
      <c r="I59" s="464"/>
    </row>
    <row r="60" spans="1:9" x14ac:dyDescent="0.2">
      <c r="A60" s="60" t="s">
        <v>4622</v>
      </c>
      <c r="B60" s="430" t="s">
        <v>9</v>
      </c>
      <c r="C60" s="430" t="s">
        <v>1481</v>
      </c>
      <c r="D60" s="432" t="s">
        <v>2316</v>
      </c>
      <c r="E60" s="30" t="s">
        <v>288</v>
      </c>
      <c r="F60" s="47">
        <v>21</v>
      </c>
      <c r="G60" s="77">
        <f>'CPU SEG'!G833</f>
        <v>14.533574999999999</v>
      </c>
      <c r="H60" s="32">
        <f>F60*G60</f>
        <v>305.20507499999997</v>
      </c>
      <c r="I60" s="464"/>
    </row>
    <row r="61" spans="1:9" x14ac:dyDescent="0.2">
      <c r="A61" s="60" t="s">
        <v>4623</v>
      </c>
      <c r="B61" s="430" t="s">
        <v>2</v>
      </c>
      <c r="C61" s="430" t="s">
        <v>1590</v>
      </c>
      <c r="D61" s="432" t="s">
        <v>2397</v>
      </c>
      <c r="E61" s="30" t="s">
        <v>288</v>
      </c>
      <c r="F61" s="47">
        <v>2</v>
      </c>
      <c r="G61" s="77">
        <f>'CPU SEG'!G851</f>
        <v>164.93180000000001</v>
      </c>
      <c r="H61" s="32">
        <f>F61*G61</f>
        <v>329.86360000000002</v>
      </c>
      <c r="I61" s="464"/>
    </row>
    <row r="62" spans="1:9" x14ac:dyDescent="0.2">
      <c r="A62" s="60" t="s">
        <v>4625</v>
      </c>
      <c r="B62" s="430" t="s">
        <v>2</v>
      </c>
      <c r="C62" s="430" t="s">
        <v>1589</v>
      </c>
      <c r="D62" s="432" t="s">
        <v>2398</v>
      </c>
      <c r="E62" s="30" t="s">
        <v>288</v>
      </c>
      <c r="F62" s="47">
        <v>1</v>
      </c>
      <c r="G62" s="77">
        <f>'CPU SEG'!G870</f>
        <v>389.96809999999999</v>
      </c>
      <c r="H62" s="32">
        <f t="shared" si="0"/>
        <v>389.96809999999999</v>
      </c>
      <c r="I62" s="464"/>
    </row>
    <row r="63" spans="1:9" x14ac:dyDescent="0.2">
      <c r="A63" s="60" t="s">
        <v>4627</v>
      </c>
      <c r="B63" s="430" t="s">
        <v>2</v>
      </c>
      <c r="C63" s="430" t="s">
        <v>1588</v>
      </c>
      <c r="D63" s="432" t="s">
        <v>2399</v>
      </c>
      <c r="E63" s="30" t="s">
        <v>288</v>
      </c>
      <c r="F63" s="47">
        <v>1</v>
      </c>
      <c r="G63" s="79">
        <f>'CPU SEG'!G887</f>
        <v>1643.3277</v>
      </c>
      <c r="H63" s="32">
        <f t="shared" si="0"/>
        <v>1643.3277</v>
      </c>
      <c r="I63" s="464"/>
    </row>
    <row r="64" spans="1:9" x14ac:dyDescent="0.2">
      <c r="A64" s="60" t="s">
        <v>4631</v>
      </c>
      <c r="B64" s="430" t="s">
        <v>2</v>
      </c>
      <c r="C64" s="430" t="s">
        <v>1587</v>
      </c>
      <c r="D64" s="432" t="s">
        <v>2400</v>
      </c>
      <c r="E64" s="30" t="s">
        <v>288</v>
      </c>
      <c r="F64" s="47">
        <v>1</v>
      </c>
      <c r="G64" s="77">
        <f>'CPU SEG'!G906</f>
        <v>26.999792556974995</v>
      </c>
      <c r="H64" s="32">
        <f t="shared" si="0"/>
        <v>26.999792556974995</v>
      </c>
      <c r="I64" s="464"/>
    </row>
    <row r="65" spans="1:11" x14ac:dyDescent="0.2">
      <c r="A65" s="60" t="s">
        <v>4633</v>
      </c>
      <c r="B65" s="430" t="s">
        <v>2</v>
      </c>
      <c r="C65" s="430" t="s">
        <v>1586</v>
      </c>
      <c r="D65" s="432" t="s">
        <v>2401</v>
      </c>
      <c r="E65" s="30" t="s">
        <v>288</v>
      </c>
      <c r="F65" s="47">
        <v>1</v>
      </c>
      <c r="G65" s="77">
        <f>'CPU SEG'!G924</f>
        <v>24.084199999999996</v>
      </c>
      <c r="H65" s="32">
        <f t="shared" si="0"/>
        <v>24.084199999999996</v>
      </c>
      <c r="I65" s="464"/>
    </row>
    <row r="66" spans="1:11" x14ac:dyDescent="0.2">
      <c r="A66" s="60" t="s">
        <v>4635</v>
      </c>
      <c r="B66" s="430" t="s">
        <v>2</v>
      </c>
      <c r="C66" s="430" t="s">
        <v>1585</v>
      </c>
      <c r="D66" s="432" t="s">
        <v>2402</v>
      </c>
      <c r="E66" s="30" t="s">
        <v>288</v>
      </c>
      <c r="F66" s="47">
        <v>1</v>
      </c>
      <c r="G66" s="79">
        <f>'CPU SEG'!G943</f>
        <v>4095.9678000000004</v>
      </c>
      <c r="H66" s="32">
        <f t="shared" si="0"/>
        <v>4095.9678000000004</v>
      </c>
      <c r="I66" s="464"/>
    </row>
    <row r="67" spans="1:11" x14ac:dyDescent="0.2">
      <c r="A67" s="60" t="s">
        <v>4637</v>
      </c>
      <c r="B67" s="431" t="s">
        <v>2</v>
      </c>
      <c r="C67" s="431" t="s">
        <v>1584</v>
      </c>
      <c r="D67" s="427" t="s">
        <v>2319</v>
      </c>
      <c r="E67" s="250" t="s">
        <v>288</v>
      </c>
      <c r="F67" s="44">
        <v>1</v>
      </c>
      <c r="G67" s="64">
        <f>'CPU SEG'!G959</f>
        <v>2388.5156999999999</v>
      </c>
      <c r="H67" s="32">
        <f t="shared" si="0"/>
        <v>2388.5156999999999</v>
      </c>
      <c r="I67" s="464"/>
    </row>
    <row r="68" spans="1:11" x14ac:dyDescent="0.2">
      <c r="A68" s="60" t="s">
        <v>4638</v>
      </c>
      <c r="B68" s="430" t="s">
        <v>2</v>
      </c>
      <c r="C68" s="430" t="s">
        <v>1583</v>
      </c>
      <c r="D68" s="432" t="s">
        <v>2403</v>
      </c>
      <c r="E68" s="30" t="s">
        <v>288</v>
      </c>
      <c r="F68" s="47">
        <v>1</v>
      </c>
      <c r="G68" s="77">
        <f>'CPU SEG'!G978</f>
        <v>80.663600000000002</v>
      </c>
      <c r="H68" s="32">
        <f t="shared" si="0"/>
        <v>80.663600000000002</v>
      </c>
      <c r="I68" s="464"/>
    </row>
    <row r="69" spans="1:11" x14ac:dyDescent="0.2">
      <c r="A69" s="60" t="s">
        <v>4640</v>
      </c>
      <c r="B69" s="430" t="s">
        <v>2</v>
      </c>
      <c r="C69" s="430" t="s">
        <v>1582</v>
      </c>
      <c r="D69" s="432" t="s">
        <v>2321</v>
      </c>
      <c r="E69" s="30" t="s">
        <v>288</v>
      </c>
      <c r="F69" s="47">
        <v>6</v>
      </c>
      <c r="G69" s="65">
        <f>'CPU SEG'!G997</f>
        <v>21.398366666666668</v>
      </c>
      <c r="H69" s="32">
        <f t="shared" si="0"/>
        <v>128.39019999999999</v>
      </c>
      <c r="I69" s="464"/>
    </row>
    <row r="70" spans="1:11" x14ac:dyDescent="0.2">
      <c r="A70" s="60" t="s">
        <v>4641</v>
      </c>
      <c r="B70" s="431" t="s">
        <v>2</v>
      </c>
      <c r="C70" s="431" t="s">
        <v>1581</v>
      </c>
      <c r="D70" s="427" t="s">
        <v>2322</v>
      </c>
      <c r="E70" s="250" t="s">
        <v>288</v>
      </c>
      <c r="F70" s="44">
        <v>100</v>
      </c>
      <c r="G70" s="65">
        <f>'CPU SEG'!G1016</f>
        <v>1.53729</v>
      </c>
      <c r="H70" s="32">
        <f t="shared" si="0"/>
        <v>153.72900000000001</v>
      </c>
      <c r="I70" s="464"/>
    </row>
    <row r="71" spans="1:11" x14ac:dyDescent="0.2">
      <c r="A71" s="428" t="s">
        <v>1580</v>
      </c>
      <c r="B71" s="427"/>
      <c r="C71" s="427"/>
      <c r="D71" s="428" t="s">
        <v>1579</v>
      </c>
      <c r="E71" s="427"/>
      <c r="F71" s="48"/>
      <c r="G71" s="39"/>
      <c r="H71" s="32"/>
      <c r="I71" s="464"/>
    </row>
    <row r="72" spans="1:11" ht="16.5" x14ac:dyDescent="0.2">
      <c r="A72" s="71" t="s">
        <v>4642</v>
      </c>
      <c r="B72" s="431" t="s">
        <v>2</v>
      </c>
      <c r="C72" s="431" t="s">
        <v>1578</v>
      </c>
      <c r="D72" s="432" t="s">
        <v>2404</v>
      </c>
      <c r="E72" s="250" t="s">
        <v>288</v>
      </c>
      <c r="F72" s="44">
        <v>14</v>
      </c>
      <c r="G72" s="64">
        <f>'CPU SEG'!G1035</f>
        <v>2830.7074928571428</v>
      </c>
      <c r="H72" s="32">
        <f t="shared" ref="H72:H74" si="1">F72*G72</f>
        <v>39629.904900000001</v>
      </c>
      <c r="I72" s="464"/>
    </row>
    <row r="73" spans="1:11" ht="16.5" x14ac:dyDescent="0.2">
      <c r="A73" s="71" t="s">
        <v>4645</v>
      </c>
      <c r="B73" s="431" t="s">
        <v>2</v>
      </c>
      <c r="C73" s="431" t="s">
        <v>1577</v>
      </c>
      <c r="D73" s="432" t="s">
        <v>2405</v>
      </c>
      <c r="E73" s="250" t="s">
        <v>288</v>
      </c>
      <c r="F73" s="44">
        <v>5</v>
      </c>
      <c r="G73" s="64">
        <f>'CPU SEG'!G1054</f>
        <v>5626.5874199999998</v>
      </c>
      <c r="H73" s="32">
        <f t="shared" si="1"/>
        <v>28132.937099999999</v>
      </c>
      <c r="I73" s="464"/>
    </row>
    <row r="74" spans="1:11" x14ac:dyDescent="0.2">
      <c r="A74" s="60" t="s">
        <v>4648</v>
      </c>
      <c r="B74" s="430" t="s">
        <v>2</v>
      </c>
      <c r="C74" s="430" t="s">
        <v>1576</v>
      </c>
      <c r="D74" s="432" t="s">
        <v>2406</v>
      </c>
      <c r="E74" s="30" t="s">
        <v>288</v>
      </c>
      <c r="F74" s="47">
        <v>1</v>
      </c>
      <c r="G74" s="79">
        <f>'CPU SEG'!G1073</f>
        <v>2245.4844686910001</v>
      </c>
      <c r="H74" s="32">
        <f t="shared" si="1"/>
        <v>2245.4844686910001</v>
      </c>
      <c r="I74" s="464"/>
    </row>
    <row r="75" spans="1:11" x14ac:dyDescent="0.15">
      <c r="A75" s="28"/>
      <c r="B75" s="28"/>
      <c r="C75" s="28"/>
      <c r="D75" s="35" t="s">
        <v>2407</v>
      </c>
      <c r="E75" s="28"/>
      <c r="F75" s="78"/>
      <c r="G75" s="28"/>
      <c r="H75" s="80">
        <f>SUM(H8:H74)</f>
        <v>109445.38173384921</v>
      </c>
      <c r="K75" s="317"/>
    </row>
    <row r="188" spans="3:3" ht="49.5" x14ac:dyDescent="0.2">
      <c r="C188" s="485" t="s">
        <v>5483</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62" orientation="portrait" r:id="rId1"/>
  <headerFooter>
    <oddFooter>Página &amp;P de &amp;N</oddFooter>
  </headerFooter>
  <colBreaks count="1" manualBreakCount="1">
    <brk id="8"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92D050"/>
  </sheetPr>
  <dimension ref="A1:K1075"/>
  <sheetViews>
    <sheetView view="pageBreakPreview" zoomScaleNormal="100" zoomScaleSheetLayoutView="100" workbookViewId="0">
      <selection activeCell="C3" sqref="C3"/>
    </sheetView>
  </sheetViews>
  <sheetFormatPr defaultColWidth="9" defaultRowHeight="8.25" x14ac:dyDescent="0.2"/>
  <cols>
    <col min="1" max="1" width="15.83203125" style="379" customWidth="1"/>
    <col min="2" max="2" width="10.83203125" style="379" customWidth="1"/>
    <col min="3" max="3" width="38.83203125" style="379" customWidth="1"/>
    <col min="4" max="4" width="12.83203125" style="384" customWidth="1"/>
    <col min="5" max="5" width="12.83203125" style="487" customWidth="1"/>
    <col min="6" max="6" width="17.83203125" style="487" customWidth="1"/>
    <col min="7" max="7" width="17.83203125" style="492" customWidth="1"/>
    <col min="8" max="16384" width="9" style="379"/>
  </cols>
  <sheetData>
    <row r="1" spans="1:7" ht="9" customHeight="1" x14ac:dyDescent="0.2">
      <c r="A1" s="517" t="s">
        <v>3780</v>
      </c>
      <c r="B1" s="518"/>
      <c r="C1" s="518"/>
      <c r="D1" s="518"/>
      <c r="E1" s="518"/>
      <c r="F1" s="518"/>
      <c r="G1" s="519"/>
    </row>
    <row r="2" spans="1:7" x14ac:dyDescent="0.2">
      <c r="A2" s="134"/>
      <c r="B2" s="134"/>
      <c r="C2" s="134"/>
      <c r="D2" s="436"/>
      <c r="E2" s="208"/>
      <c r="F2" s="210"/>
      <c r="G2" s="158"/>
    </row>
    <row r="3" spans="1:7" ht="24.75" x14ac:dyDescent="0.2">
      <c r="A3" s="135" t="s">
        <v>4553</v>
      </c>
      <c r="B3" s="135" t="s">
        <v>1016</v>
      </c>
      <c r="C3" s="134" t="s">
        <v>4308</v>
      </c>
      <c r="D3" s="436"/>
      <c r="E3" s="208"/>
      <c r="F3" s="208"/>
      <c r="G3" s="161" t="s">
        <v>3452</v>
      </c>
    </row>
    <row r="4" spans="1:7" x14ac:dyDescent="0.2">
      <c r="A4" s="134"/>
      <c r="B4" s="134"/>
      <c r="C4" s="134"/>
      <c r="D4" s="436"/>
      <c r="E4" s="208"/>
      <c r="F4" s="208"/>
      <c r="G4" s="158"/>
    </row>
    <row r="5" spans="1:7" x14ac:dyDescent="0.2">
      <c r="A5" s="256" t="s">
        <v>3275</v>
      </c>
      <c r="B5" s="134"/>
      <c r="C5" s="134"/>
      <c r="D5" s="433" t="s">
        <v>263</v>
      </c>
      <c r="E5" s="210" t="s">
        <v>262</v>
      </c>
      <c r="F5" s="218" t="s">
        <v>3278</v>
      </c>
      <c r="G5" s="176" t="s">
        <v>3279</v>
      </c>
    </row>
    <row r="6" spans="1:7" ht="16.5" x14ac:dyDescent="0.2">
      <c r="A6" s="134" t="s">
        <v>1884</v>
      </c>
      <c r="B6" s="134"/>
      <c r="C6" s="134"/>
      <c r="D6" s="436"/>
      <c r="E6" s="208"/>
      <c r="F6" s="208"/>
      <c r="G6" s="158"/>
    </row>
    <row r="7" spans="1:7" ht="16.5" x14ac:dyDescent="0.2">
      <c r="A7" s="109" t="s">
        <v>1853</v>
      </c>
      <c r="B7" s="109"/>
      <c r="C7" s="116" t="s">
        <v>1017</v>
      </c>
      <c r="D7" s="129" t="s">
        <v>165</v>
      </c>
      <c r="E7" s="124">
        <v>1.1000000000000001</v>
      </c>
      <c r="F7" s="125">
        <v>4.277925044335082</v>
      </c>
      <c r="G7" s="125">
        <f>E7*F7</f>
        <v>4.7057175487685905</v>
      </c>
    </row>
    <row r="8" spans="1:7" x14ac:dyDescent="0.2">
      <c r="A8" s="112" t="s">
        <v>1854</v>
      </c>
      <c r="B8" s="112"/>
      <c r="C8" s="112"/>
      <c r="D8" s="121"/>
      <c r="E8" s="112"/>
      <c r="F8" s="112"/>
      <c r="G8" s="125">
        <f>SUM(G7)</f>
        <v>4.7057175487685905</v>
      </c>
    </row>
    <row r="9" spans="1:7" ht="16.5" x14ac:dyDescent="0.2">
      <c r="A9" s="109" t="s">
        <v>1886</v>
      </c>
      <c r="B9" s="109"/>
      <c r="C9" s="109"/>
      <c r="D9" s="117"/>
      <c r="E9" s="109"/>
      <c r="F9" s="109"/>
      <c r="G9" s="109"/>
    </row>
    <row r="10" spans="1:7" ht="16.5" x14ac:dyDescent="0.2">
      <c r="A10" s="111" t="s">
        <v>9</v>
      </c>
      <c r="B10" s="111" t="s">
        <v>1868</v>
      </c>
      <c r="C10" s="116" t="s">
        <v>1888</v>
      </c>
      <c r="D10" s="121" t="s">
        <v>1935</v>
      </c>
      <c r="E10" s="124">
        <v>0.3</v>
      </c>
      <c r="F10" s="125">
        <v>13.923959999999999</v>
      </c>
      <c r="G10" s="125">
        <f>E10*F10</f>
        <v>4.1771879999999992</v>
      </c>
    </row>
    <row r="11" spans="1:7" x14ac:dyDescent="0.2">
      <c r="A11" s="111" t="s">
        <v>9</v>
      </c>
      <c r="B11" s="111" t="s">
        <v>1869</v>
      </c>
      <c r="C11" s="116" t="s">
        <v>1887</v>
      </c>
      <c r="D11" s="121" t="s">
        <v>1935</v>
      </c>
      <c r="E11" s="124">
        <v>0.3</v>
      </c>
      <c r="F11" s="125">
        <v>18.456315</v>
      </c>
      <c r="G11" s="125">
        <f>E11*F11</f>
        <v>5.5368944999999998</v>
      </c>
    </row>
    <row r="12" spans="1:7" x14ac:dyDescent="0.2">
      <c r="A12" s="112" t="s">
        <v>1854</v>
      </c>
      <c r="B12" s="112"/>
      <c r="C12" s="112"/>
      <c r="D12" s="121"/>
      <c r="E12" s="112"/>
      <c r="F12" s="112"/>
      <c r="G12" s="125">
        <f>SUM(G10:G11)</f>
        <v>9.7140825</v>
      </c>
    </row>
    <row r="13" spans="1:7" ht="24.75" x14ac:dyDescent="0.2">
      <c r="A13" s="109" t="s">
        <v>1889</v>
      </c>
      <c r="B13" s="109"/>
      <c r="C13" s="109"/>
      <c r="D13" s="117"/>
      <c r="E13" s="109"/>
      <c r="F13" s="109"/>
      <c r="G13" s="109"/>
    </row>
    <row r="14" spans="1:7" x14ac:dyDescent="0.2">
      <c r="A14" s="111"/>
      <c r="B14" s="111"/>
      <c r="C14" s="116"/>
      <c r="D14" s="129"/>
      <c r="E14" s="124"/>
      <c r="F14" s="123"/>
      <c r="G14" s="123"/>
    </row>
    <row r="15" spans="1:7" x14ac:dyDescent="0.2">
      <c r="A15" s="112" t="s">
        <v>1854</v>
      </c>
      <c r="B15" s="112"/>
      <c r="C15" s="112"/>
      <c r="D15" s="121"/>
      <c r="E15" s="112"/>
      <c r="F15" s="112"/>
      <c r="G15" s="125">
        <f>G14</f>
        <v>0</v>
      </c>
    </row>
    <row r="16" spans="1:7" x14ac:dyDescent="0.2">
      <c r="A16" s="112" t="s">
        <v>3274</v>
      </c>
      <c r="B16" s="112"/>
      <c r="C16" s="112"/>
      <c r="D16" s="121"/>
      <c r="E16" s="112"/>
      <c r="F16" s="112"/>
      <c r="G16" s="125">
        <f>G8+G12+G15</f>
        <v>14.41980004876859</v>
      </c>
    </row>
    <row r="17" spans="1:7" x14ac:dyDescent="0.2">
      <c r="A17" s="112" t="s">
        <v>3273</v>
      </c>
      <c r="B17" s="112"/>
      <c r="C17" s="112"/>
      <c r="D17" s="121"/>
      <c r="E17" s="112"/>
      <c r="F17" s="126">
        <v>0.2303</v>
      </c>
      <c r="G17" s="125">
        <f>F17*G16</f>
        <v>3.3208799512314062</v>
      </c>
    </row>
    <row r="18" spans="1:7" ht="24.75" x14ac:dyDescent="0.2">
      <c r="A18" s="113" t="s">
        <v>3840</v>
      </c>
      <c r="B18" s="109"/>
      <c r="C18" s="109"/>
      <c r="D18" s="117"/>
      <c r="E18" s="109"/>
      <c r="F18" s="109"/>
      <c r="G18" s="392">
        <f>G16+G17</f>
        <v>17.740679999999998</v>
      </c>
    </row>
    <row r="19" spans="1:7" x14ac:dyDescent="0.2">
      <c r="A19" s="135" t="s">
        <v>1867</v>
      </c>
      <c r="B19" s="135"/>
      <c r="C19" s="135"/>
      <c r="D19" s="433"/>
      <c r="E19" s="210"/>
      <c r="F19" s="210"/>
      <c r="G19" s="187"/>
    </row>
    <row r="20" spans="1:7" ht="24.75" x14ac:dyDescent="0.2">
      <c r="A20" s="135" t="s">
        <v>4554</v>
      </c>
      <c r="B20" s="135" t="s">
        <v>880</v>
      </c>
      <c r="C20" s="134" t="s">
        <v>4247</v>
      </c>
      <c r="D20" s="436"/>
      <c r="E20" s="208"/>
      <c r="F20" s="208"/>
      <c r="G20" s="161" t="s">
        <v>3452</v>
      </c>
    </row>
    <row r="21" spans="1:7" x14ac:dyDescent="0.2">
      <c r="A21" s="134"/>
      <c r="B21" s="134"/>
      <c r="C21" s="134"/>
      <c r="D21" s="436"/>
      <c r="E21" s="208"/>
      <c r="F21" s="208"/>
      <c r="G21" s="158"/>
    </row>
    <row r="22" spans="1:7" x14ac:dyDescent="0.2">
      <c r="A22" s="256" t="s">
        <v>3275</v>
      </c>
      <c r="B22" s="134"/>
      <c r="C22" s="134"/>
      <c r="D22" s="433" t="s">
        <v>263</v>
      </c>
      <c r="E22" s="210" t="s">
        <v>262</v>
      </c>
      <c r="F22" s="218" t="s">
        <v>3278</v>
      </c>
      <c r="G22" s="176" t="s">
        <v>3279</v>
      </c>
    </row>
    <row r="23" spans="1:7" ht="16.5" x14ac:dyDescent="0.2">
      <c r="A23" s="134" t="s">
        <v>1884</v>
      </c>
      <c r="B23" s="134"/>
      <c r="C23" s="134"/>
      <c r="D23" s="436"/>
      <c r="E23" s="208"/>
      <c r="F23" s="208"/>
      <c r="G23" s="158"/>
    </row>
    <row r="24" spans="1:7" ht="16.5" x14ac:dyDescent="0.2">
      <c r="A24" s="109" t="s">
        <v>9</v>
      </c>
      <c r="B24" s="109" t="s">
        <v>5461</v>
      </c>
      <c r="C24" s="109" t="s">
        <v>5460</v>
      </c>
      <c r="D24" s="117" t="s">
        <v>165</v>
      </c>
      <c r="E24" s="124">
        <v>1.1000000000000001</v>
      </c>
      <c r="F24" s="125">
        <v>14.117376</v>
      </c>
      <c r="G24" s="125">
        <f>E24*F24</f>
        <v>15.529113600000002</v>
      </c>
    </row>
    <row r="25" spans="1:7" x14ac:dyDescent="0.2">
      <c r="A25" s="112" t="s">
        <v>1854</v>
      </c>
      <c r="B25" s="112"/>
      <c r="C25" s="112"/>
      <c r="D25" s="121"/>
      <c r="E25" s="112"/>
      <c r="F25" s="112"/>
      <c r="G25" s="125">
        <f>SUM(G24)</f>
        <v>15.529113600000002</v>
      </c>
    </row>
    <row r="26" spans="1:7" ht="16.5" x14ac:dyDescent="0.2">
      <c r="A26" s="109" t="s">
        <v>1886</v>
      </c>
      <c r="B26" s="109"/>
      <c r="C26" s="109"/>
      <c r="D26" s="117"/>
      <c r="E26" s="109"/>
      <c r="F26" s="109"/>
      <c r="G26" s="109"/>
    </row>
    <row r="27" spans="1:7" ht="16.5" x14ac:dyDescent="0.2">
      <c r="A27" s="111" t="s">
        <v>9</v>
      </c>
      <c r="B27" s="111" t="s">
        <v>1868</v>
      </c>
      <c r="C27" s="116" t="s">
        <v>1888</v>
      </c>
      <c r="D27" s="121" t="s">
        <v>1935</v>
      </c>
      <c r="E27" s="124">
        <v>0.5</v>
      </c>
      <c r="F27" s="391">
        <v>13.923959999999999</v>
      </c>
      <c r="G27" s="125">
        <f>E27*F27</f>
        <v>6.9619799999999996</v>
      </c>
    </row>
    <row r="28" spans="1:7" x14ac:dyDescent="0.2">
      <c r="A28" s="111" t="s">
        <v>9</v>
      </c>
      <c r="B28" s="111" t="s">
        <v>1869</v>
      </c>
      <c r="C28" s="116" t="s">
        <v>1887</v>
      </c>
      <c r="D28" s="121" t="s">
        <v>1935</v>
      </c>
      <c r="E28" s="124">
        <v>0.5</v>
      </c>
      <c r="F28" s="391">
        <v>18.456315</v>
      </c>
      <c r="G28" s="125">
        <f>E28*F28</f>
        <v>9.2281575</v>
      </c>
    </row>
    <row r="29" spans="1:7" x14ac:dyDescent="0.2">
      <c r="A29" s="112" t="s">
        <v>1854</v>
      </c>
      <c r="B29" s="112"/>
      <c r="C29" s="112"/>
      <c r="D29" s="121"/>
      <c r="E29" s="112"/>
      <c r="F29" s="112"/>
      <c r="G29" s="125">
        <f>SUM(G27:G28)</f>
        <v>16.190137499999999</v>
      </c>
    </row>
    <row r="30" spans="1:7" ht="24.75" x14ac:dyDescent="0.2">
      <c r="A30" s="109" t="s">
        <v>1889</v>
      </c>
      <c r="B30" s="109"/>
      <c r="C30" s="109"/>
      <c r="D30" s="117"/>
      <c r="E30" s="109"/>
      <c r="F30" s="109"/>
      <c r="G30" s="109"/>
    </row>
    <row r="31" spans="1:7" x14ac:dyDescent="0.2">
      <c r="A31" s="111"/>
      <c r="B31" s="111"/>
      <c r="C31" s="116"/>
      <c r="D31" s="129"/>
      <c r="E31" s="124"/>
      <c r="F31" s="123"/>
      <c r="G31" s="123"/>
    </row>
    <row r="32" spans="1:7" x14ac:dyDescent="0.2">
      <c r="A32" s="112" t="s">
        <v>1854</v>
      </c>
      <c r="B32" s="112"/>
      <c r="C32" s="112"/>
      <c r="D32" s="121"/>
      <c r="E32" s="112"/>
      <c r="F32" s="112"/>
      <c r="G32" s="125">
        <f>G31</f>
        <v>0</v>
      </c>
    </row>
    <row r="33" spans="1:7" x14ac:dyDescent="0.2">
      <c r="A33" s="112" t="s">
        <v>3274</v>
      </c>
      <c r="B33" s="112"/>
      <c r="C33" s="112"/>
      <c r="D33" s="121"/>
      <c r="E33" s="112"/>
      <c r="F33" s="112"/>
      <c r="G33" s="125">
        <f>G25+G29+G32</f>
        <v>31.719251100000001</v>
      </c>
    </row>
    <row r="34" spans="1:7" x14ac:dyDescent="0.2">
      <c r="A34" s="112" t="s">
        <v>3273</v>
      </c>
      <c r="B34" s="112"/>
      <c r="C34" s="112"/>
      <c r="D34" s="121"/>
      <c r="E34" s="112"/>
      <c r="F34" s="126">
        <v>0.2303</v>
      </c>
      <c r="G34" s="125">
        <f>F34*G33</f>
        <v>7.3049435283300008</v>
      </c>
    </row>
    <row r="35" spans="1:7" ht="24.75" x14ac:dyDescent="0.2">
      <c r="A35" s="113" t="s">
        <v>3840</v>
      </c>
      <c r="B35" s="109"/>
      <c r="C35" s="109"/>
      <c r="D35" s="117"/>
      <c r="E35" s="109"/>
      <c r="F35" s="109"/>
      <c r="G35" s="393">
        <f>G33+G34</f>
        <v>39.024194628330001</v>
      </c>
    </row>
    <row r="36" spans="1:7" x14ac:dyDescent="0.2">
      <c r="A36" s="135" t="s">
        <v>1867</v>
      </c>
      <c r="B36" s="135"/>
      <c r="C36" s="135"/>
      <c r="D36" s="433"/>
      <c r="E36" s="210"/>
      <c r="F36" s="210"/>
      <c r="G36" s="187"/>
    </row>
    <row r="37" spans="1:7" ht="24.75" x14ac:dyDescent="0.2">
      <c r="A37" s="135" t="s">
        <v>4555</v>
      </c>
      <c r="B37" s="135" t="s">
        <v>1021</v>
      </c>
      <c r="C37" s="134" t="s">
        <v>4410</v>
      </c>
      <c r="D37" s="436"/>
      <c r="E37" s="208"/>
      <c r="F37" s="208"/>
      <c r="G37" s="161" t="s">
        <v>3452</v>
      </c>
    </row>
    <row r="38" spans="1:7" x14ac:dyDescent="0.2">
      <c r="A38" s="134"/>
      <c r="B38" s="134"/>
      <c r="C38" s="134"/>
      <c r="D38" s="436"/>
      <c r="E38" s="208"/>
      <c r="F38" s="208"/>
      <c r="G38" s="158"/>
    </row>
    <row r="39" spans="1:7" x14ac:dyDescent="0.2">
      <c r="A39" s="256" t="s">
        <v>3275</v>
      </c>
      <c r="B39" s="134"/>
      <c r="C39" s="134"/>
      <c r="D39" s="433" t="s">
        <v>263</v>
      </c>
      <c r="E39" s="210" t="s">
        <v>262</v>
      </c>
      <c r="F39" s="218" t="s">
        <v>3278</v>
      </c>
      <c r="G39" s="176" t="s">
        <v>3279</v>
      </c>
    </row>
    <row r="40" spans="1:7" ht="16.5" x14ac:dyDescent="0.2">
      <c r="A40" s="134" t="s">
        <v>1884</v>
      </c>
      <c r="B40" s="134"/>
      <c r="C40" s="134"/>
      <c r="D40" s="436"/>
      <c r="E40" s="208"/>
      <c r="F40" s="208"/>
      <c r="G40" s="158"/>
    </row>
    <row r="41" spans="1:7" ht="24.75" x14ac:dyDescent="0.2">
      <c r="A41" s="109" t="s">
        <v>1853</v>
      </c>
      <c r="B41" s="109"/>
      <c r="C41" s="109" t="s">
        <v>1022</v>
      </c>
      <c r="D41" s="117" t="s">
        <v>165</v>
      </c>
      <c r="E41" s="124">
        <v>1.05</v>
      </c>
      <c r="F41" s="125">
        <v>2.0033021137701619</v>
      </c>
      <c r="G41" s="125">
        <f>E41*F41</f>
        <v>2.1034672194586701</v>
      </c>
    </row>
    <row r="42" spans="1:7" x14ac:dyDescent="0.2">
      <c r="A42" s="112" t="s">
        <v>1854</v>
      </c>
      <c r="B42" s="112"/>
      <c r="C42" s="112"/>
      <c r="D42" s="121"/>
      <c r="E42" s="112"/>
      <c r="F42" s="112"/>
      <c r="G42" s="125">
        <f>SUM(G41)</f>
        <v>2.1034672194586701</v>
      </c>
    </row>
    <row r="43" spans="1:7" ht="16.5" x14ac:dyDescent="0.2">
      <c r="A43" s="109" t="s">
        <v>1886</v>
      </c>
      <c r="B43" s="109"/>
      <c r="C43" s="109"/>
      <c r="D43" s="117"/>
      <c r="E43" s="109"/>
      <c r="F43" s="109"/>
      <c r="G43" s="109"/>
    </row>
    <row r="44" spans="1:7" ht="16.5" x14ac:dyDescent="0.2">
      <c r="A44" s="111" t="s">
        <v>9</v>
      </c>
      <c r="B44" s="111" t="s">
        <v>1868</v>
      </c>
      <c r="C44" s="116" t="s">
        <v>1888</v>
      </c>
      <c r="D44" s="121" t="s">
        <v>1935</v>
      </c>
      <c r="E44" s="124">
        <v>0.12</v>
      </c>
      <c r="F44" s="391">
        <v>13.923959999999999</v>
      </c>
      <c r="G44" s="125">
        <f>E44*F44</f>
        <v>1.6708751999999998</v>
      </c>
    </row>
    <row r="45" spans="1:7" x14ac:dyDescent="0.2">
      <c r="A45" s="111" t="s">
        <v>9</v>
      </c>
      <c r="B45" s="111" t="s">
        <v>1869</v>
      </c>
      <c r="C45" s="116" t="s">
        <v>1887</v>
      </c>
      <c r="D45" s="121" t="s">
        <v>1935</v>
      </c>
      <c r="E45" s="124">
        <v>0.12</v>
      </c>
      <c r="F45" s="391">
        <v>18.456315</v>
      </c>
      <c r="G45" s="125">
        <f>E45*F45</f>
        <v>2.2147578000000001</v>
      </c>
    </row>
    <row r="46" spans="1:7" x14ac:dyDescent="0.2">
      <c r="A46" s="112" t="s">
        <v>1854</v>
      </c>
      <c r="B46" s="112"/>
      <c r="C46" s="112"/>
      <c r="D46" s="121"/>
      <c r="E46" s="112"/>
      <c r="F46" s="112"/>
      <c r="G46" s="125">
        <f>SUM(G44:G45)</f>
        <v>3.8856329999999999</v>
      </c>
    </row>
    <row r="47" spans="1:7" ht="24.75" x14ac:dyDescent="0.2">
      <c r="A47" s="109" t="s">
        <v>1889</v>
      </c>
      <c r="B47" s="109"/>
      <c r="C47" s="109"/>
      <c r="D47" s="117"/>
      <c r="E47" s="109"/>
      <c r="F47" s="109"/>
      <c r="G47" s="109"/>
    </row>
    <row r="48" spans="1:7" x14ac:dyDescent="0.2">
      <c r="A48" s="111"/>
      <c r="B48" s="111"/>
      <c r="C48" s="116"/>
      <c r="D48" s="129"/>
      <c r="E48" s="124"/>
      <c r="F48" s="123"/>
      <c r="G48" s="123"/>
    </row>
    <row r="49" spans="1:7" x14ac:dyDescent="0.2">
      <c r="A49" s="112" t="s">
        <v>1854</v>
      </c>
      <c r="B49" s="112"/>
      <c r="C49" s="112"/>
      <c r="D49" s="121"/>
      <c r="E49" s="112"/>
      <c r="F49" s="112"/>
      <c r="G49" s="125">
        <f>G48</f>
        <v>0</v>
      </c>
    </row>
    <row r="50" spans="1:7" x14ac:dyDescent="0.2">
      <c r="A50" s="112" t="s">
        <v>3274</v>
      </c>
      <c r="B50" s="112"/>
      <c r="C50" s="112"/>
      <c r="D50" s="121"/>
      <c r="E50" s="112"/>
      <c r="F50" s="112"/>
      <c r="G50" s="125">
        <f>G42+G46+G49</f>
        <v>5.9891002194586704</v>
      </c>
    </row>
    <row r="51" spans="1:7" x14ac:dyDescent="0.2">
      <c r="A51" s="112" t="s">
        <v>3273</v>
      </c>
      <c r="B51" s="112"/>
      <c r="C51" s="112"/>
      <c r="D51" s="121"/>
      <c r="E51" s="112"/>
      <c r="F51" s="126">
        <v>0.2303</v>
      </c>
      <c r="G51" s="125">
        <f>F51*G50</f>
        <v>1.3792897805413318</v>
      </c>
    </row>
    <row r="52" spans="1:7" ht="24.75" x14ac:dyDescent="0.2">
      <c r="A52" s="113" t="s">
        <v>3840</v>
      </c>
      <c r="B52" s="109"/>
      <c r="C52" s="109"/>
      <c r="D52" s="117"/>
      <c r="E52" s="109"/>
      <c r="F52" s="109"/>
      <c r="G52" s="393">
        <f>G50+G51</f>
        <v>7.3683900000000024</v>
      </c>
    </row>
    <row r="53" spans="1:7" x14ac:dyDescent="0.2">
      <c r="A53" s="135" t="s">
        <v>1867</v>
      </c>
      <c r="B53" s="135"/>
      <c r="C53" s="135"/>
      <c r="D53" s="433"/>
      <c r="E53" s="210"/>
      <c r="F53" s="210"/>
      <c r="G53" s="187"/>
    </row>
    <row r="54" spans="1:7" ht="24.75" x14ac:dyDescent="0.2">
      <c r="A54" s="135" t="s">
        <v>4556</v>
      </c>
      <c r="B54" s="135" t="s">
        <v>1034</v>
      </c>
      <c r="C54" s="134" t="s">
        <v>4413</v>
      </c>
      <c r="D54" s="436"/>
      <c r="E54" s="208"/>
      <c r="F54" s="208"/>
      <c r="G54" s="161" t="s">
        <v>3452</v>
      </c>
    </row>
    <row r="55" spans="1:7" x14ac:dyDescent="0.2">
      <c r="A55" s="134"/>
      <c r="B55" s="134"/>
      <c r="C55" s="134"/>
      <c r="D55" s="436"/>
      <c r="E55" s="208"/>
      <c r="F55" s="208"/>
      <c r="G55" s="158"/>
    </row>
    <row r="56" spans="1:7" x14ac:dyDescent="0.2">
      <c r="A56" s="256" t="s">
        <v>3275</v>
      </c>
      <c r="B56" s="134"/>
      <c r="C56" s="134"/>
      <c r="D56" s="433" t="s">
        <v>263</v>
      </c>
      <c r="E56" s="210" t="s">
        <v>262</v>
      </c>
      <c r="F56" s="218" t="s">
        <v>3278</v>
      </c>
      <c r="G56" s="176" t="s">
        <v>3279</v>
      </c>
    </row>
    <row r="57" spans="1:7" ht="16.5" x14ac:dyDescent="0.2">
      <c r="A57" s="134" t="s">
        <v>1884</v>
      </c>
      <c r="B57" s="134"/>
      <c r="C57" s="134"/>
      <c r="D57" s="436"/>
      <c r="E57" s="208"/>
      <c r="F57" s="208"/>
      <c r="G57" s="158"/>
    </row>
    <row r="58" spans="1:7" ht="24.75" x14ac:dyDescent="0.2">
      <c r="A58" s="109" t="s">
        <v>1853</v>
      </c>
      <c r="B58" s="109"/>
      <c r="C58" s="109" t="s">
        <v>1035</v>
      </c>
      <c r="D58" s="117" t="s">
        <v>165</v>
      </c>
      <c r="E58" s="124">
        <v>1.03</v>
      </c>
      <c r="F58" s="125">
        <v>4.8551731143007952</v>
      </c>
      <c r="G58" s="125">
        <f>E58*F58</f>
        <v>5.0008283077298188</v>
      </c>
    </row>
    <row r="59" spans="1:7" x14ac:dyDescent="0.2">
      <c r="A59" s="112" t="s">
        <v>1854</v>
      </c>
      <c r="B59" s="112"/>
      <c r="C59" s="112"/>
      <c r="D59" s="121"/>
      <c r="E59" s="112"/>
      <c r="F59" s="112"/>
      <c r="G59" s="125">
        <f>SUM(G58)</f>
        <v>5.0008283077298188</v>
      </c>
    </row>
    <row r="60" spans="1:7" ht="16.5" x14ac:dyDescent="0.2">
      <c r="A60" s="109" t="s">
        <v>1886</v>
      </c>
      <c r="B60" s="109"/>
      <c r="C60" s="109"/>
      <c r="D60" s="117"/>
      <c r="E60" s="109"/>
      <c r="F60" s="109"/>
      <c r="G60" s="109"/>
    </row>
    <row r="61" spans="1:7" ht="16.5" x14ac:dyDescent="0.2">
      <c r="A61" s="111" t="s">
        <v>9</v>
      </c>
      <c r="B61" s="111" t="s">
        <v>1868</v>
      </c>
      <c r="C61" s="116" t="s">
        <v>1888</v>
      </c>
      <c r="D61" s="121" t="s">
        <v>1935</v>
      </c>
      <c r="E61" s="124">
        <v>0.4</v>
      </c>
      <c r="F61" s="391">
        <v>13.923959999999999</v>
      </c>
      <c r="G61" s="125">
        <f>E61*F61</f>
        <v>5.5695839999999999</v>
      </c>
    </row>
    <row r="62" spans="1:7" x14ac:dyDescent="0.2">
      <c r="A62" s="111" t="s">
        <v>9</v>
      </c>
      <c r="B62" s="111" t="s">
        <v>1869</v>
      </c>
      <c r="C62" s="116" t="s">
        <v>1887</v>
      </c>
      <c r="D62" s="121" t="s">
        <v>1935</v>
      </c>
      <c r="E62" s="124">
        <v>0.4</v>
      </c>
      <c r="F62" s="391">
        <v>18.456315</v>
      </c>
      <c r="G62" s="125">
        <f>E62*F62</f>
        <v>7.3825260000000004</v>
      </c>
    </row>
    <row r="63" spans="1:7" x14ac:dyDescent="0.2">
      <c r="A63" s="112" t="s">
        <v>1854</v>
      </c>
      <c r="B63" s="112"/>
      <c r="C63" s="112"/>
      <c r="D63" s="121"/>
      <c r="E63" s="112"/>
      <c r="F63" s="112"/>
      <c r="G63" s="125">
        <f>SUM(G61:G62)</f>
        <v>12.952110000000001</v>
      </c>
    </row>
    <row r="64" spans="1:7" ht="24.75" x14ac:dyDescent="0.2">
      <c r="A64" s="109" t="s">
        <v>1889</v>
      </c>
      <c r="B64" s="109"/>
      <c r="C64" s="109"/>
      <c r="D64" s="117"/>
      <c r="E64" s="109"/>
      <c r="F64" s="109"/>
      <c r="G64" s="109"/>
    </row>
    <row r="65" spans="1:7" x14ac:dyDescent="0.2">
      <c r="A65" s="111"/>
      <c r="B65" s="111"/>
      <c r="C65" s="116"/>
      <c r="D65" s="129"/>
      <c r="E65" s="124"/>
      <c r="F65" s="123"/>
      <c r="G65" s="123"/>
    </row>
    <row r="66" spans="1:7" x14ac:dyDescent="0.2">
      <c r="A66" s="112" t="s">
        <v>1854</v>
      </c>
      <c r="B66" s="112"/>
      <c r="C66" s="112"/>
      <c r="D66" s="121"/>
      <c r="E66" s="112"/>
      <c r="F66" s="112"/>
      <c r="G66" s="125">
        <f>G65</f>
        <v>0</v>
      </c>
    </row>
    <row r="67" spans="1:7" x14ac:dyDescent="0.2">
      <c r="A67" s="112" t="s">
        <v>3274</v>
      </c>
      <c r="B67" s="112"/>
      <c r="C67" s="112"/>
      <c r="D67" s="121"/>
      <c r="E67" s="112"/>
      <c r="F67" s="112"/>
      <c r="G67" s="125">
        <f>G59+G63+G66</f>
        <v>17.95293830772982</v>
      </c>
    </row>
    <row r="68" spans="1:7" x14ac:dyDescent="0.2">
      <c r="A68" s="112" t="s">
        <v>3273</v>
      </c>
      <c r="B68" s="112"/>
      <c r="C68" s="112"/>
      <c r="D68" s="121"/>
      <c r="E68" s="112"/>
      <c r="F68" s="126">
        <v>0.2303</v>
      </c>
      <c r="G68" s="125">
        <f>F68*G67</f>
        <v>4.1345616922701778</v>
      </c>
    </row>
    <row r="69" spans="1:7" ht="24.75" x14ac:dyDescent="0.2">
      <c r="A69" s="113" t="s">
        <v>3840</v>
      </c>
      <c r="B69" s="109"/>
      <c r="C69" s="109"/>
      <c r="D69" s="117"/>
      <c r="E69" s="109"/>
      <c r="F69" s="109"/>
      <c r="G69" s="393">
        <f>G67+G68</f>
        <v>22.087499999999999</v>
      </c>
    </row>
    <row r="70" spans="1:7" x14ac:dyDescent="0.2">
      <c r="A70" s="135" t="s">
        <v>1867</v>
      </c>
      <c r="B70" s="135"/>
      <c r="C70" s="135"/>
      <c r="D70" s="433"/>
      <c r="E70" s="210"/>
      <c r="F70" s="210"/>
      <c r="G70" s="187"/>
    </row>
    <row r="71" spans="1:7" ht="24.75" x14ac:dyDescent="0.2">
      <c r="A71" s="135" t="s">
        <v>4557</v>
      </c>
      <c r="B71" s="135" t="s">
        <v>1611</v>
      </c>
      <c r="C71" s="249" t="s">
        <v>4558</v>
      </c>
      <c r="D71" s="435"/>
      <c r="E71" s="218"/>
      <c r="F71" s="218"/>
      <c r="G71" s="161" t="s">
        <v>165</v>
      </c>
    </row>
    <row r="72" spans="1:7" x14ac:dyDescent="0.2">
      <c r="A72" s="134"/>
      <c r="B72" s="134"/>
      <c r="C72" s="134"/>
      <c r="D72" s="436"/>
      <c r="E72" s="208"/>
      <c r="F72" s="208"/>
      <c r="G72" s="158"/>
    </row>
    <row r="73" spans="1:7" x14ac:dyDescent="0.2">
      <c r="A73" s="256" t="s">
        <v>3275</v>
      </c>
      <c r="B73" s="134"/>
      <c r="C73" s="134"/>
      <c r="D73" s="433" t="s">
        <v>263</v>
      </c>
      <c r="E73" s="210" t="s">
        <v>262</v>
      </c>
      <c r="F73" s="218" t="s">
        <v>3278</v>
      </c>
      <c r="G73" s="176" t="s">
        <v>3279</v>
      </c>
    </row>
    <row r="74" spans="1:7" ht="16.5" x14ac:dyDescent="0.2">
      <c r="A74" s="134" t="s">
        <v>1884</v>
      </c>
      <c r="B74" s="134"/>
      <c r="C74" s="134"/>
      <c r="D74" s="436"/>
      <c r="E74" s="208"/>
      <c r="F74" s="208"/>
      <c r="G74" s="158"/>
    </row>
    <row r="75" spans="1:7" ht="24.75" x14ac:dyDescent="0.2">
      <c r="A75" s="141">
        <v>40400</v>
      </c>
      <c r="B75" s="137" t="s">
        <v>277</v>
      </c>
      <c r="C75" s="134" t="s">
        <v>4559</v>
      </c>
      <c r="D75" s="205" t="s">
        <v>165</v>
      </c>
      <c r="E75" s="235">
        <v>1.1000000000000001</v>
      </c>
      <c r="F75" s="209">
        <v>1.281075</v>
      </c>
      <c r="G75" s="158">
        <f>E75*F75</f>
        <v>1.4091825</v>
      </c>
    </row>
    <row r="76" spans="1:7" x14ac:dyDescent="0.2">
      <c r="A76" s="141">
        <v>34562</v>
      </c>
      <c r="B76" s="137" t="s">
        <v>277</v>
      </c>
      <c r="C76" s="134" t="s">
        <v>4560</v>
      </c>
      <c r="D76" s="205" t="s">
        <v>30</v>
      </c>
      <c r="E76" s="236">
        <v>2E-3</v>
      </c>
      <c r="F76" s="209">
        <v>9.1442249999999987</v>
      </c>
      <c r="G76" s="158">
        <f>E76*F76</f>
        <v>1.8288449999999998E-2</v>
      </c>
    </row>
    <row r="77" spans="1:7" x14ac:dyDescent="0.2">
      <c r="A77" s="137" t="s">
        <v>1854</v>
      </c>
      <c r="B77" s="137"/>
      <c r="C77" s="137"/>
      <c r="D77" s="205"/>
      <c r="E77" s="214"/>
      <c r="F77" s="214"/>
      <c r="G77" s="170">
        <f>SUM(G75:G76)</f>
        <v>1.42747095</v>
      </c>
    </row>
    <row r="78" spans="1:7" ht="16.5" x14ac:dyDescent="0.2">
      <c r="A78" s="134" t="s">
        <v>1886</v>
      </c>
      <c r="B78" s="134"/>
      <c r="C78" s="134"/>
      <c r="D78" s="436"/>
      <c r="E78" s="208"/>
      <c r="F78" s="208"/>
      <c r="G78" s="158"/>
    </row>
    <row r="79" spans="1:7" ht="16.5" x14ac:dyDescent="0.2">
      <c r="A79" s="137" t="s">
        <v>1868</v>
      </c>
      <c r="B79" s="137" t="s">
        <v>9</v>
      </c>
      <c r="C79" s="134" t="s">
        <v>1888</v>
      </c>
      <c r="D79" s="205" t="s">
        <v>1855</v>
      </c>
      <c r="E79" s="212">
        <v>0.10687245611701146</v>
      </c>
      <c r="F79" s="209">
        <v>13.923959999999999</v>
      </c>
      <c r="G79" s="158">
        <f>E79*F79</f>
        <v>1.4880878040750227</v>
      </c>
    </row>
    <row r="80" spans="1:7" x14ac:dyDescent="0.2">
      <c r="A80" s="137" t="s">
        <v>1869</v>
      </c>
      <c r="B80" s="137" t="s">
        <v>9</v>
      </c>
      <c r="C80" s="134" t="s">
        <v>1887</v>
      </c>
      <c r="D80" s="205" t="s">
        <v>1855</v>
      </c>
      <c r="E80" s="212">
        <v>0.107</v>
      </c>
      <c r="F80" s="209">
        <v>18.456315</v>
      </c>
      <c r="G80" s="158">
        <f>E80*F80</f>
        <v>1.974825705</v>
      </c>
    </row>
    <row r="81" spans="1:7" x14ac:dyDescent="0.2">
      <c r="A81" s="137" t="s">
        <v>1854</v>
      </c>
      <c r="B81" s="137"/>
      <c r="C81" s="137"/>
      <c r="D81" s="205"/>
      <c r="E81" s="214"/>
      <c r="F81" s="214"/>
      <c r="G81" s="170">
        <f>SUM(G79:G80)</f>
        <v>3.4629135090750225</v>
      </c>
    </row>
    <row r="82" spans="1:7" ht="24.75" x14ac:dyDescent="0.2">
      <c r="A82" s="134" t="s">
        <v>1889</v>
      </c>
      <c r="B82" s="134"/>
      <c r="C82" s="134"/>
      <c r="D82" s="436"/>
      <c r="E82" s="208"/>
      <c r="F82" s="208"/>
      <c r="G82" s="158"/>
    </row>
    <row r="83" spans="1:7" x14ac:dyDescent="0.2">
      <c r="A83" s="134"/>
      <c r="B83" s="134"/>
      <c r="C83" s="134"/>
      <c r="D83" s="436"/>
      <c r="E83" s="208"/>
      <c r="F83" s="208"/>
      <c r="G83" s="158"/>
    </row>
    <row r="84" spans="1:7" x14ac:dyDescent="0.2">
      <c r="A84" s="137" t="s">
        <v>1854</v>
      </c>
      <c r="B84" s="137"/>
      <c r="C84" s="137"/>
      <c r="D84" s="205"/>
      <c r="E84" s="214"/>
      <c r="F84" s="214"/>
      <c r="G84" s="158"/>
    </row>
    <row r="85" spans="1:7" x14ac:dyDescent="0.2">
      <c r="A85" s="137" t="s">
        <v>3274</v>
      </c>
      <c r="B85" s="137"/>
      <c r="C85" s="137"/>
      <c r="D85" s="205"/>
      <c r="E85" s="214"/>
      <c r="F85" s="214"/>
      <c r="G85" s="158">
        <f>G81+G84+G77</f>
        <v>4.8903844590750225</v>
      </c>
    </row>
    <row r="86" spans="1:7" x14ac:dyDescent="0.2">
      <c r="A86" s="137" t="s">
        <v>3273</v>
      </c>
      <c r="B86" s="137"/>
      <c r="C86" s="137"/>
      <c r="D86" s="205"/>
      <c r="E86" s="214"/>
      <c r="F86" s="229">
        <v>0.2303</v>
      </c>
      <c r="G86" s="158">
        <f>F86*G85</f>
        <v>1.1262555409249777</v>
      </c>
    </row>
    <row r="87" spans="1:7" ht="24.75" x14ac:dyDescent="0.2">
      <c r="A87" s="249" t="s">
        <v>3840</v>
      </c>
      <c r="B87" s="134"/>
      <c r="C87" s="134"/>
      <c r="D87" s="436"/>
      <c r="E87" s="208"/>
      <c r="F87" s="208"/>
      <c r="G87" s="161">
        <f>G85+G86</f>
        <v>6.0166400000000007</v>
      </c>
    </row>
    <row r="88" spans="1:7" ht="33" x14ac:dyDescent="0.2">
      <c r="A88" s="135" t="s">
        <v>1867</v>
      </c>
      <c r="B88" s="134" t="s">
        <v>4561</v>
      </c>
      <c r="C88" s="134"/>
      <c r="D88" s="436"/>
      <c r="E88" s="208"/>
      <c r="F88" s="208"/>
      <c r="G88" s="158"/>
    </row>
    <row r="89" spans="1:7" ht="33" x14ac:dyDescent="0.2">
      <c r="A89" s="135" t="s">
        <v>4562</v>
      </c>
      <c r="B89" s="135" t="s">
        <v>1610</v>
      </c>
      <c r="C89" s="134" t="s">
        <v>4286</v>
      </c>
      <c r="D89" s="436"/>
      <c r="E89" s="208"/>
      <c r="F89" s="208"/>
      <c r="G89" s="161" t="s">
        <v>165</v>
      </c>
    </row>
    <row r="90" spans="1:7" x14ac:dyDescent="0.2">
      <c r="A90" s="134"/>
      <c r="B90" s="134"/>
      <c r="C90" s="134"/>
      <c r="D90" s="436"/>
      <c r="E90" s="208"/>
      <c r="F90" s="208"/>
      <c r="G90" s="158"/>
    </row>
    <row r="91" spans="1:7" x14ac:dyDescent="0.2">
      <c r="A91" s="256" t="s">
        <v>3275</v>
      </c>
      <c r="B91" s="134"/>
      <c r="C91" s="134"/>
      <c r="D91" s="433" t="s">
        <v>263</v>
      </c>
      <c r="E91" s="210" t="s">
        <v>262</v>
      </c>
      <c r="F91" s="218" t="s">
        <v>3278</v>
      </c>
      <c r="G91" s="176" t="s">
        <v>3279</v>
      </c>
    </row>
    <row r="92" spans="1:7" ht="16.5" x14ac:dyDescent="0.2">
      <c r="A92" s="134" t="s">
        <v>1884</v>
      </c>
      <c r="B92" s="134"/>
      <c r="C92" s="134"/>
      <c r="D92" s="436"/>
      <c r="E92" s="208"/>
      <c r="F92" s="208"/>
      <c r="G92" s="158"/>
    </row>
    <row r="93" spans="1:7" x14ac:dyDescent="0.2">
      <c r="A93" s="137" t="s">
        <v>202</v>
      </c>
      <c r="B93" s="137" t="s">
        <v>9</v>
      </c>
      <c r="C93" s="134" t="s">
        <v>1901</v>
      </c>
      <c r="D93" s="205" t="s">
        <v>18</v>
      </c>
      <c r="E93" s="235">
        <v>0.06</v>
      </c>
      <c r="F93" s="209">
        <v>44.334029999999998</v>
      </c>
      <c r="G93" s="158">
        <f t="shared" ref="G93:G99" si="0">E93*F93</f>
        <v>2.6600417999999997</v>
      </c>
    </row>
    <row r="94" spans="1:7" x14ac:dyDescent="0.2">
      <c r="A94" s="137" t="s">
        <v>1637</v>
      </c>
      <c r="B94" s="137" t="s">
        <v>9</v>
      </c>
      <c r="C94" s="134" t="s">
        <v>2155</v>
      </c>
      <c r="D94" s="205" t="s">
        <v>33</v>
      </c>
      <c r="E94" s="235">
        <v>0.2154543217659069</v>
      </c>
      <c r="F94" s="209">
        <v>14.992994999999999</v>
      </c>
      <c r="G94" s="158">
        <f t="shared" si="0"/>
        <v>3.2303055689646332</v>
      </c>
    </row>
    <row r="95" spans="1:7" x14ac:dyDescent="0.2">
      <c r="A95" s="137" t="s">
        <v>1878</v>
      </c>
      <c r="B95" s="137" t="s">
        <v>9</v>
      </c>
      <c r="C95" s="134" t="s">
        <v>1903</v>
      </c>
      <c r="D95" s="205" t="s">
        <v>18</v>
      </c>
      <c r="E95" s="235">
        <v>0.01</v>
      </c>
      <c r="F95" s="209">
        <v>84.842505000000003</v>
      </c>
      <c r="G95" s="158">
        <f t="shared" si="0"/>
        <v>0.84842505000000001</v>
      </c>
    </row>
    <row r="96" spans="1:7" ht="33" x14ac:dyDescent="0.2">
      <c r="A96" s="137" t="s">
        <v>198</v>
      </c>
      <c r="B96" s="137" t="s">
        <v>9</v>
      </c>
      <c r="C96" s="134" t="s">
        <v>1904</v>
      </c>
      <c r="D96" s="205" t="s">
        <v>18</v>
      </c>
      <c r="E96" s="235">
        <v>0.04</v>
      </c>
      <c r="F96" s="209">
        <v>339.00778499999996</v>
      </c>
      <c r="G96" s="158">
        <f t="shared" si="0"/>
        <v>13.560311399999998</v>
      </c>
    </row>
    <row r="97" spans="1:7" ht="16.5" x14ac:dyDescent="0.2">
      <c r="A97" s="137" t="s">
        <v>1879</v>
      </c>
      <c r="B97" s="137" t="s">
        <v>9</v>
      </c>
      <c r="C97" s="134" t="s">
        <v>1906</v>
      </c>
      <c r="D97" s="205" t="s">
        <v>1880</v>
      </c>
      <c r="E97" s="236">
        <v>2E-3</v>
      </c>
      <c r="F97" s="209">
        <v>130.696155</v>
      </c>
      <c r="G97" s="158">
        <f t="shared" si="0"/>
        <v>0.26139231000000002</v>
      </c>
    </row>
    <row r="98" spans="1:7" x14ac:dyDescent="0.2">
      <c r="A98" s="137" t="s">
        <v>367</v>
      </c>
      <c r="B98" s="137" t="s">
        <v>9</v>
      </c>
      <c r="C98" s="134" t="s">
        <v>1907</v>
      </c>
      <c r="D98" s="205" t="s">
        <v>18</v>
      </c>
      <c r="E98" s="235">
        <v>0.02</v>
      </c>
      <c r="F98" s="209">
        <v>17.669999999999998</v>
      </c>
      <c r="G98" s="158">
        <f t="shared" si="0"/>
        <v>0.35339999999999999</v>
      </c>
    </row>
    <row r="99" spans="1:7" ht="24.75" x14ac:dyDescent="0.2">
      <c r="A99" s="137" t="s">
        <v>191</v>
      </c>
      <c r="B99" s="137" t="s">
        <v>9</v>
      </c>
      <c r="C99" s="134" t="s">
        <v>1905</v>
      </c>
      <c r="D99" s="205" t="s">
        <v>18</v>
      </c>
      <c r="E99" s="235">
        <v>0.01</v>
      </c>
      <c r="F99" s="209">
        <v>27.777239999999999</v>
      </c>
      <c r="G99" s="158">
        <f t="shared" si="0"/>
        <v>0.27777239999999997</v>
      </c>
    </row>
    <row r="100" spans="1:7" x14ac:dyDescent="0.2">
      <c r="A100" s="137" t="s">
        <v>1854</v>
      </c>
      <c r="B100" s="137"/>
      <c r="C100" s="137"/>
      <c r="D100" s="205"/>
      <c r="E100" s="214"/>
      <c r="F100" s="214"/>
      <c r="G100" s="170">
        <f>SUM(G93:G99)</f>
        <v>21.191648528964635</v>
      </c>
    </row>
    <row r="101" spans="1:7" ht="16.5" x14ac:dyDescent="0.2">
      <c r="A101" s="134" t="s">
        <v>1886</v>
      </c>
      <c r="B101" s="134"/>
      <c r="C101" s="134"/>
      <c r="D101" s="436"/>
      <c r="E101" s="208"/>
      <c r="F101" s="208"/>
      <c r="G101" s="158"/>
    </row>
    <row r="102" spans="1:7" x14ac:dyDescent="0.2">
      <c r="A102" s="134"/>
      <c r="B102" s="134"/>
      <c r="C102" s="134"/>
      <c r="D102" s="436"/>
      <c r="E102" s="208"/>
      <c r="F102" s="208"/>
      <c r="G102" s="158"/>
    </row>
    <row r="103" spans="1:7" x14ac:dyDescent="0.2">
      <c r="A103" s="137" t="s">
        <v>1854</v>
      </c>
      <c r="B103" s="137"/>
      <c r="C103" s="137"/>
      <c r="D103" s="205"/>
      <c r="E103" s="214"/>
      <c r="F103" s="214"/>
      <c r="G103" s="158"/>
    </row>
    <row r="104" spans="1:7" ht="24.75" x14ac:dyDescent="0.2">
      <c r="A104" s="134" t="s">
        <v>1889</v>
      </c>
      <c r="B104" s="134"/>
      <c r="C104" s="134"/>
      <c r="D104" s="436"/>
      <c r="E104" s="208"/>
      <c r="F104" s="208"/>
      <c r="G104" s="158"/>
    </row>
    <row r="105" spans="1:7" x14ac:dyDescent="0.2">
      <c r="A105" s="134"/>
      <c r="B105" s="134"/>
      <c r="C105" s="134"/>
      <c r="D105" s="436"/>
      <c r="E105" s="208"/>
      <c r="F105" s="208"/>
      <c r="G105" s="158"/>
    </row>
    <row r="106" spans="1:7" x14ac:dyDescent="0.2">
      <c r="A106" s="137" t="s">
        <v>1854</v>
      </c>
      <c r="B106" s="137"/>
      <c r="C106" s="137"/>
      <c r="D106" s="205"/>
      <c r="E106" s="214"/>
      <c r="F106" s="214"/>
      <c r="G106" s="158"/>
    </row>
    <row r="107" spans="1:7" x14ac:dyDescent="0.2">
      <c r="A107" s="137" t="s">
        <v>3274</v>
      </c>
      <c r="B107" s="137"/>
      <c r="C107" s="137"/>
      <c r="D107" s="205"/>
      <c r="E107" s="214"/>
      <c r="F107" s="214"/>
      <c r="G107" s="158">
        <f>G100+G103+G106</f>
        <v>21.191648528964635</v>
      </c>
    </row>
    <row r="108" spans="1:7" x14ac:dyDescent="0.2">
      <c r="A108" s="137" t="s">
        <v>3273</v>
      </c>
      <c r="B108" s="137"/>
      <c r="C108" s="137"/>
      <c r="D108" s="205"/>
      <c r="E108" s="214"/>
      <c r="F108" s="229">
        <v>0.2303</v>
      </c>
      <c r="G108" s="158">
        <f>F108*G107</f>
        <v>4.8804366562205557</v>
      </c>
    </row>
    <row r="109" spans="1:7" ht="24.75" x14ac:dyDescent="0.2">
      <c r="A109" s="249" t="s">
        <v>3840</v>
      </c>
      <c r="B109" s="134"/>
      <c r="C109" s="134"/>
      <c r="D109" s="436"/>
      <c r="E109" s="208"/>
      <c r="F109" s="208"/>
      <c r="G109" s="161">
        <f>G107+G108</f>
        <v>26.072085185185191</v>
      </c>
    </row>
    <row r="110" spans="1:7" ht="24.75" x14ac:dyDescent="0.2">
      <c r="A110" s="135" t="s">
        <v>4563</v>
      </c>
      <c r="B110" s="135" t="s">
        <v>1041</v>
      </c>
      <c r="C110" s="134" t="s">
        <v>4288</v>
      </c>
      <c r="D110" s="436"/>
      <c r="E110" s="208"/>
      <c r="F110" s="208"/>
      <c r="G110" s="161" t="s">
        <v>3452</v>
      </c>
    </row>
    <row r="111" spans="1:7" x14ac:dyDescent="0.2">
      <c r="A111" s="134"/>
      <c r="B111" s="134"/>
      <c r="C111" s="134"/>
      <c r="D111" s="436"/>
      <c r="E111" s="208"/>
      <c r="F111" s="208"/>
      <c r="G111" s="158"/>
    </row>
    <row r="112" spans="1:7" x14ac:dyDescent="0.2">
      <c r="A112" s="256" t="s">
        <v>3275</v>
      </c>
      <c r="B112" s="134"/>
      <c r="C112" s="134"/>
      <c r="D112" s="433" t="s">
        <v>263</v>
      </c>
      <c r="E112" s="210" t="s">
        <v>262</v>
      </c>
      <c r="F112" s="218" t="s">
        <v>3278</v>
      </c>
      <c r="G112" s="176" t="s">
        <v>3279</v>
      </c>
    </row>
    <row r="113" spans="1:7" ht="16.5" x14ac:dyDescent="0.2">
      <c r="A113" s="134" t="s">
        <v>1884</v>
      </c>
      <c r="B113" s="134"/>
      <c r="C113" s="134"/>
      <c r="D113" s="436"/>
      <c r="E113" s="208"/>
      <c r="F113" s="208"/>
      <c r="G113" s="158"/>
    </row>
    <row r="114" spans="1:7" ht="16.5" x14ac:dyDescent="0.2">
      <c r="A114" s="109" t="s">
        <v>1853</v>
      </c>
      <c r="B114" s="109"/>
      <c r="C114" s="116" t="s">
        <v>1042</v>
      </c>
      <c r="D114" s="129" t="s">
        <v>0</v>
      </c>
      <c r="E114" s="124">
        <v>1</v>
      </c>
      <c r="F114" s="125">
        <v>1.3050570376737378</v>
      </c>
      <c r="G114" s="125">
        <f>E114*F114</f>
        <v>1.3050570376737378</v>
      </c>
    </row>
    <row r="115" spans="1:7" x14ac:dyDescent="0.2">
      <c r="A115" s="112" t="s">
        <v>1854</v>
      </c>
      <c r="B115" s="112"/>
      <c r="C115" s="112"/>
      <c r="D115" s="121"/>
      <c r="E115" s="112"/>
      <c r="F115" s="125"/>
      <c r="G115" s="125">
        <f>SUM(G114)</f>
        <v>1.3050570376737378</v>
      </c>
    </row>
    <row r="116" spans="1:7" ht="16.5" x14ac:dyDescent="0.2">
      <c r="A116" s="109" t="s">
        <v>1886</v>
      </c>
      <c r="B116" s="109"/>
      <c r="C116" s="109"/>
      <c r="D116" s="117"/>
      <c r="E116" s="109"/>
      <c r="F116" s="125"/>
      <c r="G116" s="125"/>
    </row>
    <row r="117" spans="1:7" ht="16.5" x14ac:dyDescent="0.2">
      <c r="A117" s="111" t="s">
        <v>9</v>
      </c>
      <c r="B117" s="111" t="s">
        <v>1868</v>
      </c>
      <c r="C117" s="116" t="s">
        <v>1888</v>
      </c>
      <c r="D117" s="121" t="s">
        <v>1935</v>
      </c>
      <c r="E117" s="124">
        <v>0.14000000000000001</v>
      </c>
      <c r="F117" s="125">
        <v>13.923959999999999</v>
      </c>
      <c r="G117" s="125">
        <f>E117*F117</f>
        <v>1.9493544</v>
      </c>
    </row>
    <row r="118" spans="1:7" x14ac:dyDescent="0.2">
      <c r="A118" s="111" t="s">
        <v>9</v>
      </c>
      <c r="B118" s="111" t="s">
        <v>1869</v>
      </c>
      <c r="C118" s="116" t="s">
        <v>1887</v>
      </c>
      <c r="D118" s="121" t="s">
        <v>1935</v>
      </c>
      <c r="E118" s="124">
        <v>0.14000000000000001</v>
      </c>
      <c r="F118" s="125">
        <v>18.456315</v>
      </c>
      <c r="G118" s="125">
        <f>E118*F118</f>
        <v>2.5838841000000001</v>
      </c>
    </row>
    <row r="119" spans="1:7" x14ac:dyDescent="0.2">
      <c r="A119" s="112" t="s">
        <v>1854</v>
      </c>
      <c r="B119" s="112"/>
      <c r="C119" s="112"/>
      <c r="D119" s="121"/>
      <c r="E119" s="112"/>
      <c r="F119" s="125"/>
      <c r="G119" s="125">
        <f>SUM(G117:G118)</f>
        <v>4.5332385000000004</v>
      </c>
    </row>
    <row r="120" spans="1:7" ht="24.75" x14ac:dyDescent="0.2">
      <c r="A120" s="109" t="s">
        <v>1889</v>
      </c>
      <c r="B120" s="109"/>
      <c r="C120" s="109"/>
      <c r="D120" s="117"/>
      <c r="E120" s="109"/>
      <c r="F120" s="109"/>
      <c r="G120" s="109"/>
    </row>
    <row r="121" spans="1:7" x14ac:dyDescent="0.2">
      <c r="A121" s="111"/>
      <c r="B121" s="111"/>
      <c r="C121" s="116"/>
      <c r="D121" s="129"/>
      <c r="E121" s="124"/>
      <c r="F121" s="123"/>
      <c r="G121" s="123"/>
    </row>
    <row r="122" spans="1:7" x14ac:dyDescent="0.2">
      <c r="A122" s="112" t="s">
        <v>1854</v>
      </c>
      <c r="B122" s="112"/>
      <c r="C122" s="112"/>
      <c r="D122" s="121"/>
      <c r="E122" s="112"/>
      <c r="F122" s="112"/>
      <c r="G122" s="125">
        <f>G121</f>
        <v>0</v>
      </c>
    </row>
    <row r="123" spans="1:7" x14ac:dyDescent="0.2">
      <c r="A123" s="112" t="s">
        <v>3274</v>
      </c>
      <c r="B123" s="112"/>
      <c r="C123" s="112"/>
      <c r="D123" s="121"/>
      <c r="E123" s="112"/>
      <c r="F123" s="112"/>
      <c r="G123" s="125">
        <f>G115+G119+G122</f>
        <v>5.838295537673738</v>
      </c>
    </row>
    <row r="124" spans="1:7" x14ac:dyDescent="0.2">
      <c r="A124" s="112" t="s">
        <v>3273</v>
      </c>
      <c r="B124" s="112"/>
      <c r="C124" s="112"/>
      <c r="D124" s="121"/>
      <c r="E124" s="112"/>
      <c r="F124" s="126">
        <v>0.2303</v>
      </c>
      <c r="G124" s="125">
        <f>F124*G123</f>
        <v>1.3445594623262618</v>
      </c>
    </row>
    <row r="125" spans="1:7" ht="24.75" x14ac:dyDescent="0.2">
      <c r="A125" s="113" t="s">
        <v>3840</v>
      </c>
      <c r="B125" s="109"/>
      <c r="C125" s="109"/>
      <c r="D125" s="117"/>
      <c r="E125" s="109"/>
      <c r="F125" s="109"/>
      <c r="G125" s="392">
        <f>G123+G124</f>
        <v>7.182855</v>
      </c>
    </row>
    <row r="126" spans="1:7" x14ac:dyDescent="0.2">
      <c r="A126" s="135" t="s">
        <v>1867</v>
      </c>
      <c r="B126" s="135"/>
      <c r="C126" s="135"/>
      <c r="D126" s="433"/>
      <c r="E126" s="210"/>
      <c r="F126" s="210"/>
      <c r="G126" s="187"/>
    </row>
    <row r="127" spans="1:7" ht="24.75" x14ac:dyDescent="0.2">
      <c r="A127" s="135" t="s">
        <v>4564</v>
      </c>
      <c r="B127" s="135" t="s">
        <v>1044</v>
      </c>
      <c r="C127" s="134" t="s">
        <v>4269</v>
      </c>
      <c r="D127" s="436"/>
      <c r="E127" s="208"/>
      <c r="F127" s="208"/>
      <c r="G127" s="161" t="s">
        <v>3452</v>
      </c>
    </row>
    <row r="128" spans="1:7" x14ac:dyDescent="0.2">
      <c r="A128" s="134"/>
      <c r="B128" s="134"/>
      <c r="C128" s="134"/>
      <c r="D128" s="436"/>
      <c r="E128" s="208"/>
      <c r="F128" s="208"/>
      <c r="G128" s="158"/>
    </row>
    <row r="129" spans="1:7" x14ac:dyDescent="0.2">
      <c r="A129" s="256" t="s">
        <v>3275</v>
      </c>
      <c r="B129" s="134"/>
      <c r="C129" s="134"/>
      <c r="D129" s="433" t="s">
        <v>263</v>
      </c>
      <c r="E129" s="210" t="s">
        <v>262</v>
      </c>
      <c r="F129" s="218" t="s">
        <v>3278</v>
      </c>
      <c r="G129" s="176" t="s">
        <v>3279</v>
      </c>
    </row>
    <row r="130" spans="1:7" ht="16.5" x14ac:dyDescent="0.2">
      <c r="A130" s="134" t="s">
        <v>1884</v>
      </c>
      <c r="B130" s="134"/>
      <c r="C130" s="134"/>
      <c r="D130" s="436"/>
      <c r="E130" s="208"/>
      <c r="F130" s="208"/>
      <c r="G130" s="158"/>
    </row>
    <row r="131" spans="1:7" ht="16.5" x14ac:dyDescent="0.2">
      <c r="A131" s="109" t="s">
        <v>1853</v>
      </c>
      <c r="B131" s="109"/>
      <c r="C131" s="116" t="s">
        <v>1045</v>
      </c>
      <c r="D131" s="129" t="s">
        <v>0</v>
      </c>
      <c r="E131" s="124">
        <v>1</v>
      </c>
      <c r="F131" s="125">
        <v>2.2314286543525959</v>
      </c>
      <c r="G131" s="125">
        <f>E131*F131</f>
        <v>2.2314286543525959</v>
      </c>
    </row>
    <row r="132" spans="1:7" x14ac:dyDescent="0.2">
      <c r="A132" s="112" t="s">
        <v>1854</v>
      </c>
      <c r="B132" s="112"/>
      <c r="C132" s="112"/>
      <c r="D132" s="121"/>
      <c r="E132" s="112"/>
      <c r="F132" s="125"/>
      <c r="G132" s="125">
        <f>SUM(G131)</f>
        <v>2.2314286543525959</v>
      </c>
    </row>
    <row r="133" spans="1:7" ht="16.5" x14ac:dyDescent="0.2">
      <c r="A133" s="109" t="s">
        <v>1886</v>
      </c>
      <c r="B133" s="109"/>
      <c r="C133" s="109"/>
      <c r="D133" s="117"/>
      <c r="E133" s="109"/>
      <c r="F133" s="125"/>
      <c r="G133" s="125"/>
    </row>
    <row r="134" spans="1:7" ht="16.5" x14ac:dyDescent="0.2">
      <c r="A134" s="111" t="s">
        <v>9</v>
      </c>
      <c r="B134" s="111" t="s">
        <v>1868</v>
      </c>
      <c r="C134" s="116" t="s">
        <v>1888</v>
      </c>
      <c r="D134" s="121" t="s">
        <v>1935</v>
      </c>
      <c r="E134" s="124">
        <v>0.14000000000000001</v>
      </c>
      <c r="F134" s="125">
        <v>13.923959999999999</v>
      </c>
      <c r="G134" s="125">
        <f>E134*F134</f>
        <v>1.9493544</v>
      </c>
    </row>
    <row r="135" spans="1:7" x14ac:dyDescent="0.2">
      <c r="A135" s="111" t="s">
        <v>9</v>
      </c>
      <c r="B135" s="111" t="s">
        <v>1869</v>
      </c>
      <c r="C135" s="116" t="s">
        <v>1887</v>
      </c>
      <c r="D135" s="121" t="s">
        <v>1935</v>
      </c>
      <c r="E135" s="124">
        <v>0.14000000000000001</v>
      </c>
      <c r="F135" s="125">
        <v>18.456315</v>
      </c>
      <c r="G135" s="125">
        <f>E135*F135</f>
        <v>2.5838841000000001</v>
      </c>
    </row>
    <row r="136" spans="1:7" x14ac:dyDescent="0.2">
      <c r="A136" s="112" t="s">
        <v>1854</v>
      </c>
      <c r="B136" s="112"/>
      <c r="C136" s="112"/>
      <c r="D136" s="121"/>
      <c r="E136" s="112"/>
      <c r="F136" s="125"/>
      <c r="G136" s="125">
        <f>SUM(G134:G135)</f>
        <v>4.5332385000000004</v>
      </c>
    </row>
    <row r="137" spans="1:7" ht="24.75" x14ac:dyDescent="0.2">
      <c r="A137" s="109" t="s">
        <v>1889</v>
      </c>
      <c r="B137" s="109"/>
      <c r="C137" s="109"/>
      <c r="D137" s="117"/>
      <c r="E137" s="109"/>
      <c r="F137" s="109"/>
      <c r="G137" s="109"/>
    </row>
    <row r="138" spans="1:7" x14ac:dyDescent="0.2">
      <c r="A138" s="111"/>
      <c r="B138" s="111"/>
      <c r="C138" s="116"/>
      <c r="D138" s="129"/>
      <c r="E138" s="124"/>
      <c r="F138" s="123"/>
      <c r="G138" s="123"/>
    </row>
    <row r="139" spans="1:7" x14ac:dyDescent="0.2">
      <c r="A139" s="112" t="s">
        <v>1854</v>
      </c>
      <c r="B139" s="112"/>
      <c r="C139" s="112"/>
      <c r="D139" s="121"/>
      <c r="E139" s="112"/>
      <c r="F139" s="112"/>
      <c r="G139" s="125">
        <f>G138</f>
        <v>0</v>
      </c>
    </row>
    <row r="140" spans="1:7" x14ac:dyDescent="0.2">
      <c r="A140" s="112" t="s">
        <v>3274</v>
      </c>
      <c r="B140" s="112"/>
      <c r="C140" s="112"/>
      <c r="D140" s="121"/>
      <c r="E140" s="112"/>
      <c r="F140" s="112"/>
      <c r="G140" s="125">
        <f>G132+G136+G139</f>
        <v>6.7646671543525958</v>
      </c>
    </row>
    <row r="141" spans="1:7" x14ac:dyDescent="0.2">
      <c r="A141" s="112" t="s">
        <v>3273</v>
      </c>
      <c r="B141" s="112"/>
      <c r="C141" s="112"/>
      <c r="D141" s="121"/>
      <c r="E141" s="112"/>
      <c r="F141" s="126">
        <v>0.2303</v>
      </c>
      <c r="G141" s="125">
        <f>F141*G140</f>
        <v>1.5579028456474029</v>
      </c>
    </row>
    <row r="142" spans="1:7" ht="24.75" x14ac:dyDescent="0.2">
      <c r="A142" s="113" t="s">
        <v>3840</v>
      </c>
      <c r="B142" s="109"/>
      <c r="C142" s="109"/>
      <c r="D142" s="117"/>
      <c r="E142" s="109"/>
      <c r="F142" s="109"/>
      <c r="G142" s="392">
        <f>G140+G141</f>
        <v>8.3225699999999989</v>
      </c>
    </row>
    <row r="143" spans="1:7" x14ac:dyDescent="0.2">
      <c r="A143" s="135" t="s">
        <v>1867</v>
      </c>
      <c r="B143" s="135"/>
      <c r="C143" s="135"/>
      <c r="D143" s="433"/>
      <c r="E143" s="210"/>
      <c r="F143" s="210"/>
      <c r="G143" s="187"/>
    </row>
    <row r="144" spans="1:7" ht="16.5" x14ac:dyDescent="0.2">
      <c r="A144" s="135" t="s">
        <v>4565</v>
      </c>
      <c r="B144" s="135" t="s">
        <v>1061</v>
      </c>
      <c r="C144" s="134" t="s">
        <v>4673</v>
      </c>
      <c r="D144" s="436"/>
      <c r="E144" s="208"/>
      <c r="F144" s="208"/>
      <c r="G144" s="161" t="s">
        <v>3452</v>
      </c>
    </row>
    <row r="145" spans="1:7" x14ac:dyDescent="0.2">
      <c r="A145" s="134"/>
      <c r="B145" s="134"/>
      <c r="C145" s="134"/>
      <c r="D145" s="436"/>
      <c r="E145" s="208"/>
      <c r="F145" s="208"/>
      <c r="G145" s="158"/>
    </row>
    <row r="146" spans="1:7" x14ac:dyDescent="0.2">
      <c r="A146" s="256" t="s">
        <v>3275</v>
      </c>
      <c r="B146" s="134"/>
      <c r="C146" s="134"/>
      <c r="D146" s="433" t="s">
        <v>263</v>
      </c>
      <c r="E146" s="210" t="s">
        <v>262</v>
      </c>
      <c r="F146" s="218" t="s">
        <v>3278</v>
      </c>
      <c r="G146" s="176" t="s">
        <v>3279</v>
      </c>
    </row>
    <row r="147" spans="1:7" ht="16.5" x14ac:dyDescent="0.2">
      <c r="A147" s="134" t="s">
        <v>1884</v>
      </c>
      <c r="B147" s="134"/>
      <c r="C147" s="134"/>
      <c r="D147" s="436"/>
      <c r="E147" s="208"/>
      <c r="F147" s="208"/>
      <c r="G147" s="158"/>
    </row>
    <row r="148" spans="1:7" ht="16.5" x14ac:dyDescent="0.2">
      <c r="A148" s="141" t="s">
        <v>1853</v>
      </c>
      <c r="B148" s="137"/>
      <c r="C148" s="134" t="s">
        <v>3497</v>
      </c>
      <c r="D148" s="205" t="s">
        <v>3452</v>
      </c>
      <c r="E148" s="212">
        <v>1</v>
      </c>
      <c r="F148" s="209">
        <v>3.191073995549865</v>
      </c>
      <c r="G148" s="209">
        <f>E148*F148</f>
        <v>3.191073995549865</v>
      </c>
    </row>
    <row r="149" spans="1:7" x14ac:dyDescent="0.2">
      <c r="A149" s="137" t="s">
        <v>1854</v>
      </c>
      <c r="B149" s="137"/>
      <c r="C149" s="137"/>
      <c r="D149" s="205"/>
      <c r="E149" s="214"/>
      <c r="F149" s="214"/>
      <c r="G149" s="209">
        <f>G148</f>
        <v>3.191073995549865</v>
      </c>
    </row>
    <row r="150" spans="1:7" ht="16.5" x14ac:dyDescent="0.2">
      <c r="A150" s="134" t="s">
        <v>1886</v>
      </c>
      <c r="B150" s="134"/>
      <c r="C150" s="134"/>
      <c r="D150" s="436"/>
      <c r="E150" s="208"/>
      <c r="F150" s="208"/>
      <c r="G150" s="208"/>
    </row>
    <row r="151" spans="1:7" ht="16.5" x14ac:dyDescent="0.2">
      <c r="A151" s="137" t="s">
        <v>1868</v>
      </c>
      <c r="B151" s="137" t="s">
        <v>9</v>
      </c>
      <c r="C151" s="134" t="s">
        <v>1888</v>
      </c>
      <c r="D151" s="205" t="s">
        <v>1935</v>
      </c>
      <c r="E151" s="212">
        <v>7.0000000000000007E-2</v>
      </c>
      <c r="F151" s="209">
        <v>13.923959999999999</v>
      </c>
      <c r="G151" s="209">
        <f>E151*F151</f>
        <v>0.97467720000000002</v>
      </c>
    </row>
    <row r="152" spans="1:7" x14ac:dyDescent="0.2">
      <c r="A152" s="137" t="s">
        <v>1869</v>
      </c>
      <c r="B152" s="137" t="s">
        <v>9</v>
      </c>
      <c r="C152" s="134" t="s">
        <v>1887</v>
      </c>
      <c r="D152" s="205" t="s">
        <v>1935</v>
      </c>
      <c r="E152" s="212">
        <v>7.0000000000000007E-2</v>
      </c>
      <c r="F152" s="209">
        <v>18.456315</v>
      </c>
      <c r="G152" s="209">
        <f>E152*F152</f>
        <v>1.2919420500000001</v>
      </c>
    </row>
    <row r="153" spans="1:7" x14ac:dyDescent="0.2">
      <c r="A153" s="137" t="s">
        <v>1854</v>
      </c>
      <c r="B153" s="137"/>
      <c r="C153" s="137"/>
      <c r="D153" s="205"/>
      <c r="E153" s="214"/>
      <c r="F153" s="214"/>
      <c r="G153" s="209">
        <f>SUM(G151:G152)</f>
        <v>2.2666192500000002</v>
      </c>
    </row>
    <row r="154" spans="1:7" ht="24.75" x14ac:dyDescent="0.2">
      <c r="A154" s="134" t="s">
        <v>1889</v>
      </c>
      <c r="B154" s="134"/>
      <c r="C154" s="134"/>
      <c r="D154" s="436"/>
      <c r="E154" s="208"/>
      <c r="F154" s="208"/>
      <c r="G154" s="158"/>
    </row>
    <row r="155" spans="1:7" x14ac:dyDescent="0.2">
      <c r="A155" s="134"/>
      <c r="B155" s="134"/>
      <c r="C155" s="134"/>
      <c r="D155" s="436"/>
      <c r="E155" s="208"/>
      <c r="F155" s="209"/>
      <c r="G155" s="158"/>
    </row>
    <row r="156" spans="1:7" x14ac:dyDescent="0.2">
      <c r="A156" s="137" t="s">
        <v>1854</v>
      </c>
      <c r="B156" s="137"/>
      <c r="C156" s="137"/>
      <c r="D156" s="205"/>
      <c r="E156" s="214"/>
      <c r="F156" s="214"/>
      <c r="G156" s="158">
        <f>G155</f>
        <v>0</v>
      </c>
    </row>
    <row r="157" spans="1:7" x14ac:dyDescent="0.2">
      <c r="A157" s="137" t="s">
        <v>3274</v>
      </c>
      <c r="B157" s="137"/>
      <c r="C157" s="137"/>
      <c r="D157" s="205"/>
      <c r="E157" s="214"/>
      <c r="F157" s="214"/>
      <c r="G157" s="158">
        <f>G156+G153+G149</f>
        <v>5.4576932455498657</v>
      </c>
    </row>
    <row r="158" spans="1:7" x14ac:dyDescent="0.2">
      <c r="A158" s="137" t="s">
        <v>3273</v>
      </c>
      <c r="B158" s="137"/>
      <c r="C158" s="137"/>
      <c r="D158" s="205"/>
      <c r="E158" s="214"/>
      <c r="F158" s="229">
        <v>0.2303</v>
      </c>
      <c r="G158" s="158">
        <f>F158*G157</f>
        <v>1.256906754450134</v>
      </c>
    </row>
    <row r="159" spans="1:7" ht="24.75" x14ac:dyDescent="0.2">
      <c r="A159" s="249" t="s">
        <v>3840</v>
      </c>
      <c r="B159" s="134"/>
      <c r="C159" s="134"/>
      <c r="D159" s="436"/>
      <c r="E159" s="208"/>
      <c r="F159" s="208"/>
      <c r="G159" s="161">
        <f>G157+G158</f>
        <v>6.7145999999999999</v>
      </c>
    </row>
    <row r="160" spans="1:7" x14ac:dyDescent="0.2">
      <c r="A160" s="135" t="s">
        <v>1867</v>
      </c>
      <c r="B160" s="135"/>
      <c r="C160" s="135"/>
      <c r="D160" s="433"/>
      <c r="E160" s="210"/>
      <c r="F160" s="210"/>
      <c r="G160" s="187"/>
    </row>
    <row r="161" spans="1:7" ht="24.75" x14ac:dyDescent="0.2">
      <c r="A161" s="135" t="s">
        <v>4566</v>
      </c>
      <c r="B161" s="135" t="s">
        <v>1210</v>
      </c>
      <c r="C161" s="134" t="s">
        <v>4674</v>
      </c>
      <c r="D161" s="436"/>
      <c r="E161" s="208"/>
      <c r="F161" s="208"/>
      <c r="G161" s="161" t="s">
        <v>3452</v>
      </c>
    </row>
    <row r="162" spans="1:7" x14ac:dyDescent="0.2">
      <c r="A162" s="134"/>
      <c r="B162" s="134"/>
      <c r="C162" s="134"/>
      <c r="D162" s="436"/>
      <c r="E162" s="208"/>
      <c r="F162" s="208"/>
      <c r="G162" s="158"/>
    </row>
    <row r="163" spans="1:7" x14ac:dyDescent="0.2">
      <c r="A163" s="256" t="s">
        <v>3275</v>
      </c>
      <c r="B163" s="134"/>
      <c r="C163" s="134"/>
      <c r="D163" s="433" t="s">
        <v>263</v>
      </c>
      <c r="E163" s="210" t="s">
        <v>262</v>
      </c>
      <c r="F163" s="218" t="s">
        <v>3278</v>
      </c>
      <c r="G163" s="176" t="s">
        <v>3279</v>
      </c>
    </row>
    <row r="164" spans="1:7" ht="16.5" x14ac:dyDescent="0.2">
      <c r="A164" s="134" t="s">
        <v>1884</v>
      </c>
      <c r="B164" s="134"/>
      <c r="C164" s="134"/>
      <c r="D164" s="436"/>
      <c r="E164" s="208"/>
      <c r="F164" s="208"/>
      <c r="G164" s="158"/>
    </row>
    <row r="165" spans="1:7" ht="16.5" x14ac:dyDescent="0.2">
      <c r="A165" s="137" t="s">
        <v>1853</v>
      </c>
      <c r="B165" s="137"/>
      <c r="C165" s="134" t="s">
        <v>3496</v>
      </c>
      <c r="D165" s="205" t="s">
        <v>3452</v>
      </c>
      <c r="E165" s="212">
        <v>1</v>
      </c>
      <c r="F165" s="209">
        <v>6.0132758975249923</v>
      </c>
      <c r="G165" s="209">
        <f>E165*F165</f>
        <v>6.0132758975249923</v>
      </c>
    </row>
    <row r="166" spans="1:7" x14ac:dyDescent="0.2">
      <c r="A166" s="137" t="s">
        <v>1854</v>
      </c>
      <c r="B166" s="137"/>
      <c r="C166" s="137"/>
      <c r="D166" s="205"/>
      <c r="E166" s="214"/>
      <c r="F166" s="214"/>
      <c r="G166" s="209">
        <f>G165</f>
        <v>6.0132758975249923</v>
      </c>
    </row>
    <row r="167" spans="1:7" ht="16.5" x14ac:dyDescent="0.2">
      <c r="A167" s="134" t="s">
        <v>1886</v>
      </c>
      <c r="B167" s="134"/>
      <c r="C167" s="134"/>
      <c r="D167" s="436"/>
      <c r="E167" s="208"/>
      <c r="F167" s="208"/>
      <c r="G167" s="208"/>
    </row>
    <row r="168" spans="1:7" ht="16.5" x14ac:dyDescent="0.2">
      <c r="A168" s="137" t="s">
        <v>1868</v>
      </c>
      <c r="B168" s="137" t="s">
        <v>9</v>
      </c>
      <c r="C168" s="134" t="s">
        <v>1888</v>
      </c>
      <c r="D168" s="205" t="s">
        <v>1935</v>
      </c>
      <c r="E168" s="212">
        <v>7.0000000000000007E-2</v>
      </c>
      <c r="F168" s="209">
        <v>13.923959999999999</v>
      </c>
      <c r="G168" s="209">
        <f>E168*F168</f>
        <v>0.97467720000000002</v>
      </c>
    </row>
    <row r="169" spans="1:7" x14ac:dyDescent="0.2">
      <c r="A169" s="137" t="s">
        <v>1869</v>
      </c>
      <c r="B169" s="137" t="s">
        <v>9</v>
      </c>
      <c r="C169" s="134" t="s">
        <v>1887</v>
      </c>
      <c r="D169" s="205" t="s">
        <v>1935</v>
      </c>
      <c r="E169" s="212">
        <v>7.0000000000000007E-2</v>
      </c>
      <c r="F169" s="209">
        <v>18.456315</v>
      </c>
      <c r="G169" s="209">
        <f>E169*F169</f>
        <v>1.2919420500000001</v>
      </c>
    </row>
    <row r="170" spans="1:7" x14ac:dyDescent="0.2">
      <c r="A170" s="137" t="s">
        <v>1854</v>
      </c>
      <c r="B170" s="137"/>
      <c r="C170" s="137"/>
      <c r="D170" s="205"/>
      <c r="E170" s="214"/>
      <c r="F170" s="214"/>
      <c r="G170" s="209">
        <f>SUM(G168:G169)</f>
        <v>2.2666192500000002</v>
      </c>
    </row>
    <row r="171" spans="1:7" ht="24.75" x14ac:dyDescent="0.2">
      <c r="A171" s="134" t="s">
        <v>1889</v>
      </c>
      <c r="B171" s="134"/>
      <c r="C171" s="134"/>
      <c r="D171" s="436"/>
      <c r="E171" s="208"/>
      <c r="F171" s="208"/>
      <c r="G171" s="158"/>
    </row>
    <row r="172" spans="1:7" x14ac:dyDescent="0.2">
      <c r="A172" s="134"/>
      <c r="B172" s="134"/>
      <c r="C172" s="134"/>
      <c r="D172" s="436"/>
      <c r="E172" s="208"/>
      <c r="F172" s="209"/>
      <c r="G172" s="158"/>
    </row>
    <row r="173" spans="1:7" x14ac:dyDescent="0.2">
      <c r="A173" s="137" t="s">
        <v>1854</v>
      </c>
      <c r="B173" s="137"/>
      <c r="C173" s="137"/>
      <c r="D173" s="205"/>
      <c r="E173" s="214"/>
      <c r="F173" s="214"/>
      <c r="G173" s="158">
        <f>G172</f>
        <v>0</v>
      </c>
    </row>
    <row r="174" spans="1:7" x14ac:dyDescent="0.2">
      <c r="A174" s="137" t="s">
        <v>3274</v>
      </c>
      <c r="B174" s="137"/>
      <c r="C174" s="137"/>
      <c r="D174" s="205"/>
      <c r="E174" s="214"/>
      <c r="F174" s="214"/>
      <c r="G174" s="158">
        <f>G173+G170+G166</f>
        <v>8.2798951475249929</v>
      </c>
    </row>
    <row r="175" spans="1:7" x14ac:dyDescent="0.2">
      <c r="A175" s="137" t="s">
        <v>3273</v>
      </c>
      <c r="B175" s="137"/>
      <c r="C175" s="137"/>
      <c r="D175" s="205"/>
      <c r="E175" s="214"/>
      <c r="F175" s="229">
        <v>0.2303</v>
      </c>
      <c r="G175" s="158">
        <f>F175*G174</f>
        <v>1.906859852475006</v>
      </c>
    </row>
    <row r="176" spans="1:7" ht="24.75" x14ac:dyDescent="0.2">
      <c r="A176" s="249" t="s">
        <v>3840</v>
      </c>
      <c r="B176" s="134"/>
      <c r="C176" s="134"/>
      <c r="D176" s="436"/>
      <c r="E176" s="208"/>
      <c r="F176" s="208"/>
      <c r="G176" s="161">
        <f>G174+G175</f>
        <v>10.186754999999998</v>
      </c>
    </row>
    <row r="177" spans="1:7" x14ac:dyDescent="0.2">
      <c r="A177" s="135" t="s">
        <v>1867</v>
      </c>
      <c r="B177" s="135"/>
      <c r="C177" s="135"/>
      <c r="D177" s="433"/>
      <c r="E177" s="210"/>
      <c r="F177" s="210"/>
      <c r="G177" s="187"/>
    </row>
    <row r="178" spans="1:7" ht="16.5" x14ac:dyDescent="0.2">
      <c r="A178" s="135" t="s">
        <v>4567</v>
      </c>
      <c r="B178" s="135" t="s">
        <v>1061</v>
      </c>
      <c r="C178" s="134" t="s">
        <v>4675</v>
      </c>
      <c r="D178" s="436"/>
      <c r="E178" s="208"/>
      <c r="F178" s="208"/>
      <c r="G178" s="161" t="s">
        <v>3452</v>
      </c>
    </row>
    <row r="179" spans="1:7" x14ac:dyDescent="0.2">
      <c r="A179" s="134"/>
      <c r="B179" s="134"/>
      <c r="C179" s="134"/>
      <c r="D179" s="436"/>
      <c r="E179" s="208"/>
      <c r="F179" s="208"/>
      <c r="G179" s="158"/>
    </row>
    <row r="180" spans="1:7" x14ac:dyDescent="0.2">
      <c r="A180" s="256" t="s">
        <v>3275</v>
      </c>
      <c r="B180" s="134"/>
      <c r="C180" s="134"/>
      <c r="D180" s="433" t="s">
        <v>263</v>
      </c>
      <c r="E180" s="210" t="s">
        <v>262</v>
      </c>
      <c r="F180" s="218" t="s">
        <v>3278</v>
      </c>
      <c r="G180" s="176" t="s">
        <v>3279</v>
      </c>
    </row>
    <row r="181" spans="1:7" ht="16.5" x14ac:dyDescent="0.2">
      <c r="A181" s="134" t="s">
        <v>1884</v>
      </c>
      <c r="B181" s="134"/>
      <c r="C181" s="134"/>
      <c r="D181" s="436"/>
      <c r="E181" s="208"/>
      <c r="F181" s="208"/>
      <c r="G181" s="158"/>
    </row>
    <row r="182" spans="1:7" ht="16.5" x14ac:dyDescent="0.2">
      <c r="A182" s="141" t="s">
        <v>1853</v>
      </c>
      <c r="B182" s="137"/>
      <c r="C182" s="134" t="s">
        <v>3497</v>
      </c>
      <c r="D182" s="205" t="s">
        <v>3452</v>
      </c>
      <c r="E182" s="212">
        <v>1</v>
      </c>
      <c r="F182" s="209">
        <v>3.191073995549865</v>
      </c>
      <c r="G182" s="209">
        <f>E182*F182</f>
        <v>3.191073995549865</v>
      </c>
    </row>
    <row r="183" spans="1:7" x14ac:dyDescent="0.2">
      <c r="A183" s="137" t="s">
        <v>1854</v>
      </c>
      <c r="B183" s="137"/>
      <c r="C183" s="137"/>
      <c r="D183" s="205"/>
      <c r="E183" s="214"/>
      <c r="F183" s="214"/>
      <c r="G183" s="209">
        <f>G182</f>
        <v>3.191073995549865</v>
      </c>
    </row>
    <row r="184" spans="1:7" ht="16.5" x14ac:dyDescent="0.2">
      <c r="A184" s="134" t="s">
        <v>1886</v>
      </c>
      <c r="B184" s="134"/>
      <c r="C184" s="134"/>
      <c r="D184" s="436"/>
      <c r="E184" s="208"/>
      <c r="F184" s="208"/>
      <c r="G184" s="208"/>
    </row>
    <row r="185" spans="1:7" ht="16.5" x14ac:dyDescent="0.2">
      <c r="A185" s="137" t="s">
        <v>1868</v>
      </c>
      <c r="B185" s="137" t="s">
        <v>9</v>
      </c>
      <c r="C185" s="134" t="s">
        <v>1888</v>
      </c>
      <c r="D185" s="205" t="s">
        <v>1935</v>
      </c>
      <c r="E185" s="212">
        <v>7.0000000000000007E-2</v>
      </c>
      <c r="F185" s="209">
        <v>13.923959999999999</v>
      </c>
      <c r="G185" s="209">
        <f>E185*F185</f>
        <v>0.97467720000000002</v>
      </c>
    </row>
    <row r="186" spans="1:7" x14ac:dyDescent="0.2">
      <c r="A186" s="137" t="s">
        <v>1869</v>
      </c>
      <c r="B186" s="137" t="s">
        <v>9</v>
      </c>
      <c r="C186" s="134" t="s">
        <v>1887</v>
      </c>
      <c r="D186" s="205" t="s">
        <v>1935</v>
      </c>
      <c r="E186" s="212">
        <v>7.0000000000000007E-2</v>
      </c>
      <c r="F186" s="209">
        <v>18.456315</v>
      </c>
      <c r="G186" s="209">
        <f>E186*F186</f>
        <v>1.2919420500000001</v>
      </c>
    </row>
    <row r="187" spans="1:7" x14ac:dyDescent="0.2">
      <c r="A187" s="137" t="s">
        <v>1854</v>
      </c>
      <c r="B187" s="137"/>
      <c r="C187" s="137"/>
      <c r="D187" s="205"/>
      <c r="E187" s="214"/>
      <c r="F187" s="214"/>
      <c r="G187" s="209">
        <f>SUM(G185:G186)</f>
        <v>2.2666192500000002</v>
      </c>
    </row>
    <row r="188" spans="1:7" ht="24.75" x14ac:dyDescent="0.2">
      <c r="A188" s="134" t="s">
        <v>1889</v>
      </c>
      <c r="B188" s="134"/>
      <c r="C188" s="134"/>
      <c r="D188" s="436"/>
      <c r="E188" s="208"/>
      <c r="F188" s="208"/>
      <c r="G188" s="158"/>
    </row>
    <row r="189" spans="1:7" x14ac:dyDescent="0.2">
      <c r="A189" s="134"/>
      <c r="B189" s="134"/>
      <c r="C189" s="134"/>
      <c r="D189" s="436"/>
      <c r="E189" s="208"/>
      <c r="F189" s="209"/>
      <c r="G189" s="158"/>
    </row>
    <row r="190" spans="1:7" x14ac:dyDescent="0.2">
      <c r="A190" s="137" t="s">
        <v>1854</v>
      </c>
      <c r="B190" s="137"/>
      <c r="C190" s="137"/>
      <c r="D190" s="205"/>
      <c r="E190" s="214"/>
      <c r="F190" s="214"/>
      <c r="G190" s="158">
        <f>G189</f>
        <v>0</v>
      </c>
    </row>
    <row r="191" spans="1:7" x14ac:dyDescent="0.2">
      <c r="A191" s="137" t="s">
        <v>3274</v>
      </c>
      <c r="B191" s="137"/>
      <c r="C191" s="137"/>
      <c r="D191" s="205"/>
      <c r="E191" s="214"/>
      <c r="F191" s="214"/>
      <c r="G191" s="158">
        <f>G190+G187+G183</f>
        <v>5.4576932455498657</v>
      </c>
    </row>
    <row r="192" spans="1:7" x14ac:dyDescent="0.2">
      <c r="A192" s="137" t="s">
        <v>3273</v>
      </c>
      <c r="B192" s="137"/>
      <c r="C192" s="137"/>
      <c r="D192" s="205"/>
      <c r="E192" s="214"/>
      <c r="F192" s="229">
        <v>0.2303</v>
      </c>
      <c r="G192" s="158">
        <f>F192*G191</f>
        <v>1.256906754450134</v>
      </c>
    </row>
    <row r="193" spans="1:7" ht="24.75" x14ac:dyDescent="0.2">
      <c r="A193" s="249" t="s">
        <v>3840</v>
      </c>
      <c r="B193" s="134"/>
      <c r="C193" s="134"/>
      <c r="D193" s="436"/>
      <c r="E193" s="208"/>
      <c r="F193" s="208"/>
      <c r="G193" s="161">
        <f>G191+G192</f>
        <v>6.7145999999999999</v>
      </c>
    </row>
    <row r="194" spans="1:7" x14ac:dyDescent="0.2">
      <c r="A194" s="135" t="s">
        <v>1867</v>
      </c>
      <c r="B194" s="135"/>
      <c r="C194" s="135"/>
      <c r="D194" s="433"/>
      <c r="E194" s="210"/>
      <c r="F194" s="210"/>
      <c r="G194" s="187"/>
    </row>
    <row r="195" spans="1:7" ht="16.5" x14ac:dyDescent="0.2">
      <c r="A195" s="135" t="s">
        <v>4568</v>
      </c>
      <c r="B195" s="135" t="s">
        <v>1210</v>
      </c>
      <c r="C195" s="134" t="s">
        <v>4676</v>
      </c>
      <c r="D195" s="436"/>
      <c r="E195" s="208"/>
      <c r="F195" s="208"/>
      <c r="G195" s="161" t="s">
        <v>3452</v>
      </c>
    </row>
    <row r="196" spans="1:7" x14ac:dyDescent="0.2">
      <c r="A196" s="134"/>
      <c r="B196" s="134"/>
      <c r="C196" s="134"/>
      <c r="D196" s="436"/>
      <c r="E196" s="208"/>
      <c r="F196" s="208"/>
      <c r="G196" s="158"/>
    </row>
    <row r="197" spans="1:7" x14ac:dyDescent="0.2">
      <c r="A197" s="256" t="s">
        <v>3275</v>
      </c>
      <c r="B197" s="134"/>
      <c r="C197" s="134"/>
      <c r="D197" s="433" t="s">
        <v>263</v>
      </c>
      <c r="E197" s="210" t="s">
        <v>262</v>
      </c>
      <c r="F197" s="218" t="s">
        <v>3278</v>
      </c>
      <c r="G197" s="176" t="s">
        <v>3279</v>
      </c>
    </row>
    <row r="198" spans="1:7" ht="16.5" x14ac:dyDescent="0.2">
      <c r="A198" s="134" t="s">
        <v>1884</v>
      </c>
      <c r="B198" s="134"/>
      <c r="C198" s="134"/>
      <c r="D198" s="436"/>
      <c r="E198" s="208"/>
      <c r="F198" s="208"/>
      <c r="G198" s="158"/>
    </row>
    <row r="199" spans="1:7" ht="16.5" x14ac:dyDescent="0.2">
      <c r="A199" s="137" t="s">
        <v>1853</v>
      </c>
      <c r="B199" s="137"/>
      <c r="C199" s="134" t="s">
        <v>3496</v>
      </c>
      <c r="D199" s="205" t="s">
        <v>3452</v>
      </c>
      <c r="E199" s="212">
        <v>1</v>
      </c>
      <c r="F199" s="209">
        <v>6.0132758975249923</v>
      </c>
      <c r="G199" s="209">
        <f>E199*F199</f>
        <v>6.0132758975249923</v>
      </c>
    </row>
    <row r="200" spans="1:7" x14ac:dyDescent="0.2">
      <c r="A200" s="137" t="s">
        <v>1854</v>
      </c>
      <c r="B200" s="137"/>
      <c r="C200" s="137"/>
      <c r="D200" s="205"/>
      <c r="E200" s="214"/>
      <c r="F200" s="214"/>
      <c r="G200" s="209">
        <f>G199</f>
        <v>6.0132758975249923</v>
      </c>
    </row>
    <row r="201" spans="1:7" ht="16.5" x14ac:dyDescent="0.2">
      <c r="A201" s="134" t="s">
        <v>1886</v>
      </c>
      <c r="B201" s="134"/>
      <c r="C201" s="134"/>
      <c r="D201" s="436"/>
      <c r="E201" s="208"/>
      <c r="F201" s="208"/>
      <c r="G201" s="208"/>
    </row>
    <row r="202" spans="1:7" ht="16.5" x14ac:dyDescent="0.2">
      <c r="A202" s="137" t="s">
        <v>1868</v>
      </c>
      <c r="B202" s="137" t="s">
        <v>9</v>
      </c>
      <c r="C202" s="134" t="s">
        <v>1888</v>
      </c>
      <c r="D202" s="205" t="s">
        <v>1935</v>
      </c>
      <c r="E202" s="212">
        <v>7.0000000000000007E-2</v>
      </c>
      <c r="F202" s="209">
        <v>13.923959999999999</v>
      </c>
      <c r="G202" s="209">
        <f>E202*F202</f>
        <v>0.97467720000000002</v>
      </c>
    </row>
    <row r="203" spans="1:7" x14ac:dyDescent="0.2">
      <c r="A203" s="137" t="s">
        <v>1869</v>
      </c>
      <c r="B203" s="137" t="s">
        <v>9</v>
      </c>
      <c r="C203" s="134" t="s">
        <v>1887</v>
      </c>
      <c r="D203" s="205" t="s">
        <v>1935</v>
      </c>
      <c r="E203" s="212">
        <v>7.0000000000000007E-2</v>
      </c>
      <c r="F203" s="209">
        <v>18.456315</v>
      </c>
      <c r="G203" s="209">
        <f>E203*F203</f>
        <v>1.2919420500000001</v>
      </c>
    </row>
    <row r="204" spans="1:7" x14ac:dyDescent="0.2">
      <c r="A204" s="137" t="s">
        <v>1854</v>
      </c>
      <c r="B204" s="137"/>
      <c r="C204" s="137"/>
      <c r="D204" s="205"/>
      <c r="E204" s="214"/>
      <c r="F204" s="214"/>
      <c r="G204" s="209">
        <f>SUM(G202:G203)</f>
        <v>2.2666192500000002</v>
      </c>
    </row>
    <row r="205" spans="1:7" ht="24.75" x14ac:dyDescent="0.2">
      <c r="A205" s="134" t="s">
        <v>1889</v>
      </c>
      <c r="B205" s="134"/>
      <c r="C205" s="134"/>
      <c r="D205" s="436"/>
      <c r="E205" s="208"/>
      <c r="F205" s="208"/>
      <c r="G205" s="158"/>
    </row>
    <row r="206" spans="1:7" x14ac:dyDescent="0.2">
      <c r="A206" s="134"/>
      <c r="B206" s="134"/>
      <c r="C206" s="134"/>
      <c r="D206" s="436"/>
      <c r="E206" s="208"/>
      <c r="F206" s="209"/>
      <c r="G206" s="158"/>
    </row>
    <row r="207" spans="1:7" x14ac:dyDescent="0.2">
      <c r="A207" s="137" t="s">
        <v>1854</v>
      </c>
      <c r="B207" s="137"/>
      <c r="C207" s="137"/>
      <c r="D207" s="205"/>
      <c r="E207" s="214"/>
      <c r="F207" s="214"/>
      <c r="G207" s="158">
        <f>G206</f>
        <v>0</v>
      </c>
    </row>
    <row r="208" spans="1:7" x14ac:dyDescent="0.2">
      <c r="A208" s="137" t="s">
        <v>3274</v>
      </c>
      <c r="B208" s="137"/>
      <c r="C208" s="137"/>
      <c r="D208" s="205"/>
      <c r="E208" s="214"/>
      <c r="F208" s="214"/>
      <c r="G208" s="158">
        <f>G207+G204+G200</f>
        <v>8.2798951475249929</v>
      </c>
    </row>
    <row r="209" spans="1:7" x14ac:dyDescent="0.2">
      <c r="A209" s="137" t="s">
        <v>3273</v>
      </c>
      <c r="B209" s="137"/>
      <c r="C209" s="137"/>
      <c r="D209" s="205"/>
      <c r="E209" s="214"/>
      <c r="F209" s="229">
        <v>0.2303</v>
      </c>
      <c r="G209" s="158">
        <f>F209*G208</f>
        <v>1.906859852475006</v>
      </c>
    </row>
    <row r="210" spans="1:7" ht="24.75" x14ac:dyDescent="0.2">
      <c r="A210" s="249" t="s">
        <v>3840</v>
      </c>
      <c r="B210" s="134"/>
      <c r="C210" s="134"/>
      <c r="D210" s="436"/>
      <c r="E210" s="208"/>
      <c r="F210" s="208"/>
      <c r="G210" s="161">
        <f>G208+G209</f>
        <v>10.186754999999998</v>
      </c>
    </row>
    <row r="211" spans="1:7" x14ac:dyDescent="0.2">
      <c r="A211" s="135" t="s">
        <v>1867</v>
      </c>
      <c r="B211" s="135"/>
      <c r="C211" s="135"/>
      <c r="D211" s="433"/>
      <c r="E211" s="210"/>
      <c r="F211" s="210"/>
      <c r="G211" s="187"/>
    </row>
    <row r="212" spans="1:7" ht="24.75" x14ac:dyDescent="0.2">
      <c r="A212" s="135" t="s">
        <v>4569</v>
      </c>
      <c r="B212" s="135" t="s">
        <v>1058</v>
      </c>
      <c r="C212" s="134" t="s">
        <v>4306</v>
      </c>
      <c r="D212" s="436"/>
      <c r="E212" s="208"/>
      <c r="F212" s="208"/>
      <c r="G212" s="161" t="s">
        <v>3452</v>
      </c>
    </row>
    <row r="213" spans="1:7" x14ac:dyDescent="0.2">
      <c r="A213" s="134"/>
      <c r="B213" s="134"/>
      <c r="C213" s="134"/>
      <c r="D213" s="436"/>
      <c r="E213" s="208"/>
      <c r="F213" s="208"/>
      <c r="G213" s="158"/>
    </row>
    <row r="214" spans="1:7" x14ac:dyDescent="0.2">
      <c r="A214" s="256" t="s">
        <v>3275</v>
      </c>
      <c r="B214" s="134"/>
      <c r="C214" s="134"/>
      <c r="D214" s="433" t="s">
        <v>263</v>
      </c>
      <c r="E214" s="210" t="s">
        <v>262</v>
      </c>
      <c r="F214" s="218" t="s">
        <v>3278</v>
      </c>
      <c r="G214" s="176" t="s">
        <v>3279</v>
      </c>
    </row>
    <row r="215" spans="1:7" ht="16.5" x14ac:dyDescent="0.2">
      <c r="A215" s="134" t="s">
        <v>1884</v>
      </c>
      <c r="B215" s="134"/>
      <c r="C215" s="134"/>
      <c r="D215" s="436"/>
      <c r="E215" s="208"/>
      <c r="F215" s="208"/>
      <c r="G215" s="158"/>
    </row>
    <row r="216" spans="1:7" ht="16.5" x14ac:dyDescent="0.2">
      <c r="A216" s="109" t="s">
        <v>1853</v>
      </c>
      <c r="B216" s="109"/>
      <c r="C216" s="116" t="s">
        <v>1059</v>
      </c>
      <c r="D216" s="129" t="s">
        <v>0</v>
      </c>
      <c r="E216" s="124">
        <v>1</v>
      </c>
      <c r="F216" s="123">
        <v>23.254149577907828</v>
      </c>
      <c r="G216" s="123">
        <f>E216*F216</f>
        <v>23.254149577907828</v>
      </c>
    </row>
    <row r="217" spans="1:7" x14ac:dyDescent="0.2">
      <c r="A217" s="112" t="s">
        <v>1854</v>
      </c>
      <c r="B217" s="112"/>
      <c r="C217" s="112"/>
      <c r="D217" s="121"/>
      <c r="E217" s="112"/>
      <c r="F217" s="112"/>
      <c r="G217" s="123">
        <f>SUM(G216)</f>
        <v>23.254149577907828</v>
      </c>
    </row>
    <row r="218" spans="1:7" ht="16.5" x14ac:dyDescent="0.2">
      <c r="A218" s="109" t="s">
        <v>1886</v>
      </c>
      <c r="B218" s="109"/>
      <c r="C218" s="109"/>
      <c r="D218" s="117"/>
      <c r="E218" s="109"/>
      <c r="F218" s="109"/>
      <c r="G218" s="109"/>
    </row>
    <row r="219" spans="1:7" x14ac:dyDescent="0.2">
      <c r="A219" s="147" t="s">
        <v>9</v>
      </c>
      <c r="B219" s="146" t="s">
        <v>1860</v>
      </c>
      <c r="C219" s="142" t="s">
        <v>1980</v>
      </c>
      <c r="D219" s="200" t="s">
        <v>1935</v>
      </c>
      <c r="E219" s="179">
        <v>0.2</v>
      </c>
      <c r="F219" s="180">
        <v>18.261945000000001</v>
      </c>
      <c r="G219" s="170">
        <f t="shared" ref="G219:G220" si="1">F219*E219</f>
        <v>3.6523890000000003</v>
      </c>
    </row>
    <row r="220" spans="1:7" x14ac:dyDescent="0.2">
      <c r="A220" s="147" t="s">
        <v>9</v>
      </c>
      <c r="B220" s="146" t="s">
        <v>1861</v>
      </c>
      <c r="C220" s="142" t="s">
        <v>1977</v>
      </c>
      <c r="D220" s="200" t="s">
        <v>1935</v>
      </c>
      <c r="E220" s="179">
        <v>0.2</v>
      </c>
      <c r="F220" s="180">
        <v>13.040459999999999</v>
      </c>
      <c r="G220" s="170">
        <f t="shared" si="1"/>
        <v>2.6080920000000001</v>
      </c>
    </row>
    <row r="221" spans="1:7" x14ac:dyDescent="0.2">
      <c r="A221" s="146" t="s">
        <v>1854</v>
      </c>
      <c r="B221" s="146"/>
      <c r="C221" s="146"/>
      <c r="D221" s="197"/>
      <c r="E221" s="168"/>
      <c r="F221" s="169"/>
      <c r="G221" s="170">
        <f>SUM(G219:G220)</f>
        <v>6.2604810000000004</v>
      </c>
    </row>
    <row r="222" spans="1:7" ht="24.75" x14ac:dyDescent="0.2">
      <c r="A222" s="134" t="s">
        <v>1889</v>
      </c>
      <c r="B222" s="134"/>
      <c r="C222" s="134"/>
      <c r="D222" s="436"/>
      <c r="E222" s="208"/>
      <c r="F222" s="208"/>
      <c r="G222" s="158"/>
    </row>
    <row r="223" spans="1:7" x14ac:dyDescent="0.2">
      <c r="A223" s="134"/>
      <c r="B223" s="134"/>
      <c r="C223" s="134"/>
      <c r="D223" s="436"/>
      <c r="E223" s="208"/>
      <c r="F223" s="209"/>
      <c r="G223" s="158"/>
    </row>
    <row r="224" spans="1:7" x14ac:dyDescent="0.2">
      <c r="A224" s="137" t="s">
        <v>1854</v>
      </c>
      <c r="B224" s="137"/>
      <c r="C224" s="137"/>
      <c r="D224" s="205"/>
      <c r="E224" s="214"/>
      <c r="F224" s="214"/>
      <c r="G224" s="158">
        <f>G223</f>
        <v>0</v>
      </c>
    </row>
    <row r="225" spans="1:7" x14ac:dyDescent="0.2">
      <c r="A225" s="137" t="s">
        <v>3274</v>
      </c>
      <c r="B225" s="137"/>
      <c r="C225" s="137"/>
      <c r="D225" s="205"/>
      <c r="E225" s="214"/>
      <c r="F225" s="214"/>
      <c r="G225" s="158">
        <f>G224+G221+G217</f>
        <v>29.51463057790783</v>
      </c>
    </row>
    <row r="226" spans="1:7" x14ac:dyDescent="0.2">
      <c r="A226" s="137" t="s">
        <v>3273</v>
      </c>
      <c r="B226" s="137"/>
      <c r="C226" s="137"/>
      <c r="D226" s="205"/>
      <c r="E226" s="214"/>
      <c r="F226" s="229">
        <v>0.2303</v>
      </c>
      <c r="G226" s="158">
        <f>F226*G225</f>
        <v>6.7972194220921738</v>
      </c>
    </row>
    <row r="227" spans="1:7" ht="24.75" x14ac:dyDescent="0.2">
      <c r="A227" s="249" t="s">
        <v>3840</v>
      </c>
      <c r="B227" s="134"/>
      <c r="C227" s="134"/>
      <c r="D227" s="436"/>
      <c r="E227" s="208"/>
      <c r="F227" s="208"/>
      <c r="G227" s="161">
        <f>G225+G226</f>
        <v>36.311850000000007</v>
      </c>
    </row>
    <row r="228" spans="1:7" x14ac:dyDescent="0.2">
      <c r="A228" s="135" t="s">
        <v>1867</v>
      </c>
      <c r="B228" s="135"/>
      <c r="C228" s="135"/>
      <c r="D228" s="433"/>
      <c r="E228" s="210"/>
      <c r="F228" s="210"/>
      <c r="G228" s="187"/>
    </row>
    <row r="229" spans="1:7" ht="16.5" x14ac:dyDescent="0.2">
      <c r="A229" s="135" t="s">
        <v>4570</v>
      </c>
      <c r="B229" s="135" t="s">
        <v>1508</v>
      </c>
      <c r="C229" s="134" t="s">
        <v>4271</v>
      </c>
      <c r="D229" s="436"/>
      <c r="E229" s="208"/>
      <c r="F229" s="208"/>
      <c r="G229" s="161" t="s">
        <v>3452</v>
      </c>
    </row>
    <row r="230" spans="1:7" x14ac:dyDescent="0.2">
      <c r="A230" s="134"/>
      <c r="B230" s="134"/>
      <c r="C230" s="134"/>
      <c r="D230" s="436"/>
      <c r="E230" s="208"/>
      <c r="F230" s="208"/>
      <c r="G230" s="158"/>
    </row>
    <row r="231" spans="1:7" x14ac:dyDescent="0.2">
      <c r="A231" s="256" t="s">
        <v>3275</v>
      </c>
      <c r="B231" s="134"/>
      <c r="C231" s="134"/>
      <c r="D231" s="433" t="s">
        <v>263</v>
      </c>
      <c r="E231" s="210" t="s">
        <v>262</v>
      </c>
      <c r="F231" s="218" t="s">
        <v>3278</v>
      </c>
      <c r="G231" s="176" t="s">
        <v>3279</v>
      </c>
    </row>
    <row r="232" spans="1:7" ht="16.5" x14ac:dyDescent="0.2">
      <c r="A232" s="134" t="s">
        <v>1884</v>
      </c>
      <c r="B232" s="134"/>
      <c r="C232" s="134"/>
      <c r="D232" s="436"/>
      <c r="E232" s="208"/>
      <c r="F232" s="208"/>
      <c r="G232" s="158"/>
    </row>
    <row r="233" spans="1:7" ht="16.5" x14ac:dyDescent="0.2">
      <c r="A233" s="141" t="s">
        <v>1853</v>
      </c>
      <c r="B233" s="137"/>
      <c r="C233" s="134" t="s">
        <v>3517</v>
      </c>
      <c r="D233" s="205" t="s">
        <v>3452</v>
      </c>
      <c r="E233" s="212">
        <v>1</v>
      </c>
      <c r="F233" s="209">
        <v>5.2998709397098267</v>
      </c>
      <c r="G233" s="209">
        <f>E233*F233</f>
        <v>5.2998709397098267</v>
      </c>
    </row>
    <row r="234" spans="1:7" x14ac:dyDescent="0.2">
      <c r="A234" s="137" t="s">
        <v>1854</v>
      </c>
      <c r="B234" s="137"/>
      <c r="C234" s="137"/>
      <c r="D234" s="205"/>
      <c r="E234" s="214"/>
      <c r="F234" s="214"/>
      <c r="G234" s="209">
        <f>G233</f>
        <v>5.2998709397098267</v>
      </c>
    </row>
    <row r="235" spans="1:7" ht="16.5" x14ac:dyDescent="0.2">
      <c r="A235" s="134" t="s">
        <v>1886</v>
      </c>
      <c r="B235" s="134"/>
      <c r="C235" s="134"/>
      <c r="D235" s="436"/>
      <c r="E235" s="208"/>
      <c r="F235" s="208"/>
      <c r="G235" s="208"/>
    </row>
    <row r="236" spans="1:7" ht="16.5" x14ac:dyDescent="0.2">
      <c r="A236" s="111" t="s">
        <v>9</v>
      </c>
      <c r="B236" s="111" t="s">
        <v>1868</v>
      </c>
      <c r="C236" s="116" t="s">
        <v>1888</v>
      </c>
      <c r="D236" s="121" t="s">
        <v>1935</v>
      </c>
      <c r="E236" s="124">
        <v>0.55000000000000004</v>
      </c>
      <c r="F236" s="209">
        <v>13.923959999999999</v>
      </c>
      <c r="G236" s="209">
        <f>E236*F236</f>
        <v>7.6581780000000004</v>
      </c>
    </row>
    <row r="237" spans="1:7" x14ac:dyDescent="0.2">
      <c r="A237" s="111" t="s">
        <v>9</v>
      </c>
      <c r="B237" s="111" t="s">
        <v>1869</v>
      </c>
      <c r="C237" s="116" t="s">
        <v>1887</v>
      </c>
      <c r="D237" s="121" t="s">
        <v>1935</v>
      </c>
      <c r="E237" s="124">
        <v>0.55000000000000004</v>
      </c>
      <c r="F237" s="209">
        <v>18.456315</v>
      </c>
      <c r="G237" s="209">
        <f>E237*F237</f>
        <v>10.150973250000002</v>
      </c>
    </row>
    <row r="238" spans="1:7" x14ac:dyDescent="0.2">
      <c r="A238" s="112" t="s">
        <v>1854</v>
      </c>
      <c r="B238" s="112"/>
      <c r="C238" s="112"/>
      <c r="D238" s="121"/>
      <c r="E238" s="112"/>
      <c r="F238" s="112"/>
      <c r="G238" s="209">
        <f>SUM(G236:G237)</f>
        <v>17.809151250000003</v>
      </c>
    </row>
    <row r="239" spans="1:7" ht="24.75" x14ac:dyDescent="0.2">
      <c r="A239" s="134" t="s">
        <v>1889</v>
      </c>
      <c r="B239" s="134"/>
      <c r="C239" s="134"/>
      <c r="D239" s="436"/>
      <c r="E239" s="208"/>
      <c r="F239" s="208"/>
      <c r="G239" s="208"/>
    </row>
    <row r="240" spans="1:7" x14ac:dyDescent="0.2">
      <c r="A240" s="137"/>
      <c r="B240" s="137"/>
      <c r="C240" s="134"/>
      <c r="D240" s="205"/>
      <c r="E240" s="212"/>
      <c r="F240" s="209"/>
      <c r="G240" s="209"/>
    </row>
    <row r="241" spans="1:7" x14ac:dyDescent="0.2">
      <c r="A241" s="137" t="s">
        <v>1854</v>
      </c>
      <c r="B241" s="137"/>
      <c r="C241" s="137"/>
      <c r="D241" s="205"/>
      <c r="E241" s="214"/>
      <c r="F241" s="214"/>
      <c r="G241" s="209">
        <f>G240</f>
        <v>0</v>
      </c>
    </row>
    <row r="242" spans="1:7" x14ac:dyDescent="0.2">
      <c r="A242" s="137" t="s">
        <v>3274</v>
      </c>
      <c r="B242" s="137"/>
      <c r="C242" s="137"/>
      <c r="D242" s="205"/>
      <c r="E242" s="214"/>
      <c r="F242" s="214"/>
      <c r="G242" s="209">
        <f>G234+G238+G241</f>
        <v>23.10902218970983</v>
      </c>
    </row>
    <row r="243" spans="1:7" x14ac:dyDescent="0.2">
      <c r="A243" s="137" t="s">
        <v>3273</v>
      </c>
      <c r="B243" s="137"/>
      <c r="C243" s="137"/>
      <c r="D243" s="205"/>
      <c r="E243" s="214"/>
      <c r="F243" s="229">
        <v>0.2303</v>
      </c>
      <c r="G243" s="209">
        <f>F243*G242</f>
        <v>5.3220078102901738</v>
      </c>
    </row>
    <row r="244" spans="1:7" ht="24.75" x14ac:dyDescent="0.2">
      <c r="A244" s="249" t="s">
        <v>3840</v>
      </c>
      <c r="B244" s="134"/>
      <c r="C244" s="134"/>
      <c r="D244" s="436"/>
      <c r="E244" s="208"/>
      <c r="F244" s="208"/>
      <c r="G244" s="219">
        <f>G242+G243</f>
        <v>28.431030000000003</v>
      </c>
    </row>
    <row r="245" spans="1:7" x14ac:dyDescent="0.2">
      <c r="A245" s="135" t="s">
        <v>1867</v>
      </c>
      <c r="B245" s="135"/>
      <c r="C245" s="135"/>
      <c r="D245" s="433"/>
      <c r="E245" s="210"/>
      <c r="F245" s="210"/>
      <c r="G245" s="187"/>
    </row>
    <row r="246" spans="1:7" ht="16.5" x14ac:dyDescent="0.2">
      <c r="A246" s="135" t="s">
        <v>4571</v>
      </c>
      <c r="B246" s="135" t="s">
        <v>885</v>
      </c>
      <c r="C246" s="134" t="s">
        <v>4272</v>
      </c>
      <c r="D246" s="436"/>
      <c r="E246" s="208"/>
      <c r="F246" s="208"/>
      <c r="G246" s="161" t="s">
        <v>3452</v>
      </c>
    </row>
    <row r="247" spans="1:7" x14ac:dyDescent="0.2">
      <c r="A247" s="134"/>
      <c r="B247" s="134"/>
      <c r="C247" s="134"/>
      <c r="D247" s="436"/>
      <c r="E247" s="208"/>
      <c r="F247" s="208"/>
      <c r="G247" s="158"/>
    </row>
    <row r="248" spans="1:7" x14ac:dyDescent="0.2">
      <c r="A248" s="256" t="s">
        <v>3275</v>
      </c>
      <c r="B248" s="134"/>
      <c r="C248" s="134"/>
      <c r="D248" s="433" t="s">
        <v>263</v>
      </c>
      <c r="E248" s="210" t="s">
        <v>262</v>
      </c>
      <c r="F248" s="218" t="s">
        <v>3278</v>
      </c>
      <c r="G248" s="176" t="s">
        <v>3279</v>
      </c>
    </row>
    <row r="249" spans="1:7" ht="16.5" x14ac:dyDescent="0.2">
      <c r="A249" s="134" t="s">
        <v>1884</v>
      </c>
      <c r="B249" s="134"/>
      <c r="C249" s="134"/>
      <c r="D249" s="436"/>
      <c r="E249" s="208"/>
      <c r="F249" s="208"/>
      <c r="G249" s="158"/>
    </row>
    <row r="250" spans="1:7" ht="16.5" x14ac:dyDescent="0.2">
      <c r="A250" s="141" t="s">
        <v>1853</v>
      </c>
      <c r="B250" s="137"/>
      <c r="C250" s="134" t="s">
        <v>886</v>
      </c>
      <c r="D250" s="205" t="s">
        <v>3452</v>
      </c>
      <c r="E250" s="212">
        <v>1</v>
      </c>
      <c r="F250" s="209">
        <v>7.7486517248841764</v>
      </c>
      <c r="G250" s="209">
        <f>E250*F250</f>
        <v>7.7486517248841764</v>
      </c>
    </row>
    <row r="251" spans="1:7" x14ac:dyDescent="0.2">
      <c r="A251" s="137" t="s">
        <v>1854</v>
      </c>
      <c r="B251" s="137"/>
      <c r="C251" s="137"/>
      <c r="D251" s="205"/>
      <c r="E251" s="214"/>
      <c r="F251" s="214"/>
      <c r="G251" s="209">
        <f>G250</f>
        <v>7.7486517248841764</v>
      </c>
    </row>
    <row r="252" spans="1:7" ht="16.5" x14ac:dyDescent="0.2">
      <c r="A252" s="134" t="s">
        <v>5394</v>
      </c>
      <c r="B252" s="134"/>
      <c r="C252" s="134"/>
      <c r="D252" s="436"/>
      <c r="E252" s="208"/>
      <c r="F252" s="208"/>
      <c r="G252" s="208"/>
    </row>
    <row r="253" spans="1:7" ht="16.5" x14ac:dyDescent="0.2">
      <c r="A253" s="137" t="s">
        <v>9</v>
      </c>
      <c r="B253" s="137" t="s">
        <v>1868</v>
      </c>
      <c r="C253" s="134" t="s">
        <v>5586</v>
      </c>
      <c r="D253" s="205" t="s">
        <v>1935</v>
      </c>
      <c r="E253" s="212">
        <v>0.55000000000000004</v>
      </c>
      <c r="F253" s="209">
        <v>13.923959999999999</v>
      </c>
      <c r="G253" s="209">
        <f t="shared" ref="G253:G254" si="2">E253*F253</f>
        <v>7.6581780000000004</v>
      </c>
    </row>
    <row r="254" spans="1:7" x14ac:dyDescent="0.2">
      <c r="A254" s="137" t="s">
        <v>9</v>
      </c>
      <c r="B254" s="137" t="s">
        <v>1869</v>
      </c>
      <c r="C254" s="134" t="s">
        <v>5587</v>
      </c>
      <c r="D254" s="205" t="s">
        <v>1935</v>
      </c>
      <c r="E254" s="212">
        <v>0.55000000000000004</v>
      </c>
      <c r="F254" s="209">
        <v>18.456315</v>
      </c>
      <c r="G254" s="209">
        <f t="shared" si="2"/>
        <v>10.150973250000002</v>
      </c>
    </row>
    <row r="255" spans="1:7" x14ac:dyDescent="0.2">
      <c r="A255" s="137" t="s">
        <v>1854</v>
      </c>
      <c r="B255" s="137"/>
      <c r="C255" s="137"/>
      <c r="D255" s="205"/>
      <c r="E255" s="214"/>
      <c r="F255" s="214"/>
      <c r="G255" s="209">
        <f>SUM(G253:G254)</f>
        <v>17.809151250000003</v>
      </c>
    </row>
    <row r="256" spans="1:7" ht="24.75" x14ac:dyDescent="0.2">
      <c r="A256" s="134" t="s">
        <v>1889</v>
      </c>
      <c r="B256" s="134"/>
      <c r="C256" s="134"/>
      <c r="D256" s="436"/>
      <c r="E256" s="208"/>
      <c r="F256" s="208"/>
      <c r="G256" s="208"/>
    </row>
    <row r="257" spans="1:7" x14ac:dyDescent="0.2">
      <c r="A257" s="137"/>
      <c r="B257" s="137"/>
      <c r="C257" s="134"/>
      <c r="D257" s="205"/>
      <c r="E257" s="212"/>
      <c r="F257" s="209"/>
      <c r="G257" s="209"/>
    </row>
    <row r="258" spans="1:7" x14ac:dyDescent="0.2">
      <c r="A258" s="137" t="s">
        <v>1854</v>
      </c>
      <c r="B258" s="137"/>
      <c r="C258" s="137"/>
      <c r="D258" s="205"/>
      <c r="E258" s="214"/>
      <c r="F258" s="214"/>
      <c r="G258" s="209">
        <f>G257</f>
        <v>0</v>
      </c>
    </row>
    <row r="259" spans="1:7" x14ac:dyDescent="0.2">
      <c r="A259" s="137" t="s">
        <v>3274</v>
      </c>
      <c r="B259" s="137"/>
      <c r="C259" s="137"/>
      <c r="D259" s="205"/>
      <c r="E259" s="214"/>
      <c r="F259" s="214"/>
      <c r="G259" s="209">
        <f>G251+G255+G258</f>
        <v>25.557802974884179</v>
      </c>
    </row>
    <row r="260" spans="1:7" x14ac:dyDescent="0.2">
      <c r="A260" s="137" t="s">
        <v>3273</v>
      </c>
      <c r="B260" s="137"/>
      <c r="C260" s="137"/>
      <c r="D260" s="205"/>
      <c r="E260" s="214"/>
      <c r="F260" s="229">
        <v>0.2303</v>
      </c>
      <c r="G260" s="209">
        <f>F260*G259</f>
        <v>5.8859620251158269</v>
      </c>
    </row>
    <row r="261" spans="1:7" ht="24.75" x14ac:dyDescent="0.2">
      <c r="A261" s="249" t="s">
        <v>3840</v>
      </c>
      <c r="B261" s="134"/>
      <c r="C261" s="134"/>
      <c r="D261" s="436"/>
      <c r="E261" s="208"/>
      <c r="F261" s="208"/>
      <c r="G261" s="219">
        <f>G259+G260</f>
        <v>31.443765000000006</v>
      </c>
    </row>
    <row r="262" spans="1:7" x14ac:dyDescent="0.2">
      <c r="A262" s="135" t="s">
        <v>1867</v>
      </c>
      <c r="B262" s="135"/>
      <c r="C262" s="135"/>
      <c r="D262" s="433"/>
      <c r="E262" s="210"/>
      <c r="F262" s="210"/>
      <c r="G262" s="187"/>
    </row>
    <row r="263" spans="1:7" ht="49.5" x14ac:dyDescent="0.2">
      <c r="A263" s="135" t="s">
        <v>4572</v>
      </c>
      <c r="B263" s="135" t="s">
        <v>1608</v>
      </c>
      <c r="C263" s="134" t="s">
        <v>4573</v>
      </c>
      <c r="D263" s="436"/>
      <c r="E263" s="208"/>
      <c r="F263" s="208"/>
      <c r="G263" s="161" t="s">
        <v>3452</v>
      </c>
    </row>
    <row r="264" spans="1:7" x14ac:dyDescent="0.2">
      <c r="A264" s="134"/>
      <c r="B264" s="134"/>
      <c r="C264" s="134"/>
      <c r="D264" s="436"/>
      <c r="E264" s="208"/>
      <c r="F264" s="208"/>
      <c r="G264" s="158"/>
    </row>
    <row r="265" spans="1:7" x14ac:dyDescent="0.2">
      <c r="A265" s="256" t="s">
        <v>3275</v>
      </c>
      <c r="B265" s="134"/>
      <c r="C265" s="134"/>
      <c r="D265" s="433" t="s">
        <v>263</v>
      </c>
      <c r="E265" s="210" t="s">
        <v>262</v>
      </c>
      <c r="F265" s="218" t="s">
        <v>3278</v>
      </c>
      <c r="G265" s="176" t="s">
        <v>3279</v>
      </c>
    </row>
    <row r="266" spans="1:7" ht="16.5" x14ac:dyDescent="0.2">
      <c r="A266" s="134" t="s">
        <v>1884</v>
      </c>
      <c r="B266" s="134"/>
      <c r="C266" s="134"/>
      <c r="D266" s="436"/>
      <c r="E266" s="208"/>
      <c r="F266" s="208"/>
      <c r="G266" s="158"/>
    </row>
    <row r="267" spans="1:7" x14ac:dyDescent="0.2">
      <c r="A267" s="137" t="s">
        <v>1857</v>
      </c>
      <c r="B267" s="137" t="s">
        <v>9</v>
      </c>
      <c r="C267" s="134" t="s">
        <v>3858</v>
      </c>
      <c r="D267" s="205" t="s">
        <v>18</v>
      </c>
      <c r="E267" s="212">
        <v>2.1999999999999999E-2</v>
      </c>
      <c r="F267" s="209">
        <v>57.339150000000004</v>
      </c>
      <c r="G267" s="158">
        <f>E267*F267</f>
        <v>1.2614612999999999</v>
      </c>
    </row>
    <row r="268" spans="1:7" ht="16.5" x14ac:dyDescent="0.2">
      <c r="A268" s="137" t="s">
        <v>1925</v>
      </c>
      <c r="B268" s="137" t="s">
        <v>9</v>
      </c>
      <c r="C268" s="134" t="s">
        <v>4574</v>
      </c>
      <c r="D268" s="205" t="s">
        <v>30</v>
      </c>
      <c r="E268" s="212">
        <v>9.94</v>
      </c>
      <c r="F268" s="209">
        <v>0.30922499999999997</v>
      </c>
      <c r="G268" s="158">
        <f>E268*F268</f>
        <v>3.0736964999999996</v>
      </c>
    </row>
    <row r="269" spans="1:7" x14ac:dyDescent="0.2">
      <c r="A269" s="137" t="s">
        <v>1926</v>
      </c>
      <c r="B269" s="137" t="s">
        <v>168</v>
      </c>
      <c r="C269" s="134" t="s">
        <v>4575</v>
      </c>
      <c r="D269" s="205" t="s">
        <v>0</v>
      </c>
      <c r="E269" s="212">
        <v>1</v>
      </c>
      <c r="F269" s="209">
        <v>101.60249999999999</v>
      </c>
      <c r="G269" s="158">
        <f>E269*F269</f>
        <v>101.60249999999999</v>
      </c>
    </row>
    <row r="270" spans="1:7" x14ac:dyDescent="0.2">
      <c r="A270" s="137" t="s">
        <v>1854</v>
      </c>
      <c r="B270" s="137"/>
      <c r="C270" s="137"/>
      <c r="D270" s="205"/>
      <c r="E270" s="214"/>
      <c r="F270" s="214"/>
      <c r="G270" s="170">
        <f>SUM(G267:G269)</f>
        <v>105.9376578</v>
      </c>
    </row>
    <row r="271" spans="1:7" ht="16.5" x14ac:dyDescent="0.2">
      <c r="A271" s="134" t="s">
        <v>1886</v>
      </c>
      <c r="B271" s="134"/>
      <c r="C271" s="134"/>
      <c r="D271" s="436"/>
      <c r="E271" s="208"/>
      <c r="F271" s="208"/>
      <c r="G271" s="158"/>
    </row>
    <row r="272" spans="1:7" x14ac:dyDescent="0.2">
      <c r="A272" s="137" t="s">
        <v>1860</v>
      </c>
      <c r="B272" s="137" t="s">
        <v>9</v>
      </c>
      <c r="C272" s="134" t="s">
        <v>1980</v>
      </c>
      <c r="D272" s="205" t="s">
        <v>1855</v>
      </c>
      <c r="E272" s="212">
        <v>1.2</v>
      </c>
      <c r="F272" s="209">
        <v>18.261945000000001</v>
      </c>
      <c r="G272" s="158">
        <f>E272*F272</f>
        <v>21.914334</v>
      </c>
    </row>
    <row r="273" spans="1:7" x14ac:dyDescent="0.2">
      <c r="A273" s="137" t="s">
        <v>1861</v>
      </c>
      <c r="B273" s="137" t="s">
        <v>9</v>
      </c>
      <c r="C273" s="134" t="s">
        <v>1977</v>
      </c>
      <c r="D273" s="205" t="s">
        <v>1855</v>
      </c>
      <c r="E273" s="212">
        <v>1.2</v>
      </c>
      <c r="F273" s="209">
        <v>13.040459999999999</v>
      </c>
      <c r="G273" s="158">
        <f>E273*F273</f>
        <v>15.648551999999999</v>
      </c>
    </row>
    <row r="274" spans="1:7" x14ac:dyDescent="0.2">
      <c r="A274" s="137" t="s">
        <v>1854</v>
      </c>
      <c r="B274" s="137"/>
      <c r="C274" s="137"/>
      <c r="D274" s="205"/>
      <c r="E274" s="214"/>
      <c r="F274" s="214"/>
      <c r="G274" s="170">
        <f>SUM(G272:G273)</f>
        <v>37.562885999999999</v>
      </c>
    </row>
    <row r="275" spans="1:7" ht="24.75" x14ac:dyDescent="0.2">
      <c r="A275" s="134" t="s">
        <v>1889</v>
      </c>
      <c r="B275" s="134"/>
      <c r="C275" s="134"/>
      <c r="D275" s="436"/>
      <c r="E275" s="208"/>
      <c r="F275" s="208"/>
      <c r="G275" s="158"/>
    </row>
    <row r="276" spans="1:7" ht="33" x14ac:dyDescent="0.2">
      <c r="A276" s="137" t="s">
        <v>1927</v>
      </c>
      <c r="B276" s="137" t="s">
        <v>9</v>
      </c>
      <c r="C276" s="134" t="s">
        <v>4576</v>
      </c>
      <c r="D276" s="205" t="s">
        <v>33</v>
      </c>
      <c r="E276" s="212">
        <v>0.34566364473147071</v>
      </c>
      <c r="F276" s="209">
        <v>47.055209999999995</v>
      </c>
      <c r="G276" s="158">
        <f t="shared" ref="G276:G284" si="3">E276*F276</f>
        <v>16.265275392204746</v>
      </c>
    </row>
    <row r="277" spans="1:7" x14ac:dyDescent="0.2">
      <c r="A277" s="137" t="s">
        <v>1637</v>
      </c>
      <c r="B277" s="137" t="s">
        <v>9</v>
      </c>
      <c r="C277" s="134" t="s">
        <v>2155</v>
      </c>
      <c r="D277" s="205" t="s">
        <v>33</v>
      </c>
      <c r="E277" s="212">
        <v>0.09</v>
      </c>
      <c r="F277" s="209">
        <v>14.992994999999999</v>
      </c>
      <c r="G277" s="158">
        <f t="shared" si="3"/>
        <v>1.3493695499999998</v>
      </c>
    </row>
    <row r="278" spans="1:7" x14ac:dyDescent="0.2">
      <c r="A278" s="137" t="s">
        <v>1928</v>
      </c>
      <c r="B278" s="137" t="s">
        <v>168</v>
      </c>
      <c r="C278" s="134" t="s">
        <v>4577</v>
      </c>
      <c r="D278" s="205" t="s">
        <v>18</v>
      </c>
      <c r="E278" s="212">
        <v>8.9999999999999993E-3</v>
      </c>
      <c r="F278" s="209">
        <v>80.407335000000003</v>
      </c>
      <c r="G278" s="158">
        <f t="shared" si="3"/>
        <v>0.72366601499999994</v>
      </c>
    </row>
    <row r="279" spans="1:7" x14ac:dyDescent="0.2">
      <c r="A279" s="137" t="s">
        <v>202</v>
      </c>
      <c r="B279" s="137" t="s">
        <v>9</v>
      </c>
      <c r="C279" s="134" t="s">
        <v>1901</v>
      </c>
      <c r="D279" s="205" t="s">
        <v>18</v>
      </c>
      <c r="E279" s="212">
        <v>0.18</v>
      </c>
      <c r="F279" s="209">
        <v>44.334029999999998</v>
      </c>
      <c r="G279" s="158">
        <f t="shared" si="3"/>
        <v>7.9801253999999995</v>
      </c>
    </row>
    <row r="280" spans="1:7" x14ac:dyDescent="0.2">
      <c r="A280" s="137" t="s">
        <v>1633</v>
      </c>
      <c r="B280" s="137" t="s">
        <v>9</v>
      </c>
      <c r="C280" s="134" t="s">
        <v>2158</v>
      </c>
      <c r="D280" s="205" t="s">
        <v>18</v>
      </c>
      <c r="E280" s="212">
        <v>0.14899999999999999</v>
      </c>
      <c r="F280" s="209">
        <v>44.334029999999998</v>
      </c>
      <c r="G280" s="158">
        <f t="shared" si="3"/>
        <v>6.6057704699999995</v>
      </c>
    </row>
    <row r="281" spans="1:7" ht="33" x14ac:dyDescent="0.2">
      <c r="A281" s="137" t="s">
        <v>552</v>
      </c>
      <c r="B281" s="137" t="s">
        <v>9</v>
      </c>
      <c r="C281" s="134" t="s">
        <v>1895</v>
      </c>
      <c r="D281" s="205" t="s">
        <v>33</v>
      </c>
      <c r="E281" s="212">
        <v>0.3</v>
      </c>
      <c r="F281" s="209">
        <v>5.3805149999999999</v>
      </c>
      <c r="G281" s="158">
        <f t="shared" si="3"/>
        <v>1.6141544999999999</v>
      </c>
    </row>
    <row r="282" spans="1:7" ht="24.75" x14ac:dyDescent="0.2">
      <c r="A282" s="137" t="s">
        <v>1929</v>
      </c>
      <c r="B282" s="137" t="s">
        <v>277</v>
      </c>
      <c r="C282" s="134" t="s">
        <v>4578</v>
      </c>
      <c r="D282" s="205" t="s">
        <v>165</v>
      </c>
      <c r="E282" s="212">
        <v>0.15</v>
      </c>
      <c r="F282" s="209">
        <v>38.573609999999995</v>
      </c>
      <c r="G282" s="158">
        <f t="shared" si="3"/>
        <v>5.7860414999999987</v>
      </c>
    </row>
    <row r="283" spans="1:7" ht="33" x14ac:dyDescent="0.2">
      <c r="A283" s="137" t="s">
        <v>556</v>
      </c>
      <c r="B283" s="137" t="s">
        <v>9</v>
      </c>
      <c r="C283" s="134" t="s">
        <v>4579</v>
      </c>
      <c r="D283" s="205" t="s">
        <v>33</v>
      </c>
      <c r="E283" s="212">
        <v>0.3</v>
      </c>
      <c r="F283" s="209">
        <v>20.824095</v>
      </c>
      <c r="G283" s="158">
        <f t="shared" si="3"/>
        <v>6.2472284999999994</v>
      </c>
    </row>
    <row r="284" spans="1:7" x14ac:dyDescent="0.2">
      <c r="A284" s="137" t="s">
        <v>367</v>
      </c>
      <c r="B284" s="137" t="s">
        <v>9</v>
      </c>
      <c r="C284" s="134" t="s">
        <v>1907</v>
      </c>
      <c r="D284" s="205" t="s">
        <v>18</v>
      </c>
      <c r="E284" s="212">
        <v>4.1000000000000002E-2</v>
      </c>
      <c r="F284" s="209">
        <v>17.669999999999998</v>
      </c>
      <c r="G284" s="158">
        <f t="shared" si="3"/>
        <v>0.72446999999999995</v>
      </c>
    </row>
    <row r="285" spans="1:7" x14ac:dyDescent="0.2">
      <c r="A285" s="137" t="s">
        <v>1854</v>
      </c>
      <c r="B285" s="137"/>
      <c r="C285" s="137"/>
      <c r="D285" s="205"/>
      <c r="E285" s="214"/>
      <c r="F285" s="214"/>
      <c r="G285" s="170">
        <f>SUM(G276:G284)</f>
        <v>47.296101327204731</v>
      </c>
    </row>
    <row r="286" spans="1:7" x14ac:dyDescent="0.2">
      <c r="A286" s="137" t="s">
        <v>3274</v>
      </c>
      <c r="B286" s="137"/>
      <c r="C286" s="137"/>
      <c r="D286" s="205"/>
      <c r="E286" s="214"/>
      <c r="F286" s="214"/>
      <c r="G286" s="158">
        <f>G285+G274+G270</f>
        <v>190.79664512720473</v>
      </c>
    </row>
    <row r="287" spans="1:7" x14ac:dyDescent="0.2">
      <c r="A287" s="137" t="s">
        <v>3273</v>
      </c>
      <c r="B287" s="137"/>
      <c r="C287" s="137"/>
      <c r="D287" s="205"/>
      <c r="E287" s="214"/>
      <c r="F287" s="229">
        <v>0.2303</v>
      </c>
      <c r="G287" s="158">
        <f>F287*G286</f>
        <v>43.940467372795247</v>
      </c>
    </row>
    <row r="288" spans="1:7" ht="24.75" x14ac:dyDescent="0.2">
      <c r="A288" s="249" t="s">
        <v>3840</v>
      </c>
      <c r="B288" s="134"/>
      <c r="C288" s="134"/>
      <c r="D288" s="436"/>
      <c r="E288" s="208"/>
      <c r="F288" s="208"/>
      <c r="G288" s="161">
        <f>G286+G287</f>
        <v>234.73711249999997</v>
      </c>
    </row>
    <row r="289" spans="1:7" x14ac:dyDescent="0.2">
      <c r="A289" s="135" t="s">
        <v>1867</v>
      </c>
      <c r="B289" s="135"/>
      <c r="C289" s="135"/>
      <c r="D289" s="433"/>
      <c r="E289" s="210"/>
      <c r="F289" s="210"/>
      <c r="G289" s="187"/>
    </row>
    <row r="290" spans="1:7" ht="24.75" x14ac:dyDescent="0.2">
      <c r="A290" s="135" t="s">
        <v>4580</v>
      </c>
      <c r="B290" s="135" t="s">
        <v>1607</v>
      </c>
      <c r="C290" s="134" t="s">
        <v>4581</v>
      </c>
      <c r="D290" s="436"/>
      <c r="E290" s="208"/>
      <c r="F290" s="208"/>
      <c r="G290" s="161" t="s">
        <v>3452</v>
      </c>
    </row>
    <row r="291" spans="1:7" x14ac:dyDescent="0.2">
      <c r="A291" s="134"/>
      <c r="B291" s="134"/>
      <c r="C291" s="134"/>
      <c r="D291" s="436"/>
      <c r="E291" s="208"/>
      <c r="F291" s="208"/>
      <c r="G291" s="158"/>
    </row>
    <row r="292" spans="1:7" x14ac:dyDescent="0.2">
      <c r="A292" s="256" t="s">
        <v>3275</v>
      </c>
      <c r="B292" s="134"/>
      <c r="C292" s="134"/>
      <c r="D292" s="433" t="s">
        <v>263</v>
      </c>
      <c r="E292" s="210" t="s">
        <v>262</v>
      </c>
      <c r="F292" s="218" t="s">
        <v>3278</v>
      </c>
      <c r="G292" s="176" t="s">
        <v>3279</v>
      </c>
    </row>
    <row r="293" spans="1:7" ht="16.5" x14ac:dyDescent="0.2">
      <c r="A293" s="134" t="s">
        <v>1884</v>
      </c>
      <c r="B293" s="134"/>
      <c r="C293" s="134"/>
      <c r="D293" s="436"/>
      <c r="E293" s="208"/>
      <c r="F293" s="208"/>
      <c r="G293" s="158"/>
    </row>
    <row r="294" spans="1:7" ht="24.75" x14ac:dyDescent="0.2">
      <c r="A294" s="137" t="s">
        <v>1853</v>
      </c>
      <c r="B294" s="134"/>
      <c r="C294" s="134" t="s">
        <v>4582</v>
      </c>
      <c r="D294" s="205" t="s">
        <v>0</v>
      </c>
      <c r="E294" s="235">
        <v>1</v>
      </c>
      <c r="F294" s="209">
        <v>119.74958999999998</v>
      </c>
      <c r="G294" s="158">
        <f>E294*F294</f>
        <v>119.74958999999998</v>
      </c>
    </row>
    <row r="295" spans="1:7" x14ac:dyDescent="0.2">
      <c r="A295" s="134"/>
      <c r="B295" s="134"/>
      <c r="C295" s="134"/>
      <c r="D295" s="436"/>
      <c r="E295" s="208"/>
      <c r="F295" s="208"/>
      <c r="G295" s="158"/>
    </row>
    <row r="296" spans="1:7" x14ac:dyDescent="0.2">
      <c r="A296" s="137" t="s">
        <v>1854</v>
      </c>
      <c r="B296" s="137"/>
      <c r="C296" s="137"/>
      <c r="D296" s="205"/>
      <c r="E296" s="214"/>
      <c r="F296" s="214"/>
      <c r="G296" s="170">
        <f>G294</f>
        <v>119.74958999999998</v>
      </c>
    </row>
    <row r="297" spans="1:7" ht="16.5" x14ac:dyDescent="0.2">
      <c r="A297" s="134" t="s">
        <v>1886</v>
      </c>
      <c r="B297" s="134"/>
      <c r="C297" s="134"/>
      <c r="D297" s="436"/>
      <c r="E297" s="208"/>
      <c r="F297" s="208"/>
      <c r="G297" s="158"/>
    </row>
    <row r="298" spans="1:7" ht="16.5" x14ac:dyDescent="0.2">
      <c r="A298" s="137" t="s">
        <v>1868</v>
      </c>
      <c r="B298" s="137" t="s">
        <v>9</v>
      </c>
      <c r="C298" s="134" t="s">
        <v>1888</v>
      </c>
      <c r="D298" s="205" t="s">
        <v>1855</v>
      </c>
      <c r="E298" s="212">
        <v>0.5</v>
      </c>
      <c r="F298" s="209">
        <v>13.923959999999999</v>
      </c>
      <c r="G298" s="158">
        <f>E298*F298</f>
        <v>6.9619799999999996</v>
      </c>
    </row>
    <row r="299" spans="1:7" x14ac:dyDescent="0.2">
      <c r="A299" s="137" t="s">
        <v>1869</v>
      </c>
      <c r="B299" s="137" t="s">
        <v>9</v>
      </c>
      <c r="C299" s="134" t="s">
        <v>1887</v>
      </c>
      <c r="D299" s="205" t="s">
        <v>1855</v>
      </c>
      <c r="E299" s="212">
        <v>0.5</v>
      </c>
      <c r="F299" s="209">
        <v>18.456315</v>
      </c>
      <c r="G299" s="158">
        <f>E299*F299</f>
        <v>9.2281575</v>
      </c>
    </row>
    <row r="300" spans="1:7" x14ac:dyDescent="0.2">
      <c r="A300" s="137" t="s">
        <v>1854</v>
      </c>
      <c r="B300" s="137"/>
      <c r="C300" s="137"/>
      <c r="D300" s="205"/>
      <c r="E300" s="214"/>
      <c r="F300" s="214"/>
      <c r="G300" s="170">
        <f>SUM(G298:G299)</f>
        <v>16.190137499999999</v>
      </c>
    </row>
    <row r="301" spans="1:7" ht="24.75" x14ac:dyDescent="0.2">
      <c r="A301" s="134" t="s">
        <v>1889</v>
      </c>
      <c r="B301" s="134"/>
      <c r="C301" s="134"/>
      <c r="D301" s="436"/>
      <c r="E301" s="208"/>
      <c r="F301" s="208"/>
      <c r="G301" s="158"/>
    </row>
    <row r="302" spans="1:7" x14ac:dyDescent="0.2">
      <c r="A302" s="134"/>
      <c r="B302" s="134"/>
      <c r="C302" s="134"/>
      <c r="D302" s="436"/>
      <c r="E302" s="208"/>
      <c r="F302" s="208"/>
      <c r="G302" s="158"/>
    </row>
    <row r="303" spans="1:7" x14ac:dyDescent="0.2">
      <c r="A303" s="137" t="s">
        <v>1854</v>
      </c>
      <c r="B303" s="137"/>
      <c r="C303" s="137"/>
      <c r="D303" s="205"/>
      <c r="E303" s="214"/>
      <c r="F303" s="214"/>
      <c r="G303" s="158"/>
    </row>
    <row r="304" spans="1:7" x14ac:dyDescent="0.2">
      <c r="A304" s="137" t="s">
        <v>3274</v>
      </c>
      <c r="B304" s="137"/>
      <c r="C304" s="137"/>
      <c r="D304" s="205"/>
      <c r="E304" s="214"/>
      <c r="F304" s="214"/>
      <c r="G304" s="158">
        <f>G303+G300+G296</f>
        <v>135.93972749999998</v>
      </c>
    </row>
    <row r="305" spans="1:7" x14ac:dyDescent="0.2">
      <c r="A305" s="137" t="s">
        <v>3273</v>
      </c>
      <c r="B305" s="137"/>
      <c r="C305" s="137"/>
      <c r="D305" s="205"/>
      <c r="E305" s="214"/>
      <c r="F305" s="229">
        <v>0.2303</v>
      </c>
      <c r="G305" s="158">
        <f>F305*G304</f>
        <v>31.306919243249993</v>
      </c>
    </row>
    <row r="306" spans="1:7" ht="24.75" x14ac:dyDescent="0.2">
      <c r="A306" s="249" t="s">
        <v>3840</v>
      </c>
      <c r="B306" s="134"/>
      <c r="C306" s="134"/>
      <c r="D306" s="436"/>
      <c r="E306" s="208"/>
      <c r="F306" s="208"/>
      <c r="G306" s="161">
        <f>G304+G305</f>
        <v>167.24664674324998</v>
      </c>
    </row>
    <row r="307" spans="1:7" x14ac:dyDescent="0.2">
      <c r="A307" s="135" t="s">
        <v>1867</v>
      </c>
      <c r="B307" s="135"/>
      <c r="C307" s="135"/>
      <c r="D307" s="433"/>
      <c r="E307" s="210"/>
      <c r="F307" s="210"/>
      <c r="G307" s="187"/>
    </row>
    <row r="308" spans="1:7" ht="24.75" x14ac:dyDescent="0.2">
      <c r="A308" s="135" t="s">
        <v>4583</v>
      </c>
      <c r="B308" s="135" t="s">
        <v>1606</v>
      </c>
      <c r="C308" s="134" t="s">
        <v>4677</v>
      </c>
      <c r="D308" s="436"/>
      <c r="E308" s="208"/>
      <c r="F308" s="208"/>
      <c r="G308" s="161" t="s">
        <v>3452</v>
      </c>
    </row>
    <row r="309" spans="1:7" x14ac:dyDescent="0.2">
      <c r="A309" s="134"/>
      <c r="B309" s="134"/>
      <c r="C309" s="134"/>
      <c r="D309" s="436"/>
      <c r="E309" s="208"/>
      <c r="F309" s="208"/>
      <c r="G309" s="158"/>
    </row>
    <row r="310" spans="1:7" x14ac:dyDescent="0.2">
      <c r="A310" s="256" t="s">
        <v>3275</v>
      </c>
      <c r="B310" s="134"/>
      <c r="C310" s="134"/>
      <c r="D310" s="433" t="s">
        <v>263</v>
      </c>
      <c r="E310" s="210" t="s">
        <v>262</v>
      </c>
      <c r="F310" s="218" t="s">
        <v>3278</v>
      </c>
      <c r="G310" s="176" t="s">
        <v>3279</v>
      </c>
    </row>
    <row r="311" spans="1:7" ht="16.5" x14ac:dyDescent="0.2">
      <c r="A311" s="134" t="s">
        <v>1884</v>
      </c>
      <c r="B311" s="134"/>
      <c r="C311" s="134"/>
      <c r="D311" s="436"/>
      <c r="E311" s="208"/>
      <c r="F311" s="208"/>
      <c r="G311" s="158"/>
    </row>
    <row r="312" spans="1:7" ht="24.75" x14ac:dyDescent="0.2">
      <c r="A312" s="134" t="s">
        <v>1853</v>
      </c>
      <c r="B312" s="134"/>
      <c r="C312" s="134" t="s">
        <v>3645</v>
      </c>
      <c r="D312" s="436" t="s">
        <v>3452</v>
      </c>
      <c r="E312" s="208">
        <v>1</v>
      </c>
      <c r="F312" s="209">
        <v>164.10045016154598</v>
      </c>
      <c r="G312" s="158">
        <f>E312*F312</f>
        <v>164.10045016154598</v>
      </c>
    </row>
    <row r="313" spans="1:7" x14ac:dyDescent="0.2">
      <c r="A313" s="137" t="s">
        <v>1854</v>
      </c>
      <c r="B313" s="137"/>
      <c r="C313" s="137"/>
      <c r="D313" s="205"/>
      <c r="E313" s="214"/>
      <c r="F313" s="214"/>
      <c r="G313" s="170">
        <f>G312</f>
        <v>164.10045016154598</v>
      </c>
    </row>
    <row r="314" spans="1:7" ht="16.5" x14ac:dyDescent="0.2">
      <c r="A314" s="134" t="s">
        <v>1886</v>
      </c>
      <c r="B314" s="134"/>
      <c r="C314" s="134"/>
      <c r="D314" s="436"/>
      <c r="E314" s="208"/>
      <c r="F314" s="208"/>
      <c r="G314" s="158"/>
    </row>
    <row r="315" spans="1:7" ht="16.5" x14ac:dyDescent="0.2">
      <c r="A315" s="137" t="s">
        <v>1868</v>
      </c>
      <c r="B315" s="137" t="s">
        <v>9</v>
      </c>
      <c r="C315" s="134" t="s">
        <v>1888</v>
      </c>
      <c r="D315" s="205" t="s">
        <v>1855</v>
      </c>
      <c r="E315" s="212">
        <v>0.5</v>
      </c>
      <c r="F315" s="209">
        <v>13.923959999999999</v>
      </c>
      <c r="G315" s="158">
        <f>E315*F315</f>
        <v>6.9619799999999996</v>
      </c>
    </row>
    <row r="316" spans="1:7" x14ac:dyDescent="0.2">
      <c r="A316" s="137" t="s">
        <v>1869</v>
      </c>
      <c r="B316" s="137" t="s">
        <v>9</v>
      </c>
      <c r="C316" s="134" t="s">
        <v>1887</v>
      </c>
      <c r="D316" s="205" t="s">
        <v>1855</v>
      </c>
      <c r="E316" s="212">
        <v>0.5</v>
      </c>
      <c r="F316" s="209">
        <v>18.456315</v>
      </c>
      <c r="G316" s="158">
        <f>E316*F316</f>
        <v>9.2281575</v>
      </c>
    </row>
    <row r="317" spans="1:7" x14ac:dyDescent="0.2">
      <c r="A317" s="137" t="s">
        <v>1854</v>
      </c>
      <c r="B317" s="137"/>
      <c r="C317" s="137"/>
      <c r="D317" s="205"/>
      <c r="E317" s="214"/>
      <c r="F317" s="214"/>
      <c r="G317" s="170">
        <f>SUM(G315:G316)</f>
        <v>16.190137499999999</v>
      </c>
    </row>
    <row r="318" spans="1:7" ht="24.75" x14ac:dyDescent="0.2">
      <c r="A318" s="134" t="s">
        <v>1889</v>
      </c>
      <c r="B318" s="134"/>
      <c r="C318" s="134"/>
      <c r="D318" s="436"/>
      <c r="E318" s="208"/>
      <c r="F318" s="208"/>
      <c r="G318" s="158"/>
    </row>
    <row r="319" spans="1:7" x14ac:dyDescent="0.2">
      <c r="A319" s="134"/>
      <c r="B319" s="134"/>
      <c r="C319" s="134"/>
      <c r="D319" s="436"/>
      <c r="E319" s="208"/>
      <c r="F319" s="209"/>
      <c r="G319" s="158"/>
    </row>
    <row r="320" spans="1:7" x14ac:dyDescent="0.2">
      <c r="A320" s="137" t="s">
        <v>1854</v>
      </c>
      <c r="B320" s="137"/>
      <c r="C320" s="137"/>
      <c r="D320" s="205"/>
      <c r="E320" s="214"/>
      <c r="F320" s="214"/>
      <c r="G320" s="158">
        <f>G319</f>
        <v>0</v>
      </c>
    </row>
    <row r="321" spans="1:7" x14ac:dyDescent="0.2">
      <c r="A321" s="137" t="s">
        <v>3274</v>
      </c>
      <c r="B321" s="137"/>
      <c r="C321" s="137"/>
      <c r="D321" s="205"/>
      <c r="E321" s="214"/>
      <c r="F321" s="214"/>
      <c r="G321" s="158">
        <f>G320+G317+G313</f>
        <v>180.29058766154597</v>
      </c>
    </row>
    <row r="322" spans="1:7" x14ac:dyDescent="0.2">
      <c r="A322" s="137" t="s">
        <v>3273</v>
      </c>
      <c r="B322" s="137"/>
      <c r="C322" s="137"/>
      <c r="D322" s="205"/>
      <c r="E322" s="214"/>
      <c r="F322" s="229">
        <v>0.2303</v>
      </c>
      <c r="G322" s="158">
        <f>F322*G321</f>
        <v>41.520922338454035</v>
      </c>
    </row>
    <row r="323" spans="1:7" ht="24.75" x14ac:dyDescent="0.2">
      <c r="A323" s="249" t="s">
        <v>3840</v>
      </c>
      <c r="B323" s="134"/>
      <c r="C323" s="134"/>
      <c r="D323" s="436"/>
      <c r="E323" s="208"/>
      <c r="F323" s="208"/>
      <c r="G323" s="161">
        <f>G321+G322</f>
        <v>221.81151</v>
      </c>
    </row>
    <row r="324" spans="1:7" x14ac:dyDescent="0.2">
      <c r="A324" s="135" t="s">
        <v>1867</v>
      </c>
      <c r="B324" s="135"/>
      <c r="C324" s="135"/>
      <c r="D324" s="433"/>
      <c r="E324" s="210"/>
      <c r="F324" s="210"/>
      <c r="G324" s="187"/>
    </row>
    <row r="325" spans="1:7" ht="41.25" x14ac:dyDescent="0.2">
      <c r="A325" s="135" t="s">
        <v>4584</v>
      </c>
      <c r="B325" s="135" t="s">
        <v>1605</v>
      </c>
      <c r="C325" s="134" t="s">
        <v>4585</v>
      </c>
      <c r="D325" s="436"/>
      <c r="E325" s="208"/>
      <c r="F325" s="208"/>
      <c r="G325" s="161" t="s">
        <v>3452</v>
      </c>
    </row>
    <row r="326" spans="1:7" x14ac:dyDescent="0.2">
      <c r="A326" s="134"/>
      <c r="B326" s="134"/>
      <c r="C326" s="134"/>
      <c r="D326" s="436"/>
      <c r="E326" s="208"/>
      <c r="F326" s="208"/>
      <c r="G326" s="158"/>
    </row>
    <row r="327" spans="1:7" x14ac:dyDescent="0.2">
      <c r="A327" s="256" t="s">
        <v>3275</v>
      </c>
      <c r="B327" s="134"/>
      <c r="C327" s="134"/>
      <c r="D327" s="433" t="s">
        <v>263</v>
      </c>
      <c r="E327" s="210" t="s">
        <v>262</v>
      </c>
      <c r="F327" s="218" t="s">
        <v>3278</v>
      </c>
      <c r="G327" s="176" t="s">
        <v>3279</v>
      </c>
    </row>
    <row r="328" spans="1:7" ht="16.5" x14ac:dyDescent="0.2">
      <c r="A328" s="134" t="s">
        <v>1884</v>
      </c>
      <c r="B328" s="134"/>
      <c r="C328" s="134"/>
      <c r="D328" s="436"/>
      <c r="E328" s="208"/>
      <c r="F328" s="208"/>
      <c r="G328" s="158"/>
    </row>
    <row r="329" spans="1:7" ht="24.75" x14ac:dyDescent="0.2">
      <c r="A329" s="141">
        <v>5050</v>
      </c>
      <c r="B329" s="137" t="s">
        <v>277</v>
      </c>
      <c r="C329" s="134" t="s">
        <v>4586</v>
      </c>
      <c r="D329" s="205" t="s">
        <v>0</v>
      </c>
      <c r="E329" s="212">
        <v>1</v>
      </c>
      <c r="F329" s="209">
        <v>225.81376499999999</v>
      </c>
      <c r="G329" s="158">
        <f>E329*F329</f>
        <v>225.81376499999999</v>
      </c>
    </row>
    <row r="330" spans="1:7" x14ac:dyDescent="0.2">
      <c r="A330" s="137" t="s">
        <v>1854</v>
      </c>
      <c r="B330" s="137"/>
      <c r="C330" s="137"/>
      <c r="D330" s="205"/>
      <c r="E330" s="214"/>
      <c r="F330" s="214"/>
      <c r="G330" s="170">
        <f>G329</f>
        <v>225.81376499999999</v>
      </c>
    </row>
    <row r="331" spans="1:7" ht="16.5" x14ac:dyDescent="0.2">
      <c r="A331" s="134" t="s">
        <v>1886</v>
      </c>
      <c r="B331" s="134"/>
      <c r="C331" s="134"/>
      <c r="D331" s="436"/>
      <c r="E331" s="208"/>
      <c r="F331" s="208"/>
      <c r="G331" s="158"/>
    </row>
    <row r="332" spans="1:7" ht="16.5" x14ac:dyDescent="0.2">
      <c r="A332" s="137" t="s">
        <v>1868</v>
      </c>
      <c r="B332" s="137" t="s">
        <v>9</v>
      </c>
      <c r="C332" s="134" t="s">
        <v>1888</v>
      </c>
      <c r="D332" s="205" t="s">
        <v>1855</v>
      </c>
      <c r="E332" s="212">
        <v>2.9998008203190873</v>
      </c>
      <c r="F332" s="209">
        <v>13.923959999999999</v>
      </c>
      <c r="G332" s="158">
        <f>E332*F332</f>
        <v>41.769106630090157</v>
      </c>
    </row>
    <row r="333" spans="1:7" x14ac:dyDescent="0.2">
      <c r="A333" s="137" t="s">
        <v>1869</v>
      </c>
      <c r="B333" s="137" t="s">
        <v>9</v>
      </c>
      <c r="C333" s="134" t="s">
        <v>1887</v>
      </c>
      <c r="D333" s="205" t="s">
        <v>1855</v>
      </c>
      <c r="E333" s="212">
        <v>3</v>
      </c>
      <c r="F333" s="209">
        <v>18.456315</v>
      </c>
      <c r="G333" s="158">
        <f>E333*F333</f>
        <v>55.368944999999997</v>
      </c>
    </row>
    <row r="334" spans="1:7" x14ac:dyDescent="0.2">
      <c r="A334" s="134"/>
      <c r="B334" s="134"/>
      <c r="C334" s="134"/>
      <c r="D334" s="436"/>
      <c r="E334" s="208"/>
      <c r="F334" s="208"/>
      <c r="G334" s="158"/>
    </row>
    <row r="335" spans="1:7" x14ac:dyDescent="0.2">
      <c r="A335" s="137" t="s">
        <v>1854</v>
      </c>
      <c r="B335" s="137"/>
      <c r="C335" s="137"/>
      <c r="D335" s="205"/>
      <c r="E335" s="214"/>
      <c r="F335" s="214"/>
      <c r="G335" s="170">
        <f>SUM(G332:G333)</f>
        <v>97.13805163009016</v>
      </c>
    </row>
    <row r="336" spans="1:7" ht="24.75" x14ac:dyDescent="0.2">
      <c r="A336" s="134" t="s">
        <v>1889</v>
      </c>
      <c r="B336" s="134"/>
      <c r="C336" s="134"/>
      <c r="D336" s="436"/>
      <c r="E336" s="208"/>
      <c r="F336" s="208"/>
      <c r="G336" s="158"/>
    </row>
    <row r="337" spans="1:7" x14ac:dyDescent="0.2">
      <c r="A337" s="134"/>
      <c r="B337" s="134"/>
      <c r="C337" s="134"/>
      <c r="D337" s="436"/>
      <c r="E337" s="208"/>
      <c r="F337" s="208"/>
      <c r="G337" s="158"/>
    </row>
    <row r="338" spans="1:7" x14ac:dyDescent="0.2">
      <c r="A338" s="137" t="s">
        <v>1854</v>
      </c>
      <c r="B338" s="137"/>
      <c r="C338" s="137"/>
      <c r="D338" s="205"/>
      <c r="E338" s="214"/>
      <c r="F338" s="214"/>
      <c r="G338" s="158"/>
    </row>
    <row r="339" spans="1:7" x14ac:dyDescent="0.2">
      <c r="A339" s="137" t="s">
        <v>3274</v>
      </c>
      <c r="B339" s="137"/>
      <c r="C339" s="137"/>
      <c r="D339" s="205"/>
      <c r="E339" s="214"/>
      <c r="F339" s="214"/>
      <c r="G339" s="158">
        <f>G338+G335+G330</f>
        <v>322.95181663009015</v>
      </c>
    </row>
    <row r="340" spans="1:7" x14ac:dyDescent="0.2">
      <c r="A340" s="137" t="s">
        <v>3273</v>
      </c>
      <c r="B340" s="137"/>
      <c r="C340" s="137"/>
      <c r="D340" s="205"/>
      <c r="E340" s="214"/>
      <c r="F340" s="229">
        <v>0.2303</v>
      </c>
      <c r="G340" s="158">
        <f>F340*G339</f>
        <v>74.375803369909761</v>
      </c>
    </row>
    <row r="341" spans="1:7" ht="24.75" x14ac:dyDescent="0.2">
      <c r="A341" s="249" t="s">
        <v>3840</v>
      </c>
      <c r="B341" s="134"/>
      <c r="C341" s="134"/>
      <c r="D341" s="436"/>
      <c r="E341" s="208"/>
      <c r="F341" s="208"/>
      <c r="G341" s="161">
        <f>G339+G340</f>
        <v>397.32761999999991</v>
      </c>
    </row>
    <row r="342" spans="1:7" ht="33" x14ac:dyDescent="0.2">
      <c r="A342" s="135" t="s">
        <v>1867</v>
      </c>
      <c r="B342" s="134" t="s">
        <v>4587</v>
      </c>
      <c r="C342" s="134"/>
      <c r="D342" s="436"/>
      <c r="E342" s="208"/>
      <c r="F342" s="208"/>
      <c r="G342" s="158"/>
    </row>
    <row r="343" spans="1:7" ht="16.5" x14ac:dyDescent="0.2">
      <c r="A343" s="135" t="s">
        <v>4588</v>
      </c>
      <c r="B343" s="135" t="s">
        <v>1604</v>
      </c>
      <c r="C343" s="134" t="s">
        <v>4678</v>
      </c>
      <c r="D343" s="436"/>
      <c r="E343" s="208"/>
      <c r="F343" s="208"/>
      <c r="G343" s="161" t="s">
        <v>3452</v>
      </c>
    </row>
    <row r="344" spans="1:7" x14ac:dyDescent="0.2">
      <c r="A344" s="134"/>
      <c r="B344" s="134"/>
      <c r="C344" s="134"/>
      <c r="D344" s="436"/>
      <c r="E344" s="208"/>
      <c r="F344" s="208"/>
      <c r="G344" s="158"/>
    </row>
    <row r="345" spans="1:7" x14ac:dyDescent="0.2">
      <c r="A345" s="256" t="s">
        <v>3275</v>
      </c>
      <c r="B345" s="134"/>
      <c r="C345" s="134"/>
      <c r="D345" s="433" t="s">
        <v>263</v>
      </c>
      <c r="E345" s="210" t="s">
        <v>262</v>
      </c>
      <c r="F345" s="218" t="s">
        <v>3278</v>
      </c>
      <c r="G345" s="176" t="s">
        <v>3279</v>
      </c>
    </row>
    <row r="346" spans="1:7" ht="16.5" x14ac:dyDescent="0.2">
      <c r="A346" s="134" t="s">
        <v>1884</v>
      </c>
      <c r="B346" s="134"/>
      <c r="C346" s="134"/>
      <c r="D346" s="436"/>
      <c r="E346" s="208"/>
      <c r="F346" s="208"/>
      <c r="G346" s="158"/>
    </row>
    <row r="347" spans="1:7" x14ac:dyDescent="0.2">
      <c r="A347" s="137" t="s">
        <v>202</v>
      </c>
      <c r="B347" s="137" t="s">
        <v>9</v>
      </c>
      <c r="C347" s="134" t="s">
        <v>1901</v>
      </c>
      <c r="D347" s="205" t="s">
        <v>18</v>
      </c>
      <c r="E347" s="235">
        <v>0.13</v>
      </c>
      <c r="F347" s="209">
        <v>44.334029999999998</v>
      </c>
      <c r="G347" s="158">
        <f>E347*F347</f>
        <v>5.7634239000000003</v>
      </c>
    </row>
    <row r="348" spans="1:7" x14ac:dyDescent="0.2">
      <c r="A348" s="137" t="s">
        <v>1878</v>
      </c>
      <c r="B348" s="137" t="s">
        <v>9</v>
      </c>
      <c r="C348" s="134" t="s">
        <v>1903</v>
      </c>
      <c r="D348" s="205" t="s">
        <v>18</v>
      </c>
      <c r="E348" s="235">
        <v>0.01</v>
      </c>
      <c r="F348" s="209">
        <v>84.842505000000003</v>
      </c>
      <c r="G348" s="158">
        <f>E348*F348</f>
        <v>0.84842505000000001</v>
      </c>
    </row>
    <row r="349" spans="1:7" x14ac:dyDescent="0.2">
      <c r="A349" s="137" t="s">
        <v>1637</v>
      </c>
      <c r="B349" s="137" t="s">
        <v>9</v>
      </c>
      <c r="C349" s="134" t="s">
        <v>2155</v>
      </c>
      <c r="D349" s="205" t="s">
        <v>33</v>
      </c>
      <c r="E349" s="235">
        <v>0.25</v>
      </c>
      <c r="F349" s="209">
        <v>14.992994999999999</v>
      </c>
      <c r="G349" s="158">
        <f>E349*F349</f>
        <v>3.7482487499999997</v>
      </c>
    </row>
    <row r="350" spans="1:7" ht="33" x14ac:dyDescent="0.2">
      <c r="A350" s="137" t="s">
        <v>198</v>
      </c>
      <c r="B350" s="137" t="s">
        <v>9</v>
      </c>
      <c r="C350" s="134" t="s">
        <v>1904</v>
      </c>
      <c r="D350" s="205" t="s">
        <v>18</v>
      </c>
      <c r="E350" s="235">
        <v>0.13</v>
      </c>
      <c r="F350" s="209">
        <v>339.00778499999996</v>
      </c>
      <c r="G350" s="158">
        <f>E350*F350</f>
        <v>44.071012049999993</v>
      </c>
    </row>
    <row r="351" spans="1:7" x14ac:dyDescent="0.2">
      <c r="A351" s="137" t="s">
        <v>367</v>
      </c>
      <c r="B351" s="137" t="s">
        <v>9</v>
      </c>
      <c r="C351" s="134" t="s">
        <v>1907</v>
      </c>
      <c r="D351" s="205" t="s">
        <v>18</v>
      </c>
      <c r="E351" s="235">
        <v>6.5962520060924651E-2</v>
      </c>
      <c r="F351" s="209">
        <v>17.669999999999998</v>
      </c>
      <c r="G351" s="158">
        <f>E351*F351</f>
        <v>1.1655577294765385</v>
      </c>
    </row>
    <row r="352" spans="1:7" x14ac:dyDescent="0.2">
      <c r="A352" s="137" t="s">
        <v>1854</v>
      </c>
      <c r="B352" s="137"/>
      <c r="C352" s="137"/>
      <c r="D352" s="205"/>
      <c r="E352" s="214"/>
      <c r="F352" s="214"/>
      <c r="G352" s="170">
        <f>SUM(G347:G351)</f>
        <v>55.59666747947653</v>
      </c>
    </row>
    <row r="353" spans="1:7" ht="16.5" x14ac:dyDescent="0.2">
      <c r="A353" s="134" t="s">
        <v>1886</v>
      </c>
      <c r="B353" s="134"/>
      <c r="C353" s="134"/>
      <c r="D353" s="436"/>
      <c r="E353" s="208"/>
      <c r="F353" s="208"/>
      <c r="G353" s="158"/>
    </row>
    <row r="354" spans="1:7" x14ac:dyDescent="0.2">
      <c r="A354" s="134"/>
      <c r="B354" s="134"/>
      <c r="C354" s="134"/>
      <c r="D354" s="436"/>
      <c r="E354" s="208"/>
      <c r="F354" s="208"/>
      <c r="G354" s="158"/>
    </row>
    <row r="355" spans="1:7" x14ac:dyDescent="0.2">
      <c r="A355" s="137" t="s">
        <v>1854</v>
      </c>
      <c r="B355" s="137"/>
      <c r="C355" s="137"/>
      <c r="D355" s="205"/>
      <c r="E355" s="214"/>
      <c r="F355" s="214"/>
      <c r="G355" s="158"/>
    </row>
    <row r="356" spans="1:7" ht="24.75" x14ac:dyDescent="0.2">
      <c r="A356" s="134" t="s">
        <v>1889</v>
      </c>
      <c r="B356" s="134"/>
      <c r="C356" s="134"/>
      <c r="D356" s="436"/>
      <c r="E356" s="208"/>
      <c r="F356" s="208"/>
      <c r="G356" s="158"/>
    </row>
    <row r="357" spans="1:7" x14ac:dyDescent="0.2">
      <c r="A357" s="134"/>
      <c r="B357" s="134"/>
      <c r="C357" s="134"/>
      <c r="D357" s="436"/>
      <c r="E357" s="208"/>
      <c r="F357" s="208"/>
      <c r="G357" s="158"/>
    </row>
    <row r="358" spans="1:7" x14ac:dyDescent="0.2">
      <c r="A358" s="137" t="s">
        <v>1854</v>
      </c>
      <c r="B358" s="137"/>
      <c r="C358" s="137"/>
      <c r="D358" s="205"/>
      <c r="E358" s="214"/>
      <c r="F358" s="214"/>
      <c r="G358" s="158"/>
    </row>
    <row r="359" spans="1:7" x14ac:dyDescent="0.2">
      <c r="A359" s="137" t="s">
        <v>3274</v>
      </c>
      <c r="B359" s="137"/>
      <c r="C359" s="137"/>
      <c r="D359" s="205"/>
      <c r="E359" s="214"/>
      <c r="F359" s="214"/>
      <c r="G359" s="158">
        <f>G358+G355+G352</f>
        <v>55.59666747947653</v>
      </c>
    </row>
    <row r="360" spans="1:7" x14ac:dyDescent="0.2">
      <c r="A360" s="137" t="s">
        <v>3273</v>
      </c>
      <c r="B360" s="137"/>
      <c r="C360" s="137"/>
      <c r="D360" s="205"/>
      <c r="E360" s="214"/>
      <c r="F360" s="229">
        <v>0.2303</v>
      </c>
      <c r="G360" s="158">
        <f>F360*G359</f>
        <v>12.803912520523445</v>
      </c>
    </row>
    <row r="361" spans="1:7" ht="24.75" x14ac:dyDescent="0.2">
      <c r="A361" s="249" t="s">
        <v>3840</v>
      </c>
      <c r="B361" s="134"/>
      <c r="C361" s="134"/>
      <c r="D361" s="436"/>
      <c r="E361" s="208"/>
      <c r="F361" s="208"/>
      <c r="G361" s="161">
        <f>G359+G360</f>
        <v>68.400579999999977</v>
      </c>
    </row>
    <row r="362" spans="1:7" ht="16.5" x14ac:dyDescent="0.2">
      <c r="A362" s="135" t="s">
        <v>4589</v>
      </c>
      <c r="B362" s="135" t="s">
        <v>1064</v>
      </c>
      <c r="C362" s="134" t="s">
        <v>4679</v>
      </c>
      <c r="D362" s="436"/>
      <c r="E362" s="208"/>
      <c r="F362" s="208"/>
      <c r="G362" s="161" t="s">
        <v>3452</v>
      </c>
    </row>
    <row r="363" spans="1:7" x14ac:dyDescent="0.2">
      <c r="A363" s="134"/>
      <c r="B363" s="134"/>
      <c r="C363" s="134"/>
      <c r="D363" s="436"/>
      <c r="E363" s="208"/>
      <c r="F363" s="208"/>
      <c r="G363" s="158"/>
    </row>
    <row r="364" spans="1:7" x14ac:dyDescent="0.2">
      <c r="A364" s="256" t="s">
        <v>3275</v>
      </c>
      <c r="B364" s="134"/>
      <c r="C364" s="134"/>
      <c r="D364" s="433" t="s">
        <v>263</v>
      </c>
      <c r="E364" s="210" t="s">
        <v>262</v>
      </c>
      <c r="F364" s="218" t="s">
        <v>3278</v>
      </c>
      <c r="G364" s="176" t="s">
        <v>3279</v>
      </c>
    </row>
    <row r="365" spans="1:7" ht="16.5" x14ac:dyDescent="0.2">
      <c r="A365" s="134" t="s">
        <v>1884</v>
      </c>
      <c r="B365" s="134"/>
      <c r="C365" s="134"/>
      <c r="D365" s="436"/>
      <c r="E365" s="208"/>
      <c r="F365" s="208"/>
      <c r="G365" s="158"/>
    </row>
    <row r="366" spans="1:7" ht="16.5" x14ac:dyDescent="0.2">
      <c r="A366" s="141" t="s">
        <v>1853</v>
      </c>
      <c r="B366" s="137"/>
      <c r="C366" s="134" t="s">
        <v>3499</v>
      </c>
      <c r="D366" s="205" t="s">
        <v>3452</v>
      </c>
      <c r="E366" s="212">
        <v>1</v>
      </c>
      <c r="F366" s="209">
        <v>1.6510024750060963</v>
      </c>
      <c r="G366" s="209">
        <f>E366*F366</f>
        <v>1.6510024750060963</v>
      </c>
    </row>
    <row r="367" spans="1:7" x14ac:dyDescent="0.2">
      <c r="A367" s="137" t="s">
        <v>1854</v>
      </c>
      <c r="B367" s="137"/>
      <c r="C367" s="137"/>
      <c r="D367" s="205"/>
      <c r="E367" s="214"/>
      <c r="F367" s="214"/>
      <c r="G367" s="209">
        <f>G366</f>
        <v>1.6510024750060963</v>
      </c>
    </row>
    <row r="368" spans="1:7" ht="16.5" x14ac:dyDescent="0.2">
      <c r="A368" s="134" t="s">
        <v>1886</v>
      </c>
      <c r="B368" s="134"/>
      <c r="C368" s="134"/>
      <c r="D368" s="436"/>
      <c r="E368" s="208"/>
      <c r="F368" s="208"/>
      <c r="G368" s="208"/>
    </row>
    <row r="369" spans="1:7" ht="16.5" x14ac:dyDescent="0.2">
      <c r="A369" s="137" t="s">
        <v>1868</v>
      </c>
      <c r="B369" s="137" t="s">
        <v>9</v>
      </c>
      <c r="C369" s="134" t="s">
        <v>1888</v>
      </c>
      <c r="D369" s="205" t="s">
        <v>1935</v>
      </c>
      <c r="E369" s="212">
        <v>4.9814603532380972E-2</v>
      </c>
      <c r="F369" s="209">
        <v>13.923959999999999</v>
      </c>
      <c r="G369" s="209">
        <f>E369*F369</f>
        <v>0.69361654700073128</v>
      </c>
    </row>
    <row r="370" spans="1:7" x14ac:dyDescent="0.2">
      <c r="A370" s="137" t="s">
        <v>1869</v>
      </c>
      <c r="B370" s="137" t="s">
        <v>9</v>
      </c>
      <c r="C370" s="134" t="s">
        <v>1887</v>
      </c>
      <c r="D370" s="205" t="s">
        <v>1935</v>
      </c>
      <c r="E370" s="212">
        <v>0.05</v>
      </c>
      <c r="F370" s="209">
        <v>18.456315</v>
      </c>
      <c r="G370" s="209">
        <f>E370*F370</f>
        <v>0.92281575000000005</v>
      </c>
    </row>
    <row r="371" spans="1:7" x14ac:dyDescent="0.2">
      <c r="A371" s="137" t="s">
        <v>1854</v>
      </c>
      <c r="B371" s="137"/>
      <c r="C371" s="137"/>
      <c r="D371" s="205"/>
      <c r="E371" s="214"/>
      <c r="F371" s="214"/>
      <c r="G371" s="209">
        <f>SUM(G369:G370)</f>
        <v>1.6164322970007312</v>
      </c>
    </row>
    <row r="372" spans="1:7" ht="24.75" x14ac:dyDescent="0.2">
      <c r="A372" s="134" t="s">
        <v>1889</v>
      </c>
      <c r="B372" s="134"/>
      <c r="C372" s="134"/>
      <c r="D372" s="436"/>
      <c r="E372" s="208"/>
      <c r="F372" s="208"/>
      <c r="G372" s="158"/>
    </row>
    <row r="373" spans="1:7" x14ac:dyDescent="0.2">
      <c r="A373" s="134"/>
      <c r="B373" s="134"/>
      <c r="C373" s="134"/>
      <c r="D373" s="436"/>
      <c r="E373" s="208"/>
      <c r="F373" s="209"/>
      <c r="G373" s="158"/>
    </row>
    <row r="374" spans="1:7" x14ac:dyDescent="0.2">
      <c r="A374" s="137" t="s">
        <v>1854</v>
      </c>
      <c r="B374" s="137"/>
      <c r="C374" s="137"/>
      <c r="D374" s="205"/>
      <c r="E374" s="214"/>
      <c r="F374" s="214"/>
      <c r="G374" s="158">
        <f>G373</f>
        <v>0</v>
      </c>
    </row>
    <row r="375" spans="1:7" x14ac:dyDescent="0.2">
      <c r="A375" s="137" t="s">
        <v>3274</v>
      </c>
      <c r="B375" s="137"/>
      <c r="C375" s="137"/>
      <c r="D375" s="205"/>
      <c r="E375" s="214"/>
      <c r="F375" s="214"/>
      <c r="G375" s="158">
        <f>G374+G371+G367</f>
        <v>3.2674347720068275</v>
      </c>
    </row>
    <row r="376" spans="1:7" x14ac:dyDescent="0.2">
      <c r="A376" s="137" t="s">
        <v>3273</v>
      </c>
      <c r="B376" s="137"/>
      <c r="C376" s="137"/>
      <c r="D376" s="205"/>
      <c r="E376" s="214"/>
      <c r="F376" s="229">
        <v>0.2303</v>
      </c>
      <c r="G376" s="158">
        <f>F376*G375</f>
        <v>0.75249022799317244</v>
      </c>
    </row>
    <row r="377" spans="1:7" ht="24.75" x14ac:dyDescent="0.2">
      <c r="A377" s="249" t="s">
        <v>3840</v>
      </c>
      <c r="B377" s="134"/>
      <c r="C377" s="134"/>
      <c r="D377" s="436"/>
      <c r="E377" s="208"/>
      <c r="F377" s="208"/>
      <c r="G377" s="161">
        <f>G375+G376</f>
        <v>4.0199249999999997</v>
      </c>
    </row>
    <row r="378" spans="1:7" x14ac:dyDescent="0.2">
      <c r="A378" s="135" t="s">
        <v>1867</v>
      </c>
      <c r="B378" s="135"/>
      <c r="C378" s="135"/>
      <c r="D378" s="433"/>
      <c r="E378" s="210"/>
      <c r="F378" s="210"/>
      <c r="G378" s="187"/>
    </row>
    <row r="379" spans="1:7" ht="16.5" x14ac:dyDescent="0.2">
      <c r="A379" s="135" t="s">
        <v>4590</v>
      </c>
      <c r="B379" s="135" t="s">
        <v>1214</v>
      </c>
      <c r="C379" s="134" t="s">
        <v>4681</v>
      </c>
      <c r="D379" s="436"/>
      <c r="E379" s="208"/>
      <c r="F379" s="208"/>
      <c r="G379" s="161" t="s">
        <v>3452</v>
      </c>
    </row>
    <row r="380" spans="1:7" x14ac:dyDescent="0.2">
      <c r="A380" s="134"/>
      <c r="B380" s="134"/>
      <c r="C380" s="134"/>
      <c r="D380" s="436"/>
      <c r="E380" s="208"/>
      <c r="F380" s="208"/>
      <c r="G380" s="158"/>
    </row>
    <row r="381" spans="1:7" x14ac:dyDescent="0.2">
      <c r="A381" s="256" t="s">
        <v>3275</v>
      </c>
      <c r="B381" s="134"/>
      <c r="C381" s="134"/>
      <c r="D381" s="433" t="s">
        <v>263</v>
      </c>
      <c r="E381" s="210" t="s">
        <v>262</v>
      </c>
      <c r="F381" s="218" t="s">
        <v>3278</v>
      </c>
      <c r="G381" s="176" t="s">
        <v>3279</v>
      </c>
    </row>
    <row r="382" spans="1:7" ht="16.5" x14ac:dyDescent="0.2">
      <c r="A382" s="134" t="s">
        <v>1884</v>
      </c>
      <c r="B382" s="134"/>
      <c r="C382" s="134"/>
      <c r="D382" s="436"/>
      <c r="E382" s="208"/>
      <c r="F382" s="208"/>
      <c r="G382" s="158"/>
    </row>
    <row r="383" spans="1:7" ht="16.5" x14ac:dyDescent="0.2">
      <c r="A383" s="141" t="s">
        <v>1853</v>
      </c>
      <c r="B383" s="137"/>
      <c r="C383" s="134" t="s">
        <v>3502</v>
      </c>
      <c r="D383" s="205" t="s">
        <v>3452</v>
      </c>
      <c r="E383" s="212">
        <v>1</v>
      </c>
      <c r="F383" s="209">
        <v>1.5791907217751775</v>
      </c>
      <c r="G383" s="209">
        <f>E383*F383</f>
        <v>1.5791907217751775</v>
      </c>
    </row>
    <row r="384" spans="1:7" x14ac:dyDescent="0.2">
      <c r="A384" s="137" t="s">
        <v>1854</v>
      </c>
      <c r="B384" s="137"/>
      <c r="C384" s="137"/>
      <c r="D384" s="205"/>
      <c r="E384" s="214"/>
      <c r="F384" s="214"/>
      <c r="G384" s="209">
        <f>G383</f>
        <v>1.5791907217751775</v>
      </c>
    </row>
    <row r="385" spans="1:7" ht="16.5" x14ac:dyDescent="0.2">
      <c r="A385" s="134" t="s">
        <v>1886</v>
      </c>
      <c r="B385" s="134"/>
      <c r="C385" s="134"/>
      <c r="D385" s="436"/>
      <c r="E385" s="208"/>
      <c r="F385" s="208"/>
      <c r="G385" s="208"/>
    </row>
    <row r="386" spans="1:7" ht="16.5" x14ac:dyDescent="0.2">
      <c r="A386" s="137" t="s">
        <v>1868</v>
      </c>
      <c r="B386" s="137" t="s">
        <v>9</v>
      </c>
      <c r="C386" s="134" t="s">
        <v>1888</v>
      </c>
      <c r="D386" s="205" t="s">
        <v>1935</v>
      </c>
      <c r="E386" s="212">
        <v>4.9814603532380972E-2</v>
      </c>
      <c r="F386" s="209">
        <v>13.923959999999999</v>
      </c>
      <c r="G386" s="209">
        <f>E386*F386</f>
        <v>0.69361654700073128</v>
      </c>
    </row>
    <row r="387" spans="1:7" x14ac:dyDescent="0.2">
      <c r="A387" s="137" t="s">
        <v>1869</v>
      </c>
      <c r="B387" s="137" t="s">
        <v>9</v>
      </c>
      <c r="C387" s="134" t="s">
        <v>1887</v>
      </c>
      <c r="D387" s="205" t="s">
        <v>1935</v>
      </c>
      <c r="E387" s="212">
        <v>0.05</v>
      </c>
      <c r="F387" s="209">
        <v>18.456315</v>
      </c>
      <c r="G387" s="209">
        <f>E387*F387</f>
        <v>0.92281575000000005</v>
      </c>
    </row>
    <row r="388" spans="1:7" x14ac:dyDescent="0.2">
      <c r="A388" s="137" t="s">
        <v>1854</v>
      </c>
      <c r="B388" s="137"/>
      <c r="C388" s="137"/>
      <c r="D388" s="205"/>
      <c r="E388" s="214"/>
      <c r="F388" s="214"/>
      <c r="G388" s="209">
        <f>SUM(G386:G387)</f>
        <v>1.6164322970007312</v>
      </c>
    </row>
    <row r="389" spans="1:7" ht="24.75" x14ac:dyDescent="0.2">
      <c r="A389" s="134" t="s">
        <v>1889</v>
      </c>
      <c r="B389" s="134"/>
      <c r="C389" s="134"/>
      <c r="D389" s="436"/>
      <c r="E389" s="208"/>
      <c r="F389" s="208"/>
      <c r="G389" s="158"/>
    </row>
    <row r="390" spans="1:7" x14ac:dyDescent="0.2">
      <c r="A390" s="134"/>
      <c r="B390" s="134"/>
      <c r="C390" s="134"/>
      <c r="D390" s="436"/>
      <c r="E390" s="208"/>
      <c r="F390" s="209"/>
      <c r="G390" s="158"/>
    </row>
    <row r="391" spans="1:7" x14ac:dyDescent="0.2">
      <c r="A391" s="137" t="s">
        <v>1854</v>
      </c>
      <c r="B391" s="137"/>
      <c r="C391" s="137"/>
      <c r="D391" s="205"/>
      <c r="E391" s="214"/>
      <c r="F391" s="214"/>
      <c r="G391" s="158">
        <f>G390</f>
        <v>0</v>
      </c>
    </row>
    <row r="392" spans="1:7" x14ac:dyDescent="0.2">
      <c r="A392" s="137" t="s">
        <v>3274</v>
      </c>
      <c r="B392" s="137"/>
      <c r="C392" s="137"/>
      <c r="D392" s="205"/>
      <c r="E392" s="214"/>
      <c r="F392" s="214"/>
      <c r="G392" s="158">
        <f>G391+G388+G384</f>
        <v>3.1956230187759087</v>
      </c>
    </row>
    <row r="393" spans="1:7" x14ac:dyDescent="0.2">
      <c r="A393" s="137" t="s">
        <v>3273</v>
      </c>
      <c r="B393" s="137"/>
      <c r="C393" s="137"/>
      <c r="D393" s="205"/>
      <c r="E393" s="214"/>
      <c r="F393" s="229">
        <v>0.2303</v>
      </c>
      <c r="G393" s="158">
        <f>F393*G392</f>
        <v>0.73595198122409178</v>
      </c>
    </row>
    <row r="394" spans="1:7" ht="24.75" x14ac:dyDescent="0.2">
      <c r="A394" s="249" t="s">
        <v>3840</v>
      </c>
      <c r="B394" s="134"/>
      <c r="C394" s="134"/>
      <c r="D394" s="436"/>
      <c r="E394" s="208"/>
      <c r="F394" s="208"/>
      <c r="G394" s="161">
        <f>G392+G393</f>
        <v>3.9315750000000005</v>
      </c>
    </row>
    <row r="395" spans="1:7" x14ac:dyDescent="0.2">
      <c r="A395" s="135" t="s">
        <v>1867</v>
      </c>
      <c r="B395" s="135"/>
      <c r="C395" s="135"/>
      <c r="D395" s="433"/>
      <c r="E395" s="210"/>
      <c r="F395" s="210"/>
      <c r="G395" s="187"/>
    </row>
    <row r="396" spans="1:7" ht="24.75" x14ac:dyDescent="0.2">
      <c r="A396" s="135" t="s">
        <v>4591</v>
      </c>
      <c r="B396" s="135" t="s">
        <v>1067</v>
      </c>
      <c r="C396" s="134" t="s">
        <v>4680</v>
      </c>
      <c r="D396" s="436"/>
      <c r="E396" s="208"/>
      <c r="F396" s="208"/>
      <c r="G396" s="161" t="s">
        <v>3452</v>
      </c>
    </row>
    <row r="397" spans="1:7" x14ac:dyDescent="0.2">
      <c r="A397" s="134"/>
      <c r="B397" s="134"/>
      <c r="C397" s="134"/>
      <c r="D397" s="436"/>
      <c r="E397" s="208"/>
      <c r="F397" s="208"/>
      <c r="G397" s="158"/>
    </row>
    <row r="398" spans="1:7" x14ac:dyDescent="0.2">
      <c r="A398" s="256" t="s">
        <v>3275</v>
      </c>
      <c r="B398" s="134"/>
      <c r="C398" s="134"/>
      <c r="D398" s="433" t="s">
        <v>263</v>
      </c>
      <c r="E398" s="210" t="s">
        <v>262</v>
      </c>
      <c r="F398" s="218" t="s">
        <v>3278</v>
      </c>
      <c r="G398" s="176" t="s">
        <v>3279</v>
      </c>
    </row>
    <row r="399" spans="1:7" ht="16.5" x14ac:dyDescent="0.2">
      <c r="A399" s="134" t="s">
        <v>1884</v>
      </c>
      <c r="B399" s="134"/>
      <c r="C399" s="134"/>
      <c r="D399" s="436"/>
      <c r="E399" s="208"/>
      <c r="F399" s="208"/>
      <c r="G399" s="158"/>
    </row>
    <row r="400" spans="1:7" ht="16.5" x14ac:dyDescent="0.2">
      <c r="A400" s="109" t="s">
        <v>1853</v>
      </c>
      <c r="B400" s="109"/>
      <c r="C400" s="116" t="s">
        <v>1068</v>
      </c>
      <c r="D400" s="129" t="s">
        <v>0</v>
      </c>
      <c r="E400" s="124">
        <v>1</v>
      </c>
      <c r="F400" s="408">
        <v>4.89236268666179</v>
      </c>
      <c r="G400" s="123">
        <f>E400*F400</f>
        <v>4.89236268666179</v>
      </c>
    </row>
    <row r="401" spans="1:7" x14ac:dyDescent="0.2">
      <c r="A401" s="112" t="s">
        <v>1854</v>
      </c>
      <c r="B401" s="112"/>
      <c r="C401" s="112"/>
      <c r="D401" s="121"/>
      <c r="E401" s="112"/>
      <c r="F401" s="112"/>
      <c r="G401" s="123">
        <f>SUM(G400)</f>
        <v>4.89236268666179</v>
      </c>
    </row>
    <row r="402" spans="1:7" ht="16.5" x14ac:dyDescent="0.2">
      <c r="A402" s="109" t="s">
        <v>1886</v>
      </c>
      <c r="B402" s="109"/>
      <c r="C402" s="109"/>
      <c r="D402" s="117"/>
      <c r="E402" s="109"/>
      <c r="F402" s="109"/>
      <c r="G402" s="109"/>
    </row>
    <row r="403" spans="1:7" ht="16.5" x14ac:dyDescent="0.2">
      <c r="A403" s="111" t="s">
        <v>9</v>
      </c>
      <c r="B403" s="111" t="s">
        <v>1868</v>
      </c>
      <c r="C403" s="116" t="s">
        <v>1888</v>
      </c>
      <c r="D403" s="121" t="s">
        <v>1935</v>
      </c>
      <c r="E403" s="124">
        <v>0.08</v>
      </c>
      <c r="F403" s="125">
        <v>13.923959999999999</v>
      </c>
      <c r="G403" s="125">
        <f>E403*F403</f>
        <v>1.1139167999999999</v>
      </c>
    </row>
    <row r="404" spans="1:7" x14ac:dyDescent="0.2">
      <c r="A404" s="111" t="s">
        <v>9</v>
      </c>
      <c r="B404" s="111" t="s">
        <v>1869</v>
      </c>
      <c r="C404" s="116" t="s">
        <v>1887</v>
      </c>
      <c r="D404" s="121" t="s">
        <v>1935</v>
      </c>
      <c r="E404" s="124">
        <v>0.08</v>
      </c>
      <c r="F404" s="125">
        <v>18.456315</v>
      </c>
      <c r="G404" s="125">
        <f>E404*F404</f>
        <v>1.4765052000000001</v>
      </c>
    </row>
    <row r="405" spans="1:7" x14ac:dyDescent="0.2">
      <c r="A405" s="112" t="s">
        <v>1854</v>
      </c>
      <c r="B405" s="112"/>
      <c r="C405" s="112"/>
      <c r="D405" s="121"/>
      <c r="E405" s="112"/>
      <c r="F405" s="112"/>
      <c r="G405" s="123">
        <f>SUM(G403:G404)</f>
        <v>2.5904220000000002</v>
      </c>
    </row>
    <row r="406" spans="1:7" ht="24.75" x14ac:dyDescent="0.2">
      <c r="A406" s="134" t="s">
        <v>1889</v>
      </c>
      <c r="B406" s="134"/>
      <c r="C406" s="134"/>
      <c r="D406" s="436"/>
      <c r="E406" s="208"/>
      <c r="F406" s="208"/>
      <c r="G406" s="158"/>
    </row>
    <row r="407" spans="1:7" x14ac:dyDescent="0.2">
      <c r="A407" s="134"/>
      <c r="B407" s="134"/>
      <c r="C407" s="134"/>
      <c r="D407" s="436"/>
      <c r="E407" s="208"/>
      <c r="F407" s="209"/>
      <c r="G407" s="158"/>
    </row>
    <row r="408" spans="1:7" x14ac:dyDescent="0.2">
      <c r="A408" s="137" t="s">
        <v>1854</v>
      </c>
      <c r="B408" s="137"/>
      <c r="C408" s="137"/>
      <c r="D408" s="205"/>
      <c r="E408" s="214"/>
      <c r="F408" s="214"/>
      <c r="G408" s="158">
        <f>G407</f>
        <v>0</v>
      </c>
    </row>
    <row r="409" spans="1:7" x14ac:dyDescent="0.2">
      <c r="A409" s="137" t="s">
        <v>3274</v>
      </c>
      <c r="B409" s="137"/>
      <c r="C409" s="137"/>
      <c r="D409" s="205"/>
      <c r="E409" s="214"/>
      <c r="F409" s="214"/>
      <c r="G409" s="158">
        <f>G408+G405+G401</f>
        <v>7.4827846866617902</v>
      </c>
    </row>
    <row r="410" spans="1:7" x14ac:dyDescent="0.2">
      <c r="A410" s="137" t="s">
        <v>3273</v>
      </c>
      <c r="B410" s="137"/>
      <c r="C410" s="137"/>
      <c r="D410" s="205"/>
      <c r="E410" s="214"/>
      <c r="F410" s="229">
        <v>0.2303</v>
      </c>
      <c r="G410" s="158">
        <f>F410*G409</f>
        <v>1.7232853133382102</v>
      </c>
    </row>
    <row r="411" spans="1:7" ht="24.75" x14ac:dyDescent="0.2">
      <c r="A411" s="249" t="s">
        <v>3840</v>
      </c>
      <c r="B411" s="134"/>
      <c r="C411" s="134"/>
      <c r="D411" s="436"/>
      <c r="E411" s="208"/>
      <c r="F411" s="208"/>
      <c r="G411" s="161">
        <f>G409+G410</f>
        <v>9.2060700000000004</v>
      </c>
    </row>
    <row r="412" spans="1:7" x14ac:dyDescent="0.2">
      <c r="A412" s="135" t="s">
        <v>1867</v>
      </c>
      <c r="B412" s="135"/>
      <c r="C412" s="135"/>
      <c r="D412" s="433"/>
      <c r="E412" s="210"/>
      <c r="F412" s="210"/>
      <c r="G412" s="187"/>
    </row>
    <row r="413" spans="1:7" ht="16.5" x14ac:dyDescent="0.2">
      <c r="A413" s="135" t="s">
        <v>4592</v>
      </c>
      <c r="B413" s="135" t="s">
        <v>1249</v>
      </c>
      <c r="C413" s="134" t="s">
        <v>4425</v>
      </c>
      <c r="D413" s="436"/>
      <c r="E413" s="208"/>
      <c r="F413" s="208"/>
      <c r="G413" s="161" t="s">
        <v>3452</v>
      </c>
    </row>
    <row r="414" spans="1:7" x14ac:dyDescent="0.2">
      <c r="A414" s="134"/>
      <c r="B414" s="134"/>
      <c r="C414" s="134"/>
      <c r="D414" s="436"/>
      <c r="E414" s="208"/>
      <c r="F414" s="208"/>
      <c r="G414" s="158"/>
    </row>
    <row r="415" spans="1:7" x14ac:dyDescent="0.2">
      <c r="A415" s="256" t="s">
        <v>3275</v>
      </c>
      <c r="B415" s="134"/>
      <c r="C415" s="134"/>
      <c r="D415" s="433" t="s">
        <v>263</v>
      </c>
      <c r="E415" s="210" t="s">
        <v>262</v>
      </c>
      <c r="F415" s="218" t="s">
        <v>3278</v>
      </c>
      <c r="G415" s="176" t="s">
        <v>3279</v>
      </c>
    </row>
    <row r="416" spans="1:7" ht="16.5" x14ac:dyDescent="0.2">
      <c r="A416" s="134" t="s">
        <v>1884</v>
      </c>
      <c r="B416" s="134"/>
      <c r="C416" s="134"/>
      <c r="D416" s="436"/>
      <c r="E416" s="208"/>
      <c r="F416" s="208"/>
      <c r="G416" s="158"/>
    </row>
    <row r="417" spans="1:7" ht="16.5" x14ac:dyDescent="0.2">
      <c r="A417" s="109" t="s">
        <v>1853</v>
      </c>
      <c r="B417" s="109"/>
      <c r="C417" s="116" t="s">
        <v>1250</v>
      </c>
      <c r="D417" s="129" t="s">
        <v>0</v>
      </c>
      <c r="E417" s="124">
        <v>1</v>
      </c>
      <c r="F417" s="125">
        <v>6.4305647677395781</v>
      </c>
      <c r="G417" s="125">
        <f>E417*F417</f>
        <v>6.4305647677395781</v>
      </c>
    </row>
    <row r="418" spans="1:7" x14ac:dyDescent="0.2">
      <c r="A418" s="112" t="s">
        <v>1854</v>
      </c>
      <c r="B418" s="112"/>
      <c r="C418" s="112"/>
      <c r="D418" s="121"/>
      <c r="E418" s="112"/>
      <c r="F418" s="125"/>
      <c r="G418" s="125">
        <f>G417</f>
        <v>6.4305647677395781</v>
      </c>
    </row>
    <row r="419" spans="1:7" ht="16.5" x14ac:dyDescent="0.2">
      <c r="A419" s="109" t="s">
        <v>1886</v>
      </c>
      <c r="B419" s="109"/>
      <c r="C419" s="109"/>
      <c r="D419" s="117"/>
      <c r="E419" s="109"/>
      <c r="F419" s="125"/>
      <c r="G419" s="125"/>
    </row>
    <row r="420" spans="1:7" ht="16.5" x14ac:dyDescent="0.2">
      <c r="A420" s="111" t="s">
        <v>9</v>
      </c>
      <c r="B420" s="111" t="s">
        <v>1868</v>
      </c>
      <c r="C420" s="116" t="s">
        <v>1888</v>
      </c>
      <c r="D420" s="121" t="s">
        <v>1935</v>
      </c>
      <c r="E420" s="124">
        <v>0.5</v>
      </c>
      <c r="F420" s="125">
        <v>13.923959999999999</v>
      </c>
      <c r="G420" s="125">
        <f>E420*F420</f>
        <v>6.9619799999999996</v>
      </c>
    </row>
    <row r="421" spans="1:7" x14ac:dyDescent="0.2">
      <c r="A421" s="111" t="s">
        <v>9</v>
      </c>
      <c r="B421" s="111" t="s">
        <v>1869</v>
      </c>
      <c r="C421" s="116" t="s">
        <v>1887</v>
      </c>
      <c r="D421" s="121" t="s">
        <v>1935</v>
      </c>
      <c r="E421" s="124">
        <v>0.5</v>
      </c>
      <c r="F421" s="125">
        <v>18.456315</v>
      </c>
      <c r="G421" s="125">
        <f>E421*F421</f>
        <v>9.2281575</v>
      </c>
    </row>
    <row r="422" spans="1:7" x14ac:dyDescent="0.2">
      <c r="A422" s="112" t="s">
        <v>1854</v>
      </c>
      <c r="B422" s="112"/>
      <c r="C422" s="112"/>
      <c r="D422" s="121"/>
      <c r="E422" s="112"/>
      <c r="F422" s="125"/>
      <c r="G422" s="125">
        <f>SUM(G420:G421)</f>
        <v>16.190137499999999</v>
      </c>
    </row>
    <row r="423" spans="1:7" ht="24.75" x14ac:dyDescent="0.2">
      <c r="A423" s="109" t="s">
        <v>1889</v>
      </c>
      <c r="B423" s="109"/>
      <c r="C423" s="109"/>
      <c r="D423" s="117"/>
      <c r="E423" s="109"/>
      <c r="F423" s="109"/>
      <c r="G423" s="109"/>
    </row>
    <row r="424" spans="1:7" x14ac:dyDescent="0.2">
      <c r="A424" s="111"/>
      <c r="B424" s="111"/>
      <c r="C424" s="116"/>
      <c r="D424" s="129"/>
      <c r="E424" s="124"/>
      <c r="F424" s="123"/>
      <c r="G424" s="123"/>
    </row>
    <row r="425" spans="1:7" x14ac:dyDescent="0.2">
      <c r="A425" s="112" t="s">
        <v>1854</v>
      </c>
      <c r="B425" s="112"/>
      <c r="C425" s="112"/>
      <c r="D425" s="121"/>
      <c r="E425" s="112"/>
      <c r="F425" s="112"/>
      <c r="G425" s="125">
        <f>G424</f>
        <v>0</v>
      </c>
    </row>
    <row r="426" spans="1:7" x14ac:dyDescent="0.2">
      <c r="A426" s="112" t="s">
        <v>3274</v>
      </c>
      <c r="B426" s="112"/>
      <c r="C426" s="112"/>
      <c r="D426" s="121"/>
      <c r="E426" s="112"/>
      <c r="F426" s="112"/>
      <c r="G426" s="125">
        <f>G418+G422+G425</f>
        <v>22.620702267739578</v>
      </c>
    </row>
    <row r="427" spans="1:7" x14ac:dyDescent="0.2">
      <c r="A427" s="112" t="s">
        <v>3273</v>
      </c>
      <c r="B427" s="112"/>
      <c r="C427" s="112"/>
      <c r="D427" s="121"/>
      <c r="E427" s="112"/>
      <c r="F427" s="126">
        <v>0.2303</v>
      </c>
      <c r="G427" s="125">
        <f>F427*G426</f>
        <v>5.2095477322604244</v>
      </c>
    </row>
    <row r="428" spans="1:7" ht="24.75" x14ac:dyDescent="0.2">
      <c r="A428" s="113" t="s">
        <v>3840</v>
      </c>
      <c r="B428" s="109"/>
      <c r="C428" s="109"/>
      <c r="D428" s="117"/>
      <c r="E428" s="109"/>
      <c r="F428" s="109"/>
      <c r="G428" s="392">
        <f>G426+G427</f>
        <v>27.830250000000003</v>
      </c>
    </row>
    <row r="429" spans="1:7" x14ac:dyDescent="0.2">
      <c r="A429" s="135" t="s">
        <v>1867</v>
      </c>
      <c r="B429" s="135"/>
      <c r="C429" s="135"/>
      <c r="D429" s="433"/>
      <c r="E429" s="210"/>
      <c r="F429" s="210"/>
      <c r="G429" s="187"/>
    </row>
    <row r="430" spans="1:7" ht="16.5" x14ac:dyDescent="0.2">
      <c r="A430" s="135" t="s">
        <v>4593</v>
      </c>
      <c r="B430" s="135" t="s">
        <v>1071</v>
      </c>
      <c r="C430" s="134" t="s">
        <v>4417</v>
      </c>
      <c r="D430" s="436"/>
      <c r="E430" s="208"/>
      <c r="F430" s="208"/>
      <c r="G430" s="161" t="s">
        <v>3452</v>
      </c>
    </row>
    <row r="431" spans="1:7" x14ac:dyDescent="0.2">
      <c r="A431" s="134"/>
      <c r="B431" s="134"/>
      <c r="C431" s="134"/>
      <c r="D431" s="436"/>
      <c r="E431" s="208"/>
      <c r="F431" s="208"/>
      <c r="G431" s="158"/>
    </row>
    <row r="432" spans="1:7" x14ac:dyDescent="0.2">
      <c r="A432" s="256" t="s">
        <v>3275</v>
      </c>
      <c r="B432" s="134"/>
      <c r="C432" s="134"/>
      <c r="D432" s="433" t="s">
        <v>263</v>
      </c>
      <c r="E432" s="210" t="s">
        <v>262</v>
      </c>
      <c r="F432" s="218" t="s">
        <v>3278</v>
      </c>
      <c r="G432" s="176" t="s">
        <v>3279</v>
      </c>
    </row>
    <row r="433" spans="1:7" ht="16.5" x14ac:dyDescent="0.2">
      <c r="A433" s="134" t="s">
        <v>1884</v>
      </c>
      <c r="B433" s="134"/>
      <c r="C433" s="134"/>
      <c r="D433" s="436"/>
      <c r="E433" s="208"/>
      <c r="F433" s="208"/>
      <c r="G433" s="158"/>
    </row>
    <row r="434" spans="1:7" ht="16.5" x14ac:dyDescent="0.2">
      <c r="A434" s="109" t="s">
        <v>1853</v>
      </c>
      <c r="B434" s="109"/>
      <c r="C434" s="116" t="s">
        <v>1072</v>
      </c>
      <c r="D434" s="129" t="s">
        <v>0</v>
      </c>
      <c r="E434" s="124">
        <v>1</v>
      </c>
      <c r="F434" s="125">
        <v>5.2025837874908545</v>
      </c>
      <c r="G434" s="125">
        <f>E434*F434</f>
        <v>5.2025837874908545</v>
      </c>
    </row>
    <row r="435" spans="1:7" x14ac:dyDescent="0.2">
      <c r="A435" s="112" t="s">
        <v>1854</v>
      </c>
      <c r="B435" s="112"/>
      <c r="C435" s="112"/>
      <c r="D435" s="121"/>
      <c r="E435" s="112"/>
      <c r="F435" s="112"/>
      <c r="G435" s="125">
        <f>G434</f>
        <v>5.2025837874908545</v>
      </c>
    </row>
    <row r="436" spans="1:7" ht="16.5" x14ac:dyDescent="0.2">
      <c r="A436" s="109" t="s">
        <v>1886</v>
      </c>
      <c r="B436" s="109"/>
      <c r="C436" s="109"/>
      <c r="D436" s="117"/>
      <c r="E436" s="109"/>
      <c r="F436" s="109"/>
      <c r="G436" s="109"/>
    </row>
    <row r="437" spans="1:7" ht="16.5" x14ac:dyDescent="0.2">
      <c r="A437" s="111" t="s">
        <v>9</v>
      </c>
      <c r="B437" s="111" t="s">
        <v>1868</v>
      </c>
      <c r="C437" s="116" t="s">
        <v>1888</v>
      </c>
      <c r="D437" s="121" t="s">
        <v>1935</v>
      </c>
      <c r="E437" s="124">
        <v>0.5</v>
      </c>
      <c r="F437" s="125">
        <v>13.923959999999999</v>
      </c>
      <c r="G437" s="125">
        <f>E437*F437</f>
        <v>6.9619799999999996</v>
      </c>
    </row>
    <row r="438" spans="1:7" x14ac:dyDescent="0.2">
      <c r="A438" s="111" t="s">
        <v>9</v>
      </c>
      <c r="B438" s="111" t="s">
        <v>1869</v>
      </c>
      <c r="C438" s="116" t="s">
        <v>1887</v>
      </c>
      <c r="D438" s="121" t="s">
        <v>1935</v>
      </c>
      <c r="E438" s="124">
        <v>0.5</v>
      </c>
      <c r="F438" s="125">
        <v>18.456315</v>
      </c>
      <c r="G438" s="125">
        <f>E438*F438</f>
        <v>9.2281575</v>
      </c>
    </row>
    <row r="439" spans="1:7" x14ac:dyDescent="0.2">
      <c r="A439" s="112" t="s">
        <v>1854</v>
      </c>
      <c r="B439" s="112"/>
      <c r="C439" s="112"/>
      <c r="D439" s="121"/>
      <c r="E439" s="112"/>
      <c r="F439" s="112"/>
      <c r="G439" s="125">
        <f>SUM(G437:G438)</f>
        <v>16.190137499999999</v>
      </c>
    </row>
    <row r="440" spans="1:7" ht="24.75" x14ac:dyDescent="0.2">
      <c r="A440" s="109" t="s">
        <v>1889</v>
      </c>
      <c r="B440" s="109"/>
      <c r="C440" s="109"/>
      <c r="D440" s="117"/>
      <c r="E440" s="109"/>
      <c r="F440" s="109"/>
      <c r="G440" s="109"/>
    </row>
    <row r="441" spans="1:7" x14ac:dyDescent="0.2">
      <c r="A441" s="111"/>
      <c r="B441" s="111"/>
      <c r="C441" s="116"/>
      <c r="D441" s="129"/>
      <c r="E441" s="124"/>
      <c r="F441" s="123"/>
      <c r="G441" s="123"/>
    </row>
    <row r="442" spans="1:7" x14ac:dyDescent="0.2">
      <c r="A442" s="112" t="s">
        <v>1854</v>
      </c>
      <c r="B442" s="112"/>
      <c r="C442" s="112"/>
      <c r="D442" s="121"/>
      <c r="E442" s="112"/>
      <c r="F442" s="112"/>
      <c r="G442" s="125">
        <f>G441</f>
        <v>0</v>
      </c>
    </row>
    <row r="443" spans="1:7" x14ac:dyDescent="0.2">
      <c r="A443" s="112" t="s">
        <v>3274</v>
      </c>
      <c r="B443" s="112"/>
      <c r="C443" s="112"/>
      <c r="D443" s="121"/>
      <c r="E443" s="112"/>
      <c r="F443" s="112"/>
      <c r="G443" s="125">
        <f>G435+G439+G442</f>
        <v>21.392721287490854</v>
      </c>
    </row>
    <row r="444" spans="1:7" x14ac:dyDescent="0.2">
      <c r="A444" s="112" t="s">
        <v>3273</v>
      </c>
      <c r="B444" s="112"/>
      <c r="C444" s="112"/>
      <c r="D444" s="121"/>
      <c r="E444" s="112"/>
      <c r="F444" s="126">
        <v>0.2303</v>
      </c>
      <c r="G444" s="125">
        <f>F444*G443</f>
        <v>4.9267437125091442</v>
      </c>
    </row>
    <row r="445" spans="1:7" ht="24.75" x14ac:dyDescent="0.2">
      <c r="A445" s="113" t="s">
        <v>3840</v>
      </c>
      <c r="B445" s="109"/>
      <c r="C445" s="109"/>
      <c r="D445" s="117"/>
      <c r="E445" s="109"/>
      <c r="F445" s="109"/>
      <c r="G445" s="392">
        <f>G443+G444</f>
        <v>26.319464999999997</v>
      </c>
    </row>
    <row r="446" spans="1:7" x14ac:dyDescent="0.2">
      <c r="A446" s="135" t="s">
        <v>1867</v>
      </c>
      <c r="B446" s="135"/>
      <c r="C446" s="135"/>
      <c r="D446" s="433"/>
      <c r="E446" s="210"/>
      <c r="F446" s="210"/>
      <c r="G446" s="187"/>
    </row>
    <row r="447" spans="1:7" ht="16.5" x14ac:dyDescent="0.2">
      <c r="A447" s="135" t="s">
        <v>4594</v>
      </c>
      <c r="B447" s="135" t="s">
        <v>1071</v>
      </c>
      <c r="C447" s="134" t="s">
        <v>4682</v>
      </c>
      <c r="D447" s="436"/>
      <c r="E447" s="208"/>
      <c r="F447" s="208"/>
      <c r="G447" s="161" t="s">
        <v>3452</v>
      </c>
    </row>
    <row r="448" spans="1:7" x14ac:dyDescent="0.2">
      <c r="A448" s="134"/>
      <c r="B448" s="134"/>
      <c r="C448" s="134"/>
      <c r="D448" s="436"/>
      <c r="E448" s="208"/>
      <c r="F448" s="208"/>
      <c r="G448" s="158"/>
    </row>
    <row r="449" spans="1:7" x14ac:dyDescent="0.2">
      <c r="A449" s="256" t="s">
        <v>3275</v>
      </c>
      <c r="B449" s="134"/>
      <c r="C449" s="134"/>
      <c r="D449" s="433" t="s">
        <v>263</v>
      </c>
      <c r="E449" s="210" t="s">
        <v>262</v>
      </c>
      <c r="F449" s="218" t="s">
        <v>3278</v>
      </c>
      <c r="G449" s="176" t="s">
        <v>3279</v>
      </c>
    </row>
    <row r="450" spans="1:7" ht="16.5" x14ac:dyDescent="0.2">
      <c r="A450" s="134" t="s">
        <v>1884</v>
      </c>
      <c r="B450" s="134"/>
      <c r="C450" s="134"/>
      <c r="D450" s="436"/>
      <c r="E450" s="208"/>
      <c r="F450" s="208"/>
      <c r="G450" s="158"/>
    </row>
    <row r="451" spans="1:7" ht="16.5" x14ac:dyDescent="0.2">
      <c r="A451" s="109" t="s">
        <v>1853</v>
      </c>
      <c r="B451" s="109"/>
      <c r="C451" s="116" t="s">
        <v>1072</v>
      </c>
      <c r="D451" s="129" t="s">
        <v>0</v>
      </c>
      <c r="E451" s="124">
        <v>1</v>
      </c>
      <c r="F451" s="125">
        <v>5.2025837874908545</v>
      </c>
      <c r="G451" s="125">
        <f>E451*F451</f>
        <v>5.2025837874908545</v>
      </c>
    </row>
    <row r="452" spans="1:7" x14ac:dyDescent="0.2">
      <c r="A452" s="112" t="s">
        <v>1854</v>
      </c>
      <c r="B452" s="112"/>
      <c r="C452" s="112"/>
      <c r="D452" s="121"/>
      <c r="E452" s="112"/>
      <c r="F452" s="112"/>
      <c r="G452" s="125">
        <f>G451</f>
        <v>5.2025837874908545</v>
      </c>
    </row>
    <row r="453" spans="1:7" ht="16.5" x14ac:dyDescent="0.2">
      <c r="A453" s="109" t="s">
        <v>1886</v>
      </c>
      <c r="B453" s="109"/>
      <c r="C453" s="109"/>
      <c r="D453" s="117"/>
      <c r="E453" s="109"/>
      <c r="F453" s="109"/>
      <c r="G453" s="109"/>
    </row>
    <row r="454" spans="1:7" ht="16.5" x14ac:dyDescent="0.2">
      <c r="A454" s="111" t="s">
        <v>9</v>
      </c>
      <c r="B454" s="111" t="s">
        <v>1868</v>
      </c>
      <c r="C454" s="116" t="s">
        <v>1888</v>
      </c>
      <c r="D454" s="121" t="s">
        <v>1935</v>
      </c>
      <c r="E454" s="124">
        <v>0.5</v>
      </c>
      <c r="F454" s="125">
        <v>13.923959999999999</v>
      </c>
      <c r="G454" s="125">
        <f>E454*F454</f>
        <v>6.9619799999999996</v>
      </c>
    </row>
    <row r="455" spans="1:7" x14ac:dyDescent="0.2">
      <c r="A455" s="111" t="s">
        <v>9</v>
      </c>
      <c r="B455" s="111" t="s">
        <v>1869</v>
      </c>
      <c r="C455" s="116" t="s">
        <v>1887</v>
      </c>
      <c r="D455" s="121" t="s">
        <v>1935</v>
      </c>
      <c r="E455" s="124">
        <v>0.5</v>
      </c>
      <c r="F455" s="125">
        <v>18.456315</v>
      </c>
      <c r="G455" s="125">
        <f>E455*F455</f>
        <v>9.2281575</v>
      </c>
    </row>
    <row r="456" spans="1:7" x14ac:dyDescent="0.2">
      <c r="A456" s="112" t="s">
        <v>1854</v>
      </c>
      <c r="B456" s="112"/>
      <c r="C456" s="112"/>
      <c r="D456" s="121"/>
      <c r="E456" s="112"/>
      <c r="F456" s="112"/>
      <c r="G456" s="125">
        <f>SUM(G454:G455)</f>
        <v>16.190137499999999</v>
      </c>
    </row>
    <row r="457" spans="1:7" ht="24.75" x14ac:dyDescent="0.2">
      <c r="A457" s="109" t="s">
        <v>1889</v>
      </c>
      <c r="B457" s="109"/>
      <c r="C457" s="109"/>
      <c r="D457" s="117"/>
      <c r="E457" s="109"/>
      <c r="F457" s="109"/>
      <c r="G457" s="109"/>
    </row>
    <row r="458" spans="1:7" x14ac:dyDescent="0.2">
      <c r="A458" s="111"/>
      <c r="B458" s="111"/>
      <c r="C458" s="116"/>
      <c r="D458" s="129"/>
      <c r="E458" s="124"/>
      <c r="F458" s="123"/>
      <c r="G458" s="123"/>
    </row>
    <row r="459" spans="1:7" x14ac:dyDescent="0.2">
      <c r="A459" s="112" t="s">
        <v>1854</v>
      </c>
      <c r="B459" s="112"/>
      <c r="C459" s="112"/>
      <c r="D459" s="121"/>
      <c r="E459" s="112"/>
      <c r="F459" s="112"/>
      <c r="G459" s="125">
        <f>G458</f>
        <v>0</v>
      </c>
    </row>
    <row r="460" spans="1:7" x14ac:dyDescent="0.2">
      <c r="A460" s="112" t="s">
        <v>3274</v>
      </c>
      <c r="B460" s="112"/>
      <c r="C460" s="112"/>
      <c r="D460" s="121"/>
      <c r="E460" s="112"/>
      <c r="F460" s="112"/>
      <c r="G460" s="125">
        <f>G452+G456+G459</f>
        <v>21.392721287490854</v>
      </c>
    </row>
    <row r="461" spans="1:7" x14ac:dyDescent="0.2">
      <c r="A461" s="112" t="s">
        <v>3273</v>
      </c>
      <c r="B461" s="112"/>
      <c r="C461" s="112"/>
      <c r="D461" s="121"/>
      <c r="E461" s="112"/>
      <c r="F461" s="126">
        <v>0.2303</v>
      </c>
      <c r="G461" s="125">
        <f>F461*G460</f>
        <v>4.9267437125091442</v>
      </c>
    </row>
    <row r="462" spans="1:7" ht="24.75" x14ac:dyDescent="0.2">
      <c r="A462" s="113" t="s">
        <v>3840</v>
      </c>
      <c r="B462" s="109"/>
      <c r="C462" s="109"/>
      <c r="D462" s="117"/>
      <c r="E462" s="109"/>
      <c r="F462" s="109"/>
      <c r="G462" s="392">
        <f>G460+G461</f>
        <v>26.319464999999997</v>
      </c>
    </row>
    <row r="463" spans="1:7" x14ac:dyDescent="0.2">
      <c r="A463" s="135" t="s">
        <v>1867</v>
      </c>
      <c r="B463" s="135"/>
      <c r="C463" s="135"/>
      <c r="D463" s="433"/>
      <c r="E463" s="210"/>
      <c r="F463" s="210"/>
      <c r="G463" s="187"/>
    </row>
    <row r="464" spans="1:7" ht="16.5" x14ac:dyDescent="0.2">
      <c r="A464" s="135" t="s">
        <v>4595</v>
      </c>
      <c r="B464" s="135" t="s">
        <v>1074</v>
      </c>
      <c r="C464" s="134" t="s">
        <v>4310</v>
      </c>
      <c r="D464" s="436"/>
      <c r="E464" s="208"/>
      <c r="F464" s="208"/>
      <c r="G464" s="161" t="s">
        <v>3452</v>
      </c>
    </row>
    <row r="465" spans="1:7" x14ac:dyDescent="0.2">
      <c r="A465" s="134"/>
      <c r="B465" s="134"/>
      <c r="C465" s="134"/>
      <c r="D465" s="436"/>
      <c r="E465" s="208"/>
      <c r="F465" s="208"/>
      <c r="G465" s="158"/>
    </row>
    <row r="466" spans="1:7" x14ac:dyDescent="0.2">
      <c r="A466" s="256" t="s">
        <v>3275</v>
      </c>
      <c r="B466" s="134"/>
      <c r="C466" s="134"/>
      <c r="D466" s="433" t="s">
        <v>263</v>
      </c>
      <c r="E466" s="210" t="s">
        <v>262</v>
      </c>
      <c r="F466" s="218" t="s">
        <v>3278</v>
      </c>
      <c r="G466" s="176" t="s">
        <v>3279</v>
      </c>
    </row>
    <row r="467" spans="1:7" ht="16.5" x14ac:dyDescent="0.2">
      <c r="A467" s="134" t="s">
        <v>1884</v>
      </c>
      <c r="B467" s="134"/>
      <c r="C467" s="134"/>
      <c r="D467" s="436"/>
      <c r="E467" s="208"/>
      <c r="F467" s="208"/>
      <c r="G467" s="158"/>
    </row>
    <row r="468" spans="1:7" ht="16.5" x14ac:dyDescent="0.2">
      <c r="A468" s="109" t="s">
        <v>1853</v>
      </c>
      <c r="B468" s="109"/>
      <c r="C468" s="116" t="s">
        <v>1075</v>
      </c>
      <c r="D468" s="129" t="s">
        <v>0</v>
      </c>
      <c r="E468" s="124">
        <v>1</v>
      </c>
      <c r="F468" s="125">
        <v>4.5275533071202148</v>
      </c>
      <c r="G468" s="125">
        <f>E468*F468</f>
        <v>4.5275533071202148</v>
      </c>
    </row>
    <row r="469" spans="1:7" x14ac:dyDescent="0.2">
      <c r="A469" s="112" t="s">
        <v>1854</v>
      </c>
      <c r="B469" s="112"/>
      <c r="C469" s="112"/>
      <c r="D469" s="121"/>
      <c r="E469" s="112"/>
      <c r="F469" s="112"/>
      <c r="G469" s="125">
        <f>G468</f>
        <v>4.5275533071202148</v>
      </c>
    </row>
    <row r="470" spans="1:7" ht="16.5" x14ac:dyDescent="0.2">
      <c r="A470" s="109" t="s">
        <v>1886</v>
      </c>
      <c r="B470" s="109"/>
      <c r="C470" s="109"/>
      <c r="D470" s="117"/>
      <c r="E470" s="109"/>
      <c r="F470" s="109"/>
      <c r="G470" s="109"/>
    </row>
    <row r="471" spans="1:7" ht="16.5" x14ac:dyDescent="0.2">
      <c r="A471" s="111" t="s">
        <v>9</v>
      </c>
      <c r="B471" s="111" t="s">
        <v>1868</v>
      </c>
      <c r="C471" s="116" t="s">
        <v>1888</v>
      </c>
      <c r="D471" s="121" t="s">
        <v>1935</v>
      </c>
      <c r="E471" s="124">
        <v>0.5</v>
      </c>
      <c r="F471" s="125">
        <v>13.923959999999999</v>
      </c>
      <c r="G471" s="125">
        <f>E471*F471</f>
        <v>6.9619799999999996</v>
      </c>
    </row>
    <row r="472" spans="1:7" x14ac:dyDescent="0.2">
      <c r="A472" s="111" t="s">
        <v>9</v>
      </c>
      <c r="B472" s="111" t="s">
        <v>1869</v>
      </c>
      <c r="C472" s="116" t="s">
        <v>1887</v>
      </c>
      <c r="D472" s="121" t="s">
        <v>1935</v>
      </c>
      <c r="E472" s="124">
        <v>0.5</v>
      </c>
      <c r="F472" s="125">
        <v>18.456315</v>
      </c>
      <c r="G472" s="125">
        <f>E472*F472</f>
        <v>9.2281575</v>
      </c>
    </row>
    <row r="473" spans="1:7" x14ac:dyDescent="0.2">
      <c r="A473" s="112" t="s">
        <v>1854</v>
      </c>
      <c r="B473" s="112"/>
      <c r="C473" s="112"/>
      <c r="D473" s="121"/>
      <c r="E473" s="112"/>
      <c r="F473" s="112"/>
      <c r="G473" s="125">
        <f>SUM(G471:G472)</f>
        <v>16.190137499999999</v>
      </c>
    </row>
    <row r="474" spans="1:7" ht="24.75" x14ac:dyDescent="0.2">
      <c r="A474" s="109" t="s">
        <v>1889</v>
      </c>
      <c r="B474" s="109"/>
      <c r="C474" s="109"/>
      <c r="D474" s="117"/>
      <c r="E474" s="109"/>
      <c r="F474" s="109"/>
      <c r="G474" s="109"/>
    </row>
    <row r="475" spans="1:7" x14ac:dyDescent="0.2">
      <c r="A475" s="111"/>
      <c r="B475" s="111"/>
      <c r="C475" s="116"/>
      <c r="D475" s="129"/>
      <c r="E475" s="124"/>
      <c r="F475" s="123"/>
      <c r="G475" s="123"/>
    </row>
    <row r="476" spans="1:7" x14ac:dyDescent="0.2">
      <c r="A476" s="112" t="s">
        <v>1854</v>
      </c>
      <c r="B476" s="112"/>
      <c r="C476" s="112"/>
      <c r="D476" s="121"/>
      <c r="E476" s="112"/>
      <c r="F476" s="112"/>
      <c r="G476" s="125">
        <f>G475</f>
        <v>0</v>
      </c>
    </row>
    <row r="477" spans="1:7" x14ac:dyDescent="0.2">
      <c r="A477" s="112" t="s">
        <v>3274</v>
      </c>
      <c r="B477" s="112"/>
      <c r="C477" s="112"/>
      <c r="D477" s="121"/>
      <c r="E477" s="112"/>
      <c r="F477" s="112"/>
      <c r="G477" s="125">
        <f>G469+G473+G476</f>
        <v>20.717690807120213</v>
      </c>
    </row>
    <row r="478" spans="1:7" x14ac:dyDescent="0.2">
      <c r="A478" s="112" t="s">
        <v>3273</v>
      </c>
      <c r="B478" s="112"/>
      <c r="C478" s="112"/>
      <c r="D478" s="121"/>
      <c r="E478" s="112"/>
      <c r="F478" s="126">
        <v>0.2303</v>
      </c>
      <c r="G478" s="125">
        <f>F478*G477</f>
        <v>4.7712841928797856</v>
      </c>
    </row>
    <row r="479" spans="1:7" ht="24.75" x14ac:dyDescent="0.2">
      <c r="A479" s="113" t="s">
        <v>3840</v>
      </c>
      <c r="B479" s="109"/>
      <c r="C479" s="109"/>
      <c r="D479" s="117"/>
      <c r="E479" s="109"/>
      <c r="F479" s="109"/>
      <c r="G479" s="392">
        <f>G477+G478</f>
        <v>25.488975</v>
      </c>
    </row>
    <row r="480" spans="1:7" x14ac:dyDescent="0.2">
      <c r="A480" s="135" t="s">
        <v>1867</v>
      </c>
      <c r="B480" s="135"/>
      <c r="C480" s="135"/>
      <c r="D480" s="433"/>
      <c r="E480" s="210"/>
      <c r="F480" s="210"/>
      <c r="G480" s="187"/>
    </row>
    <row r="481" spans="1:7" ht="16.5" x14ac:dyDescent="0.2">
      <c r="A481" s="135" t="s">
        <v>4596</v>
      </c>
      <c r="B481" s="135" t="s">
        <v>1077</v>
      </c>
      <c r="C481" s="134" t="s">
        <v>4311</v>
      </c>
      <c r="D481" s="436"/>
      <c r="E481" s="208"/>
      <c r="F481" s="208"/>
      <c r="G481" s="161" t="s">
        <v>3452</v>
      </c>
    </row>
    <row r="482" spans="1:7" x14ac:dyDescent="0.2">
      <c r="A482" s="134"/>
      <c r="B482" s="134"/>
      <c r="C482" s="134"/>
      <c r="D482" s="436"/>
      <c r="E482" s="208"/>
      <c r="F482" s="208"/>
      <c r="G482" s="158"/>
    </row>
    <row r="483" spans="1:7" x14ac:dyDescent="0.2">
      <c r="A483" s="256" t="s">
        <v>3275</v>
      </c>
      <c r="B483" s="134"/>
      <c r="C483" s="134"/>
      <c r="D483" s="433" t="s">
        <v>263</v>
      </c>
      <c r="E483" s="210" t="s">
        <v>262</v>
      </c>
      <c r="F483" s="218" t="s">
        <v>3278</v>
      </c>
      <c r="G483" s="176" t="s">
        <v>3279</v>
      </c>
    </row>
    <row r="484" spans="1:7" ht="16.5" x14ac:dyDescent="0.2">
      <c r="A484" s="134" t="s">
        <v>1884</v>
      </c>
      <c r="B484" s="134"/>
      <c r="C484" s="134"/>
      <c r="D484" s="436"/>
      <c r="E484" s="208"/>
      <c r="F484" s="208"/>
      <c r="G484" s="158"/>
    </row>
    <row r="485" spans="1:7" ht="16.5" x14ac:dyDescent="0.2">
      <c r="A485" s="109" t="s">
        <v>1853</v>
      </c>
      <c r="B485" s="109"/>
      <c r="C485" s="109" t="s">
        <v>1078</v>
      </c>
      <c r="D485" s="117" t="s">
        <v>0</v>
      </c>
      <c r="E485" s="124">
        <v>1</v>
      </c>
      <c r="F485" s="125">
        <v>5.3749319952450616</v>
      </c>
      <c r="G485" s="125">
        <f>E485*F485</f>
        <v>5.3749319952450616</v>
      </c>
    </row>
    <row r="486" spans="1:7" x14ac:dyDescent="0.2">
      <c r="A486" s="112" t="s">
        <v>1854</v>
      </c>
      <c r="B486" s="112"/>
      <c r="C486" s="112"/>
      <c r="D486" s="121"/>
      <c r="E486" s="112"/>
      <c r="F486" s="112"/>
      <c r="G486" s="125">
        <f>SUM(G485)</f>
        <v>5.3749319952450616</v>
      </c>
    </row>
    <row r="487" spans="1:7" ht="16.5" x14ac:dyDescent="0.2">
      <c r="A487" s="109" t="s">
        <v>1886</v>
      </c>
      <c r="B487" s="109"/>
      <c r="C487" s="109"/>
      <c r="D487" s="117"/>
      <c r="E487" s="109"/>
      <c r="F487" s="109"/>
      <c r="G487" s="109"/>
    </row>
    <row r="488" spans="1:7" ht="16.5" x14ac:dyDescent="0.2">
      <c r="A488" s="111" t="s">
        <v>9</v>
      </c>
      <c r="B488" s="111" t="s">
        <v>1868</v>
      </c>
      <c r="C488" s="116" t="s">
        <v>1888</v>
      </c>
      <c r="D488" s="121" t="s">
        <v>1935</v>
      </c>
      <c r="E488" s="124">
        <v>0.5</v>
      </c>
      <c r="F488" s="391">
        <v>13.923959999999999</v>
      </c>
      <c r="G488" s="125">
        <f>E488*F488</f>
        <v>6.9619799999999996</v>
      </c>
    </row>
    <row r="489" spans="1:7" x14ac:dyDescent="0.2">
      <c r="A489" s="111" t="s">
        <v>9</v>
      </c>
      <c r="B489" s="111" t="s">
        <v>1869</v>
      </c>
      <c r="C489" s="116" t="s">
        <v>1887</v>
      </c>
      <c r="D489" s="121" t="s">
        <v>1935</v>
      </c>
      <c r="E489" s="124">
        <v>0.5</v>
      </c>
      <c r="F489" s="391">
        <v>18.456315</v>
      </c>
      <c r="G489" s="125">
        <f>E489*F489</f>
        <v>9.2281575</v>
      </c>
    </row>
    <row r="490" spans="1:7" x14ac:dyDescent="0.2">
      <c r="A490" s="112" t="s">
        <v>1854</v>
      </c>
      <c r="B490" s="112"/>
      <c r="C490" s="112"/>
      <c r="D490" s="121"/>
      <c r="E490" s="112"/>
      <c r="F490" s="112"/>
      <c r="G490" s="125">
        <f>SUM(G488:G489)</f>
        <v>16.190137499999999</v>
      </c>
    </row>
    <row r="491" spans="1:7" ht="24.75" x14ac:dyDescent="0.2">
      <c r="A491" s="109" t="s">
        <v>1889</v>
      </c>
      <c r="B491" s="109"/>
      <c r="C491" s="109"/>
      <c r="D491" s="117"/>
      <c r="E491" s="109"/>
      <c r="F491" s="109"/>
      <c r="G491" s="109"/>
    </row>
    <row r="492" spans="1:7" x14ac:dyDescent="0.2">
      <c r="A492" s="111"/>
      <c r="B492" s="111"/>
      <c r="C492" s="116"/>
      <c r="D492" s="129"/>
      <c r="E492" s="124"/>
      <c r="F492" s="123"/>
      <c r="G492" s="123"/>
    </row>
    <row r="493" spans="1:7" x14ac:dyDescent="0.2">
      <c r="A493" s="112" t="s">
        <v>1854</v>
      </c>
      <c r="B493" s="112"/>
      <c r="C493" s="112"/>
      <c r="D493" s="121"/>
      <c r="E493" s="112"/>
      <c r="F493" s="112"/>
      <c r="G493" s="125">
        <f>G492</f>
        <v>0</v>
      </c>
    </row>
    <row r="494" spans="1:7" x14ac:dyDescent="0.2">
      <c r="A494" s="112" t="s">
        <v>3274</v>
      </c>
      <c r="B494" s="112"/>
      <c r="C494" s="112"/>
      <c r="D494" s="121"/>
      <c r="E494" s="112"/>
      <c r="F494" s="112"/>
      <c r="G494" s="125">
        <f>G486+G490+G493</f>
        <v>21.565069495245062</v>
      </c>
    </row>
    <row r="495" spans="1:7" x14ac:dyDescent="0.2">
      <c r="A495" s="112" t="s">
        <v>3273</v>
      </c>
      <c r="B495" s="112"/>
      <c r="C495" s="112"/>
      <c r="D495" s="121"/>
      <c r="E495" s="112"/>
      <c r="F495" s="126">
        <v>0.2303</v>
      </c>
      <c r="G495" s="125">
        <f>F495*G494</f>
        <v>4.966435504754938</v>
      </c>
    </row>
    <row r="496" spans="1:7" ht="24.75" x14ac:dyDescent="0.2">
      <c r="A496" s="113" t="s">
        <v>3840</v>
      </c>
      <c r="B496" s="109"/>
      <c r="C496" s="109"/>
      <c r="D496" s="117"/>
      <c r="E496" s="109"/>
      <c r="F496" s="109"/>
      <c r="G496" s="394">
        <f>G494+G495</f>
        <v>26.531504999999999</v>
      </c>
    </row>
    <row r="497" spans="1:7" x14ac:dyDescent="0.2">
      <c r="A497" s="135" t="s">
        <v>1867</v>
      </c>
      <c r="B497" s="135"/>
      <c r="C497" s="135"/>
      <c r="D497" s="433"/>
      <c r="E497" s="210"/>
      <c r="F497" s="210"/>
      <c r="G497" s="187"/>
    </row>
    <row r="498" spans="1:7" ht="16.5" x14ac:dyDescent="0.2">
      <c r="A498" s="135" t="s">
        <v>4597</v>
      </c>
      <c r="B498" s="135" t="s">
        <v>1080</v>
      </c>
      <c r="C498" s="134" t="s">
        <v>4312</v>
      </c>
      <c r="D498" s="436"/>
      <c r="E498" s="208"/>
      <c r="F498" s="208"/>
      <c r="G498" s="161" t="s">
        <v>3452</v>
      </c>
    </row>
    <row r="499" spans="1:7" x14ac:dyDescent="0.2">
      <c r="A499" s="134"/>
      <c r="B499" s="134"/>
      <c r="C499" s="134"/>
      <c r="D499" s="436"/>
      <c r="E499" s="208"/>
      <c r="F499" s="208"/>
      <c r="G499" s="158"/>
    </row>
    <row r="500" spans="1:7" x14ac:dyDescent="0.2">
      <c r="A500" s="256" t="s">
        <v>3275</v>
      </c>
      <c r="B500" s="134"/>
      <c r="C500" s="134"/>
      <c r="D500" s="433" t="s">
        <v>263</v>
      </c>
      <c r="E500" s="210" t="s">
        <v>262</v>
      </c>
      <c r="F500" s="218" t="s">
        <v>3278</v>
      </c>
      <c r="G500" s="176" t="s">
        <v>3279</v>
      </c>
    </row>
    <row r="501" spans="1:7" ht="16.5" x14ac:dyDescent="0.2">
      <c r="A501" s="134" t="s">
        <v>1884</v>
      </c>
      <c r="B501" s="134"/>
      <c r="C501" s="134"/>
      <c r="D501" s="436"/>
      <c r="E501" s="208"/>
      <c r="F501" s="208"/>
      <c r="G501" s="158"/>
    </row>
    <row r="502" spans="1:7" ht="16.5" x14ac:dyDescent="0.2">
      <c r="A502" s="109" t="s">
        <v>1853</v>
      </c>
      <c r="B502" s="109"/>
      <c r="C502" s="109" t="s">
        <v>1081</v>
      </c>
      <c r="D502" s="117" t="s">
        <v>0</v>
      </c>
      <c r="E502" s="124">
        <v>1</v>
      </c>
      <c r="F502" s="125">
        <v>9.4322960527920028</v>
      </c>
      <c r="G502" s="125">
        <f>E502*F502</f>
        <v>9.4322960527920028</v>
      </c>
    </row>
    <row r="503" spans="1:7" x14ac:dyDescent="0.2">
      <c r="A503" s="112" t="s">
        <v>1854</v>
      </c>
      <c r="B503" s="112"/>
      <c r="C503" s="112"/>
      <c r="D503" s="121"/>
      <c r="E503" s="112"/>
      <c r="F503" s="112"/>
      <c r="G503" s="125">
        <f>SUM(G502)</f>
        <v>9.4322960527920028</v>
      </c>
    </row>
    <row r="504" spans="1:7" ht="16.5" x14ac:dyDescent="0.2">
      <c r="A504" s="109" t="s">
        <v>1886</v>
      </c>
      <c r="B504" s="109"/>
      <c r="C504" s="109"/>
      <c r="D504" s="117"/>
      <c r="E504" s="109"/>
      <c r="F504" s="109"/>
      <c r="G504" s="109"/>
    </row>
    <row r="505" spans="1:7" ht="16.5" x14ac:dyDescent="0.2">
      <c r="A505" s="111" t="s">
        <v>9</v>
      </c>
      <c r="B505" s="111" t="s">
        <v>1868</v>
      </c>
      <c r="C505" s="116" t="s">
        <v>1888</v>
      </c>
      <c r="D505" s="121" t="s">
        <v>1935</v>
      </c>
      <c r="E505" s="124">
        <v>0.5</v>
      </c>
      <c r="F505" s="391">
        <v>13.923959999999999</v>
      </c>
      <c r="G505" s="125">
        <f>E505*F505</f>
        <v>6.9619799999999996</v>
      </c>
    </row>
    <row r="506" spans="1:7" x14ac:dyDescent="0.2">
      <c r="A506" s="111" t="s">
        <v>9</v>
      </c>
      <c r="B506" s="111" t="s">
        <v>1869</v>
      </c>
      <c r="C506" s="116" t="s">
        <v>1887</v>
      </c>
      <c r="D506" s="121" t="s">
        <v>1935</v>
      </c>
      <c r="E506" s="124">
        <v>0.5</v>
      </c>
      <c r="F506" s="391">
        <v>18.456315</v>
      </c>
      <c r="G506" s="125">
        <f>E506*F506</f>
        <v>9.2281575</v>
      </c>
    </row>
    <row r="507" spans="1:7" x14ac:dyDescent="0.2">
      <c r="A507" s="112" t="s">
        <v>1854</v>
      </c>
      <c r="B507" s="112"/>
      <c r="C507" s="112"/>
      <c r="D507" s="121"/>
      <c r="E507" s="112"/>
      <c r="F507" s="112"/>
      <c r="G507" s="125">
        <f>SUM(G505:G506)</f>
        <v>16.190137499999999</v>
      </c>
    </row>
    <row r="508" spans="1:7" ht="24.75" x14ac:dyDescent="0.2">
      <c r="A508" s="109" t="s">
        <v>1889</v>
      </c>
      <c r="B508" s="109"/>
      <c r="C508" s="109"/>
      <c r="D508" s="117"/>
      <c r="E508" s="109"/>
      <c r="F508" s="109"/>
      <c r="G508" s="109"/>
    </row>
    <row r="509" spans="1:7" x14ac:dyDescent="0.2">
      <c r="A509" s="111"/>
      <c r="B509" s="111"/>
      <c r="C509" s="116"/>
      <c r="D509" s="129"/>
      <c r="E509" s="124"/>
      <c r="F509" s="123"/>
      <c r="G509" s="123"/>
    </row>
    <row r="510" spans="1:7" x14ac:dyDescent="0.2">
      <c r="A510" s="112" t="s">
        <v>1854</v>
      </c>
      <c r="B510" s="112"/>
      <c r="C510" s="112"/>
      <c r="D510" s="121"/>
      <c r="E510" s="112"/>
      <c r="F510" s="112"/>
      <c r="G510" s="125">
        <f>G509</f>
        <v>0</v>
      </c>
    </row>
    <row r="511" spans="1:7" x14ac:dyDescent="0.2">
      <c r="A511" s="112" t="s">
        <v>3274</v>
      </c>
      <c r="B511" s="112"/>
      <c r="C511" s="112"/>
      <c r="D511" s="121"/>
      <c r="E511" s="112"/>
      <c r="F511" s="112"/>
      <c r="G511" s="125">
        <f>G503+G507+G510</f>
        <v>25.622433552792003</v>
      </c>
    </row>
    <row r="512" spans="1:7" x14ac:dyDescent="0.2">
      <c r="A512" s="112" t="s">
        <v>3273</v>
      </c>
      <c r="B512" s="112"/>
      <c r="C512" s="112"/>
      <c r="D512" s="121"/>
      <c r="E512" s="112"/>
      <c r="F512" s="126">
        <v>0.2303</v>
      </c>
      <c r="G512" s="125">
        <f>F512*G511</f>
        <v>5.9008464472079982</v>
      </c>
    </row>
    <row r="513" spans="1:7" ht="24.75" x14ac:dyDescent="0.2">
      <c r="A513" s="113" t="s">
        <v>3840</v>
      </c>
      <c r="B513" s="109"/>
      <c r="C513" s="109"/>
      <c r="D513" s="117"/>
      <c r="E513" s="109"/>
      <c r="F513" s="109"/>
      <c r="G513" s="394">
        <f>G511+G512</f>
        <v>31.52328</v>
      </c>
    </row>
    <row r="514" spans="1:7" x14ac:dyDescent="0.2">
      <c r="A514" s="135" t="s">
        <v>1867</v>
      </c>
      <c r="B514" s="135"/>
      <c r="C514" s="135"/>
      <c r="D514" s="433"/>
      <c r="E514" s="210"/>
      <c r="F514" s="210"/>
      <c r="G514" s="187"/>
    </row>
    <row r="515" spans="1:7" ht="16.5" x14ac:dyDescent="0.2">
      <c r="A515" s="135" t="s">
        <v>4598</v>
      </c>
      <c r="B515" s="491" t="s">
        <v>5489</v>
      </c>
      <c r="C515" s="249" t="s">
        <v>4399</v>
      </c>
      <c r="D515" s="436"/>
      <c r="E515" s="208"/>
      <c r="F515" s="208"/>
      <c r="G515" s="161" t="s">
        <v>3452</v>
      </c>
    </row>
    <row r="516" spans="1:7" x14ac:dyDescent="0.2">
      <c r="A516" s="134"/>
      <c r="B516" s="134"/>
      <c r="C516" s="134"/>
      <c r="D516" s="436"/>
      <c r="E516" s="208"/>
      <c r="F516" s="208"/>
      <c r="G516" s="158"/>
    </row>
    <row r="517" spans="1:7" x14ac:dyDescent="0.2">
      <c r="A517" s="256" t="s">
        <v>3275</v>
      </c>
      <c r="B517" s="134"/>
      <c r="C517" s="134"/>
      <c r="D517" s="433" t="s">
        <v>263</v>
      </c>
      <c r="E517" s="210" t="s">
        <v>262</v>
      </c>
      <c r="F517" s="218" t="s">
        <v>3278</v>
      </c>
      <c r="G517" s="176" t="s">
        <v>3279</v>
      </c>
    </row>
    <row r="518" spans="1:7" ht="16.5" x14ac:dyDescent="0.2">
      <c r="A518" s="134" t="s">
        <v>1884</v>
      </c>
      <c r="B518" s="134"/>
      <c r="C518" s="134"/>
      <c r="D518" s="436"/>
      <c r="E518" s="208"/>
      <c r="F518" s="208"/>
      <c r="G518" s="158"/>
    </row>
    <row r="519" spans="1:7" ht="16.5" x14ac:dyDescent="0.2">
      <c r="A519" s="134" t="s">
        <v>1853</v>
      </c>
      <c r="B519" s="134"/>
      <c r="C519" s="134" t="s">
        <v>1107</v>
      </c>
      <c r="D519" s="205" t="s">
        <v>263</v>
      </c>
      <c r="E519" s="235">
        <v>1</v>
      </c>
      <c r="F519" s="209">
        <v>2.7729268312606683</v>
      </c>
      <c r="G519" s="209">
        <f>E519*F519</f>
        <v>2.7729268312606683</v>
      </c>
    </row>
    <row r="520" spans="1:7" x14ac:dyDescent="0.2">
      <c r="A520" s="137" t="s">
        <v>1854</v>
      </c>
      <c r="B520" s="137"/>
      <c r="C520" s="137"/>
      <c r="D520" s="205"/>
      <c r="E520" s="214"/>
      <c r="F520" s="214"/>
      <c r="G520" s="209">
        <f>G519</f>
        <v>2.7729268312606683</v>
      </c>
    </row>
    <row r="521" spans="1:7" ht="16.5" x14ac:dyDescent="0.2">
      <c r="A521" s="134" t="s">
        <v>1886</v>
      </c>
      <c r="B521" s="134"/>
      <c r="C521" s="134"/>
      <c r="D521" s="436"/>
      <c r="E521" s="208"/>
      <c r="F521" s="208"/>
      <c r="G521" s="158"/>
    </row>
    <row r="522" spans="1:7" ht="16.5" x14ac:dyDescent="0.2">
      <c r="A522" s="137" t="s">
        <v>1868</v>
      </c>
      <c r="B522" s="137" t="s">
        <v>9</v>
      </c>
      <c r="C522" s="134" t="s">
        <v>1888</v>
      </c>
      <c r="D522" s="205" t="s">
        <v>1935</v>
      </c>
      <c r="E522" s="212">
        <v>4.9695312335607117E-2</v>
      </c>
      <c r="F522" s="209">
        <v>13.923959999999999</v>
      </c>
      <c r="G522" s="209">
        <f>E522*F522</f>
        <v>0.6919555411485</v>
      </c>
    </row>
    <row r="523" spans="1:7" x14ac:dyDescent="0.2">
      <c r="A523" s="137" t="s">
        <v>1869</v>
      </c>
      <c r="B523" s="137" t="s">
        <v>9</v>
      </c>
      <c r="C523" s="134" t="s">
        <v>1887</v>
      </c>
      <c r="D523" s="205" t="s">
        <v>1935</v>
      </c>
      <c r="E523" s="212">
        <v>0.05</v>
      </c>
      <c r="F523" s="209">
        <v>18.456315</v>
      </c>
      <c r="G523" s="209">
        <f>E523*F523</f>
        <v>0.92281575000000005</v>
      </c>
    </row>
    <row r="524" spans="1:7" x14ac:dyDescent="0.2">
      <c r="A524" s="137" t="s">
        <v>1854</v>
      </c>
      <c r="B524" s="137"/>
      <c r="C524" s="137"/>
      <c r="D524" s="205"/>
      <c r="E524" s="214"/>
      <c r="F524" s="214"/>
      <c r="G524" s="209">
        <f>SUM(G522:G523)</f>
        <v>1.6147712911485002</v>
      </c>
    </row>
    <row r="525" spans="1:7" ht="24.75" x14ac:dyDescent="0.2">
      <c r="A525" s="134" t="s">
        <v>1889</v>
      </c>
      <c r="B525" s="134"/>
      <c r="C525" s="134"/>
      <c r="D525" s="436"/>
      <c r="E525" s="208"/>
      <c r="F525" s="208"/>
      <c r="G525" s="158"/>
    </row>
    <row r="526" spans="1:7" x14ac:dyDescent="0.2">
      <c r="A526" s="134"/>
      <c r="B526" s="134"/>
      <c r="C526" s="134"/>
      <c r="D526" s="436"/>
      <c r="E526" s="208"/>
      <c r="F526" s="209"/>
      <c r="G526" s="158"/>
    </row>
    <row r="527" spans="1:7" x14ac:dyDescent="0.2">
      <c r="A527" s="137" t="s">
        <v>1854</v>
      </c>
      <c r="B527" s="137"/>
      <c r="C527" s="137"/>
      <c r="D527" s="205"/>
      <c r="E527" s="214"/>
      <c r="F527" s="214"/>
      <c r="G527" s="158">
        <f>G526</f>
        <v>0</v>
      </c>
    </row>
    <row r="528" spans="1:7" x14ac:dyDescent="0.2">
      <c r="A528" s="137" t="s">
        <v>3274</v>
      </c>
      <c r="B528" s="137"/>
      <c r="C528" s="137"/>
      <c r="D528" s="205"/>
      <c r="E528" s="214"/>
      <c r="F528" s="214"/>
      <c r="G528" s="158">
        <f>G527+G524+G520</f>
        <v>4.3876981224091685</v>
      </c>
    </row>
    <row r="529" spans="1:7" x14ac:dyDescent="0.2">
      <c r="A529" s="137" t="s">
        <v>3273</v>
      </c>
      <c r="B529" s="137"/>
      <c r="C529" s="137"/>
      <c r="D529" s="205"/>
      <c r="E529" s="214"/>
      <c r="F529" s="229">
        <v>0.2303</v>
      </c>
      <c r="G529" s="158">
        <f>F529*G528</f>
        <v>1.0104868775908316</v>
      </c>
    </row>
    <row r="530" spans="1:7" ht="24.75" x14ac:dyDescent="0.2">
      <c r="A530" s="249" t="s">
        <v>3840</v>
      </c>
      <c r="B530" s="134"/>
      <c r="C530" s="134"/>
      <c r="D530" s="436"/>
      <c r="E530" s="208"/>
      <c r="F530" s="208"/>
      <c r="G530" s="161">
        <f>G528+G529</f>
        <v>5.3981849999999998</v>
      </c>
    </row>
    <row r="531" spans="1:7" x14ac:dyDescent="0.2">
      <c r="A531" s="135" t="s">
        <v>1867</v>
      </c>
      <c r="B531" s="135"/>
      <c r="C531" s="135"/>
      <c r="D531" s="433"/>
      <c r="E531" s="210"/>
      <c r="F531" s="210"/>
      <c r="G531" s="187"/>
    </row>
    <row r="532" spans="1:7" ht="16.5" x14ac:dyDescent="0.2">
      <c r="A532" s="135" t="s">
        <v>4599</v>
      </c>
      <c r="B532" s="491" t="s">
        <v>5489</v>
      </c>
      <c r="C532" s="249" t="s">
        <v>4379</v>
      </c>
      <c r="D532" s="436"/>
      <c r="E532" s="208"/>
      <c r="F532" s="208"/>
      <c r="G532" s="161" t="s">
        <v>3452</v>
      </c>
    </row>
    <row r="533" spans="1:7" x14ac:dyDescent="0.2">
      <c r="A533" s="134"/>
      <c r="B533" s="134"/>
      <c r="C533" s="134"/>
      <c r="D533" s="436"/>
      <c r="E533" s="208"/>
      <c r="F533" s="208"/>
      <c r="G533" s="158"/>
    </row>
    <row r="534" spans="1:7" x14ac:dyDescent="0.2">
      <c r="A534" s="256" t="s">
        <v>3275</v>
      </c>
      <c r="B534" s="134"/>
      <c r="C534" s="134"/>
      <c r="D534" s="433" t="s">
        <v>263</v>
      </c>
      <c r="E534" s="210" t="s">
        <v>262</v>
      </c>
      <c r="F534" s="218" t="s">
        <v>3278</v>
      </c>
      <c r="G534" s="176" t="s">
        <v>3279</v>
      </c>
    </row>
    <row r="535" spans="1:7" ht="16.5" x14ac:dyDescent="0.2">
      <c r="A535" s="134" t="s">
        <v>1884</v>
      </c>
      <c r="B535" s="134"/>
      <c r="C535" s="134"/>
      <c r="D535" s="436"/>
      <c r="E535" s="208"/>
      <c r="F535" s="208"/>
      <c r="G535" s="158"/>
    </row>
    <row r="536" spans="1:7" ht="16.5" x14ac:dyDescent="0.2">
      <c r="A536" s="134" t="s">
        <v>1853</v>
      </c>
      <c r="B536" s="134"/>
      <c r="C536" s="134" t="s">
        <v>1107</v>
      </c>
      <c r="D536" s="205" t="s">
        <v>263</v>
      </c>
      <c r="E536" s="235">
        <v>1</v>
      </c>
      <c r="F536" s="209">
        <v>2.7729268312606683</v>
      </c>
      <c r="G536" s="209">
        <f>E536*F536</f>
        <v>2.7729268312606683</v>
      </c>
    </row>
    <row r="537" spans="1:7" x14ac:dyDescent="0.2">
      <c r="A537" s="137" t="s">
        <v>1854</v>
      </c>
      <c r="B537" s="137"/>
      <c r="C537" s="137"/>
      <c r="D537" s="205"/>
      <c r="E537" s="214"/>
      <c r="F537" s="214"/>
      <c r="G537" s="209">
        <f>G536</f>
        <v>2.7729268312606683</v>
      </c>
    </row>
    <row r="538" spans="1:7" ht="16.5" x14ac:dyDescent="0.2">
      <c r="A538" s="134" t="s">
        <v>1886</v>
      </c>
      <c r="B538" s="134"/>
      <c r="C538" s="134"/>
      <c r="D538" s="436"/>
      <c r="E538" s="208"/>
      <c r="F538" s="208"/>
      <c r="G538" s="158"/>
    </row>
    <row r="539" spans="1:7" ht="16.5" x14ac:dyDescent="0.2">
      <c r="A539" s="137" t="s">
        <v>1868</v>
      </c>
      <c r="B539" s="137" t="s">
        <v>9</v>
      </c>
      <c r="C539" s="134" t="s">
        <v>1888</v>
      </c>
      <c r="D539" s="205" t="s">
        <v>1935</v>
      </c>
      <c r="E539" s="212">
        <v>4.9695312335607117E-2</v>
      </c>
      <c r="F539" s="209">
        <v>13.923959999999999</v>
      </c>
      <c r="G539" s="209">
        <f>E539*F539</f>
        <v>0.6919555411485</v>
      </c>
    </row>
    <row r="540" spans="1:7" x14ac:dyDescent="0.2">
      <c r="A540" s="137" t="s">
        <v>1869</v>
      </c>
      <c r="B540" s="137" t="s">
        <v>9</v>
      </c>
      <c r="C540" s="134" t="s">
        <v>1887</v>
      </c>
      <c r="D540" s="205" t="s">
        <v>1935</v>
      </c>
      <c r="E540" s="212">
        <v>0.05</v>
      </c>
      <c r="F540" s="209">
        <v>18.456315</v>
      </c>
      <c r="G540" s="209">
        <f>E540*F540</f>
        <v>0.92281575000000005</v>
      </c>
    </row>
    <row r="541" spans="1:7" x14ac:dyDescent="0.2">
      <c r="A541" s="137" t="s">
        <v>1854</v>
      </c>
      <c r="B541" s="137"/>
      <c r="C541" s="137"/>
      <c r="D541" s="205"/>
      <c r="E541" s="214"/>
      <c r="F541" s="214"/>
      <c r="G541" s="209">
        <f>SUM(G539:G540)</f>
        <v>1.6147712911485002</v>
      </c>
    </row>
    <row r="542" spans="1:7" ht="24.75" x14ac:dyDescent="0.2">
      <c r="A542" s="134" t="s">
        <v>1889</v>
      </c>
      <c r="B542" s="134"/>
      <c r="C542" s="134"/>
      <c r="D542" s="436"/>
      <c r="E542" s="208"/>
      <c r="F542" s="208"/>
      <c r="G542" s="158"/>
    </row>
    <row r="543" spans="1:7" x14ac:dyDescent="0.2">
      <c r="A543" s="134"/>
      <c r="B543" s="134"/>
      <c r="C543" s="134"/>
      <c r="D543" s="436"/>
      <c r="E543" s="208"/>
      <c r="F543" s="209"/>
      <c r="G543" s="158"/>
    </row>
    <row r="544" spans="1:7" x14ac:dyDescent="0.2">
      <c r="A544" s="137" t="s">
        <v>1854</v>
      </c>
      <c r="B544" s="137"/>
      <c r="C544" s="137"/>
      <c r="D544" s="205"/>
      <c r="E544" s="214"/>
      <c r="F544" s="214"/>
      <c r="G544" s="158">
        <f>G543</f>
        <v>0</v>
      </c>
    </row>
    <row r="545" spans="1:11" x14ac:dyDescent="0.2">
      <c r="A545" s="137" t="s">
        <v>3274</v>
      </c>
      <c r="B545" s="137"/>
      <c r="C545" s="137"/>
      <c r="D545" s="205"/>
      <c r="E545" s="214"/>
      <c r="F545" s="214"/>
      <c r="G545" s="158">
        <f>G544+G541+G537</f>
        <v>4.3876981224091685</v>
      </c>
    </row>
    <row r="546" spans="1:11" x14ac:dyDescent="0.2">
      <c r="A546" s="137" t="s">
        <v>3273</v>
      </c>
      <c r="B546" s="137"/>
      <c r="C546" s="137"/>
      <c r="D546" s="205"/>
      <c r="E546" s="214"/>
      <c r="F546" s="229">
        <v>0.2303</v>
      </c>
      <c r="G546" s="158">
        <f>F546*G545</f>
        <v>1.0104868775908316</v>
      </c>
    </row>
    <row r="547" spans="1:11" ht="24.75" x14ac:dyDescent="0.2">
      <c r="A547" s="249" t="s">
        <v>3840</v>
      </c>
      <c r="B547" s="134"/>
      <c r="C547" s="134"/>
      <c r="D547" s="436"/>
      <c r="E547" s="208"/>
      <c r="F547" s="208"/>
      <c r="G547" s="161">
        <f>G545+G546</f>
        <v>5.3981849999999998</v>
      </c>
      <c r="I547" s="446"/>
      <c r="J547" s="381"/>
      <c r="K547" s="381"/>
    </row>
    <row r="548" spans="1:11" x14ac:dyDescent="0.2">
      <c r="A548" s="135" t="s">
        <v>1867</v>
      </c>
      <c r="B548" s="135"/>
      <c r="C548" s="135"/>
      <c r="D548" s="433"/>
      <c r="E548" s="210"/>
      <c r="F548" s="210"/>
      <c r="G548" s="187"/>
    </row>
    <row r="549" spans="1:11" ht="33" x14ac:dyDescent="0.2">
      <c r="A549" s="135" t="s">
        <v>4600</v>
      </c>
      <c r="B549" s="135" t="s">
        <v>1601</v>
      </c>
      <c r="C549" s="134" t="s">
        <v>4683</v>
      </c>
      <c r="D549" s="436"/>
      <c r="E549" s="208"/>
      <c r="F549" s="208"/>
      <c r="G549" s="161" t="s">
        <v>165</v>
      </c>
    </row>
    <row r="550" spans="1:11" x14ac:dyDescent="0.2">
      <c r="A550" s="134"/>
      <c r="B550" s="134"/>
      <c r="C550" s="134"/>
      <c r="D550" s="436"/>
      <c r="E550" s="208"/>
      <c r="F550" s="208"/>
      <c r="G550" s="158"/>
    </row>
    <row r="551" spans="1:11" x14ac:dyDescent="0.2">
      <c r="A551" s="256" t="s">
        <v>3275</v>
      </c>
      <c r="B551" s="134"/>
      <c r="C551" s="134"/>
      <c r="D551" s="433" t="s">
        <v>263</v>
      </c>
      <c r="E551" s="210" t="s">
        <v>262</v>
      </c>
      <c r="F551" s="218" t="s">
        <v>3278</v>
      </c>
      <c r="G551" s="176" t="s">
        <v>3279</v>
      </c>
    </row>
    <row r="552" spans="1:11" ht="16.5" x14ac:dyDescent="0.2">
      <c r="A552" s="134" t="s">
        <v>1884</v>
      </c>
      <c r="B552" s="134"/>
      <c r="C552" s="134"/>
      <c r="D552" s="436"/>
      <c r="E552" s="208"/>
      <c r="F552" s="208"/>
      <c r="G552" s="158"/>
    </row>
    <row r="553" spans="1:11" ht="49.5" x14ac:dyDescent="0.2">
      <c r="A553" s="141">
        <v>1513699</v>
      </c>
      <c r="B553" s="137" t="s">
        <v>1755</v>
      </c>
      <c r="C553" s="134" t="s">
        <v>3899</v>
      </c>
      <c r="D553" s="205" t="s">
        <v>165</v>
      </c>
      <c r="E553" s="212">
        <v>1.05</v>
      </c>
      <c r="F553" s="209">
        <v>1.139715</v>
      </c>
      <c r="G553" s="158">
        <f>E553*F553</f>
        <v>1.19670075</v>
      </c>
    </row>
    <row r="554" spans="1:11" x14ac:dyDescent="0.2">
      <c r="A554" s="134"/>
      <c r="B554" s="134"/>
      <c r="C554" s="134"/>
      <c r="D554" s="436"/>
      <c r="E554" s="208"/>
      <c r="F554" s="208"/>
      <c r="G554" s="158"/>
    </row>
    <row r="555" spans="1:11" x14ac:dyDescent="0.2">
      <c r="A555" s="137" t="s">
        <v>1854</v>
      </c>
      <c r="B555" s="137"/>
      <c r="C555" s="137"/>
      <c r="D555" s="205"/>
      <c r="E555" s="214"/>
      <c r="F555" s="214"/>
      <c r="G555" s="170">
        <f>G553</f>
        <v>1.19670075</v>
      </c>
    </row>
    <row r="556" spans="1:11" ht="16.5" x14ac:dyDescent="0.2">
      <c r="A556" s="134" t="s">
        <v>1886</v>
      </c>
      <c r="B556" s="134"/>
      <c r="C556" s="134"/>
      <c r="D556" s="436"/>
      <c r="E556" s="208"/>
      <c r="F556" s="208"/>
      <c r="G556" s="158"/>
    </row>
    <row r="557" spans="1:11" ht="16.5" x14ac:dyDescent="0.2">
      <c r="A557" s="137" t="s">
        <v>1868</v>
      </c>
      <c r="B557" s="137" t="s">
        <v>9</v>
      </c>
      <c r="C557" s="134" t="s">
        <v>1888</v>
      </c>
      <c r="D557" s="205" t="s">
        <v>1855</v>
      </c>
      <c r="E557" s="212">
        <v>7.9810158620375077E-2</v>
      </c>
      <c r="F557" s="209">
        <v>13.923959999999999</v>
      </c>
      <c r="G557" s="158">
        <f>E557*F557</f>
        <v>1.1112734562237576</v>
      </c>
    </row>
    <row r="558" spans="1:11" x14ac:dyDescent="0.2">
      <c r="A558" s="137" t="s">
        <v>1869</v>
      </c>
      <c r="B558" s="137" t="s">
        <v>9</v>
      </c>
      <c r="C558" s="134" t="s">
        <v>1887</v>
      </c>
      <c r="D558" s="205" t="s">
        <v>1855</v>
      </c>
      <c r="E558" s="212">
        <v>0.08</v>
      </c>
      <c r="F558" s="209">
        <v>18.456315</v>
      </c>
      <c r="G558" s="158">
        <f>E558*F558</f>
        <v>1.4765052000000001</v>
      </c>
    </row>
    <row r="559" spans="1:11" x14ac:dyDescent="0.2">
      <c r="A559" s="134"/>
      <c r="B559" s="134"/>
      <c r="C559" s="134"/>
      <c r="D559" s="436"/>
      <c r="E559" s="208"/>
      <c r="F559" s="208"/>
      <c r="G559" s="158"/>
    </row>
    <row r="560" spans="1:11" x14ac:dyDescent="0.2">
      <c r="A560" s="137" t="s">
        <v>1854</v>
      </c>
      <c r="B560" s="137"/>
      <c r="C560" s="137"/>
      <c r="D560" s="205"/>
      <c r="E560" s="214"/>
      <c r="F560" s="214"/>
      <c r="G560" s="170">
        <f>SUM(G557:G558)</f>
        <v>2.5877786562237577</v>
      </c>
    </row>
    <row r="561" spans="1:7" ht="24.75" x14ac:dyDescent="0.2">
      <c r="A561" s="134" t="s">
        <v>1889</v>
      </c>
      <c r="B561" s="134"/>
      <c r="C561" s="134"/>
      <c r="D561" s="436"/>
      <c r="E561" s="208"/>
      <c r="F561" s="208"/>
      <c r="G561" s="158"/>
    </row>
    <row r="562" spans="1:7" x14ac:dyDescent="0.2">
      <c r="A562" s="134"/>
      <c r="B562" s="134"/>
      <c r="C562" s="134"/>
      <c r="D562" s="436"/>
      <c r="E562" s="208"/>
      <c r="F562" s="208"/>
      <c r="G562" s="158"/>
    </row>
    <row r="563" spans="1:7" x14ac:dyDescent="0.2">
      <c r="A563" s="137" t="s">
        <v>1854</v>
      </c>
      <c r="B563" s="137"/>
      <c r="C563" s="137"/>
      <c r="D563" s="205"/>
      <c r="E563" s="214"/>
      <c r="F563" s="214"/>
      <c r="G563" s="158"/>
    </row>
    <row r="564" spans="1:7" x14ac:dyDescent="0.2">
      <c r="A564" s="137" t="s">
        <v>3274</v>
      </c>
      <c r="B564" s="137"/>
      <c r="C564" s="137"/>
      <c r="D564" s="205"/>
      <c r="E564" s="214"/>
      <c r="F564" s="214"/>
      <c r="G564" s="158">
        <f>G563+G560+G555</f>
        <v>3.7844794062237579</v>
      </c>
    </row>
    <row r="565" spans="1:7" x14ac:dyDescent="0.2">
      <c r="A565" s="137" t="s">
        <v>3273</v>
      </c>
      <c r="B565" s="137"/>
      <c r="C565" s="137"/>
      <c r="D565" s="205"/>
      <c r="E565" s="214"/>
      <c r="F565" s="229">
        <v>0.2303</v>
      </c>
      <c r="G565" s="158">
        <f>F565*G564</f>
        <v>0.87156560725333143</v>
      </c>
    </row>
    <row r="566" spans="1:7" ht="24.75" x14ac:dyDescent="0.2">
      <c r="A566" s="249" t="s">
        <v>3840</v>
      </c>
      <c r="B566" s="134"/>
      <c r="C566" s="134"/>
      <c r="D566" s="436"/>
      <c r="E566" s="208"/>
      <c r="F566" s="208"/>
      <c r="G566" s="161">
        <f>G564+G565</f>
        <v>4.6560450134770894</v>
      </c>
    </row>
    <row r="567" spans="1:7" x14ac:dyDescent="0.2">
      <c r="A567" s="135" t="s">
        <v>1867</v>
      </c>
      <c r="B567" s="135"/>
      <c r="C567" s="135"/>
      <c r="D567" s="433"/>
      <c r="E567" s="210"/>
      <c r="F567" s="210"/>
      <c r="G567" s="187"/>
    </row>
    <row r="568" spans="1:7" ht="24.75" x14ac:dyDescent="0.2">
      <c r="A568" s="135" t="s">
        <v>4601</v>
      </c>
      <c r="B568" s="135" t="s">
        <v>1600</v>
      </c>
      <c r="C568" s="134" t="s">
        <v>4602</v>
      </c>
      <c r="D568" s="436"/>
      <c r="E568" s="208"/>
      <c r="F568" s="208"/>
      <c r="G568" s="161" t="s">
        <v>165</v>
      </c>
    </row>
    <row r="569" spans="1:7" x14ac:dyDescent="0.2">
      <c r="A569" s="134"/>
      <c r="B569" s="134"/>
      <c r="C569" s="134"/>
      <c r="D569" s="436"/>
      <c r="E569" s="208"/>
      <c r="F569" s="208"/>
      <c r="G569" s="158"/>
    </row>
    <row r="570" spans="1:7" x14ac:dyDescent="0.2">
      <c r="A570" s="256" t="s">
        <v>3275</v>
      </c>
      <c r="B570" s="134"/>
      <c r="C570" s="134"/>
      <c r="D570" s="433" t="s">
        <v>263</v>
      </c>
      <c r="E570" s="210" t="s">
        <v>262</v>
      </c>
      <c r="F570" s="218" t="s">
        <v>3278</v>
      </c>
      <c r="G570" s="176" t="s">
        <v>3279</v>
      </c>
    </row>
    <row r="571" spans="1:7" ht="16.5" x14ac:dyDescent="0.2">
      <c r="A571" s="134" t="s">
        <v>1884</v>
      </c>
      <c r="B571" s="134"/>
      <c r="C571" s="134"/>
      <c r="D571" s="436"/>
      <c r="E571" s="208"/>
      <c r="F571" s="208"/>
      <c r="G571" s="158"/>
    </row>
    <row r="572" spans="1:7" ht="24.75" x14ac:dyDescent="0.2">
      <c r="A572" s="141">
        <v>1282409</v>
      </c>
      <c r="B572" s="137" t="s">
        <v>1755</v>
      </c>
      <c r="C572" s="134" t="s">
        <v>4603</v>
      </c>
      <c r="D572" s="205" t="s">
        <v>165</v>
      </c>
      <c r="E572" s="212">
        <v>1.05</v>
      </c>
      <c r="F572" s="209">
        <v>5.2568250000000001</v>
      </c>
      <c r="G572" s="158">
        <f>E572*F572</f>
        <v>5.5196662500000002</v>
      </c>
    </row>
    <row r="573" spans="1:7" x14ac:dyDescent="0.2">
      <c r="A573" s="134"/>
      <c r="B573" s="134"/>
      <c r="C573" s="134"/>
      <c r="D573" s="436"/>
      <c r="E573" s="208"/>
      <c r="F573" s="208"/>
      <c r="G573" s="158"/>
    </row>
    <row r="574" spans="1:7" x14ac:dyDescent="0.2">
      <c r="A574" s="137" t="s">
        <v>1854</v>
      </c>
      <c r="B574" s="137"/>
      <c r="C574" s="137"/>
      <c r="D574" s="205"/>
      <c r="E574" s="214"/>
      <c r="F574" s="214"/>
      <c r="G574" s="170">
        <f>G572</f>
        <v>5.5196662500000002</v>
      </c>
    </row>
    <row r="575" spans="1:7" ht="16.5" x14ac:dyDescent="0.2">
      <c r="A575" s="137" t="s">
        <v>1868</v>
      </c>
      <c r="B575" s="137" t="s">
        <v>9</v>
      </c>
      <c r="C575" s="134" t="s">
        <v>1888</v>
      </c>
      <c r="D575" s="205" t="s">
        <v>1855</v>
      </c>
      <c r="E575" s="212">
        <v>7.9817497342073385E-2</v>
      </c>
      <c r="F575" s="209">
        <v>13.923959999999999</v>
      </c>
      <c r="G575" s="158">
        <f>E575*F575</f>
        <v>1.1113756402911361</v>
      </c>
    </row>
    <row r="576" spans="1:7" x14ac:dyDescent="0.2">
      <c r="A576" s="137" t="s">
        <v>1869</v>
      </c>
      <c r="B576" s="137" t="s">
        <v>9</v>
      </c>
      <c r="C576" s="134" t="s">
        <v>1887</v>
      </c>
      <c r="D576" s="205" t="s">
        <v>1855</v>
      </c>
      <c r="E576" s="212">
        <v>0.08</v>
      </c>
      <c r="F576" s="209">
        <v>18.456315</v>
      </c>
      <c r="G576" s="158">
        <f>E576*F576</f>
        <v>1.4765052000000001</v>
      </c>
    </row>
    <row r="577" spans="1:7" x14ac:dyDescent="0.2">
      <c r="A577" s="134"/>
      <c r="B577" s="134"/>
      <c r="C577" s="134"/>
      <c r="D577" s="436"/>
      <c r="E577" s="208"/>
      <c r="F577" s="208"/>
      <c r="G577" s="158"/>
    </row>
    <row r="578" spans="1:7" x14ac:dyDescent="0.2">
      <c r="A578" s="137" t="s">
        <v>1854</v>
      </c>
      <c r="B578" s="137"/>
      <c r="C578" s="137"/>
      <c r="D578" s="205"/>
      <c r="E578" s="214"/>
      <c r="F578" s="214"/>
      <c r="G578" s="170">
        <f>SUM(G575:G576)</f>
        <v>2.5878808402911364</v>
      </c>
    </row>
    <row r="579" spans="1:7" ht="24.75" x14ac:dyDescent="0.2">
      <c r="A579" s="134" t="s">
        <v>1889</v>
      </c>
      <c r="B579" s="134"/>
      <c r="C579" s="134"/>
      <c r="D579" s="436"/>
      <c r="E579" s="208"/>
      <c r="F579" s="208"/>
      <c r="G579" s="158"/>
    </row>
    <row r="580" spans="1:7" x14ac:dyDescent="0.2">
      <c r="A580" s="134"/>
      <c r="B580" s="134"/>
      <c r="C580" s="134"/>
      <c r="D580" s="436"/>
      <c r="E580" s="208"/>
      <c r="F580" s="208"/>
      <c r="G580" s="158"/>
    </row>
    <row r="581" spans="1:7" x14ac:dyDescent="0.2">
      <c r="A581" s="137" t="s">
        <v>1854</v>
      </c>
      <c r="B581" s="137"/>
      <c r="C581" s="137"/>
      <c r="D581" s="205"/>
      <c r="E581" s="214"/>
      <c r="F581" s="214"/>
      <c r="G581" s="158"/>
    </row>
    <row r="582" spans="1:7" x14ac:dyDescent="0.2">
      <c r="A582" s="137" t="s">
        <v>3274</v>
      </c>
      <c r="B582" s="137"/>
      <c r="C582" s="137"/>
      <c r="D582" s="205"/>
      <c r="E582" s="214"/>
      <c r="F582" s="214"/>
      <c r="G582" s="158">
        <f>G581+G578+G574</f>
        <v>8.1075470902911366</v>
      </c>
    </row>
    <row r="583" spans="1:7" x14ac:dyDescent="0.2">
      <c r="A583" s="137" t="s">
        <v>3273</v>
      </c>
      <c r="B583" s="137"/>
      <c r="C583" s="137"/>
      <c r="D583" s="205"/>
      <c r="E583" s="214"/>
      <c r="F583" s="229">
        <v>0.2303</v>
      </c>
      <c r="G583" s="158">
        <f>F583*G582</f>
        <v>1.8671680948940488</v>
      </c>
    </row>
    <row r="584" spans="1:7" ht="24.75" x14ac:dyDescent="0.2">
      <c r="A584" s="249" t="s">
        <v>3840</v>
      </c>
      <c r="B584" s="134"/>
      <c r="C584" s="134"/>
      <c r="D584" s="436"/>
      <c r="E584" s="208"/>
      <c r="F584" s="208"/>
      <c r="G584" s="161">
        <f>G582+G583</f>
        <v>9.9747151851851861</v>
      </c>
    </row>
    <row r="585" spans="1:7" x14ac:dyDescent="0.2">
      <c r="A585" s="135" t="s">
        <v>1867</v>
      </c>
      <c r="B585" s="135"/>
      <c r="C585" s="135"/>
      <c r="D585" s="433"/>
      <c r="E585" s="210"/>
      <c r="F585" s="210"/>
      <c r="G585" s="187"/>
    </row>
    <row r="586" spans="1:7" ht="33" x14ac:dyDescent="0.2">
      <c r="A586" s="135" t="s">
        <v>4604</v>
      </c>
      <c r="B586" s="135" t="s">
        <v>1599</v>
      </c>
      <c r="C586" s="134" t="s">
        <v>4684</v>
      </c>
      <c r="D586" s="436"/>
      <c r="E586" s="208"/>
      <c r="F586" s="208"/>
      <c r="G586" s="161" t="s">
        <v>3452</v>
      </c>
    </row>
    <row r="587" spans="1:7" x14ac:dyDescent="0.2">
      <c r="A587" s="134"/>
      <c r="B587" s="134"/>
      <c r="C587" s="134"/>
      <c r="D587" s="436"/>
      <c r="E587" s="208"/>
      <c r="F587" s="208"/>
      <c r="G587" s="158"/>
    </row>
    <row r="588" spans="1:7" x14ac:dyDescent="0.2">
      <c r="A588" s="256" t="s">
        <v>3275</v>
      </c>
      <c r="B588" s="134"/>
      <c r="C588" s="134"/>
      <c r="D588" s="433" t="s">
        <v>263</v>
      </c>
      <c r="E588" s="210" t="s">
        <v>262</v>
      </c>
      <c r="F588" s="218" t="s">
        <v>3278</v>
      </c>
      <c r="G588" s="176" t="s">
        <v>3279</v>
      </c>
    </row>
    <row r="589" spans="1:7" ht="16.5" x14ac:dyDescent="0.2">
      <c r="A589" s="134" t="s">
        <v>1884</v>
      </c>
      <c r="B589" s="134"/>
      <c r="C589" s="134"/>
      <c r="D589" s="436"/>
      <c r="E589" s="208"/>
      <c r="F589" s="208"/>
      <c r="G589" s="158"/>
    </row>
    <row r="590" spans="1:7" ht="24.75" x14ac:dyDescent="0.2">
      <c r="A590" s="134" t="s">
        <v>1853</v>
      </c>
      <c r="B590" s="134"/>
      <c r="C590" s="134" t="s">
        <v>3646</v>
      </c>
      <c r="D590" s="436" t="s">
        <v>3452</v>
      </c>
      <c r="E590" s="208">
        <v>1.02</v>
      </c>
      <c r="F590" s="440">
        <v>1.1442479005783175</v>
      </c>
      <c r="G590" s="209">
        <f>F590*E590</f>
        <v>1.1671328585898839</v>
      </c>
    </row>
    <row r="591" spans="1:7" x14ac:dyDescent="0.2">
      <c r="A591" s="137" t="s">
        <v>1853</v>
      </c>
      <c r="B591" s="134"/>
      <c r="C591" s="109" t="s">
        <v>5475</v>
      </c>
      <c r="D591" s="117" t="s">
        <v>165</v>
      </c>
      <c r="E591" s="109">
        <v>4.4999999999999998E-2</v>
      </c>
      <c r="F591" s="109">
        <v>0.32</v>
      </c>
      <c r="G591" s="209">
        <f>F591*E591</f>
        <v>1.44E-2</v>
      </c>
    </row>
    <row r="592" spans="1:7" x14ac:dyDescent="0.2">
      <c r="A592" s="137" t="s">
        <v>1854</v>
      </c>
      <c r="B592" s="137"/>
      <c r="C592" s="137"/>
      <c r="D592" s="205"/>
      <c r="E592" s="214"/>
      <c r="F592" s="214"/>
      <c r="G592" s="219">
        <f>SUM(G590:G591)</f>
        <v>1.1815328585898839</v>
      </c>
    </row>
    <row r="593" spans="1:7" ht="16.5" x14ac:dyDescent="0.2">
      <c r="A593" s="134" t="s">
        <v>1886</v>
      </c>
      <c r="B593" s="134"/>
      <c r="C593" s="134"/>
      <c r="D593" s="436"/>
      <c r="E593" s="208"/>
      <c r="F593" s="208"/>
      <c r="G593" s="158"/>
    </row>
    <row r="594" spans="1:7" ht="16.5" x14ac:dyDescent="0.2">
      <c r="A594" s="111" t="s">
        <v>9</v>
      </c>
      <c r="B594" s="111" t="s">
        <v>1868</v>
      </c>
      <c r="C594" s="116" t="s">
        <v>1888</v>
      </c>
      <c r="D594" s="121" t="s">
        <v>1935</v>
      </c>
      <c r="E594" s="124">
        <v>2.7160500000000001E-2</v>
      </c>
      <c r="F594" s="440">
        <v>13.923959999999999</v>
      </c>
      <c r="G594" s="209">
        <f>E594*F594</f>
        <v>0.37818171557999997</v>
      </c>
    </row>
    <row r="595" spans="1:7" x14ac:dyDescent="0.2">
      <c r="A595" s="111" t="s">
        <v>9</v>
      </c>
      <c r="B595" s="111" t="s">
        <v>1869</v>
      </c>
      <c r="C595" s="116" t="s">
        <v>1887</v>
      </c>
      <c r="D595" s="121" t="s">
        <v>1935</v>
      </c>
      <c r="E595" s="124">
        <v>2.7160500000000001E-2</v>
      </c>
      <c r="F595" s="440">
        <v>18.456315</v>
      </c>
      <c r="G595" s="209">
        <f>E595*F595</f>
        <v>0.50128274355750002</v>
      </c>
    </row>
    <row r="596" spans="1:7" x14ac:dyDescent="0.2">
      <c r="A596" s="112" t="s">
        <v>1854</v>
      </c>
      <c r="B596" s="112"/>
      <c r="C596" s="112"/>
      <c r="D596" s="121"/>
      <c r="E596" s="112"/>
      <c r="F596" s="112"/>
      <c r="G596" s="219">
        <f>SUM(G594:G595)</f>
        <v>0.87946445913750004</v>
      </c>
    </row>
    <row r="597" spans="1:7" ht="24.75" x14ac:dyDescent="0.2">
      <c r="A597" s="134" t="s">
        <v>1889</v>
      </c>
      <c r="B597" s="134"/>
      <c r="C597" s="134"/>
      <c r="D597" s="436"/>
      <c r="E597" s="208"/>
      <c r="F597" s="208"/>
      <c r="G597" s="158"/>
    </row>
    <row r="598" spans="1:7" x14ac:dyDescent="0.2">
      <c r="A598" s="134"/>
      <c r="B598" s="134"/>
      <c r="C598" s="134"/>
      <c r="D598" s="436"/>
      <c r="E598" s="208"/>
      <c r="F598" s="209"/>
      <c r="G598" s="158"/>
    </row>
    <row r="599" spans="1:7" x14ac:dyDescent="0.2">
      <c r="A599" s="137" t="s">
        <v>1854</v>
      </c>
      <c r="B599" s="137"/>
      <c r="C599" s="137"/>
      <c r="D599" s="205"/>
      <c r="E599" s="214"/>
      <c r="F599" s="214"/>
      <c r="G599" s="158">
        <f>G598</f>
        <v>0</v>
      </c>
    </row>
    <row r="600" spans="1:7" x14ac:dyDescent="0.2">
      <c r="A600" s="137" t="s">
        <v>3274</v>
      </c>
      <c r="B600" s="137"/>
      <c r="C600" s="137"/>
      <c r="D600" s="205"/>
      <c r="E600" s="214"/>
      <c r="F600" s="214"/>
      <c r="G600" s="158">
        <f>G599+G596+G592</f>
        <v>2.0609973177273839</v>
      </c>
    </row>
    <row r="601" spans="1:7" x14ac:dyDescent="0.2">
      <c r="A601" s="137" t="s">
        <v>3273</v>
      </c>
      <c r="B601" s="137"/>
      <c r="C601" s="137"/>
      <c r="D601" s="205"/>
      <c r="E601" s="214"/>
      <c r="F601" s="229">
        <v>0.2303</v>
      </c>
      <c r="G601" s="158">
        <f>F601*G600</f>
        <v>0.47464768227261656</v>
      </c>
    </row>
    <row r="602" spans="1:7" ht="24.75" x14ac:dyDescent="0.2">
      <c r="A602" s="249" t="s">
        <v>3840</v>
      </c>
      <c r="B602" s="134"/>
      <c r="C602" s="134"/>
      <c r="D602" s="436"/>
      <c r="E602" s="208"/>
      <c r="F602" s="208"/>
      <c r="G602" s="161">
        <f>G600+G601</f>
        <v>2.5356450000000006</v>
      </c>
    </row>
    <row r="603" spans="1:7" x14ac:dyDescent="0.2">
      <c r="A603" s="135" t="s">
        <v>1867</v>
      </c>
      <c r="B603" s="135"/>
      <c r="C603" s="135"/>
      <c r="D603" s="433"/>
      <c r="E603" s="210"/>
      <c r="F603" s="210"/>
      <c r="G603" s="187"/>
    </row>
    <row r="604" spans="1:7" x14ac:dyDescent="0.2">
      <c r="A604" s="135" t="s">
        <v>4605</v>
      </c>
      <c r="B604" s="135" t="s">
        <v>1598</v>
      </c>
      <c r="C604" s="134" t="s">
        <v>4685</v>
      </c>
      <c r="D604" s="436"/>
      <c r="E604" s="208"/>
      <c r="F604" s="208"/>
      <c r="G604" s="161" t="s">
        <v>3452</v>
      </c>
    </row>
    <row r="605" spans="1:7" x14ac:dyDescent="0.2">
      <c r="A605" s="134"/>
      <c r="B605" s="134"/>
      <c r="C605" s="134"/>
      <c r="D605" s="436"/>
      <c r="E605" s="208"/>
      <c r="F605" s="208"/>
      <c r="G605" s="158"/>
    </row>
    <row r="606" spans="1:7" x14ac:dyDescent="0.2">
      <c r="A606" s="256" t="s">
        <v>3275</v>
      </c>
      <c r="B606" s="134"/>
      <c r="C606" s="134"/>
      <c r="D606" s="433" t="s">
        <v>263</v>
      </c>
      <c r="E606" s="210" t="s">
        <v>262</v>
      </c>
      <c r="F606" s="218" t="s">
        <v>3278</v>
      </c>
      <c r="G606" s="176" t="s">
        <v>3279</v>
      </c>
    </row>
    <row r="607" spans="1:7" ht="16.5" x14ac:dyDescent="0.2">
      <c r="A607" s="134" t="s">
        <v>1884</v>
      </c>
      <c r="B607" s="134"/>
      <c r="C607" s="134"/>
      <c r="D607" s="436"/>
      <c r="E607" s="208"/>
      <c r="F607" s="208"/>
      <c r="G607" s="158"/>
    </row>
    <row r="608" spans="1:7" x14ac:dyDescent="0.2">
      <c r="A608" s="137" t="s">
        <v>1853</v>
      </c>
      <c r="B608" s="134"/>
      <c r="C608" s="134" t="s">
        <v>2387</v>
      </c>
      <c r="D608" s="205" t="s">
        <v>0</v>
      </c>
      <c r="E608" s="235">
        <v>1</v>
      </c>
      <c r="F608" s="209">
        <v>151.97083499999999</v>
      </c>
      <c r="G608" s="158">
        <f>E608*F608</f>
        <v>151.97083499999999</v>
      </c>
    </row>
    <row r="609" spans="1:7" x14ac:dyDescent="0.2">
      <c r="A609" s="134"/>
      <c r="B609" s="134"/>
      <c r="C609" s="134"/>
      <c r="D609" s="436"/>
      <c r="E609" s="208"/>
      <c r="F609" s="208"/>
      <c r="G609" s="158"/>
    </row>
    <row r="610" spans="1:7" x14ac:dyDescent="0.2">
      <c r="A610" s="137" t="s">
        <v>1854</v>
      </c>
      <c r="B610" s="137"/>
      <c r="C610" s="137"/>
      <c r="D610" s="205"/>
      <c r="E610" s="214"/>
      <c r="F610" s="214"/>
      <c r="G610" s="158">
        <f>G608</f>
        <v>151.97083499999999</v>
      </c>
    </row>
    <row r="611" spans="1:7" ht="16.5" x14ac:dyDescent="0.2">
      <c r="A611" s="134" t="s">
        <v>1886</v>
      </c>
      <c r="B611" s="134"/>
      <c r="C611" s="134"/>
      <c r="D611" s="436"/>
      <c r="E611" s="208"/>
      <c r="F611" s="208"/>
      <c r="G611" s="158"/>
    </row>
    <row r="612" spans="1:7" ht="16.5" x14ac:dyDescent="0.2">
      <c r="A612" s="137" t="s">
        <v>1868</v>
      </c>
      <c r="B612" s="137" t="s">
        <v>9</v>
      </c>
      <c r="C612" s="134" t="s">
        <v>1888</v>
      </c>
      <c r="D612" s="205" t="s">
        <v>1855</v>
      </c>
      <c r="E612" s="212">
        <v>0.10036405314348826</v>
      </c>
      <c r="F612" s="209">
        <v>13.923959999999999</v>
      </c>
      <c r="G612" s="158">
        <f>E612*F612</f>
        <v>1.3974650614078046</v>
      </c>
    </row>
    <row r="613" spans="1:7" x14ac:dyDescent="0.2">
      <c r="A613" s="137" t="s">
        <v>1869</v>
      </c>
      <c r="B613" s="137" t="s">
        <v>9</v>
      </c>
      <c r="C613" s="134" t="s">
        <v>1887</v>
      </c>
      <c r="D613" s="205" t="s">
        <v>1855</v>
      </c>
      <c r="E613" s="212">
        <v>0.1</v>
      </c>
      <c r="F613" s="209">
        <v>18.456315</v>
      </c>
      <c r="G613" s="158">
        <f>E613*F613</f>
        <v>1.8456315000000001</v>
      </c>
    </row>
    <row r="614" spans="1:7" x14ac:dyDescent="0.2">
      <c r="A614" s="134"/>
      <c r="B614" s="134"/>
      <c r="C614" s="134"/>
      <c r="D614" s="436"/>
      <c r="E614" s="208"/>
      <c r="F614" s="208"/>
      <c r="G614" s="158"/>
    </row>
    <row r="615" spans="1:7" x14ac:dyDescent="0.2">
      <c r="A615" s="137" t="s">
        <v>1854</v>
      </c>
      <c r="B615" s="137"/>
      <c r="C615" s="137"/>
      <c r="D615" s="205"/>
      <c r="E615" s="214"/>
      <c r="F615" s="214"/>
      <c r="G615" s="158">
        <f>SUM(G612:G613)</f>
        <v>3.2430965614078047</v>
      </c>
    </row>
    <row r="616" spans="1:7" ht="24.75" x14ac:dyDescent="0.2">
      <c r="A616" s="134" t="s">
        <v>1889</v>
      </c>
      <c r="B616" s="134"/>
      <c r="C616" s="134"/>
      <c r="D616" s="436"/>
      <c r="E616" s="208"/>
      <c r="F616" s="208"/>
      <c r="G616" s="158"/>
    </row>
    <row r="617" spans="1:7" x14ac:dyDescent="0.2">
      <c r="A617" s="134"/>
      <c r="B617" s="134"/>
      <c r="C617" s="134"/>
      <c r="D617" s="436"/>
      <c r="E617" s="208"/>
      <c r="F617" s="208"/>
      <c r="G617" s="158"/>
    </row>
    <row r="618" spans="1:7" x14ac:dyDescent="0.2">
      <c r="A618" s="137" t="s">
        <v>1854</v>
      </c>
      <c r="B618" s="137"/>
      <c r="C618" s="137"/>
      <c r="D618" s="205"/>
      <c r="E618" s="214"/>
      <c r="F618" s="214"/>
      <c r="G618" s="158"/>
    </row>
    <row r="619" spans="1:7" x14ac:dyDescent="0.2">
      <c r="A619" s="137" t="s">
        <v>3274</v>
      </c>
      <c r="B619" s="137"/>
      <c r="C619" s="137"/>
      <c r="D619" s="205"/>
      <c r="E619" s="214"/>
      <c r="F619" s="214"/>
      <c r="G619" s="158">
        <f>G618+G615+G610</f>
        <v>155.2139315614078</v>
      </c>
    </row>
    <row r="620" spans="1:7" x14ac:dyDescent="0.2">
      <c r="A620" s="137" t="s">
        <v>3273</v>
      </c>
      <c r="B620" s="137"/>
      <c r="C620" s="137"/>
      <c r="D620" s="205"/>
      <c r="E620" s="214"/>
      <c r="F620" s="229">
        <v>0.2303</v>
      </c>
      <c r="G620" s="158">
        <f>F620*G619</f>
        <v>35.745768438592215</v>
      </c>
    </row>
    <row r="621" spans="1:7" ht="24.75" x14ac:dyDescent="0.2">
      <c r="A621" s="249" t="s">
        <v>3840</v>
      </c>
      <c r="B621" s="134"/>
      <c r="C621" s="134"/>
      <c r="D621" s="436"/>
      <c r="E621" s="208"/>
      <c r="F621" s="208"/>
      <c r="G621" s="161">
        <f>G619+G620</f>
        <v>190.95970000000003</v>
      </c>
    </row>
    <row r="622" spans="1:7" x14ac:dyDescent="0.2">
      <c r="A622" s="135" t="s">
        <v>1867</v>
      </c>
      <c r="B622" s="135"/>
      <c r="C622" s="135"/>
      <c r="D622" s="433"/>
      <c r="E622" s="210"/>
      <c r="F622" s="210"/>
      <c r="G622" s="187"/>
    </row>
    <row r="623" spans="1:7" x14ac:dyDescent="0.2">
      <c r="A623" s="135" t="s">
        <v>4606</v>
      </c>
      <c r="B623" s="135" t="s">
        <v>1597</v>
      </c>
      <c r="C623" s="134" t="s">
        <v>4686</v>
      </c>
      <c r="D623" s="436"/>
      <c r="E623" s="208"/>
      <c r="F623" s="208"/>
      <c r="G623" s="161" t="s">
        <v>3452</v>
      </c>
    </row>
    <row r="624" spans="1:7" x14ac:dyDescent="0.2">
      <c r="A624" s="134"/>
      <c r="B624" s="134"/>
      <c r="C624" s="134"/>
      <c r="D624" s="436"/>
      <c r="E624" s="208"/>
      <c r="F624" s="208"/>
      <c r="G624" s="158"/>
    </row>
    <row r="625" spans="1:7" x14ac:dyDescent="0.2">
      <c r="A625" s="256" t="s">
        <v>3275</v>
      </c>
      <c r="B625" s="134"/>
      <c r="C625" s="134"/>
      <c r="D625" s="433" t="s">
        <v>263</v>
      </c>
      <c r="E625" s="210" t="s">
        <v>262</v>
      </c>
      <c r="F625" s="218" t="s">
        <v>3278</v>
      </c>
      <c r="G625" s="176" t="s">
        <v>3279</v>
      </c>
    </row>
    <row r="626" spans="1:7" ht="16.5" x14ac:dyDescent="0.2">
      <c r="A626" s="134" t="s">
        <v>1884</v>
      </c>
      <c r="B626" s="134"/>
      <c r="C626" s="134"/>
      <c r="D626" s="436"/>
      <c r="E626" s="208"/>
      <c r="F626" s="208"/>
      <c r="G626" s="158"/>
    </row>
    <row r="627" spans="1:7" x14ac:dyDescent="0.2">
      <c r="A627" s="141">
        <v>39602</v>
      </c>
      <c r="B627" s="137" t="s">
        <v>277</v>
      </c>
      <c r="C627" s="134" t="s">
        <v>4607</v>
      </c>
      <c r="D627" s="205" t="s">
        <v>0</v>
      </c>
      <c r="E627" s="212">
        <v>1</v>
      </c>
      <c r="F627" s="209">
        <v>0.90116999999999992</v>
      </c>
      <c r="G627" s="158">
        <f>E627*F627</f>
        <v>0.90116999999999992</v>
      </c>
    </row>
    <row r="628" spans="1:7" x14ac:dyDescent="0.2">
      <c r="A628" s="134"/>
      <c r="B628" s="134"/>
      <c r="C628" s="134"/>
      <c r="D628" s="436"/>
      <c r="E628" s="208"/>
      <c r="F628" s="208"/>
      <c r="G628" s="158"/>
    </row>
    <row r="629" spans="1:7" x14ac:dyDescent="0.2">
      <c r="A629" s="137" t="s">
        <v>1854</v>
      </c>
      <c r="B629" s="137"/>
      <c r="C629" s="137"/>
      <c r="D629" s="205"/>
      <c r="E629" s="214"/>
      <c r="F629" s="214"/>
      <c r="G629" s="170">
        <f>G627</f>
        <v>0.90116999999999992</v>
      </c>
    </row>
    <row r="630" spans="1:7" ht="16.5" x14ac:dyDescent="0.2">
      <c r="A630" s="134" t="s">
        <v>1886</v>
      </c>
      <c r="B630" s="134"/>
      <c r="C630" s="134"/>
      <c r="D630" s="436"/>
      <c r="E630" s="208"/>
      <c r="F630" s="208"/>
      <c r="G630" s="158"/>
    </row>
    <row r="631" spans="1:7" ht="16.5" x14ac:dyDescent="0.2">
      <c r="A631" s="137" t="s">
        <v>1868</v>
      </c>
      <c r="B631" s="137" t="s">
        <v>9</v>
      </c>
      <c r="C631" s="134" t="s">
        <v>1888</v>
      </c>
      <c r="D631" s="205" t="s">
        <v>1855</v>
      </c>
      <c r="E631" s="212">
        <v>5.0029322146795147E-2</v>
      </c>
      <c r="F631" s="209">
        <v>13.923959999999999</v>
      </c>
      <c r="G631" s="158">
        <f>E631*F631</f>
        <v>0.69660628039908967</v>
      </c>
    </row>
    <row r="632" spans="1:7" x14ac:dyDescent="0.2">
      <c r="A632" s="137" t="s">
        <v>1869</v>
      </c>
      <c r="B632" s="137" t="s">
        <v>9</v>
      </c>
      <c r="C632" s="134" t="s">
        <v>1887</v>
      </c>
      <c r="D632" s="205" t="s">
        <v>1855</v>
      </c>
      <c r="E632" s="212">
        <v>0.05</v>
      </c>
      <c r="F632" s="209">
        <v>18.456315</v>
      </c>
      <c r="G632" s="158">
        <f>E632*F632</f>
        <v>0.92281575000000005</v>
      </c>
    </row>
    <row r="633" spans="1:7" x14ac:dyDescent="0.2">
      <c r="A633" s="134"/>
      <c r="B633" s="134"/>
      <c r="C633" s="134"/>
      <c r="D633" s="436"/>
      <c r="E633" s="208"/>
      <c r="F633" s="208"/>
      <c r="G633" s="158"/>
    </row>
    <row r="634" spans="1:7" x14ac:dyDescent="0.2">
      <c r="A634" s="137" t="s">
        <v>1854</v>
      </c>
      <c r="B634" s="137"/>
      <c r="C634" s="137"/>
      <c r="D634" s="205"/>
      <c r="E634" s="214"/>
      <c r="F634" s="214"/>
      <c r="G634" s="170">
        <f>SUM(G631:G632)</f>
        <v>1.6194220303990896</v>
      </c>
    </row>
    <row r="635" spans="1:7" ht="24.75" x14ac:dyDescent="0.2">
      <c r="A635" s="134" t="s">
        <v>1889</v>
      </c>
      <c r="B635" s="134"/>
      <c r="C635" s="134"/>
      <c r="D635" s="436"/>
      <c r="E635" s="208"/>
      <c r="F635" s="208"/>
      <c r="G635" s="158"/>
    </row>
    <row r="636" spans="1:7" x14ac:dyDescent="0.2">
      <c r="A636" s="134"/>
      <c r="B636" s="134"/>
      <c r="C636" s="134"/>
      <c r="D636" s="436"/>
      <c r="E636" s="208"/>
      <c r="F636" s="208"/>
      <c r="G636" s="158"/>
    </row>
    <row r="637" spans="1:7" x14ac:dyDescent="0.2">
      <c r="A637" s="137" t="s">
        <v>1854</v>
      </c>
      <c r="B637" s="137"/>
      <c r="C637" s="137"/>
      <c r="D637" s="205"/>
      <c r="E637" s="214"/>
      <c r="F637" s="214"/>
      <c r="G637" s="158"/>
    </row>
    <row r="638" spans="1:7" x14ac:dyDescent="0.2">
      <c r="A638" s="137" t="s">
        <v>3274</v>
      </c>
      <c r="B638" s="137"/>
      <c r="C638" s="137"/>
      <c r="D638" s="205"/>
      <c r="E638" s="214"/>
      <c r="F638" s="214"/>
      <c r="G638" s="158">
        <f>G637+G634+G629</f>
        <v>2.5205920303990896</v>
      </c>
    </row>
    <row r="639" spans="1:7" x14ac:dyDescent="0.2">
      <c r="A639" s="137" t="s">
        <v>3273</v>
      </c>
      <c r="B639" s="137"/>
      <c r="C639" s="137"/>
      <c r="D639" s="205"/>
      <c r="E639" s="214"/>
      <c r="F639" s="229">
        <v>0.2303</v>
      </c>
      <c r="G639" s="158">
        <f>F639*G638</f>
        <v>0.58049234460091037</v>
      </c>
    </row>
    <row r="640" spans="1:7" ht="24.75" x14ac:dyDescent="0.2">
      <c r="A640" s="249" t="s">
        <v>3840</v>
      </c>
      <c r="B640" s="134"/>
      <c r="C640" s="134"/>
      <c r="D640" s="436"/>
      <c r="E640" s="208"/>
      <c r="F640" s="208"/>
      <c r="G640" s="161">
        <f>G638+G639</f>
        <v>3.1010843750000001</v>
      </c>
    </row>
    <row r="641" spans="1:7" x14ac:dyDescent="0.2">
      <c r="A641" s="135" t="s">
        <v>1867</v>
      </c>
      <c r="B641" s="135"/>
      <c r="C641" s="135"/>
      <c r="D641" s="433"/>
      <c r="E641" s="210"/>
      <c r="F641" s="210"/>
      <c r="G641" s="187"/>
    </row>
    <row r="642" spans="1:7" ht="33" x14ac:dyDescent="0.2">
      <c r="A642" s="135" t="s">
        <v>4608</v>
      </c>
      <c r="B642" s="135" t="s">
        <v>1595</v>
      </c>
      <c r="C642" s="134" t="s">
        <v>4687</v>
      </c>
      <c r="D642" s="436"/>
      <c r="E642" s="208"/>
      <c r="F642" s="208"/>
      <c r="G642" s="161" t="s">
        <v>3452</v>
      </c>
    </row>
    <row r="643" spans="1:7" x14ac:dyDescent="0.2">
      <c r="A643" s="134"/>
      <c r="B643" s="134"/>
      <c r="C643" s="134"/>
      <c r="D643" s="436"/>
      <c r="E643" s="208"/>
      <c r="F643" s="208"/>
      <c r="G643" s="158"/>
    </row>
    <row r="644" spans="1:7" x14ac:dyDescent="0.2">
      <c r="A644" s="256" t="s">
        <v>3275</v>
      </c>
      <c r="B644" s="134"/>
      <c r="C644" s="134"/>
      <c r="D644" s="433" t="s">
        <v>263</v>
      </c>
      <c r="E644" s="210" t="s">
        <v>262</v>
      </c>
      <c r="F644" s="218" t="s">
        <v>3278</v>
      </c>
      <c r="G644" s="176" t="s">
        <v>3279</v>
      </c>
    </row>
    <row r="645" spans="1:7" ht="16.5" x14ac:dyDescent="0.2">
      <c r="A645" s="134" t="s">
        <v>1884</v>
      </c>
      <c r="B645" s="134"/>
      <c r="C645" s="134"/>
      <c r="D645" s="436"/>
      <c r="E645" s="208"/>
      <c r="F645" s="208"/>
      <c r="G645" s="158"/>
    </row>
    <row r="646" spans="1:7" ht="33" x14ac:dyDescent="0.2">
      <c r="A646" s="137" t="s">
        <v>1853</v>
      </c>
      <c r="B646" s="134"/>
      <c r="C646" s="134" t="s">
        <v>4609</v>
      </c>
      <c r="D646" s="205" t="s">
        <v>0</v>
      </c>
      <c r="E646" s="235">
        <v>1</v>
      </c>
      <c r="F646" s="209">
        <v>951.33512999999994</v>
      </c>
      <c r="G646" s="158">
        <f>E646*F646</f>
        <v>951.33512999999994</v>
      </c>
    </row>
    <row r="647" spans="1:7" x14ac:dyDescent="0.2">
      <c r="A647" s="134"/>
      <c r="B647" s="134"/>
      <c r="C647" s="134"/>
      <c r="D647" s="436"/>
      <c r="E647" s="208"/>
      <c r="F647" s="208"/>
      <c r="G647" s="158"/>
    </row>
    <row r="648" spans="1:7" x14ac:dyDescent="0.2">
      <c r="A648" s="137" t="s">
        <v>1854</v>
      </c>
      <c r="B648" s="137"/>
      <c r="C648" s="137"/>
      <c r="D648" s="205"/>
      <c r="E648" s="214"/>
      <c r="F648" s="214"/>
      <c r="G648" s="170">
        <f>G646</f>
        <v>951.33512999999994</v>
      </c>
    </row>
    <row r="649" spans="1:7" ht="16.5" x14ac:dyDescent="0.2">
      <c r="A649" s="134" t="s">
        <v>1886</v>
      </c>
      <c r="B649" s="134"/>
      <c r="C649" s="134"/>
      <c r="D649" s="436"/>
      <c r="E649" s="208"/>
      <c r="F649" s="208"/>
      <c r="G649" s="158"/>
    </row>
    <row r="650" spans="1:7" ht="16.5" x14ac:dyDescent="0.2">
      <c r="A650" s="137" t="s">
        <v>1868</v>
      </c>
      <c r="B650" s="137" t="s">
        <v>9</v>
      </c>
      <c r="C650" s="134" t="s">
        <v>1888</v>
      </c>
      <c r="D650" s="205" t="s">
        <v>1855</v>
      </c>
      <c r="E650" s="212">
        <v>8.0001851010541127</v>
      </c>
      <c r="F650" s="209">
        <v>13.923959999999999</v>
      </c>
      <c r="G650" s="158">
        <f>E650*F650</f>
        <v>111.39425733967342</v>
      </c>
    </row>
    <row r="651" spans="1:7" x14ac:dyDescent="0.2">
      <c r="A651" s="137" t="s">
        <v>1869</v>
      </c>
      <c r="B651" s="137" t="s">
        <v>9</v>
      </c>
      <c r="C651" s="134" t="s">
        <v>1887</v>
      </c>
      <c r="D651" s="205" t="s">
        <v>1855</v>
      </c>
      <c r="E651" s="212">
        <v>8</v>
      </c>
      <c r="F651" s="209">
        <v>18.456315</v>
      </c>
      <c r="G651" s="158">
        <f>E651*F651</f>
        <v>147.65052</v>
      </c>
    </row>
    <row r="652" spans="1:7" x14ac:dyDescent="0.2">
      <c r="A652" s="134"/>
      <c r="B652" s="134"/>
      <c r="C652" s="134"/>
      <c r="D652" s="436"/>
      <c r="E652" s="208"/>
      <c r="F652" s="208"/>
      <c r="G652" s="158"/>
    </row>
    <row r="653" spans="1:7" x14ac:dyDescent="0.2">
      <c r="A653" s="137" t="s">
        <v>1854</v>
      </c>
      <c r="B653" s="137"/>
      <c r="C653" s="137"/>
      <c r="D653" s="205"/>
      <c r="E653" s="214"/>
      <c r="F653" s="214"/>
      <c r="G653" s="170">
        <f>SUM(G650:G651)</f>
        <v>259.04477733967343</v>
      </c>
    </row>
    <row r="654" spans="1:7" ht="24.75" x14ac:dyDescent="0.2">
      <c r="A654" s="134" t="s">
        <v>1889</v>
      </c>
      <c r="B654" s="134"/>
      <c r="C654" s="134"/>
      <c r="D654" s="436"/>
      <c r="E654" s="208"/>
      <c r="F654" s="208"/>
      <c r="G654" s="158"/>
    </row>
    <row r="655" spans="1:7" x14ac:dyDescent="0.2">
      <c r="A655" s="134"/>
      <c r="B655" s="134"/>
      <c r="C655" s="134"/>
      <c r="D655" s="436"/>
      <c r="E655" s="208"/>
      <c r="F655" s="208"/>
      <c r="G655" s="158"/>
    </row>
    <row r="656" spans="1:7" x14ac:dyDescent="0.2">
      <c r="A656" s="137" t="s">
        <v>1854</v>
      </c>
      <c r="B656" s="137"/>
      <c r="C656" s="137"/>
      <c r="D656" s="205"/>
      <c r="E656" s="214"/>
      <c r="F656" s="214"/>
      <c r="G656" s="158"/>
    </row>
    <row r="657" spans="1:7" x14ac:dyDescent="0.2">
      <c r="A657" s="137" t="s">
        <v>3274</v>
      </c>
      <c r="B657" s="137"/>
      <c r="C657" s="137"/>
      <c r="D657" s="205"/>
      <c r="E657" s="214"/>
      <c r="F657" s="214"/>
      <c r="G657" s="158">
        <f>G656+G653+G648</f>
        <v>1210.3799073396733</v>
      </c>
    </row>
    <row r="658" spans="1:7" x14ac:dyDescent="0.2">
      <c r="A658" s="137" t="s">
        <v>3273</v>
      </c>
      <c r="B658" s="137"/>
      <c r="C658" s="137"/>
      <c r="D658" s="205"/>
      <c r="E658" s="214"/>
      <c r="F658" s="229">
        <v>0.2303</v>
      </c>
      <c r="G658" s="158">
        <f>F658*G657</f>
        <v>278.75049266032676</v>
      </c>
    </row>
    <row r="659" spans="1:7" ht="24.75" x14ac:dyDescent="0.2">
      <c r="A659" s="249" t="s">
        <v>3840</v>
      </c>
      <c r="B659" s="134"/>
      <c r="C659" s="134"/>
      <c r="D659" s="436"/>
      <c r="E659" s="208"/>
      <c r="F659" s="208"/>
      <c r="G659" s="161">
        <f>G657+G658</f>
        <v>1489.1304</v>
      </c>
    </row>
    <row r="660" spans="1:7" x14ac:dyDescent="0.2">
      <c r="A660" s="135" t="s">
        <v>1867</v>
      </c>
      <c r="B660" s="135"/>
      <c r="C660" s="135"/>
      <c r="D660" s="433"/>
      <c r="E660" s="210"/>
      <c r="F660" s="210"/>
      <c r="G660" s="187"/>
    </row>
    <row r="661" spans="1:7" ht="16.5" x14ac:dyDescent="0.2">
      <c r="A661" s="135" t="s">
        <v>4610</v>
      </c>
      <c r="B661" s="135" t="s">
        <v>1488</v>
      </c>
      <c r="C661" s="134" t="s">
        <v>4259</v>
      </c>
      <c r="D661" s="436"/>
      <c r="E661" s="208"/>
      <c r="F661" s="208"/>
      <c r="G661" s="161" t="s">
        <v>3452</v>
      </c>
    </row>
    <row r="662" spans="1:7" x14ac:dyDescent="0.2">
      <c r="A662" s="134"/>
      <c r="B662" s="134"/>
      <c r="C662" s="134"/>
      <c r="D662" s="436"/>
      <c r="E662" s="208"/>
      <c r="F662" s="208"/>
      <c r="G662" s="158"/>
    </row>
    <row r="663" spans="1:7" x14ac:dyDescent="0.2">
      <c r="A663" s="256" t="s">
        <v>3275</v>
      </c>
      <c r="B663" s="134"/>
      <c r="C663" s="134"/>
      <c r="D663" s="433" t="s">
        <v>263</v>
      </c>
      <c r="E663" s="210" t="s">
        <v>262</v>
      </c>
      <c r="F663" s="218" t="s">
        <v>3278</v>
      </c>
      <c r="G663" s="176" t="s">
        <v>3279</v>
      </c>
    </row>
    <row r="664" spans="1:7" ht="16.5" x14ac:dyDescent="0.2">
      <c r="A664" s="134" t="s">
        <v>1884</v>
      </c>
      <c r="B664" s="134"/>
      <c r="C664" s="134"/>
      <c r="D664" s="436"/>
      <c r="E664" s="208"/>
      <c r="F664" s="208"/>
      <c r="G664" s="158"/>
    </row>
    <row r="665" spans="1:7" ht="16.5" x14ac:dyDescent="0.2">
      <c r="A665" s="141" t="s">
        <v>1853</v>
      </c>
      <c r="B665" s="137"/>
      <c r="C665" s="134" t="s">
        <v>3523</v>
      </c>
      <c r="D665" s="205" t="s">
        <v>3452</v>
      </c>
      <c r="E665" s="212">
        <v>1</v>
      </c>
      <c r="F665" s="209">
        <v>291.55536264935381</v>
      </c>
      <c r="G665" s="209">
        <f>E665*F665</f>
        <v>291.55536264935381</v>
      </c>
    </row>
    <row r="666" spans="1:7" x14ac:dyDescent="0.2">
      <c r="A666" s="137" t="s">
        <v>1854</v>
      </c>
      <c r="B666" s="137"/>
      <c r="C666" s="137"/>
      <c r="D666" s="205"/>
      <c r="E666" s="214"/>
      <c r="F666" s="214"/>
      <c r="G666" s="209">
        <f>G665</f>
        <v>291.55536264935381</v>
      </c>
    </row>
    <row r="667" spans="1:7" ht="16.5" x14ac:dyDescent="0.2">
      <c r="A667" s="134" t="s">
        <v>1886</v>
      </c>
      <c r="B667" s="134"/>
      <c r="C667" s="134"/>
      <c r="D667" s="436"/>
      <c r="E667" s="208"/>
      <c r="F667" s="208"/>
      <c r="G667" s="208"/>
    </row>
    <row r="668" spans="1:7" ht="16.5" x14ac:dyDescent="0.2">
      <c r="A668" s="137" t="s">
        <v>1868</v>
      </c>
      <c r="B668" s="137" t="s">
        <v>9</v>
      </c>
      <c r="C668" s="134" t="s">
        <v>1888</v>
      </c>
      <c r="D668" s="205" t="s">
        <v>1855</v>
      </c>
      <c r="E668" s="212">
        <v>1</v>
      </c>
      <c r="F668" s="209">
        <v>13.923959999999999</v>
      </c>
      <c r="G668" s="209">
        <f>E668*F668</f>
        <v>13.923959999999999</v>
      </c>
    </row>
    <row r="669" spans="1:7" x14ac:dyDescent="0.2">
      <c r="A669" s="137" t="s">
        <v>1869</v>
      </c>
      <c r="B669" s="137" t="s">
        <v>9</v>
      </c>
      <c r="C669" s="134" t="s">
        <v>1887</v>
      </c>
      <c r="D669" s="205" t="s">
        <v>1855</v>
      </c>
      <c r="E669" s="212">
        <v>1</v>
      </c>
      <c r="F669" s="209">
        <v>18.456315</v>
      </c>
      <c r="G669" s="209">
        <f>E669*F669</f>
        <v>18.456315</v>
      </c>
    </row>
    <row r="670" spans="1:7" x14ac:dyDescent="0.2">
      <c r="A670" s="137" t="s">
        <v>1854</v>
      </c>
      <c r="B670" s="137"/>
      <c r="C670" s="137"/>
      <c r="D670" s="205"/>
      <c r="E670" s="214"/>
      <c r="F670" s="214"/>
      <c r="G670" s="209">
        <f>SUM(G668:G669)</f>
        <v>32.380274999999997</v>
      </c>
    </row>
    <row r="671" spans="1:7" ht="24.75" x14ac:dyDescent="0.2">
      <c r="A671" s="134" t="s">
        <v>1889</v>
      </c>
      <c r="B671" s="134"/>
      <c r="C671" s="134"/>
      <c r="D671" s="436"/>
      <c r="E671" s="208"/>
      <c r="F671" s="208"/>
      <c r="G671" s="208"/>
    </row>
    <row r="672" spans="1:7" x14ac:dyDescent="0.2">
      <c r="A672" s="137"/>
      <c r="B672" s="137"/>
      <c r="C672" s="134"/>
      <c r="D672" s="205"/>
      <c r="E672" s="212"/>
      <c r="F672" s="209"/>
      <c r="G672" s="209"/>
    </row>
    <row r="673" spans="1:7" x14ac:dyDescent="0.2">
      <c r="A673" s="137" t="s">
        <v>1854</v>
      </c>
      <c r="B673" s="137"/>
      <c r="C673" s="137"/>
      <c r="D673" s="205"/>
      <c r="E673" s="214"/>
      <c r="F673" s="214"/>
      <c r="G673" s="209">
        <f>G672</f>
        <v>0</v>
      </c>
    </row>
    <row r="674" spans="1:7" x14ac:dyDescent="0.2">
      <c r="A674" s="137" t="s">
        <v>3274</v>
      </c>
      <c r="B674" s="137"/>
      <c r="C674" s="137"/>
      <c r="D674" s="205"/>
      <c r="E674" s="214"/>
      <c r="F674" s="214"/>
      <c r="G674" s="209">
        <f>G666+G670+G673</f>
        <v>323.93563764935379</v>
      </c>
    </row>
    <row r="675" spans="1:7" x14ac:dyDescent="0.2">
      <c r="A675" s="137" t="s">
        <v>3273</v>
      </c>
      <c r="B675" s="137"/>
      <c r="C675" s="137"/>
      <c r="D675" s="205"/>
      <c r="E675" s="214"/>
      <c r="F675" s="229">
        <v>0.2303</v>
      </c>
      <c r="G675" s="209">
        <f>F675*G674</f>
        <v>74.602377350646179</v>
      </c>
    </row>
    <row r="676" spans="1:7" ht="24.75" x14ac:dyDescent="0.2">
      <c r="A676" s="249" t="s">
        <v>3840</v>
      </c>
      <c r="B676" s="134"/>
      <c r="C676" s="134"/>
      <c r="D676" s="436"/>
      <c r="E676" s="208"/>
      <c r="F676" s="208"/>
      <c r="G676" s="219">
        <f>G674+G675</f>
        <v>398.53801499999997</v>
      </c>
    </row>
    <row r="677" spans="1:7" x14ac:dyDescent="0.2">
      <c r="A677" s="135" t="s">
        <v>1867</v>
      </c>
      <c r="B677" s="135"/>
      <c r="C677" s="135"/>
      <c r="D677" s="433"/>
      <c r="E677" s="210"/>
      <c r="F677" s="210"/>
      <c r="G677" s="187"/>
    </row>
    <row r="678" spans="1:7" ht="16.5" x14ac:dyDescent="0.2">
      <c r="A678" s="135" t="s">
        <v>4611</v>
      </c>
      <c r="B678" s="135" t="s">
        <v>1487</v>
      </c>
      <c r="C678" s="134" t="s">
        <v>4260</v>
      </c>
      <c r="D678" s="436"/>
      <c r="E678" s="208"/>
      <c r="F678" s="208"/>
      <c r="G678" s="161" t="s">
        <v>3452</v>
      </c>
    </row>
    <row r="679" spans="1:7" x14ac:dyDescent="0.2">
      <c r="A679" s="134"/>
      <c r="B679" s="134"/>
      <c r="C679" s="134"/>
      <c r="D679" s="436"/>
      <c r="E679" s="208"/>
      <c r="F679" s="208"/>
      <c r="G679" s="158"/>
    </row>
    <row r="680" spans="1:7" x14ac:dyDescent="0.2">
      <c r="A680" s="256" t="s">
        <v>3275</v>
      </c>
      <c r="B680" s="134"/>
      <c r="C680" s="134"/>
      <c r="D680" s="433" t="s">
        <v>263</v>
      </c>
      <c r="E680" s="210" t="s">
        <v>262</v>
      </c>
      <c r="F680" s="218" t="s">
        <v>3278</v>
      </c>
      <c r="G680" s="176" t="s">
        <v>3279</v>
      </c>
    </row>
    <row r="681" spans="1:7" ht="16.5" x14ac:dyDescent="0.2">
      <c r="A681" s="134" t="s">
        <v>1884</v>
      </c>
      <c r="B681" s="134"/>
      <c r="C681" s="134"/>
      <c r="D681" s="436"/>
      <c r="E681" s="208"/>
      <c r="F681" s="208"/>
      <c r="G681" s="158"/>
    </row>
    <row r="682" spans="1:7" x14ac:dyDescent="0.2">
      <c r="A682" s="141" t="s">
        <v>1853</v>
      </c>
      <c r="B682" s="137"/>
      <c r="C682" s="134" t="s">
        <v>3524</v>
      </c>
      <c r="D682" s="205" t="s">
        <v>3452</v>
      </c>
      <c r="E682" s="212">
        <v>1</v>
      </c>
      <c r="F682" s="209">
        <v>75.351717197025138</v>
      </c>
      <c r="G682" s="209">
        <f>E682*F682</f>
        <v>75.351717197025138</v>
      </c>
    </row>
    <row r="683" spans="1:7" x14ac:dyDescent="0.2">
      <c r="A683" s="137" t="s">
        <v>1854</v>
      </c>
      <c r="B683" s="137"/>
      <c r="C683" s="137"/>
      <c r="D683" s="205"/>
      <c r="E683" s="214"/>
      <c r="F683" s="214"/>
      <c r="G683" s="209">
        <f>G682</f>
        <v>75.351717197025138</v>
      </c>
    </row>
    <row r="684" spans="1:7" ht="16.5" x14ac:dyDescent="0.2">
      <c r="A684" s="134" t="s">
        <v>1886</v>
      </c>
      <c r="B684" s="134"/>
      <c r="C684" s="134"/>
      <c r="D684" s="436"/>
      <c r="E684" s="208"/>
      <c r="F684" s="208"/>
      <c r="G684" s="208"/>
    </row>
    <row r="685" spans="1:7" ht="16.5" x14ac:dyDescent="0.2">
      <c r="A685" s="137" t="s">
        <v>1868</v>
      </c>
      <c r="B685" s="137" t="s">
        <v>9</v>
      </c>
      <c r="C685" s="134" t="s">
        <v>1888</v>
      </c>
      <c r="D685" s="205" t="s">
        <v>1855</v>
      </c>
      <c r="E685" s="212">
        <v>1</v>
      </c>
      <c r="F685" s="209">
        <v>13.923959999999999</v>
      </c>
      <c r="G685" s="209">
        <f>E685*F685</f>
        <v>13.923959999999999</v>
      </c>
    </row>
    <row r="686" spans="1:7" x14ac:dyDescent="0.2">
      <c r="A686" s="137" t="s">
        <v>1869</v>
      </c>
      <c r="B686" s="137" t="s">
        <v>9</v>
      </c>
      <c r="C686" s="134" t="s">
        <v>1887</v>
      </c>
      <c r="D686" s="205" t="s">
        <v>1855</v>
      </c>
      <c r="E686" s="212">
        <v>1</v>
      </c>
      <c r="F686" s="209">
        <v>18.456315</v>
      </c>
      <c r="G686" s="209">
        <f>E686*F686</f>
        <v>18.456315</v>
      </c>
    </row>
    <row r="687" spans="1:7" x14ac:dyDescent="0.2">
      <c r="A687" s="137" t="s">
        <v>1854</v>
      </c>
      <c r="B687" s="137"/>
      <c r="C687" s="137"/>
      <c r="D687" s="205"/>
      <c r="E687" s="214"/>
      <c r="F687" s="214"/>
      <c r="G687" s="209">
        <f>SUM(G685:G686)</f>
        <v>32.380274999999997</v>
      </c>
    </row>
    <row r="688" spans="1:7" ht="24.75" x14ac:dyDescent="0.2">
      <c r="A688" s="134" t="s">
        <v>1889</v>
      </c>
      <c r="B688" s="134"/>
      <c r="C688" s="134"/>
      <c r="D688" s="436"/>
      <c r="E688" s="208"/>
      <c r="F688" s="208"/>
      <c r="G688" s="208"/>
    </row>
    <row r="689" spans="1:7" x14ac:dyDescent="0.2">
      <c r="A689" s="137"/>
      <c r="B689" s="137"/>
      <c r="C689" s="134"/>
      <c r="D689" s="205"/>
      <c r="E689" s="212"/>
      <c r="F689" s="209"/>
      <c r="G689" s="209"/>
    </row>
    <row r="690" spans="1:7" x14ac:dyDescent="0.2">
      <c r="A690" s="137" t="s">
        <v>1854</v>
      </c>
      <c r="B690" s="137"/>
      <c r="C690" s="137"/>
      <c r="D690" s="205"/>
      <c r="E690" s="214"/>
      <c r="F690" s="214"/>
      <c r="G690" s="209">
        <f>G689</f>
        <v>0</v>
      </c>
    </row>
    <row r="691" spans="1:7" x14ac:dyDescent="0.2">
      <c r="A691" s="137" t="s">
        <v>3274</v>
      </c>
      <c r="B691" s="137"/>
      <c r="C691" s="137"/>
      <c r="D691" s="205"/>
      <c r="E691" s="214"/>
      <c r="F691" s="214"/>
      <c r="G691" s="209">
        <f>G683+G687+G690</f>
        <v>107.73199219702514</v>
      </c>
    </row>
    <row r="692" spans="1:7" x14ac:dyDescent="0.2">
      <c r="A692" s="137" t="s">
        <v>3273</v>
      </c>
      <c r="B692" s="137"/>
      <c r="C692" s="137"/>
      <c r="D692" s="205"/>
      <c r="E692" s="214"/>
      <c r="F692" s="229">
        <v>0.2303</v>
      </c>
      <c r="G692" s="209">
        <f>F692*G691</f>
        <v>24.81067780297489</v>
      </c>
    </row>
    <row r="693" spans="1:7" ht="24.75" x14ac:dyDescent="0.2">
      <c r="A693" s="249" t="s">
        <v>3840</v>
      </c>
      <c r="B693" s="134"/>
      <c r="C693" s="134"/>
      <c r="D693" s="436"/>
      <c r="E693" s="208"/>
      <c r="F693" s="208"/>
      <c r="G693" s="219">
        <f>G691+G692</f>
        <v>132.54267000000002</v>
      </c>
    </row>
    <row r="694" spans="1:7" x14ac:dyDescent="0.2">
      <c r="A694" s="135" t="s">
        <v>1867</v>
      </c>
      <c r="B694" s="135"/>
      <c r="C694" s="135"/>
      <c r="D694" s="433"/>
      <c r="E694" s="210"/>
      <c r="F694" s="210"/>
      <c r="G694" s="187"/>
    </row>
    <row r="695" spans="1:7" ht="16.5" x14ac:dyDescent="0.2">
      <c r="A695" s="135" t="s">
        <v>4612</v>
      </c>
      <c r="B695" s="135" t="s">
        <v>1486</v>
      </c>
      <c r="C695" s="134" t="s">
        <v>4261</v>
      </c>
      <c r="D695" s="436"/>
      <c r="E695" s="208"/>
      <c r="F695" s="208"/>
      <c r="G695" s="161" t="s">
        <v>3452</v>
      </c>
    </row>
    <row r="696" spans="1:7" x14ac:dyDescent="0.2">
      <c r="A696" s="134"/>
      <c r="B696" s="134"/>
      <c r="C696" s="134"/>
      <c r="D696" s="436"/>
      <c r="E696" s="208"/>
      <c r="F696" s="208"/>
      <c r="G696" s="158"/>
    </row>
    <row r="697" spans="1:7" x14ac:dyDescent="0.2">
      <c r="A697" s="256" t="s">
        <v>3275</v>
      </c>
      <c r="B697" s="134"/>
      <c r="C697" s="134"/>
      <c r="D697" s="433" t="s">
        <v>263</v>
      </c>
      <c r="E697" s="210" t="s">
        <v>262</v>
      </c>
      <c r="F697" s="218" t="s">
        <v>3278</v>
      </c>
      <c r="G697" s="176" t="s">
        <v>3279</v>
      </c>
    </row>
    <row r="698" spans="1:7" ht="16.5" x14ac:dyDescent="0.2">
      <c r="A698" s="134" t="s">
        <v>1884</v>
      </c>
      <c r="B698" s="134"/>
      <c r="C698" s="134"/>
      <c r="D698" s="436"/>
      <c r="E698" s="208"/>
      <c r="F698" s="208"/>
      <c r="G698" s="158"/>
    </row>
    <row r="699" spans="1:7" ht="16.5" x14ac:dyDescent="0.2">
      <c r="A699" s="141" t="s">
        <v>1853</v>
      </c>
      <c r="B699" s="137"/>
      <c r="C699" s="134" t="s">
        <v>3525</v>
      </c>
      <c r="D699" s="205" t="s">
        <v>3452</v>
      </c>
      <c r="E699" s="212">
        <v>1</v>
      </c>
      <c r="F699" s="209">
        <v>48.590840286759317</v>
      </c>
      <c r="G699" s="209">
        <f>E699*F699</f>
        <v>48.590840286759317</v>
      </c>
    </row>
    <row r="700" spans="1:7" x14ac:dyDescent="0.2">
      <c r="A700" s="137" t="s">
        <v>1854</v>
      </c>
      <c r="B700" s="137"/>
      <c r="C700" s="137"/>
      <c r="D700" s="205"/>
      <c r="E700" s="214"/>
      <c r="F700" s="214"/>
      <c r="G700" s="209">
        <f>G699</f>
        <v>48.590840286759317</v>
      </c>
    </row>
    <row r="701" spans="1:7" ht="16.5" x14ac:dyDescent="0.2">
      <c r="A701" s="134" t="s">
        <v>1886</v>
      </c>
      <c r="B701" s="134"/>
      <c r="C701" s="134"/>
      <c r="D701" s="436"/>
      <c r="E701" s="208"/>
      <c r="F701" s="208"/>
      <c r="G701" s="208"/>
    </row>
    <row r="702" spans="1:7" ht="16.5" x14ac:dyDescent="0.2">
      <c r="A702" s="137" t="s">
        <v>1868</v>
      </c>
      <c r="B702" s="137" t="s">
        <v>9</v>
      </c>
      <c r="C702" s="134" t="s">
        <v>1888</v>
      </c>
      <c r="D702" s="205" t="s">
        <v>1855</v>
      </c>
      <c r="E702" s="212">
        <v>0.4</v>
      </c>
      <c r="F702" s="209">
        <v>13.923959999999999</v>
      </c>
      <c r="G702" s="209">
        <f>E702*F702</f>
        <v>5.5695839999999999</v>
      </c>
    </row>
    <row r="703" spans="1:7" x14ac:dyDescent="0.2">
      <c r="A703" s="137" t="s">
        <v>1854</v>
      </c>
      <c r="B703" s="137"/>
      <c r="C703" s="137"/>
      <c r="D703" s="205"/>
      <c r="E703" s="214"/>
      <c r="F703" s="214"/>
      <c r="G703" s="209">
        <f>SUM(G702:G702)</f>
        <v>5.5695839999999999</v>
      </c>
    </row>
    <row r="704" spans="1:7" ht="24.75" x14ac:dyDescent="0.2">
      <c r="A704" s="134" t="s">
        <v>1889</v>
      </c>
      <c r="B704" s="134"/>
      <c r="C704" s="134"/>
      <c r="D704" s="436"/>
      <c r="E704" s="208"/>
      <c r="F704" s="208"/>
      <c r="G704" s="208"/>
    </row>
    <row r="705" spans="1:7" x14ac:dyDescent="0.2">
      <c r="A705" s="137"/>
      <c r="B705" s="137"/>
      <c r="C705" s="134"/>
      <c r="D705" s="205"/>
      <c r="E705" s="212"/>
      <c r="F705" s="209"/>
      <c r="G705" s="209"/>
    </row>
    <row r="706" spans="1:7" x14ac:dyDescent="0.2">
      <c r="A706" s="137" t="s">
        <v>1854</v>
      </c>
      <c r="B706" s="137"/>
      <c r="C706" s="137"/>
      <c r="D706" s="205"/>
      <c r="E706" s="214"/>
      <c r="F706" s="214"/>
      <c r="G706" s="209">
        <f>G705</f>
        <v>0</v>
      </c>
    </row>
    <row r="707" spans="1:7" x14ac:dyDescent="0.2">
      <c r="A707" s="137" t="s">
        <v>3274</v>
      </c>
      <c r="B707" s="137"/>
      <c r="C707" s="137"/>
      <c r="D707" s="205"/>
      <c r="E707" s="214"/>
      <c r="F707" s="214"/>
      <c r="G707" s="209">
        <f>G700+G703+G706</f>
        <v>54.160424286759316</v>
      </c>
    </row>
    <row r="708" spans="1:7" x14ac:dyDescent="0.2">
      <c r="A708" s="137" t="s">
        <v>3273</v>
      </c>
      <c r="B708" s="137"/>
      <c r="C708" s="137"/>
      <c r="D708" s="205"/>
      <c r="E708" s="214"/>
      <c r="F708" s="229">
        <v>0.2303</v>
      </c>
      <c r="G708" s="209">
        <f>F708*G707</f>
        <v>12.473145713240671</v>
      </c>
    </row>
    <row r="709" spans="1:7" ht="24.75" x14ac:dyDescent="0.2">
      <c r="A709" s="249" t="s">
        <v>3840</v>
      </c>
      <c r="B709" s="134"/>
      <c r="C709" s="134"/>
      <c r="D709" s="436"/>
      <c r="E709" s="208"/>
      <c r="F709" s="208"/>
      <c r="G709" s="219">
        <f>G707+G708</f>
        <v>66.633569999999992</v>
      </c>
    </row>
    <row r="710" spans="1:7" x14ac:dyDescent="0.2">
      <c r="A710" s="135" t="s">
        <v>1867</v>
      </c>
      <c r="B710" s="135"/>
      <c r="C710" s="135"/>
      <c r="D710" s="433"/>
      <c r="E710" s="210"/>
      <c r="F710" s="210"/>
      <c r="G710" s="187"/>
    </row>
    <row r="711" spans="1:7" ht="16.5" x14ac:dyDescent="0.2">
      <c r="A711" s="135" t="s">
        <v>4613</v>
      </c>
      <c r="B711" s="135" t="s">
        <v>1594</v>
      </c>
      <c r="C711" s="134" t="s">
        <v>4691</v>
      </c>
      <c r="D711" s="436"/>
      <c r="E711" s="208"/>
      <c r="F711" s="208"/>
      <c r="G711" s="161" t="s">
        <v>3452</v>
      </c>
    </row>
    <row r="712" spans="1:7" x14ac:dyDescent="0.2">
      <c r="A712" s="134"/>
      <c r="B712" s="134"/>
      <c r="C712" s="134"/>
      <c r="D712" s="436"/>
      <c r="E712" s="208"/>
      <c r="F712" s="208"/>
      <c r="G712" s="158"/>
    </row>
    <row r="713" spans="1:7" x14ac:dyDescent="0.2">
      <c r="A713" s="256" t="s">
        <v>3275</v>
      </c>
      <c r="B713" s="134"/>
      <c r="C713" s="134"/>
      <c r="D713" s="433" t="s">
        <v>263</v>
      </c>
      <c r="E713" s="210" t="s">
        <v>262</v>
      </c>
      <c r="F713" s="218" t="s">
        <v>3278</v>
      </c>
      <c r="G713" s="176" t="s">
        <v>3279</v>
      </c>
    </row>
    <row r="714" spans="1:7" ht="16.5" x14ac:dyDescent="0.2">
      <c r="A714" s="134" t="s">
        <v>1884</v>
      </c>
      <c r="B714" s="134"/>
      <c r="C714" s="134"/>
      <c r="D714" s="436"/>
      <c r="E714" s="208"/>
      <c r="F714" s="208"/>
      <c r="G714" s="158"/>
    </row>
    <row r="715" spans="1:7" x14ac:dyDescent="0.2">
      <c r="A715" s="141">
        <v>39604</v>
      </c>
      <c r="B715" s="137" t="s">
        <v>277</v>
      </c>
      <c r="C715" s="134" t="s">
        <v>4614</v>
      </c>
      <c r="D715" s="205" t="s">
        <v>0</v>
      </c>
      <c r="E715" s="212">
        <v>1</v>
      </c>
      <c r="F715" s="209">
        <v>7.836644999999999</v>
      </c>
      <c r="G715" s="158">
        <f>E715*F715</f>
        <v>7.836644999999999</v>
      </c>
    </row>
    <row r="716" spans="1:7" x14ac:dyDescent="0.2">
      <c r="A716" s="134"/>
      <c r="B716" s="134"/>
      <c r="C716" s="134"/>
      <c r="D716" s="436"/>
      <c r="E716" s="208"/>
      <c r="F716" s="208"/>
      <c r="G716" s="158"/>
    </row>
    <row r="717" spans="1:7" x14ac:dyDescent="0.2">
      <c r="A717" s="137" t="s">
        <v>1854</v>
      </c>
      <c r="B717" s="137"/>
      <c r="C717" s="137"/>
      <c r="D717" s="205"/>
      <c r="E717" s="214"/>
      <c r="F717" s="214"/>
      <c r="G717" s="170">
        <f>G715</f>
        <v>7.836644999999999</v>
      </c>
    </row>
    <row r="718" spans="1:7" ht="16.5" x14ac:dyDescent="0.2">
      <c r="A718" s="134" t="s">
        <v>1886</v>
      </c>
      <c r="B718" s="134"/>
      <c r="C718" s="134"/>
      <c r="D718" s="436"/>
      <c r="E718" s="208"/>
      <c r="F718" s="208"/>
      <c r="G718" s="158"/>
    </row>
    <row r="719" spans="1:7" ht="16.5" x14ac:dyDescent="0.2">
      <c r="A719" s="137" t="s">
        <v>1868</v>
      </c>
      <c r="B719" s="137" t="s">
        <v>9</v>
      </c>
      <c r="C719" s="134" t="s">
        <v>1888</v>
      </c>
      <c r="D719" s="205" t="s">
        <v>1855</v>
      </c>
      <c r="E719" s="212">
        <v>0.05</v>
      </c>
      <c r="F719" s="209">
        <v>13.923959999999999</v>
      </c>
      <c r="G719" s="158">
        <f>E719*F719</f>
        <v>0.69619799999999998</v>
      </c>
    </row>
    <row r="720" spans="1:7" x14ac:dyDescent="0.2">
      <c r="A720" s="137" t="s">
        <v>1869</v>
      </c>
      <c r="B720" s="137" t="s">
        <v>9</v>
      </c>
      <c r="C720" s="134" t="s">
        <v>1887</v>
      </c>
      <c r="D720" s="205" t="s">
        <v>1855</v>
      </c>
      <c r="E720" s="212">
        <v>5.0105645566498068E-2</v>
      </c>
      <c r="F720" s="209">
        <v>18.456315</v>
      </c>
      <c r="G720" s="158">
        <f>E720*F720</f>
        <v>0.92476557785364177</v>
      </c>
    </row>
    <row r="721" spans="1:7" x14ac:dyDescent="0.2">
      <c r="A721" s="134"/>
      <c r="B721" s="134"/>
      <c r="C721" s="134"/>
      <c r="D721" s="436"/>
      <c r="E721" s="208"/>
      <c r="F721" s="208"/>
      <c r="G721" s="158"/>
    </row>
    <row r="722" spans="1:7" x14ac:dyDescent="0.2">
      <c r="A722" s="137" t="s">
        <v>1854</v>
      </c>
      <c r="B722" s="137"/>
      <c r="C722" s="137"/>
      <c r="D722" s="205"/>
      <c r="E722" s="214"/>
      <c r="F722" s="214"/>
      <c r="G722" s="170">
        <f>SUM(G719:G720)</f>
        <v>1.6209635778536418</v>
      </c>
    </row>
    <row r="723" spans="1:7" ht="24.75" x14ac:dyDescent="0.2">
      <c r="A723" s="134" t="s">
        <v>1889</v>
      </c>
      <c r="B723" s="134"/>
      <c r="C723" s="134"/>
      <c r="D723" s="436"/>
      <c r="E723" s="208"/>
      <c r="F723" s="208"/>
      <c r="G723" s="158"/>
    </row>
    <row r="724" spans="1:7" x14ac:dyDescent="0.2">
      <c r="A724" s="134"/>
      <c r="B724" s="134"/>
      <c r="C724" s="134"/>
      <c r="D724" s="436"/>
      <c r="E724" s="208"/>
      <c r="F724" s="208"/>
      <c r="G724" s="158"/>
    </row>
    <row r="725" spans="1:7" x14ac:dyDescent="0.2">
      <c r="A725" s="137" t="s">
        <v>1854</v>
      </c>
      <c r="B725" s="137"/>
      <c r="C725" s="137"/>
      <c r="D725" s="205"/>
      <c r="E725" s="214"/>
      <c r="F725" s="214"/>
      <c r="G725" s="158"/>
    </row>
    <row r="726" spans="1:7" x14ac:dyDescent="0.2">
      <c r="A726" s="137" t="s">
        <v>3274</v>
      </c>
      <c r="B726" s="137"/>
      <c r="C726" s="137"/>
      <c r="D726" s="205"/>
      <c r="E726" s="214"/>
      <c r="F726" s="214"/>
      <c r="G726" s="158">
        <f>G725+G722+G717</f>
        <v>9.457608577853641</v>
      </c>
    </row>
    <row r="727" spans="1:7" x14ac:dyDescent="0.2">
      <c r="A727" s="137" t="s">
        <v>3273</v>
      </c>
      <c r="B727" s="137"/>
      <c r="C727" s="137"/>
      <c r="D727" s="205"/>
      <c r="E727" s="214"/>
      <c r="F727" s="229">
        <v>0.2303</v>
      </c>
      <c r="G727" s="158">
        <f>F727*G726</f>
        <v>2.1780872554796935</v>
      </c>
    </row>
    <row r="728" spans="1:7" ht="24.75" x14ac:dyDescent="0.2">
      <c r="A728" s="249" t="s">
        <v>3840</v>
      </c>
      <c r="B728" s="134"/>
      <c r="C728" s="134"/>
      <c r="D728" s="436"/>
      <c r="E728" s="208"/>
      <c r="F728" s="208"/>
      <c r="G728" s="161">
        <f>G726+G727</f>
        <v>11.635695833333335</v>
      </c>
    </row>
    <row r="729" spans="1:7" x14ac:dyDescent="0.2">
      <c r="A729" s="135" t="s">
        <v>1867</v>
      </c>
      <c r="B729" s="135"/>
      <c r="C729" s="135"/>
      <c r="D729" s="433"/>
      <c r="E729" s="210"/>
      <c r="F729" s="210"/>
      <c r="G729" s="187"/>
    </row>
    <row r="730" spans="1:7" ht="16.5" x14ac:dyDescent="0.2">
      <c r="A730" s="135" t="s">
        <v>4615</v>
      </c>
      <c r="B730" s="135" t="s">
        <v>1593</v>
      </c>
      <c r="C730" s="134" t="s">
        <v>4690</v>
      </c>
      <c r="D730" s="436"/>
      <c r="E730" s="208"/>
      <c r="F730" s="208"/>
      <c r="G730" s="161" t="s">
        <v>3452</v>
      </c>
    </row>
    <row r="731" spans="1:7" x14ac:dyDescent="0.2">
      <c r="A731" s="134"/>
      <c r="B731" s="134"/>
      <c r="C731" s="134"/>
      <c r="D731" s="436"/>
      <c r="E731" s="208"/>
      <c r="F731" s="208"/>
      <c r="G731" s="158"/>
    </row>
    <row r="732" spans="1:7" x14ac:dyDescent="0.2">
      <c r="A732" s="256" t="s">
        <v>3275</v>
      </c>
      <c r="B732" s="134"/>
      <c r="C732" s="134"/>
      <c r="D732" s="433" t="s">
        <v>263</v>
      </c>
      <c r="E732" s="210" t="s">
        <v>262</v>
      </c>
      <c r="F732" s="218" t="s">
        <v>3278</v>
      </c>
      <c r="G732" s="176" t="s">
        <v>3279</v>
      </c>
    </row>
    <row r="733" spans="1:7" ht="16.5" x14ac:dyDescent="0.2">
      <c r="A733" s="134" t="s">
        <v>1884</v>
      </c>
      <c r="B733" s="134"/>
      <c r="C733" s="134"/>
      <c r="D733" s="436"/>
      <c r="E733" s="208"/>
      <c r="F733" s="208"/>
      <c r="G733" s="158"/>
    </row>
    <row r="734" spans="1:7" x14ac:dyDescent="0.2">
      <c r="A734" s="141">
        <v>39605</v>
      </c>
      <c r="B734" s="137" t="s">
        <v>277</v>
      </c>
      <c r="C734" s="134" t="s">
        <v>4616</v>
      </c>
      <c r="D734" s="205" t="s">
        <v>0</v>
      </c>
      <c r="E734" s="235">
        <v>1</v>
      </c>
      <c r="F734" s="209">
        <v>10.875885</v>
      </c>
      <c r="G734" s="158">
        <f>E734*F734</f>
        <v>10.875885</v>
      </c>
    </row>
    <row r="735" spans="1:7" x14ac:dyDescent="0.2">
      <c r="A735" s="134"/>
      <c r="B735" s="134"/>
      <c r="C735" s="134"/>
      <c r="D735" s="436"/>
      <c r="E735" s="208"/>
      <c r="F735" s="208"/>
      <c r="G735" s="158"/>
    </row>
    <row r="736" spans="1:7" x14ac:dyDescent="0.2">
      <c r="A736" s="137" t="s">
        <v>1854</v>
      </c>
      <c r="B736" s="137"/>
      <c r="C736" s="137"/>
      <c r="D736" s="205"/>
      <c r="E736" s="214"/>
      <c r="F736" s="214"/>
      <c r="G736" s="158">
        <f>G734</f>
        <v>10.875885</v>
      </c>
    </row>
    <row r="737" spans="1:7" ht="16.5" x14ac:dyDescent="0.2">
      <c r="A737" s="134" t="s">
        <v>1886</v>
      </c>
      <c r="B737" s="134"/>
      <c r="C737" s="134"/>
      <c r="D737" s="436"/>
      <c r="E737" s="208"/>
      <c r="F737" s="208"/>
      <c r="G737" s="158"/>
    </row>
    <row r="738" spans="1:7" ht="16.5" x14ac:dyDescent="0.2">
      <c r="A738" s="137" t="s">
        <v>1868</v>
      </c>
      <c r="B738" s="137" t="s">
        <v>9</v>
      </c>
      <c r="C738" s="134" t="s">
        <v>1888</v>
      </c>
      <c r="D738" s="205" t="s">
        <v>1855</v>
      </c>
      <c r="E738" s="212">
        <v>5.0024871672997892E-2</v>
      </c>
      <c r="F738" s="209">
        <v>13.923959999999999</v>
      </c>
      <c r="G738" s="158">
        <f>E738*F738</f>
        <v>0.69654431217995572</v>
      </c>
    </row>
    <row r="739" spans="1:7" x14ac:dyDescent="0.2">
      <c r="A739" s="137" t="s">
        <v>1869</v>
      </c>
      <c r="B739" s="137" t="s">
        <v>9</v>
      </c>
      <c r="C739" s="134" t="s">
        <v>1887</v>
      </c>
      <c r="D739" s="205" t="s">
        <v>1855</v>
      </c>
      <c r="E739" s="212">
        <v>0.05</v>
      </c>
      <c r="F739" s="209">
        <v>18.456315</v>
      </c>
      <c r="G739" s="158">
        <f>E739*F739</f>
        <v>0.92281575000000005</v>
      </c>
    </row>
    <row r="740" spans="1:7" x14ac:dyDescent="0.2">
      <c r="A740" s="134"/>
      <c r="B740" s="134"/>
      <c r="C740" s="134"/>
      <c r="D740" s="436"/>
      <c r="E740" s="208"/>
      <c r="F740" s="208"/>
      <c r="G740" s="158"/>
    </row>
    <row r="741" spans="1:7" x14ac:dyDescent="0.2">
      <c r="A741" s="137" t="s">
        <v>1854</v>
      </c>
      <c r="B741" s="137"/>
      <c r="C741" s="137"/>
      <c r="D741" s="205"/>
      <c r="E741" s="214"/>
      <c r="F741" s="214"/>
      <c r="G741" s="158">
        <f>SUM(G738:G739)</f>
        <v>1.6193600621799558</v>
      </c>
    </row>
    <row r="742" spans="1:7" ht="24.75" x14ac:dyDescent="0.2">
      <c r="A742" s="134" t="s">
        <v>1889</v>
      </c>
      <c r="B742" s="134"/>
      <c r="C742" s="134"/>
      <c r="D742" s="436"/>
      <c r="E742" s="208"/>
      <c r="F742" s="208"/>
      <c r="G742" s="158"/>
    </row>
    <row r="743" spans="1:7" x14ac:dyDescent="0.2">
      <c r="A743" s="134"/>
      <c r="B743" s="134"/>
      <c r="C743" s="134"/>
      <c r="D743" s="436"/>
      <c r="E743" s="208"/>
      <c r="F743" s="208"/>
      <c r="G743" s="158"/>
    </row>
    <row r="744" spans="1:7" x14ac:dyDescent="0.2">
      <c r="A744" s="137" t="s">
        <v>1854</v>
      </c>
      <c r="B744" s="137"/>
      <c r="C744" s="137"/>
      <c r="D744" s="205"/>
      <c r="E744" s="214"/>
      <c r="F744" s="214"/>
      <c r="G744" s="158"/>
    </row>
    <row r="745" spans="1:7" x14ac:dyDescent="0.2">
      <c r="A745" s="137" t="s">
        <v>3274</v>
      </c>
      <c r="B745" s="137"/>
      <c r="C745" s="137"/>
      <c r="D745" s="205"/>
      <c r="E745" s="214"/>
      <c r="F745" s="214"/>
      <c r="G745" s="158">
        <f>G744+G736+G741</f>
        <v>12.495245062179956</v>
      </c>
    </row>
    <row r="746" spans="1:7" x14ac:dyDescent="0.2">
      <c r="A746" s="137" t="s">
        <v>3273</v>
      </c>
      <c r="B746" s="137"/>
      <c r="C746" s="137"/>
      <c r="D746" s="205"/>
      <c r="E746" s="214"/>
      <c r="F746" s="229">
        <v>0.2303</v>
      </c>
      <c r="G746" s="158">
        <f>F746*G745</f>
        <v>2.877654937820044</v>
      </c>
    </row>
    <row r="747" spans="1:7" ht="24.75" x14ac:dyDescent="0.2">
      <c r="A747" s="249" t="s">
        <v>3840</v>
      </c>
      <c r="B747" s="134"/>
      <c r="C747" s="134"/>
      <c r="D747" s="436"/>
      <c r="E747" s="208"/>
      <c r="F747" s="208"/>
      <c r="G747" s="161">
        <f>G745+G746</f>
        <v>15.3729</v>
      </c>
    </row>
    <row r="748" spans="1:7" x14ac:dyDescent="0.2">
      <c r="A748" s="135" t="s">
        <v>1867</v>
      </c>
      <c r="B748" s="135"/>
      <c r="C748" s="135"/>
      <c r="D748" s="433"/>
      <c r="E748" s="210"/>
      <c r="F748" s="210"/>
      <c r="G748" s="187"/>
    </row>
    <row r="749" spans="1:7" ht="24.75" x14ac:dyDescent="0.2">
      <c r="A749" s="135" t="s">
        <v>4617</v>
      </c>
      <c r="B749" s="135">
        <v>98301</v>
      </c>
      <c r="C749" s="134" t="s">
        <v>4689</v>
      </c>
      <c r="D749" s="436"/>
      <c r="E749" s="208"/>
      <c r="F749" s="208"/>
      <c r="G749" s="161" t="s">
        <v>3452</v>
      </c>
    </row>
    <row r="750" spans="1:7" x14ac:dyDescent="0.2">
      <c r="A750" s="134"/>
      <c r="B750" s="134"/>
      <c r="C750" s="134"/>
      <c r="D750" s="436"/>
      <c r="E750" s="208"/>
      <c r="F750" s="208"/>
      <c r="G750" s="158"/>
    </row>
    <row r="751" spans="1:7" x14ac:dyDescent="0.2">
      <c r="A751" s="256" t="s">
        <v>3275</v>
      </c>
      <c r="B751" s="134"/>
      <c r="C751" s="134"/>
      <c r="D751" s="433" t="s">
        <v>263</v>
      </c>
      <c r="E751" s="210" t="s">
        <v>262</v>
      </c>
      <c r="F751" s="218" t="s">
        <v>3278</v>
      </c>
      <c r="G751" s="176" t="s">
        <v>3279</v>
      </c>
    </row>
    <row r="752" spans="1:7" ht="16.5" x14ac:dyDescent="0.2">
      <c r="A752" s="134" t="s">
        <v>1884</v>
      </c>
      <c r="B752" s="134"/>
      <c r="C752" s="134"/>
      <c r="D752" s="436"/>
      <c r="E752" s="208"/>
      <c r="F752" s="208"/>
      <c r="G752" s="158"/>
    </row>
    <row r="753" spans="1:7" x14ac:dyDescent="0.2">
      <c r="A753" s="134"/>
      <c r="B753" s="134"/>
      <c r="C753" s="134"/>
      <c r="D753" s="436"/>
      <c r="E753" s="208"/>
      <c r="F753" s="208"/>
      <c r="G753" s="158"/>
    </row>
    <row r="754" spans="1:7" x14ac:dyDescent="0.2">
      <c r="A754" s="137" t="s">
        <v>1854</v>
      </c>
      <c r="B754" s="137"/>
      <c r="C754" s="137"/>
      <c r="D754" s="205"/>
      <c r="E754" s="214"/>
      <c r="F754" s="214"/>
      <c r="G754" s="170"/>
    </row>
    <row r="755" spans="1:7" ht="16.5" x14ac:dyDescent="0.2">
      <c r="A755" s="134" t="s">
        <v>1886</v>
      </c>
      <c r="B755" s="134"/>
      <c r="C755" s="134"/>
      <c r="D755" s="436"/>
      <c r="E755" s="208"/>
      <c r="F755" s="208"/>
      <c r="G755" s="158"/>
    </row>
    <row r="756" spans="1:7" x14ac:dyDescent="0.2">
      <c r="A756" s="134"/>
      <c r="B756" s="134"/>
      <c r="C756" s="134"/>
      <c r="D756" s="436"/>
      <c r="E756" s="208"/>
      <c r="F756" s="208"/>
      <c r="G756" s="158"/>
    </row>
    <row r="757" spans="1:7" x14ac:dyDescent="0.2">
      <c r="A757" s="137" t="s">
        <v>1854</v>
      </c>
      <c r="B757" s="137"/>
      <c r="C757" s="137"/>
      <c r="D757" s="205"/>
      <c r="E757" s="214"/>
      <c r="F757" s="214"/>
      <c r="G757" s="158"/>
    </row>
    <row r="758" spans="1:7" ht="24.75" x14ac:dyDescent="0.2">
      <c r="A758" s="134" t="s">
        <v>1889</v>
      </c>
      <c r="B758" s="134"/>
      <c r="C758" s="134"/>
      <c r="D758" s="436"/>
      <c r="E758" s="208"/>
      <c r="F758" s="208"/>
      <c r="G758" s="158"/>
    </row>
    <row r="759" spans="1:7" ht="24.75" x14ac:dyDescent="0.2">
      <c r="A759" s="134" t="s">
        <v>3453</v>
      </c>
      <c r="B759" s="134">
        <v>98301</v>
      </c>
      <c r="C759" s="134" t="s">
        <v>3637</v>
      </c>
      <c r="D759" s="436" t="s">
        <v>3452</v>
      </c>
      <c r="E759" s="208">
        <v>1</v>
      </c>
      <c r="F759" s="209">
        <v>353.62261643501586</v>
      </c>
      <c r="G759" s="158">
        <f>E759*F759</f>
        <v>353.62261643501586</v>
      </c>
    </row>
    <row r="760" spans="1:7" x14ac:dyDescent="0.2">
      <c r="A760" s="137" t="s">
        <v>1854</v>
      </c>
      <c r="B760" s="137"/>
      <c r="C760" s="137"/>
      <c r="D760" s="205"/>
      <c r="E760" s="214"/>
      <c r="F760" s="214"/>
      <c r="G760" s="158">
        <f>G759</f>
        <v>353.62261643501586</v>
      </c>
    </row>
    <row r="761" spans="1:7" x14ac:dyDescent="0.2">
      <c r="A761" s="137" t="s">
        <v>3274</v>
      </c>
      <c r="B761" s="137"/>
      <c r="C761" s="137"/>
      <c r="D761" s="205"/>
      <c r="E761" s="214"/>
      <c r="F761" s="214"/>
      <c r="G761" s="158">
        <f>G760+G757+G754</f>
        <v>353.62261643501586</v>
      </c>
    </row>
    <row r="762" spans="1:7" x14ac:dyDescent="0.2">
      <c r="A762" s="137" t="s">
        <v>3273</v>
      </c>
      <c r="B762" s="137"/>
      <c r="C762" s="137"/>
      <c r="D762" s="205"/>
      <c r="E762" s="214"/>
      <c r="F762" s="229">
        <v>0.2303</v>
      </c>
      <c r="G762" s="158">
        <f>F762*G761</f>
        <v>81.439288564984153</v>
      </c>
    </row>
    <row r="763" spans="1:7" ht="24.75" x14ac:dyDescent="0.2">
      <c r="A763" s="249" t="s">
        <v>3840</v>
      </c>
      <c r="B763" s="134"/>
      <c r="C763" s="134"/>
      <c r="D763" s="436"/>
      <c r="E763" s="208"/>
      <c r="F763" s="208"/>
      <c r="G763" s="161">
        <f>G761+G762</f>
        <v>435.06190500000002</v>
      </c>
    </row>
    <row r="764" spans="1:7" x14ac:dyDescent="0.2">
      <c r="A764" s="135" t="s">
        <v>1867</v>
      </c>
      <c r="B764" s="135"/>
      <c r="C764" s="135"/>
      <c r="D764" s="433"/>
      <c r="E764" s="210"/>
      <c r="F764" s="210"/>
      <c r="G764" s="187"/>
    </row>
    <row r="765" spans="1:7" ht="24.75" x14ac:dyDescent="0.2">
      <c r="A765" s="135" t="s">
        <v>4618</v>
      </c>
      <c r="B765" s="135">
        <v>98302</v>
      </c>
      <c r="C765" s="134" t="s">
        <v>4692</v>
      </c>
      <c r="D765" s="436"/>
      <c r="E765" s="208"/>
      <c r="F765" s="208"/>
      <c r="G765" s="161" t="s">
        <v>3452</v>
      </c>
    </row>
    <row r="766" spans="1:7" x14ac:dyDescent="0.2">
      <c r="A766" s="134"/>
      <c r="B766" s="134"/>
      <c r="C766" s="134"/>
      <c r="D766" s="436"/>
      <c r="E766" s="208"/>
      <c r="F766" s="208"/>
      <c r="G766" s="158"/>
    </row>
    <row r="767" spans="1:7" x14ac:dyDescent="0.2">
      <c r="A767" s="256" t="s">
        <v>3275</v>
      </c>
      <c r="B767" s="134"/>
      <c r="C767" s="134"/>
      <c r="D767" s="433" t="s">
        <v>263</v>
      </c>
      <c r="E767" s="210" t="s">
        <v>262</v>
      </c>
      <c r="F767" s="218" t="s">
        <v>3278</v>
      </c>
      <c r="G767" s="176" t="s">
        <v>3279</v>
      </c>
    </row>
    <row r="768" spans="1:7" ht="16.5" x14ac:dyDescent="0.2">
      <c r="A768" s="134" t="s">
        <v>1884</v>
      </c>
      <c r="B768" s="134"/>
      <c r="C768" s="134"/>
      <c r="D768" s="436"/>
      <c r="E768" s="208"/>
      <c r="F768" s="208"/>
      <c r="G768" s="158"/>
    </row>
    <row r="769" spans="1:7" x14ac:dyDescent="0.2">
      <c r="A769" s="134"/>
      <c r="B769" s="134"/>
      <c r="C769" s="134"/>
      <c r="D769" s="436"/>
      <c r="E769" s="208"/>
      <c r="F769" s="208"/>
      <c r="G769" s="158"/>
    </row>
    <row r="770" spans="1:7" x14ac:dyDescent="0.2">
      <c r="A770" s="137" t="s">
        <v>1854</v>
      </c>
      <c r="B770" s="137"/>
      <c r="C770" s="137"/>
      <c r="D770" s="205"/>
      <c r="E770" s="214"/>
      <c r="F770" s="214"/>
      <c r="G770" s="170"/>
    </row>
    <row r="771" spans="1:7" ht="16.5" x14ac:dyDescent="0.2">
      <c r="A771" s="134" t="s">
        <v>1886</v>
      </c>
      <c r="B771" s="134"/>
      <c r="C771" s="134"/>
      <c r="D771" s="436"/>
      <c r="E771" s="208"/>
      <c r="F771" s="208"/>
      <c r="G771" s="158"/>
    </row>
    <row r="772" spans="1:7" x14ac:dyDescent="0.2">
      <c r="A772" s="134"/>
      <c r="B772" s="134"/>
      <c r="C772" s="134"/>
      <c r="D772" s="436"/>
      <c r="E772" s="208"/>
      <c r="F772" s="208"/>
      <c r="G772" s="158"/>
    </row>
    <row r="773" spans="1:7" x14ac:dyDescent="0.2">
      <c r="A773" s="137" t="s">
        <v>1854</v>
      </c>
      <c r="B773" s="137"/>
      <c r="C773" s="137"/>
      <c r="D773" s="205"/>
      <c r="E773" s="214"/>
      <c r="F773" s="214"/>
      <c r="G773" s="158"/>
    </row>
    <row r="774" spans="1:7" ht="24.75" x14ac:dyDescent="0.2">
      <c r="A774" s="134" t="s">
        <v>1889</v>
      </c>
      <c r="B774" s="134"/>
      <c r="C774" s="134"/>
      <c r="D774" s="436"/>
      <c r="E774" s="208"/>
      <c r="F774" s="208"/>
      <c r="G774" s="158"/>
    </row>
    <row r="775" spans="1:7" ht="24.75" x14ac:dyDescent="0.2">
      <c r="A775" s="134" t="s">
        <v>3453</v>
      </c>
      <c r="B775" s="134">
        <v>98302</v>
      </c>
      <c r="C775" s="134" t="s">
        <v>3638</v>
      </c>
      <c r="D775" s="436" t="s">
        <v>3452</v>
      </c>
      <c r="E775" s="208">
        <v>1</v>
      </c>
      <c r="F775" s="209">
        <v>465.1462692026335</v>
      </c>
      <c r="G775" s="158">
        <f>E775*F775</f>
        <v>465.1462692026335</v>
      </c>
    </row>
    <row r="776" spans="1:7" x14ac:dyDescent="0.2">
      <c r="A776" s="137" t="s">
        <v>1854</v>
      </c>
      <c r="B776" s="137"/>
      <c r="C776" s="137"/>
      <c r="D776" s="205"/>
      <c r="E776" s="214"/>
      <c r="F776" s="214"/>
      <c r="G776" s="158">
        <f>G775</f>
        <v>465.1462692026335</v>
      </c>
    </row>
    <row r="777" spans="1:7" x14ac:dyDescent="0.2">
      <c r="A777" s="137" t="s">
        <v>3274</v>
      </c>
      <c r="B777" s="137"/>
      <c r="C777" s="137"/>
      <c r="D777" s="205"/>
      <c r="E777" s="214"/>
      <c r="F777" s="214"/>
      <c r="G777" s="158">
        <f>G776+G773+G770</f>
        <v>465.1462692026335</v>
      </c>
    </row>
    <row r="778" spans="1:7" x14ac:dyDescent="0.2">
      <c r="A778" s="137" t="s">
        <v>3273</v>
      </c>
      <c r="B778" s="137"/>
      <c r="C778" s="137"/>
      <c r="D778" s="205"/>
      <c r="E778" s="214"/>
      <c r="F778" s="229">
        <v>0.2303</v>
      </c>
      <c r="G778" s="158">
        <f>F778*G777</f>
        <v>107.1231857973665</v>
      </c>
    </row>
    <row r="779" spans="1:7" ht="24.75" x14ac:dyDescent="0.2">
      <c r="A779" s="249" t="s">
        <v>3840</v>
      </c>
      <c r="B779" s="134"/>
      <c r="C779" s="134"/>
      <c r="D779" s="436"/>
      <c r="E779" s="208"/>
      <c r="F779" s="208"/>
      <c r="G779" s="161">
        <f>G777+G778</f>
        <v>572.26945499999999</v>
      </c>
    </row>
    <row r="780" spans="1:7" x14ac:dyDescent="0.2">
      <c r="A780" s="135" t="s">
        <v>1867</v>
      </c>
      <c r="B780" s="135"/>
      <c r="C780" s="135"/>
      <c r="D780" s="433"/>
      <c r="E780" s="210"/>
      <c r="F780" s="210"/>
      <c r="G780" s="187"/>
    </row>
    <row r="781" spans="1:7" ht="16.5" x14ac:dyDescent="0.2">
      <c r="A781" s="135" t="s">
        <v>4619</v>
      </c>
      <c r="B781" s="135" t="s">
        <v>1592</v>
      </c>
      <c r="C781" s="134" t="s">
        <v>4693</v>
      </c>
      <c r="D781" s="436"/>
      <c r="E781" s="208"/>
      <c r="F781" s="208"/>
      <c r="G781" s="161" t="s">
        <v>3452</v>
      </c>
    </row>
    <row r="782" spans="1:7" x14ac:dyDescent="0.2">
      <c r="A782" s="134"/>
      <c r="B782" s="134"/>
      <c r="C782" s="134"/>
      <c r="D782" s="436"/>
      <c r="E782" s="208"/>
      <c r="F782" s="208"/>
      <c r="G782" s="158"/>
    </row>
    <row r="783" spans="1:7" x14ac:dyDescent="0.2">
      <c r="A783" s="256" t="s">
        <v>3275</v>
      </c>
      <c r="B783" s="134"/>
      <c r="C783" s="134"/>
      <c r="D783" s="433" t="s">
        <v>263</v>
      </c>
      <c r="E783" s="210" t="s">
        <v>262</v>
      </c>
      <c r="F783" s="218" t="s">
        <v>3278</v>
      </c>
      <c r="G783" s="176" t="s">
        <v>3279</v>
      </c>
    </row>
    <row r="784" spans="1:7" ht="16.5" x14ac:dyDescent="0.2">
      <c r="A784" s="134" t="s">
        <v>1884</v>
      </c>
      <c r="B784" s="134"/>
      <c r="C784" s="134"/>
      <c r="D784" s="436"/>
      <c r="E784" s="208"/>
      <c r="F784" s="208"/>
      <c r="G784" s="158"/>
    </row>
    <row r="785" spans="1:7" ht="24.75" x14ac:dyDescent="0.2">
      <c r="A785" s="137" t="s">
        <v>1853</v>
      </c>
      <c r="B785" s="134"/>
      <c r="C785" s="134" t="s">
        <v>4620</v>
      </c>
      <c r="D785" s="205" t="s">
        <v>0</v>
      </c>
      <c r="E785" s="235">
        <v>1</v>
      </c>
      <c r="F785" s="209">
        <v>4408.665</v>
      </c>
      <c r="G785" s="158">
        <f>E785*F785</f>
        <v>4408.665</v>
      </c>
    </row>
    <row r="786" spans="1:7" x14ac:dyDescent="0.2">
      <c r="A786" s="134"/>
      <c r="B786" s="134"/>
      <c r="C786" s="134"/>
      <c r="D786" s="436"/>
      <c r="E786" s="208"/>
      <c r="F786" s="208"/>
      <c r="G786" s="158"/>
    </row>
    <row r="787" spans="1:7" x14ac:dyDescent="0.2">
      <c r="A787" s="137" t="s">
        <v>1854</v>
      </c>
      <c r="B787" s="137"/>
      <c r="C787" s="137"/>
      <c r="D787" s="205"/>
      <c r="E787" s="214"/>
      <c r="F787" s="214"/>
      <c r="G787" s="170">
        <f>G785</f>
        <v>4408.665</v>
      </c>
    </row>
    <row r="788" spans="1:7" ht="16.5" x14ac:dyDescent="0.2">
      <c r="A788" s="134" t="s">
        <v>1886</v>
      </c>
      <c r="B788" s="134"/>
      <c r="C788" s="134"/>
      <c r="D788" s="436"/>
      <c r="E788" s="208"/>
      <c r="F788" s="208"/>
      <c r="G788" s="158"/>
    </row>
    <row r="789" spans="1:7" ht="16.5" x14ac:dyDescent="0.2">
      <c r="A789" s="137" t="s">
        <v>1868</v>
      </c>
      <c r="B789" s="137" t="s">
        <v>9</v>
      </c>
      <c r="C789" s="134" t="s">
        <v>1888</v>
      </c>
      <c r="D789" s="205" t="s">
        <v>1855</v>
      </c>
      <c r="E789" s="212">
        <v>0.599934567594819</v>
      </c>
      <c r="F789" s="209">
        <v>13.923959999999999</v>
      </c>
      <c r="G789" s="158">
        <f>E789*F789</f>
        <v>8.3534649218075554</v>
      </c>
    </row>
    <row r="790" spans="1:7" x14ac:dyDescent="0.2">
      <c r="A790" s="137" t="s">
        <v>1869</v>
      </c>
      <c r="B790" s="137" t="s">
        <v>9</v>
      </c>
      <c r="C790" s="134" t="s">
        <v>1887</v>
      </c>
      <c r="D790" s="205" t="s">
        <v>1855</v>
      </c>
      <c r="E790" s="212">
        <v>0.6</v>
      </c>
      <c r="F790" s="209">
        <v>18.456315</v>
      </c>
      <c r="G790" s="158">
        <f>E790*F790</f>
        <v>11.073789</v>
      </c>
    </row>
    <row r="791" spans="1:7" x14ac:dyDescent="0.2">
      <c r="A791" s="134"/>
      <c r="B791" s="134"/>
      <c r="C791" s="134"/>
      <c r="D791" s="436"/>
      <c r="E791" s="208"/>
      <c r="F791" s="208"/>
      <c r="G791" s="158"/>
    </row>
    <row r="792" spans="1:7" x14ac:dyDescent="0.2">
      <c r="A792" s="137" t="s">
        <v>1854</v>
      </c>
      <c r="B792" s="137"/>
      <c r="C792" s="137"/>
      <c r="D792" s="205"/>
      <c r="E792" s="214"/>
      <c r="F792" s="214"/>
      <c r="G792" s="170">
        <f>SUM(G789:G790)</f>
        <v>19.427253921807555</v>
      </c>
    </row>
    <row r="793" spans="1:7" ht="24.75" x14ac:dyDescent="0.2">
      <c r="A793" s="134" t="s">
        <v>1889</v>
      </c>
      <c r="B793" s="134"/>
      <c r="C793" s="134"/>
      <c r="D793" s="436"/>
      <c r="E793" s="208"/>
      <c r="F793" s="208"/>
      <c r="G793" s="158"/>
    </row>
    <row r="794" spans="1:7" x14ac:dyDescent="0.2">
      <c r="A794" s="134"/>
      <c r="B794" s="134"/>
      <c r="C794" s="134"/>
      <c r="D794" s="436"/>
      <c r="E794" s="208"/>
      <c r="F794" s="208"/>
      <c r="G794" s="158"/>
    </row>
    <row r="795" spans="1:7" x14ac:dyDescent="0.2">
      <c r="A795" s="137" t="s">
        <v>1854</v>
      </c>
      <c r="B795" s="137"/>
      <c r="C795" s="137"/>
      <c r="D795" s="205"/>
      <c r="E795" s="214"/>
      <c r="F795" s="214"/>
      <c r="G795" s="158"/>
    </row>
    <row r="796" spans="1:7" x14ac:dyDescent="0.2">
      <c r="A796" s="137" t="s">
        <v>3274</v>
      </c>
      <c r="B796" s="137"/>
      <c r="C796" s="137"/>
      <c r="D796" s="205"/>
      <c r="E796" s="214"/>
      <c r="F796" s="214"/>
      <c r="G796" s="158">
        <f>G795+G787+G792</f>
        <v>4428.0922539218072</v>
      </c>
    </row>
    <row r="797" spans="1:7" x14ac:dyDescent="0.2">
      <c r="A797" s="137" t="s">
        <v>3273</v>
      </c>
      <c r="B797" s="137"/>
      <c r="C797" s="137"/>
      <c r="D797" s="205"/>
      <c r="E797" s="214"/>
      <c r="F797" s="229">
        <v>0.2303</v>
      </c>
      <c r="G797" s="158">
        <f>F797*G796</f>
        <v>1019.7896460781923</v>
      </c>
    </row>
    <row r="798" spans="1:7" ht="24.75" x14ac:dyDescent="0.2">
      <c r="A798" s="249" t="s">
        <v>3840</v>
      </c>
      <c r="B798" s="134"/>
      <c r="C798" s="134"/>
      <c r="D798" s="436"/>
      <c r="E798" s="208"/>
      <c r="F798" s="208"/>
      <c r="G798" s="161">
        <f>G796+G797</f>
        <v>5447.8818999999994</v>
      </c>
    </row>
    <row r="799" spans="1:7" x14ac:dyDescent="0.2">
      <c r="A799" s="135" t="s">
        <v>1867</v>
      </c>
      <c r="B799" s="135"/>
      <c r="C799" s="135"/>
      <c r="D799" s="433"/>
      <c r="E799" s="210"/>
      <c r="F799" s="210"/>
      <c r="G799" s="187"/>
    </row>
    <row r="800" spans="1:7" x14ac:dyDescent="0.2">
      <c r="A800" s="135" t="s">
        <v>4621</v>
      </c>
      <c r="B800" s="135" t="s">
        <v>1591</v>
      </c>
      <c r="C800" s="134" t="s">
        <v>4688</v>
      </c>
      <c r="D800" s="436"/>
      <c r="E800" s="208"/>
      <c r="F800" s="208"/>
      <c r="G800" s="161" t="s">
        <v>3452</v>
      </c>
    </row>
    <row r="801" spans="1:7" x14ac:dyDescent="0.2">
      <c r="A801" s="134"/>
      <c r="B801" s="134"/>
      <c r="C801" s="134"/>
      <c r="D801" s="436"/>
      <c r="E801" s="208"/>
      <c r="F801" s="208"/>
      <c r="G801" s="158"/>
    </row>
    <row r="802" spans="1:7" x14ac:dyDescent="0.2">
      <c r="A802" s="256" t="s">
        <v>3275</v>
      </c>
      <c r="B802" s="134"/>
      <c r="C802" s="134"/>
      <c r="D802" s="433" t="s">
        <v>263</v>
      </c>
      <c r="E802" s="210" t="s">
        <v>262</v>
      </c>
      <c r="F802" s="218" t="s">
        <v>3278</v>
      </c>
      <c r="G802" s="176" t="s">
        <v>3279</v>
      </c>
    </row>
    <row r="803" spans="1:7" ht="16.5" x14ac:dyDescent="0.2">
      <c r="A803" s="134" t="s">
        <v>1884</v>
      </c>
      <c r="B803" s="134"/>
      <c r="C803" s="134"/>
      <c r="D803" s="436"/>
      <c r="E803" s="208"/>
      <c r="F803" s="208"/>
      <c r="G803" s="158"/>
    </row>
    <row r="804" spans="1:7" x14ac:dyDescent="0.2">
      <c r="A804" s="137" t="s">
        <v>1853</v>
      </c>
      <c r="B804" s="134"/>
      <c r="C804" s="134" t="s">
        <v>2396</v>
      </c>
      <c r="D804" s="205" t="s">
        <v>0</v>
      </c>
      <c r="E804" s="235">
        <v>1</v>
      </c>
      <c r="F804" s="209">
        <v>130.13071499999998</v>
      </c>
      <c r="G804" s="158">
        <f>E804*F804</f>
        <v>130.13071499999998</v>
      </c>
    </row>
    <row r="805" spans="1:7" x14ac:dyDescent="0.2">
      <c r="A805" s="134"/>
      <c r="B805" s="134"/>
      <c r="C805" s="134"/>
      <c r="D805" s="436"/>
      <c r="E805" s="208"/>
      <c r="F805" s="208"/>
      <c r="G805" s="158"/>
    </row>
    <row r="806" spans="1:7" x14ac:dyDescent="0.2">
      <c r="A806" s="137" t="s">
        <v>1854</v>
      </c>
      <c r="B806" s="137"/>
      <c r="C806" s="137"/>
      <c r="D806" s="205"/>
      <c r="E806" s="214"/>
      <c r="F806" s="214"/>
      <c r="G806" s="158">
        <f>G804</f>
        <v>130.13071499999998</v>
      </c>
    </row>
    <row r="807" spans="1:7" ht="16.5" x14ac:dyDescent="0.2">
      <c r="A807" s="134" t="s">
        <v>1886</v>
      </c>
      <c r="B807" s="134"/>
      <c r="C807" s="134"/>
      <c r="D807" s="436"/>
      <c r="E807" s="208"/>
      <c r="F807" s="208"/>
      <c r="G807" s="158"/>
    </row>
    <row r="808" spans="1:7" ht="16.5" x14ac:dyDescent="0.2">
      <c r="A808" s="137" t="s">
        <v>1868</v>
      </c>
      <c r="B808" s="137" t="s">
        <v>9</v>
      </c>
      <c r="C808" s="134" t="s">
        <v>1888</v>
      </c>
      <c r="D808" s="205" t="s">
        <v>1855</v>
      </c>
      <c r="E808" s="212">
        <v>0.2</v>
      </c>
      <c r="F808" s="209">
        <v>13.923959999999999</v>
      </c>
      <c r="G808" s="158">
        <f>E808*F808</f>
        <v>2.7847919999999999</v>
      </c>
    </row>
    <row r="809" spans="1:7" x14ac:dyDescent="0.2">
      <c r="A809" s="137" t="s">
        <v>1869</v>
      </c>
      <c r="B809" s="137" t="s">
        <v>9</v>
      </c>
      <c r="C809" s="134" t="s">
        <v>1887</v>
      </c>
      <c r="D809" s="205" t="s">
        <v>1855</v>
      </c>
      <c r="E809" s="212">
        <v>0.20003923357010089</v>
      </c>
      <c r="F809" s="209">
        <v>18.456315</v>
      </c>
      <c r="G809" s="158">
        <f>E809*F809</f>
        <v>3.6919871071283565</v>
      </c>
    </row>
    <row r="810" spans="1:7" x14ac:dyDescent="0.2">
      <c r="A810" s="134"/>
      <c r="B810" s="134"/>
      <c r="C810" s="134"/>
      <c r="D810" s="436"/>
      <c r="E810" s="208"/>
      <c r="F810" s="208"/>
      <c r="G810" s="158"/>
    </row>
    <row r="811" spans="1:7" x14ac:dyDescent="0.2">
      <c r="A811" s="137" t="s">
        <v>1854</v>
      </c>
      <c r="B811" s="137"/>
      <c r="C811" s="137"/>
      <c r="D811" s="205"/>
      <c r="E811" s="214"/>
      <c r="F811" s="214"/>
      <c r="G811" s="158">
        <f>SUM(G808:G809)</f>
        <v>6.4767791071283565</v>
      </c>
    </row>
    <row r="812" spans="1:7" ht="24.75" x14ac:dyDescent="0.2">
      <c r="A812" s="134" t="s">
        <v>1889</v>
      </c>
      <c r="B812" s="134"/>
      <c r="C812" s="134"/>
      <c r="D812" s="436"/>
      <c r="E812" s="208"/>
      <c r="F812" s="208"/>
      <c r="G812" s="158"/>
    </row>
    <row r="813" spans="1:7" x14ac:dyDescent="0.2">
      <c r="A813" s="134"/>
      <c r="B813" s="134"/>
      <c r="C813" s="134"/>
      <c r="D813" s="436"/>
      <c r="E813" s="208"/>
      <c r="F813" s="208"/>
      <c r="G813" s="158"/>
    </row>
    <row r="814" spans="1:7" x14ac:dyDescent="0.2">
      <c r="A814" s="137" t="s">
        <v>1854</v>
      </c>
      <c r="B814" s="137"/>
      <c r="C814" s="137"/>
      <c r="D814" s="205"/>
      <c r="E814" s="214"/>
      <c r="F814" s="214"/>
      <c r="G814" s="158"/>
    </row>
    <row r="815" spans="1:7" x14ac:dyDescent="0.2">
      <c r="A815" s="137" t="s">
        <v>3274</v>
      </c>
      <c r="B815" s="137"/>
      <c r="C815" s="137"/>
      <c r="D815" s="205"/>
      <c r="E815" s="214"/>
      <c r="F815" s="214"/>
      <c r="G815" s="158">
        <f>G814+G811+G806</f>
        <v>136.60749410712833</v>
      </c>
    </row>
    <row r="816" spans="1:7" x14ac:dyDescent="0.2">
      <c r="A816" s="137" t="s">
        <v>3273</v>
      </c>
      <c r="B816" s="137"/>
      <c r="C816" s="137"/>
      <c r="D816" s="205"/>
      <c r="E816" s="214"/>
      <c r="F816" s="229">
        <v>0.2303</v>
      </c>
      <c r="G816" s="158">
        <f>F816*G815</f>
        <v>31.460705892871655</v>
      </c>
    </row>
    <row r="817" spans="1:7" ht="24.75" x14ac:dyDescent="0.2">
      <c r="A817" s="249" t="s">
        <v>3840</v>
      </c>
      <c r="B817" s="134"/>
      <c r="C817" s="134"/>
      <c r="D817" s="436"/>
      <c r="E817" s="208"/>
      <c r="F817" s="208"/>
      <c r="G817" s="161">
        <f>G815+G816</f>
        <v>168.06819999999999</v>
      </c>
    </row>
    <row r="818" spans="1:7" x14ac:dyDescent="0.2">
      <c r="A818" s="135" t="s">
        <v>1867</v>
      </c>
      <c r="B818" s="135"/>
      <c r="C818" s="135"/>
      <c r="D818" s="433"/>
      <c r="E818" s="210"/>
      <c r="F818" s="210"/>
      <c r="G818" s="187"/>
    </row>
    <row r="819" spans="1:7" ht="16.5" x14ac:dyDescent="0.2">
      <c r="A819" s="135" t="s">
        <v>4622</v>
      </c>
      <c r="B819" s="135" t="s">
        <v>1481</v>
      </c>
      <c r="C819" s="134" t="s">
        <v>4251</v>
      </c>
      <c r="D819" s="436"/>
      <c r="E819" s="208"/>
      <c r="F819" s="208"/>
      <c r="G819" s="161" t="s">
        <v>3452</v>
      </c>
    </row>
    <row r="820" spans="1:7" x14ac:dyDescent="0.2">
      <c r="A820" s="134"/>
      <c r="B820" s="134"/>
      <c r="C820" s="134"/>
      <c r="D820" s="436"/>
      <c r="E820" s="208"/>
      <c r="F820" s="208"/>
      <c r="G820" s="158"/>
    </row>
    <row r="821" spans="1:7" x14ac:dyDescent="0.2">
      <c r="A821" s="256" t="s">
        <v>3275</v>
      </c>
      <c r="B821" s="134"/>
      <c r="C821" s="134"/>
      <c r="D821" s="433" t="s">
        <v>263</v>
      </c>
      <c r="E821" s="210" t="s">
        <v>262</v>
      </c>
      <c r="F821" s="218" t="s">
        <v>3278</v>
      </c>
      <c r="G821" s="176" t="s">
        <v>3279</v>
      </c>
    </row>
    <row r="822" spans="1:7" ht="16.5" x14ac:dyDescent="0.2">
      <c r="A822" s="134" t="s">
        <v>1884</v>
      </c>
      <c r="B822" s="134"/>
      <c r="C822" s="134"/>
      <c r="D822" s="436"/>
      <c r="E822" s="208"/>
      <c r="F822" s="208"/>
      <c r="G822" s="158"/>
    </row>
    <row r="823" spans="1:7" x14ac:dyDescent="0.2">
      <c r="A823" s="141"/>
      <c r="B823" s="137"/>
      <c r="C823" s="134"/>
      <c r="D823" s="205"/>
      <c r="E823" s="212"/>
      <c r="F823" s="209"/>
      <c r="G823" s="209"/>
    </row>
    <row r="824" spans="1:7" x14ac:dyDescent="0.2">
      <c r="A824" s="137" t="s">
        <v>1854</v>
      </c>
      <c r="B824" s="137"/>
      <c r="C824" s="137"/>
      <c r="D824" s="205"/>
      <c r="E824" s="214"/>
      <c r="F824" s="214"/>
      <c r="G824" s="209">
        <f>G823</f>
        <v>0</v>
      </c>
    </row>
    <row r="825" spans="1:7" ht="16.5" x14ac:dyDescent="0.2">
      <c r="A825" s="134" t="s">
        <v>1886</v>
      </c>
      <c r="B825" s="134"/>
      <c r="C825" s="134"/>
      <c r="D825" s="436"/>
      <c r="E825" s="208"/>
      <c r="F825" s="208"/>
      <c r="G825" s="208"/>
    </row>
    <row r="826" spans="1:7" x14ac:dyDescent="0.2">
      <c r="A826" s="137"/>
      <c r="B826" s="137"/>
      <c r="C826" s="134"/>
      <c r="D826" s="205"/>
      <c r="E826" s="212"/>
      <c r="F826" s="209"/>
      <c r="G826" s="209"/>
    </row>
    <row r="827" spans="1:7" x14ac:dyDescent="0.2">
      <c r="A827" s="137" t="s">
        <v>1854</v>
      </c>
      <c r="B827" s="137"/>
      <c r="C827" s="137"/>
      <c r="D827" s="205"/>
      <c r="E827" s="214"/>
      <c r="F827" s="214"/>
      <c r="G827" s="209">
        <f>SUM(G826:G826)</f>
        <v>0</v>
      </c>
    </row>
    <row r="828" spans="1:7" ht="24.75" x14ac:dyDescent="0.2">
      <c r="A828" s="134" t="s">
        <v>1889</v>
      </c>
      <c r="B828" s="134"/>
      <c r="C828" s="134"/>
      <c r="D828" s="436"/>
      <c r="E828" s="208"/>
      <c r="F828" s="208"/>
      <c r="G828" s="208"/>
    </row>
    <row r="829" spans="1:7" ht="16.5" x14ac:dyDescent="0.2">
      <c r="A829" s="137" t="s">
        <v>9</v>
      </c>
      <c r="B829" s="137" t="s">
        <v>3564</v>
      </c>
      <c r="C829" s="134" t="s">
        <v>3527</v>
      </c>
      <c r="D829" s="205" t="s">
        <v>3452</v>
      </c>
      <c r="E829" s="212">
        <v>1</v>
      </c>
      <c r="F829" s="209">
        <v>11.813033406486221</v>
      </c>
      <c r="G829" s="209">
        <f>E829*F829</f>
        <v>11.813033406486221</v>
      </c>
    </row>
    <row r="830" spans="1:7" x14ac:dyDescent="0.2">
      <c r="A830" s="137" t="s">
        <v>1854</v>
      </c>
      <c r="B830" s="137"/>
      <c r="C830" s="137"/>
      <c r="D830" s="205"/>
      <c r="E830" s="214"/>
      <c r="F830" s="214"/>
      <c r="G830" s="209">
        <f>G829</f>
        <v>11.813033406486221</v>
      </c>
    </row>
    <row r="831" spans="1:7" x14ac:dyDescent="0.2">
      <c r="A831" s="137" t="s">
        <v>3274</v>
      </c>
      <c r="B831" s="137"/>
      <c r="C831" s="137"/>
      <c r="D831" s="205"/>
      <c r="E831" s="214"/>
      <c r="F831" s="214"/>
      <c r="G831" s="209">
        <f>G824+G827+G830</f>
        <v>11.813033406486221</v>
      </c>
    </row>
    <row r="832" spans="1:7" x14ac:dyDescent="0.2">
      <c r="A832" s="137" t="s">
        <v>3273</v>
      </c>
      <c r="B832" s="137"/>
      <c r="C832" s="137"/>
      <c r="D832" s="205"/>
      <c r="E832" s="214"/>
      <c r="F832" s="229">
        <v>0.2303</v>
      </c>
      <c r="G832" s="209">
        <f>F832*G831</f>
        <v>2.7205415935137767</v>
      </c>
    </row>
    <row r="833" spans="1:7" ht="24.75" x14ac:dyDescent="0.2">
      <c r="A833" s="249" t="s">
        <v>3840</v>
      </c>
      <c r="B833" s="134"/>
      <c r="C833" s="134"/>
      <c r="D833" s="436"/>
      <c r="E833" s="208"/>
      <c r="F833" s="208"/>
      <c r="G833" s="219">
        <f>G831+G832</f>
        <v>14.533574999999999</v>
      </c>
    </row>
    <row r="834" spans="1:7" x14ac:dyDescent="0.2">
      <c r="A834" s="135" t="s">
        <v>1867</v>
      </c>
      <c r="B834" s="135"/>
      <c r="C834" s="135"/>
      <c r="D834" s="433"/>
      <c r="E834" s="210"/>
      <c r="F834" s="210"/>
      <c r="G834" s="187"/>
    </row>
    <row r="835" spans="1:7" ht="16.5" x14ac:dyDescent="0.2">
      <c r="A835" s="135" t="s">
        <v>4623</v>
      </c>
      <c r="B835" s="135" t="s">
        <v>1590</v>
      </c>
      <c r="C835" s="134" t="s">
        <v>4624</v>
      </c>
      <c r="D835" s="436"/>
      <c r="E835" s="208"/>
      <c r="F835" s="208"/>
      <c r="G835" s="161" t="s">
        <v>3452</v>
      </c>
    </row>
    <row r="836" spans="1:7" x14ac:dyDescent="0.2">
      <c r="A836" s="134"/>
      <c r="B836" s="134"/>
      <c r="C836" s="134"/>
      <c r="D836" s="436"/>
      <c r="E836" s="208"/>
      <c r="F836" s="208"/>
      <c r="G836" s="158"/>
    </row>
    <row r="837" spans="1:7" x14ac:dyDescent="0.2">
      <c r="A837" s="256" t="s">
        <v>3275</v>
      </c>
      <c r="B837" s="134"/>
      <c r="C837" s="134"/>
      <c r="D837" s="433" t="s">
        <v>263</v>
      </c>
      <c r="E837" s="210" t="s">
        <v>262</v>
      </c>
      <c r="F837" s="218" t="s">
        <v>3278</v>
      </c>
      <c r="G837" s="176" t="s">
        <v>3279</v>
      </c>
    </row>
    <row r="838" spans="1:7" ht="16.5" x14ac:dyDescent="0.2">
      <c r="A838" s="134" t="s">
        <v>1884</v>
      </c>
      <c r="B838" s="134"/>
      <c r="C838" s="134"/>
      <c r="D838" s="436"/>
      <c r="E838" s="208"/>
      <c r="F838" s="208"/>
      <c r="G838" s="158"/>
    </row>
    <row r="839" spans="1:7" x14ac:dyDescent="0.2">
      <c r="A839" s="137" t="s">
        <v>1853</v>
      </c>
      <c r="B839" s="137"/>
      <c r="C839" s="134" t="s">
        <v>3629</v>
      </c>
      <c r="D839" s="205" t="s">
        <v>3452</v>
      </c>
      <c r="E839" s="212">
        <v>1</v>
      </c>
      <c r="F839" s="209">
        <v>132.44</v>
      </c>
      <c r="G839" s="158">
        <f>E839*F839</f>
        <v>132.44</v>
      </c>
    </row>
    <row r="840" spans="1:7" x14ac:dyDescent="0.2">
      <c r="A840" s="137" t="s">
        <v>1854</v>
      </c>
      <c r="B840" s="137"/>
      <c r="C840" s="137"/>
      <c r="D840" s="205"/>
      <c r="E840" s="214"/>
      <c r="F840" s="214"/>
      <c r="G840" s="170">
        <f>G839</f>
        <v>132.44</v>
      </c>
    </row>
    <row r="841" spans="1:7" ht="16.5" x14ac:dyDescent="0.2">
      <c r="A841" s="134" t="s">
        <v>1886</v>
      </c>
      <c r="B841" s="134"/>
      <c r="C841" s="134"/>
      <c r="D841" s="436"/>
      <c r="E841" s="208"/>
      <c r="F841" s="208"/>
      <c r="G841" s="158"/>
    </row>
    <row r="842" spans="1:7" ht="16.5" x14ac:dyDescent="0.2">
      <c r="A842" s="137" t="s">
        <v>1868</v>
      </c>
      <c r="B842" s="137" t="s">
        <v>9</v>
      </c>
      <c r="C842" s="134" t="s">
        <v>1888</v>
      </c>
      <c r="D842" s="205" t="s">
        <v>1855</v>
      </c>
      <c r="E842" s="212">
        <v>4.9941355596957754E-2</v>
      </c>
      <c r="F842" s="209">
        <v>13.923959999999999</v>
      </c>
      <c r="G842" s="158">
        <f>E842*F842</f>
        <v>0.69538143767781579</v>
      </c>
    </row>
    <row r="843" spans="1:7" x14ac:dyDescent="0.2">
      <c r="A843" s="137" t="s">
        <v>1869</v>
      </c>
      <c r="B843" s="137" t="s">
        <v>9</v>
      </c>
      <c r="C843" s="134" t="s">
        <v>1887</v>
      </c>
      <c r="D843" s="205" t="s">
        <v>1855</v>
      </c>
      <c r="E843" s="212">
        <v>0.05</v>
      </c>
      <c r="F843" s="209">
        <v>18.456315</v>
      </c>
      <c r="G843" s="158">
        <f>E843*F843</f>
        <v>0.92281575000000005</v>
      </c>
    </row>
    <row r="844" spans="1:7" x14ac:dyDescent="0.2">
      <c r="A844" s="134"/>
      <c r="B844" s="134"/>
      <c r="C844" s="134"/>
      <c r="D844" s="436"/>
      <c r="E844" s="208"/>
      <c r="F844" s="208"/>
      <c r="G844" s="158"/>
    </row>
    <row r="845" spans="1:7" x14ac:dyDescent="0.2">
      <c r="A845" s="137" t="s">
        <v>1854</v>
      </c>
      <c r="B845" s="137"/>
      <c r="C845" s="137"/>
      <c r="D845" s="205"/>
      <c r="E845" s="214"/>
      <c r="F845" s="214"/>
      <c r="G845" s="170">
        <f>SUM(G842:G843)</f>
        <v>1.6181971876778158</v>
      </c>
    </row>
    <row r="846" spans="1:7" ht="24.75" x14ac:dyDescent="0.2">
      <c r="A846" s="134" t="s">
        <v>1889</v>
      </c>
      <c r="B846" s="134"/>
      <c r="C846" s="134"/>
      <c r="D846" s="436"/>
      <c r="E846" s="208"/>
      <c r="F846" s="208"/>
      <c r="G846" s="158"/>
    </row>
    <row r="847" spans="1:7" x14ac:dyDescent="0.2">
      <c r="A847" s="134"/>
      <c r="B847" s="134"/>
      <c r="C847" s="134"/>
      <c r="D847" s="436"/>
      <c r="E847" s="208"/>
      <c r="F847" s="208"/>
      <c r="G847" s="158"/>
    </row>
    <row r="848" spans="1:7" x14ac:dyDescent="0.2">
      <c r="A848" s="137" t="s">
        <v>1854</v>
      </c>
      <c r="B848" s="137"/>
      <c r="C848" s="137"/>
      <c r="D848" s="205"/>
      <c r="E848" s="214"/>
      <c r="F848" s="214"/>
      <c r="G848" s="158"/>
    </row>
    <row r="849" spans="1:7" x14ac:dyDescent="0.2">
      <c r="A849" s="137" t="s">
        <v>3274</v>
      </c>
      <c r="B849" s="137"/>
      <c r="C849" s="137"/>
      <c r="D849" s="205"/>
      <c r="E849" s="214"/>
      <c r="F849" s="214"/>
      <c r="G849" s="158">
        <f>G848+G845+G840</f>
        <v>134.05819718767782</v>
      </c>
    </row>
    <row r="850" spans="1:7" x14ac:dyDescent="0.2">
      <c r="A850" s="137" t="s">
        <v>3273</v>
      </c>
      <c r="B850" s="137"/>
      <c r="C850" s="137"/>
      <c r="D850" s="205"/>
      <c r="E850" s="214"/>
      <c r="F850" s="229">
        <v>0.2303</v>
      </c>
      <c r="G850" s="158">
        <f>F850*G849</f>
        <v>30.873602812322204</v>
      </c>
    </row>
    <row r="851" spans="1:7" ht="24.75" x14ac:dyDescent="0.2">
      <c r="A851" s="249" t="s">
        <v>3840</v>
      </c>
      <c r="B851" s="134"/>
      <c r="C851" s="134"/>
      <c r="D851" s="436"/>
      <c r="E851" s="208"/>
      <c r="F851" s="208"/>
      <c r="G851" s="161">
        <f>G849+G850</f>
        <v>164.93180000000001</v>
      </c>
    </row>
    <row r="852" spans="1:7" x14ac:dyDescent="0.2">
      <c r="A852" s="135" t="s">
        <v>1867</v>
      </c>
      <c r="B852" s="135"/>
      <c r="C852" s="135"/>
      <c r="D852" s="433"/>
      <c r="E852" s="210"/>
      <c r="F852" s="210"/>
      <c r="G852" s="187"/>
    </row>
    <row r="853" spans="1:7" x14ac:dyDescent="0.2">
      <c r="A853" s="135" t="s">
        <v>4625</v>
      </c>
      <c r="B853" s="135" t="s">
        <v>1589</v>
      </c>
      <c r="C853" s="134" t="s">
        <v>4626</v>
      </c>
      <c r="D853" s="436"/>
      <c r="E853" s="208"/>
      <c r="F853" s="208"/>
      <c r="G853" s="161" t="s">
        <v>3452</v>
      </c>
    </row>
    <row r="854" spans="1:7" x14ac:dyDescent="0.2">
      <c r="A854" s="134"/>
      <c r="B854" s="134"/>
      <c r="C854" s="134"/>
      <c r="D854" s="436"/>
      <c r="E854" s="208"/>
      <c r="F854" s="208"/>
      <c r="G854" s="158"/>
    </row>
    <row r="855" spans="1:7" x14ac:dyDescent="0.2">
      <c r="A855" s="256" t="s">
        <v>3275</v>
      </c>
      <c r="B855" s="134"/>
      <c r="C855" s="134"/>
      <c r="D855" s="433" t="s">
        <v>263</v>
      </c>
      <c r="E855" s="210" t="s">
        <v>262</v>
      </c>
      <c r="F855" s="218" t="s">
        <v>3278</v>
      </c>
      <c r="G855" s="176" t="s">
        <v>3279</v>
      </c>
    </row>
    <row r="856" spans="1:7" ht="16.5" x14ac:dyDescent="0.2">
      <c r="A856" s="134" t="s">
        <v>1884</v>
      </c>
      <c r="B856" s="134"/>
      <c r="C856" s="134"/>
      <c r="D856" s="436"/>
      <c r="E856" s="208"/>
      <c r="F856" s="208"/>
      <c r="G856" s="158"/>
    </row>
    <row r="857" spans="1:7" x14ac:dyDescent="0.2">
      <c r="A857" s="137" t="s">
        <v>1853</v>
      </c>
      <c r="B857" s="134"/>
      <c r="C857" s="134" t="s">
        <v>2398</v>
      </c>
      <c r="D857" s="205" t="s">
        <v>0</v>
      </c>
      <c r="E857" s="235">
        <v>1</v>
      </c>
      <c r="F857" s="209">
        <v>308.8716</v>
      </c>
      <c r="G857" s="158">
        <f>E857*F857</f>
        <v>308.8716</v>
      </c>
    </row>
    <row r="858" spans="1:7" x14ac:dyDescent="0.2">
      <c r="A858" s="134"/>
      <c r="B858" s="134"/>
      <c r="C858" s="134"/>
      <c r="D858" s="436"/>
      <c r="E858" s="208"/>
      <c r="F858" s="208"/>
      <c r="G858" s="158"/>
    </row>
    <row r="859" spans="1:7" x14ac:dyDescent="0.2">
      <c r="A859" s="137" t="s">
        <v>1854</v>
      </c>
      <c r="B859" s="137"/>
      <c r="C859" s="137"/>
      <c r="D859" s="205"/>
      <c r="E859" s="214"/>
      <c r="F859" s="214"/>
      <c r="G859" s="158">
        <f>G857</f>
        <v>308.8716</v>
      </c>
    </row>
    <row r="860" spans="1:7" ht="16.5" x14ac:dyDescent="0.2">
      <c r="A860" s="134" t="s">
        <v>1886</v>
      </c>
      <c r="B860" s="134"/>
      <c r="C860" s="134"/>
      <c r="D860" s="436"/>
      <c r="E860" s="208"/>
      <c r="F860" s="208"/>
      <c r="G860" s="158"/>
    </row>
    <row r="861" spans="1:7" ht="16.5" x14ac:dyDescent="0.2">
      <c r="A861" s="137" t="s">
        <v>1868</v>
      </c>
      <c r="B861" s="137" t="s">
        <v>9</v>
      </c>
      <c r="C861" s="134" t="s">
        <v>1888</v>
      </c>
      <c r="D861" s="205" t="s">
        <v>1855</v>
      </c>
      <c r="E861" s="212">
        <v>0.25023393375882752</v>
      </c>
      <c r="F861" s="209">
        <v>13.923959999999999</v>
      </c>
      <c r="G861" s="158">
        <f>E861*F861</f>
        <v>3.4842472843005639</v>
      </c>
    </row>
    <row r="862" spans="1:7" x14ac:dyDescent="0.2">
      <c r="A862" s="137" t="s">
        <v>1869</v>
      </c>
      <c r="B862" s="137" t="s">
        <v>9</v>
      </c>
      <c r="C862" s="134" t="s">
        <v>1887</v>
      </c>
      <c r="D862" s="205" t="s">
        <v>1855</v>
      </c>
      <c r="E862" s="212">
        <v>0.25</v>
      </c>
      <c r="F862" s="209">
        <v>18.456315</v>
      </c>
      <c r="G862" s="158">
        <f>E862*F862</f>
        <v>4.61407875</v>
      </c>
    </row>
    <row r="863" spans="1:7" x14ac:dyDescent="0.2">
      <c r="A863" s="134"/>
      <c r="B863" s="134"/>
      <c r="C863" s="134"/>
      <c r="D863" s="436"/>
      <c r="E863" s="208"/>
      <c r="F863" s="208"/>
      <c r="G863" s="158"/>
    </row>
    <row r="864" spans="1:7" x14ac:dyDescent="0.2">
      <c r="A864" s="137" t="s">
        <v>1854</v>
      </c>
      <c r="B864" s="137"/>
      <c r="C864" s="137"/>
      <c r="D864" s="205"/>
      <c r="E864" s="214"/>
      <c r="F864" s="214"/>
      <c r="G864" s="158">
        <f>SUM(G861:G862)</f>
        <v>8.0983260343005643</v>
      </c>
    </row>
    <row r="865" spans="1:7" ht="24.75" x14ac:dyDescent="0.2">
      <c r="A865" s="134" t="s">
        <v>1889</v>
      </c>
      <c r="B865" s="134"/>
      <c r="C865" s="134"/>
      <c r="D865" s="436"/>
      <c r="E865" s="208"/>
      <c r="F865" s="208"/>
      <c r="G865" s="158"/>
    </row>
    <row r="866" spans="1:7" x14ac:dyDescent="0.2">
      <c r="A866" s="134"/>
      <c r="B866" s="134"/>
      <c r="C866" s="134"/>
      <c r="D866" s="436"/>
      <c r="E866" s="208"/>
      <c r="F866" s="208"/>
      <c r="G866" s="158"/>
    </row>
    <row r="867" spans="1:7" x14ac:dyDescent="0.2">
      <c r="A867" s="137" t="s">
        <v>1854</v>
      </c>
      <c r="B867" s="137"/>
      <c r="C867" s="137"/>
      <c r="D867" s="205"/>
      <c r="E867" s="214"/>
      <c r="F867" s="214"/>
      <c r="G867" s="158"/>
    </row>
    <row r="868" spans="1:7" x14ac:dyDescent="0.2">
      <c r="A868" s="137" t="s">
        <v>3274</v>
      </c>
      <c r="B868" s="137"/>
      <c r="C868" s="137"/>
      <c r="D868" s="205"/>
      <c r="E868" s="214"/>
      <c r="F868" s="214"/>
      <c r="G868" s="158">
        <f>G864+G859+G867</f>
        <v>316.96992603430056</v>
      </c>
    </row>
    <row r="869" spans="1:7" x14ac:dyDescent="0.2">
      <c r="A869" s="137" t="s">
        <v>3273</v>
      </c>
      <c r="B869" s="137"/>
      <c r="C869" s="137"/>
      <c r="D869" s="205"/>
      <c r="E869" s="214"/>
      <c r="F869" s="229">
        <v>0.2303</v>
      </c>
      <c r="G869" s="158">
        <f>F869*G868</f>
        <v>72.998173965699422</v>
      </c>
    </row>
    <row r="870" spans="1:7" ht="24.75" x14ac:dyDescent="0.2">
      <c r="A870" s="249" t="s">
        <v>3840</v>
      </c>
      <c r="B870" s="134"/>
      <c r="C870" s="134"/>
      <c r="D870" s="436"/>
      <c r="E870" s="208"/>
      <c r="F870" s="208"/>
      <c r="G870" s="161">
        <f>G868+G869</f>
        <v>389.96809999999999</v>
      </c>
    </row>
    <row r="871" spans="1:7" x14ac:dyDescent="0.2">
      <c r="A871" s="135" t="s">
        <v>1867</v>
      </c>
      <c r="B871" s="135"/>
      <c r="C871" s="135"/>
      <c r="D871" s="433"/>
      <c r="E871" s="210"/>
      <c r="F871" s="210"/>
      <c r="G871" s="187"/>
    </row>
    <row r="872" spans="1:7" ht="24.75" x14ac:dyDescent="0.2">
      <c r="A872" s="135" t="s">
        <v>4627</v>
      </c>
      <c r="B872" s="135" t="s">
        <v>1588</v>
      </c>
      <c r="C872" s="134" t="s">
        <v>4628</v>
      </c>
      <c r="D872" s="436"/>
      <c r="E872" s="208"/>
      <c r="F872" s="208"/>
      <c r="G872" s="161" t="s">
        <v>3452</v>
      </c>
    </row>
    <row r="873" spans="1:7" x14ac:dyDescent="0.2">
      <c r="A873" s="134"/>
      <c r="B873" s="134"/>
      <c r="C873" s="134"/>
      <c r="D873" s="436"/>
      <c r="E873" s="208"/>
      <c r="F873" s="208"/>
      <c r="G873" s="158"/>
    </row>
    <row r="874" spans="1:7" x14ac:dyDescent="0.2">
      <c r="A874" s="256" t="s">
        <v>3275</v>
      </c>
      <c r="B874" s="134"/>
      <c r="C874" s="134"/>
      <c r="D874" s="433" t="s">
        <v>263</v>
      </c>
      <c r="E874" s="210" t="s">
        <v>262</v>
      </c>
      <c r="F874" s="218" t="s">
        <v>3278</v>
      </c>
      <c r="G874" s="176" t="s">
        <v>3279</v>
      </c>
    </row>
    <row r="875" spans="1:7" ht="16.5" x14ac:dyDescent="0.2">
      <c r="A875" s="134" t="s">
        <v>1884</v>
      </c>
      <c r="B875" s="134"/>
      <c r="C875" s="134"/>
      <c r="D875" s="436"/>
      <c r="E875" s="208"/>
      <c r="F875" s="208"/>
      <c r="G875" s="158"/>
    </row>
    <row r="876" spans="1:7" x14ac:dyDescent="0.2">
      <c r="A876" s="141">
        <v>1592980</v>
      </c>
      <c r="B876" s="137" t="s">
        <v>1755</v>
      </c>
      <c r="C876" s="134" t="s">
        <v>4629</v>
      </c>
      <c r="D876" s="205" t="s">
        <v>0</v>
      </c>
      <c r="E876" s="235">
        <v>1</v>
      </c>
      <c r="F876" s="209">
        <v>1230.865695</v>
      </c>
      <c r="G876" s="158">
        <f>E876*F876</f>
        <v>1230.865695</v>
      </c>
    </row>
    <row r="877" spans="1:7" x14ac:dyDescent="0.2">
      <c r="A877" s="141">
        <v>1462725</v>
      </c>
      <c r="B877" s="137" t="s">
        <v>1755</v>
      </c>
      <c r="C877" s="134" t="s">
        <v>4630</v>
      </c>
      <c r="D877" s="205" t="s">
        <v>0</v>
      </c>
      <c r="E877" s="235">
        <v>1</v>
      </c>
      <c r="F877" s="209">
        <v>96.760919999999984</v>
      </c>
      <c r="G877" s="158">
        <f>E877*F877</f>
        <v>96.760919999999984</v>
      </c>
    </row>
    <row r="878" spans="1:7" ht="16.5" x14ac:dyDescent="0.2">
      <c r="A878" s="137" t="s">
        <v>1868</v>
      </c>
      <c r="B878" s="137" t="s">
        <v>9</v>
      </c>
      <c r="C878" s="134" t="s">
        <v>1888</v>
      </c>
      <c r="D878" s="205" t="s">
        <v>1855</v>
      </c>
      <c r="E878" s="212">
        <v>0.25</v>
      </c>
      <c r="F878" s="209">
        <v>13.923959999999999</v>
      </c>
      <c r="G878" s="158">
        <f>E878*F878</f>
        <v>3.4809899999999998</v>
      </c>
    </row>
    <row r="879" spans="1:7" x14ac:dyDescent="0.2">
      <c r="A879" s="137" t="s">
        <v>1869</v>
      </c>
      <c r="B879" s="137" t="s">
        <v>9</v>
      </c>
      <c r="C879" s="134" t="s">
        <v>1887</v>
      </c>
      <c r="D879" s="205" t="s">
        <v>1855</v>
      </c>
      <c r="E879" s="212">
        <v>0.24952932533073086</v>
      </c>
      <c r="F879" s="209">
        <v>18.456315</v>
      </c>
      <c r="G879" s="158">
        <f>E879*F879</f>
        <v>4.605391830041448</v>
      </c>
    </row>
    <row r="880" spans="1:7" x14ac:dyDescent="0.2">
      <c r="A880" s="134"/>
      <c r="B880" s="134"/>
      <c r="C880" s="134"/>
      <c r="D880" s="436"/>
      <c r="E880" s="208"/>
      <c r="F880" s="208"/>
      <c r="G880" s="158"/>
    </row>
    <row r="881" spans="1:7" x14ac:dyDescent="0.2">
      <c r="A881" s="137" t="s">
        <v>1854</v>
      </c>
      <c r="B881" s="137"/>
      <c r="C881" s="137"/>
      <c r="D881" s="205"/>
      <c r="E881" s="214"/>
      <c r="F881" s="214"/>
      <c r="G881" s="170">
        <f>SUM(G876:G879)</f>
        <v>1335.7129968300414</v>
      </c>
    </row>
    <row r="882" spans="1:7" ht="24.75" x14ac:dyDescent="0.2">
      <c r="A882" s="134" t="s">
        <v>1889</v>
      </c>
      <c r="B882" s="134"/>
      <c r="C882" s="134"/>
      <c r="D882" s="436"/>
      <c r="E882" s="208"/>
      <c r="F882" s="208"/>
      <c r="G882" s="158"/>
    </row>
    <row r="883" spans="1:7" x14ac:dyDescent="0.2">
      <c r="A883" s="134"/>
      <c r="B883" s="134"/>
      <c r="C883" s="134"/>
      <c r="D883" s="436"/>
      <c r="E883" s="208"/>
      <c r="F883" s="208"/>
      <c r="G883" s="158"/>
    </row>
    <row r="884" spans="1:7" x14ac:dyDescent="0.2">
      <c r="A884" s="137" t="s">
        <v>1854</v>
      </c>
      <c r="B884" s="137"/>
      <c r="C884" s="137"/>
      <c r="D884" s="205"/>
      <c r="E884" s="214"/>
      <c r="F884" s="214"/>
      <c r="G884" s="158"/>
    </row>
    <row r="885" spans="1:7" x14ac:dyDescent="0.2">
      <c r="A885" s="137" t="s">
        <v>3274</v>
      </c>
      <c r="B885" s="137"/>
      <c r="C885" s="137"/>
      <c r="D885" s="205"/>
      <c r="E885" s="214"/>
      <c r="F885" s="214"/>
      <c r="G885" s="158">
        <f>G881</f>
        <v>1335.7129968300414</v>
      </c>
    </row>
    <row r="886" spans="1:7" x14ac:dyDescent="0.2">
      <c r="A886" s="137" t="s">
        <v>3273</v>
      </c>
      <c r="B886" s="137"/>
      <c r="C886" s="137"/>
      <c r="D886" s="205"/>
      <c r="E886" s="214"/>
      <c r="F886" s="229">
        <v>0.2303</v>
      </c>
      <c r="G886" s="158">
        <f>F886*G885</f>
        <v>307.61470316995855</v>
      </c>
    </row>
    <row r="887" spans="1:7" ht="24.75" x14ac:dyDescent="0.2">
      <c r="A887" s="249" t="s">
        <v>3840</v>
      </c>
      <c r="B887" s="134"/>
      <c r="C887" s="134"/>
      <c r="D887" s="436"/>
      <c r="E887" s="208"/>
      <c r="F887" s="208"/>
      <c r="G887" s="161">
        <f>G885+G886</f>
        <v>1643.3277</v>
      </c>
    </row>
    <row r="888" spans="1:7" x14ac:dyDescent="0.2">
      <c r="A888" s="135" t="s">
        <v>1867</v>
      </c>
      <c r="B888" s="135"/>
      <c r="C888" s="135"/>
      <c r="D888" s="433"/>
      <c r="E888" s="210"/>
      <c r="F888" s="210"/>
      <c r="G888" s="187"/>
    </row>
    <row r="889" spans="1:7" x14ac:dyDescent="0.2">
      <c r="A889" s="135" t="s">
        <v>4631</v>
      </c>
      <c r="B889" s="135" t="s">
        <v>1587</v>
      </c>
      <c r="C889" s="134" t="s">
        <v>4632</v>
      </c>
      <c r="D889" s="436"/>
      <c r="E889" s="208"/>
      <c r="F889" s="208"/>
      <c r="G889" s="161" t="s">
        <v>3452</v>
      </c>
    </row>
    <row r="890" spans="1:7" x14ac:dyDescent="0.2">
      <c r="A890" s="134"/>
      <c r="B890" s="134"/>
      <c r="C890" s="134"/>
      <c r="D890" s="436"/>
      <c r="E890" s="208"/>
      <c r="F890" s="208"/>
      <c r="G890" s="158"/>
    </row>
    <row r="891" spans="1:7" x14ac:dyDescent="0.2">
      <c r="A891" s="256" t="s">
        <v>3275</v>
      </c>
      <c r="B891" s="134"/>
      <c r="C891" s="134"/>
      <c r="D891" s="433" t="s">
        <v>263</v>
      </c>
      <c r="E891" s="210" t="s">
        <v>262</v>
      </c>
      <c r="F891" s="218" t="s">
        <v>3278</v>
      </c>
      <c r="G891" s="176" t="s">
        <v>3279</v>
      </c>
    </row>
    <row r="892" spans="1:7" ht="16.5" x14ac:dyDescent="0.2">
      <c r="A892" s="134" t="s">
        <v>1884</v>
      </c>
      <c r="B892" s="134"/>
      <c r="C892" s="134"/>
      <c r="D892" s="436"/>
      <c r="E892" s="208"/>
      <c r="F892" s="208"/>
      <c r="G892" s="158"/>
    </row>
    <row r="893" spans="1:7" x14ac:dyDescent="0.2">
      <c r="A893" s="137" t="s">
        <v>1853</v>
      </c>
      <c r="B893" s="134"/>
      <c r="C893" s="134" t="s">
        <v>2400</v>
      </c>
      <c r="D893" s="205" t="s">
        <v>0</v>
      </c>
      <c r="E893" s="235">
        <v>1</v>
      </c>
      <c r="F893" s="209">
        <v>20.974289999999996</v>
      </c>
      <c r="G893" s="158">
        <f>E893*F893</f>
        <v>20.974289999999996</v>
      </c>
    </row>
    <row r="894" spans="1:7" x14ac:dyDescent="0.2">
      <c r="A894" s="134"/>
      <c r="B894" s="134"/>
      <c r="C894" s="134"/>
      <c r="D894" s="436"/>
      <c r="E894" s="208"/>
      <c r="F894" s="208"/>
      <c r="G894" s="158"/>
    </row>
    <row r="895" spans="1:7" x14ac:dyDescent="0.2">
      <c r="A895" s="137" t="s">
        <v>1854</v>
      </c>
      <c r="B895" s="137"/>
      <c r="C895" s="137"/>
      <c r="D895" s="205"/>
      <c r="E895" s="214"/>
      <c r="F895" s="214"/>
      <c r="G895" s="158">
        <f>G893</f>
        <v>20.974289999999996</v>
      </c>
    </row>
    <row r="896" spans="1:7" ht="16.5" x14ac:dyDescent="0.2">
      <c r="A896" s="134" t="s">
        <v>1886</v>
      </c>
      <c r="B896" s="134"/>
      <c r="C896" s="134"/>
      <c r="D896" s="436"/>
      <c r="E896" s="208"/>
      <c r="F896" s="208"/>
      <c r="G896" s="158"/>
    </row>
    <row r="897" spans="1:7" ht="16.5" x14ac:dyDescent="0.2">
      <c r="A897" s="137" t="s">
        <v>1868</v>
      </c>
      <c r="B897" s="137" t="s">
        <v>9</v>
      </c>
      <c r="C897" s="134" t="s">
        <v>1888</v>
      </c>
      <c r="D897" s="205" t="s">
        <v>1855</v>
      </c>
      <c r="E897" s="212">
        <v>0.03</v>
      </c>
      <c r="F897" s="209">
        <v>13.923959999999999</v>
      </c>
      <c r="G897" s="158">
        <f>E897*F897</f>
        <v>0.41771879999999995</v>
      </c>
    </row>
    <row r="898" spans="1:7" x14ac:dyDescent="0.2">
      <c r="A898" s="137" t="s">
        <v>1869</v>
      </c>
      <c r="B898" s="137" t="s">
        <v>9</v>
      </c>
      <c r="C898" s="134" t="s">
        <v>1887</v>
      </c>
      <c r="D898" s="205" t="s">
        <v>1855</v>
      </c>
      <c r="E898" s="212">
        <v>0.03</v>
      </c>
      <c r="F898" s="209">
        <v>18.456315</v>
      </c>
      <c r="G898" s="158">
        <f>E898*F898</f>
        <v>0.55368945000000003</v>
      </c>
    </row>
    <row r="899" spans="1:7" x14ac:dyDescent="0.2">
      <c r="A899" s="134"/>
      <c r="B899" s="134"/>
      <c r="C899" s="134"/>
      <c r="D899" s="436"/>
      <c r="E899" s="208"/>
      <c r="F899" s="208"/>
      <c r="G899" s="158"/>
    </row>
    <row r="900" spans="1:7" x14ac:dyDescent="0.2">
      <c r="A900" s="137" t="s">
        <v>1854</v>
      </c>
      <c r="B900" s="137"/>
      <c r="C900" s="137"/>
      <c r="D900" s="205"/>
      <c r="E900" s="214"/>
      <c r="F900" s="214"/>
      <c r="G900" s="158">
        <f>SUM(G897:G898)</f>
        <v>0.97140824999999997</v>
      </c>
    </row>
    <row r="901" spans="1:7" ht="24.75" x14ac:dyDescent="0.2">
      <c r="A901" s="134" t="s">
        <v>1889</v>
      </c>
      <c r="B901" s="134"/>
      <c r="C901" s="134"/>
      <c r="D901" s="436"/>
      <c r="E901" s="208"/>
      <c r="F901" s="208"/>
      <c r="G901" s="158"/>
    </row>
    <row r="902" spans="1:7" x14ac:dyDescent="0.2">
      <c r="A902" s="134"/>
      <c r="B902" s="134"/>
      <c r="C902" s="134"/>
      <c r="D902" s="436"/>
      <c r="E902" s="208"/>
      <c r="F902" s="208"/>
      <c r="G902" s="158"/>
    </row>
    <row r="903" spans="1:7" x14ac:dyDescent="0.2">
      <c r="A903" s="137" t="s">
        <v>1854</v>
      </c>
      <c r="B903" s="137"/>
      <c r="C903" s="137"/>
      <c r="D903" s="205"/>
      <c r="E903" s="214"/>
      <c r="F903" s="214"/>
      <c r="G903" s="158"/>
    </row>
    <row r="904" spans="1:7" x14ac:dyDescent="0.2">
      <c r="A904" s="137" t="s">
        <v>3274</v>
      </c>
      <c r="B904" s="137"/>
      <c r="C904" s="137"/>
      <c r="D904" s="205"/>
      <c r="E904" s="214"/>
      <c r="F904" s="214"/>
      <c r="G904" s="158">
        <f>G903+G900+G895</f>
        <v>21.945698249999996</v>
      </c>
    </row>
    <row r="905" spans="1:7" x14ac:dyDescent="0.2">
      <c r="A905" s="137" t="s">
        <v>3273</v>
      </c>
      <c r="B905" s="137"/>
      <c r="C905" s="137"/>
      <c r="D905" s="205"/>
      <c r="E905" s="214"/>
      <c r="F905" s="229">
        <v>0.2303</v>
      </c>
      <c r="G905" s="158">
        <f>F905*G904</f>
        <v>5.0540943069749993</v>
      </c>
    </row>
    <row r="906" spans="1:7" ht="24.75" x14ac:dyDescent="0.2">
      <c r="A906" s="249" t="s">
        <v>3840</v>
      </c>
      <c r="B906" s="134"/>
      <c r="C906" s="134"/>
      <c r="D906" s="436"/>
      <c r="E906" s="208"/>
      <c r="F906" s="208"/>
      <c r="G906" s="161">
        <f>G904+G905</f>
        <v>26.999792556974995</v>
      </c>
    </row>
    <row r="907" spans="1:7" x14ac:dyDescent="0.2">
      <c r="A907" s="135" t="s">
        <v>1867</v>
      </c>
      <c r="B907" s="135"/>
      <c r="C907" s="135"/>
      <c r="D907" s="433"/>
      <c r="E907" s="210"/>
      <c r="F907" s="210"/>
      <c r="G907" s="187"/>
    </row>
    <row r="908" spans="1:7" x14ac:dyDescent="0.2">
      <c r="A908" s="135" t="s">
        <v>4633</v>
      </c>
      <c r="B908" s="135" t="s">
        <v>1586</v>
      </c>
      <c r="C908" s="134" t="s">
        <v>4634</v>
      </c>
      <c r="D908" s="436"/>
      <c r="E908" s="208"/>
      <c r="F908" s="208"/>
      <c r="G908" s="161" t="s">
        <v>3452</v>
      </c>
    </row>
    <row r="909" spans="1:7" x14ac:dyDescent="0.2">
      <c r="A909" s="134"/>
      <c r="B909" s="134"/>
      <c r="C909" s="134"/>
      <c r="D909" s="436"/>
      <c r="E909" s="208"/>
      <c r="F909" s="208"/>
      <c r="G909" s="158"/>
    </row>
    <row r="910" spans="1:7" x14ac:dyDescent="0.2">
      <c r="A910" s="256" t="s">
        <v>3275</v>
      </c>
      <c r="B910" s="134"/>
      <c r="C910" s="134"/>
      <c r="D910" s="433" t="s">
        <v>263</v>
      </c>
      <c r="E910" s="210" t="s">
        <v>262</v>
      </c>
      <c r="F910" s="218" t="s">
        <v>3278</v>
      </c>
      <c r="G910" s="176" t="s">
        <v>3279</v>
      </c>
    </row>
    <row r="911" spans="1:7" ht="16.5" x14ac:dyDescent="0.2">
      <c r="A911" s="134" t="s">
        <v>1884</v>
      </c>
      <c r="B911" s="134"/>
      <c r="C911" s="134"/>
      <c r="D911" s="436"/>
      <c r="E911" s="208"/>
      <c r="F911" s="208"/>
      <c r="G911" s="158"/>
    </row>
    <row r="912" spans="1:7" x14ac:dyDescent="0.2">
      <c r="A912" s="137" t="s">
        <v>1853</v>
      </c>
      <c r="B912" s="134"/>
      <c r="C912" s="134" t="s">
        <v>2401</v>
      </c>
      <c r="D912" s="205" t="s">
        <v>0</v>
      </c>
      <c r="E912" s="235">
        <v>1</v>
      </c>
      <c r="F912" s="209">
        <v>18.606509999999997</v>
      </c>
      <c r="G912" s="158">
        <f>E912*F912</f>
        <v>18.606509999999997</v>
      </c>
    </row>
    <row r="913" spans="1:7" x14ac:dyDescent="0.2">
      <c r="A913" s="134"/>
      <c r="B913" s="134"/>
      <c r="C913" s="134"/>
      <c r="D913" s="436"/>
      <c r="E913" s="208"/>
      <c r="F913" s="208"/>
      <c r="G913" s="158"/>
    </row>
    <row r="914" spans="1:7" x14ac:dyDescent="0.2">
      <c r="A914" s="137" t="s">
        <v>1854</v>
      </c>
      <c r="B914" s="137"/>
      <c r="C914" s="137"/>
      <c r="D914" s="205"/>
      <c r="E914" s="214"/>
      <c r="F914" s="214"/>
      <c r="G914" s="158">
        <f>G912</f>
        <v>18.606509999999997</v>
      </c>
    </row>
    <row r="915" spans="1:7" ht="16.5" x14ac:dyDescent="0.2">
      <c r="A915" s="134" t="s">
        <v>1886</v>
      </c>
      <c r="B915" s="134"/>
      <c r="C915" s="134"/>
      <c r="D915" s="436"/>
      <c r="E915" s="208"/>
      <c r="F915" s="208"/>
      <c r="G915" s="158"/>
    </row>
    <row r="916" spans="1:7" ht="16.5" x14ac:dyDescent="0.2">
      <c r="A916" s="137" t="s">
        <v>1868</v>
      </c>
      <c r="B916" s="137" t="s">
        <v>9</v>
      </c>
      <c r="C916" s="134" t="s">
        <v>1888</v>
      </c>
      <c r="D916" s="205" t="s">
        <v>1855</v>
      </c>
      <c r="E916" s="212">
        <v>0.03</v>
      </c>
      <c r="F916" s="209">
        <v>13.923959999999999</v>
      </c>
      <c r="G916" s="158">
        <f>E916*F916</f>
        <v>0.41771879999999995</v>
      </c>
    </row>
    <row r="917" spans="1:7" x14ac:dyDescent="0.2">
      <c r="A917" s="137" t="s">
        <v>1869</v>
      </c>
      <c r="B917" s="137" t="s">
        <v>9</v>
      </c>
      <c r="C917" s="134" t="s">
        <v>1887</v>
      </c>
      <c r="D917" s="205" t="s">
        <v>1855</v>
      </c>
      <c r="E917" s="212">
        <v>2.9889336124235142E-2</v>
      </c>
      <c r="F917" s="209">
        <v>18.456315</v>
      </c>
      <c r="G917" s="158">
        <f>E917*F917</f>
        <v>0.55164700264976296</v>
      </c>
    </row>
    <row r="918" spans="1:7" x14ac:dyDescent="0.2">
      <c r="A918" s="137" t="s">
        <v>1854</v>
      </c>
      <c r="B918" s="137"/>
      <c r="C918" s="137"/>
      <c r="D918" s="205"/>
      <c r="E918" s="214"/>
      <c r="F918" s="214"/>
      <c r="G918" s="158">
        <f>SUM(G916:G917)</f>
        <v>0.96936580264976291</v>
      </c>
    </row>
    <row r="919" spans="1:7" ht="24.75" x14ac:dyDescent="0.2">
      <c r="A919" s="134" t="s">
        <v>1889</v>
      </c>
      <c r="B919" s="134"/>
      <c r="C919" s="134"/>
      <c r="D919" s="436"/>
      <c r="E919" s="208"/>
      <c r="F919" s="208"/>
      <c r="G919" s="158"/>
    </row>
    <row r="920" spans="1:7" x14ac:dyDescent="0.2">
      <c r="A920" s="134"/>
      <c r="B920" s="134"/>
      <c r="C920" s="134"/>
      <c r="D920" s="436"/>
      <c r="E920" s="208"/>
      <c r="F920" s="208"/>
      <c r="G920" s="158"/>
    </row>
    <row r="921" spans="1:7" x14ac:dyDescent="0.2">
      <c r="A921" s="137" t="s">
        <v>1854</v>
      </c>
      <c r="B921" s="137"/>
      <c r="C921" s="137"/>
      <c r="D921" s="205"/>
      <c r="E921" s="214"/>
      <c r="F921" s="214"/>
      <c r="G921" s="158"/>
    </row>
    <row r="922" spans="1:7" x14ac:dyDescent="0.2">
      <c r="A922" s="137" t="s">
        <v>3274</v>
      </c>
      <c r="B922" s="137"/>
      <c r="C922" s="137"/>
      <c r="D922" s="205"/>
      <c r="E922" s="214"/>
      <c r="F922" s="214"/>
      <c r="G922" s="158">
        <f>G918+G914</f>
        <v>19.575875802649758</v>
      </c>
    </row>
    <row r="923" spans="1:7" x14ac:dyDescent="0.2">
      <c r="A923" s="137" t="s">
        <v>3273</v>
      </c>
      <c r="B923" s="137"/>
      <c r="C923" s="137"/>
      <c r="D923" s="205"/>
      <c r="E923" s="214"/>
      <c r="F923" s="229">
        <v>0.2303</v>
      </c>
      <c r="G923" s="158">
        <f>F923*G922</f>
        <v>4.5083241973502393</v>
      </c>
    </row>
    <row r="924" spans="1:7" ht="24.75" x14ac:dyDescent="0.2">
      <c r="A924" s="249" t="s">
        <v>3840</v>
      </c>
      <c r="B924" s="134"/>
      <c r="C924" s="134"/>
      <c r="D924" s="436"/>
      <c r="E924" s="208"/>
      <c r="F924" s="208"/>
      <c r="G924" s="161">
        <f>G922+G923</f>
        <v>24.084199999999996</v>
      </c>
    </row>
    <row r="925" spans="1:7" x14ac:dyDescent="0.2">
      <c r="A925" s="135" t="s">
        <v>1867</v>
      </c>
      <c r="B925" s="135"/>
      <c r="C925" s="135"/>
      <c r="D925" s="433"/>
      <c r="E925" s="210"/>
      <c r="F925" s="210"/>
      <c r="G925" s="187"/>
    </row>
    <row r="926" spans="1:7" ht="16.5" x14ac:dyDescent="0.2">
      <c r="A926" s="135" t="s">
        <v>4635</v>
      </c>
      <c r="B926" s="135" t="s">
        <v>1585</v>
      </c>
      <c r="C926" s="134" t="s">
        <v>4636</v>
      </c>
      <c r="D926" s="436"/>
      <c r="E926" s="208"/>
      <c r="F926" s="208"/>
      <c r="G926" s="161" t="s">
        <v>3452</v>
      </c>
    </row>
    <row r="927" spans="1:7" x14ac:dyDescent="0.2">
      <c r="A927" s="134"/>
      <c r="B927" s="134"/>
      <c r="C927" s="134"/>
      <c r="D927" s="436"/>
      <c r="E927" s="208"/>
      <c r="F927" s="208"/>
      <c r="G927" s="158"/>
    </row>
    <row r="928" spans="1:7" x14ac:dyDescent="0.2">
      <c r="A928" s="256" t="s">
        <v>3275</v>
      </c>
      <c r="B928" s="134"/>
      <c r="C928" s="134"/>
      <c r="D928" s="433" t="s">
        <v>263</v>
      </c>
      <c r="E928" s="210" t="s">
        <v>262</v>
      </c>
      <c r="F928" s="218" t="s">
        <v>3278</v>
      </c>
      <c r="G928" s="176" t="s">
        <v>3279</v>
      </c>
    </row>
    <row r="929" spans="1:7" ht="16.5" x14ac:dyDescent="0.2">
      <c r="A929" s="134" t="s">
        <v>1884</v>
      </c>
      <c r="B929" s="134"/>
      <c r="C929" s="134"/>
      <c r="D929" s="436"/>
      <c r="E929" s="208"/>
      <c r="F929" s="208"/>
      <c r="G929" s="158"/>
    </row>
    <row r="930" spans="1:7" x14ac:dyDescent="0.2">
      <c r="A930" s="137" t="s">
        <v>1853</v>
      </c>
      <c r="B930" s="134"/>
      <c r="C930" s="134" t="s">
        <v>2402</v>
      </c>
      <c r="D930" s="205" t="s">
        <v>0</v>
      </c>
      <c r="E930" s="235">
        <v>1</v>
      </c>
      <c r="F930" s="209">
        <v>3303.3358199999998</v>
      </c>
      <c r="G930" s="158">
        <f>E930*F930</f>
        <v>3303.3358199999998</v>
      </c>
    </row>
    <row r="931" spans="1:7" x14ac:dyDescent="0.2">
      <c r="A931" s="134"/>
      <c r="B931" s="134"/>
      <c r="C931" s="134"/>
      <c r="D931" s="436"/>
      <c r="E931" s="208"/>
      <c r="F931" s="208"/>
      <c r="G931" s="158"/>
    </row>
    <row r="932" spans="1:7" x14ac:dyDescent="0.2">
      <c r="A932" s="137" t="s">
        <v>1854</v>
      </c>
      <c r="B932" s="137"/>
      <c r="C932" s="137"/>
      <c r="D932" s="205"/>
      <c r="E932" s="214"/>
      <c r="F932" s="214"/>
      <c r="G932" s="158">
        <f>G930</f>
        <v>3303.3358199999998</v>
      </c>
    </row>
    <row r="933" spans="1:7" ht="16.5" x14ac:dyDescent="0.2">
      <c r="A933" s="134" t="s">
        <v>1886</v>
      </c>
      <c r="B933" s="134"/>
      <c r="C933" s="134"/>
      <c r="D933" s="436"/>
      <c r="E933" s="208"/>
      <c r="F933" s="208"/>
      <c r="G933" s="158"/>
    </row>
    <row r="934" spans="1:7" ht="16.5" x14ac:dyDescent="0.2">
      <c r="A934" s="137" t="s">
        <v>1868</v>
      </c>
      <c r="B934" s="137" t="s">
        <v>9</v>
      </c>
      <c r="C934" s="134" t="s">
        <v>1888</v>
      </c>
      <c r="D934" s="205" t="s">
        <v>1855</v>
      </c>
      <c r="E934" s="212">
        <v>0.8</v>
      </c>
      <c r="F934" s="209">
        <v>13.923959999999999</v>
      </c>
      <c r="G934" s="158">
        <f>E934*F934</f>
        <v>11.139168</v>
      </c>
    </row>
    <row r="935" spans="1:7" x14ac:dyDescent="0.2">
      <c r="A935" s="137" t="s">
        <v>1869</v>
      </c>
      <c r="B935" s="137" t="s">
        <v>9</v>
      </c>
      <c r="C935" s="134" t="s">
        <v>1887</v>
      </c>
      <c r="D935" s="205" t="s">
        <v>1855</v>
      </c>
      <c r="E935" s="212">
        <v>0.80016641654823828</v>
      </c>
      <c r="F935" s="209">
        <v>18.456315</v>
      </c>
      <c r="G935" s="158">
        <f>E935*F935</f>
        <v>14.768123436235499</v>
      </c>
    </row>
    <row r="936" spans="1:7" x14ac:dyDescent="0.2">
      <c r="A936" s="134"/>
      <c r="B936" s="134"/>
      <c r="C936" s="134"/>
      <c r="D936" s="436"/>
      <c r="E936" s="208"/>
      <c r="F936" s="208"/>
      <c r="G936" s="158"/>
    </row>
    <row r="937" spans="1:7" x14ac:dyDescent="0.2">
      <c r="A937" s="137" t="s">
        <v>1854</v>
      </c>
      <c r="B937" s="137"/>
      <c r="C937" s="137"/>
      <c r="D937" s="205"/>
      <c r="E937" s="214"/>
      <c r="F937" s="214"/>
      <c r="G937" s="158">
        <f>SUM(G934:G935)</f>
        <v>25.907291436235496</v>
      </c>
    </row>
    <row r="938" spans="1:7" ht="24.75" x14ac:dyDescent="0.2">
      <c r="A938" s="134" t="s">
        <v>1889</v>
      </c>
      <c r="B938" s="134"/>
      <c r="C938" s="134"/>
      <c r="D938" s="436"/>
      <c r="E938" s="208"/>
      <c r="F938" s="208"/>
      <c r="G938" s="158"/>
    </row>
    <row r="939" spans="1:7" x14ac:dyDescent="0.2">
      <c r="A939" s="134"/>
      <c r="B939" s="134"/>
      <c r="C939" s="134"/>
      <c r="D939" s="436"/>
      <c r="E939" s="208"/>
      <c r="F939" s="208"/>
      <c r="G939" s="158"/>
    </row>
    <row r="940" spans="1:7" x14ac:dyDescent="0.2">
      <c r="A940" s="137" t="s">
        <v>1854</v>
      </c>
      <c r="B940" s="137"/>
      <c r="C940" s="137"/>
      <c r="D940" s="205"/>
      <c r="E940" s="214"/>
      <c r="F940" s="214"/>
      <c r="G940" s="158"/>
    </row>
    <row r="941" spans="1:7" x14ac:dyDescent="0.2">
      <c r="A941" s="137" t="s">
        <v>3274</v>
      </c>
      <c r="B941" s="137"/>
      <c r="C941" s="137"/>
      <c r="D941" s="205"/>
      <c r="E941" s="214"/>
      <c r="F941" s="214"/>
      <c r="G941" s="158">
        <f>G937+G932+G940</f>
        <v>3329.2431114362353</v>
      </c>
    </row>
    <row r="942" spans="1:7" x14ac:dyDescent="0.2">
      <c r="A942" s="137" t="s">
        <v>3273</v>
      </c>
      <c r="B942" s="137"/>
      <c r="C942" s="137"/>
      <c r="D942" s="205"/>
      <c r="E942" s="214"/>
      <c r="F942" s="229">
        <v>0.2303</v>
      </c>
      <c r="G942" s="158">
        <f>F942*G941</f>
        <v>766.72468856376497</v>
      </c>
    </row>
    <row r="943" spans="1:7" ht="24.75" x14ac:dyDescent="0.2">
      <c r="A943" s="249" t="s">
        <v>3840</v>
      </c>
      <c r="B943" s="134"/>
      <c r="C943" s="134"/>
      <c r="D943" s="436"/>
      <c r="E943" s="208"/>
      <c r="F943" s="208"/>
      <c r="G943" s="161">
        <f>G941+G942</f>
        <v>4095.9678000000004</v>
      </c>
    </row>
    <row r="944" spans="1:7" x14ac:dyDescent="0.2">
      <c r="A944" s="135" t="s">
        <v>1867</v>
      </c>
      <c r="B944" s="135"/>
      <c r="C944" s="135"/>
      <c r="D944" s="433"/>
      <c r="E944" s="210"/>
      <c r="F944" s="210"/>
      <c r="G944" s="187"/>
    </row>
    <row r="945" spans="1:7" ht="24.75" x14ac:dyDescent="0.2">
      <c r="A945" s="135" t="s">
        <v>4637</v>
      </c>
      <c r="B945" s="135" t="s">
        <v>1584</v>
      </c>
      <c r="C945" s="134" t="s">
        <v>3893</v>
      </c>
      <c r="D945" s="436"/>
      <c r="E945" s="208"/>
      <c r="F945" s="208"/>
      <c r="G945" s="161" t="s">
        <v>3452</v>
      </c>
    </row>
    <row r="946" spans="1:7" x14ac:dyDescent="0.2">
      <c r="A946" s="134"/>
      <c r="B946" s="134"/>
      <c r="C946" s="134"/>
      <c r="D946" s="436"/>
      <c r="E946" s="208"/>
      <c r="F946" s="208"/>
      <c r="G946" s="158"/>
    </row>
    <row r="947" spans="1:7" x14ac:dyDescent="0.2">
      <c r="A947" s="256" t="s">
        <v>3275</v>
      </c>
      <c r="B947" s="134"/>
      <c r="C947" s="134"/>
      <c r="D947" s="433" t="s">
        <v>263</v>
      </c>
      <c r="E947" s="210" t="s">
        <v>262</v>
      </c>
      <c r="F947" s="218" t="s">
        <v>3278</v>
      </c>
      <c r="G947" s="176" t="s">
        <v>3279</v>
      </c>
    </row>
    <row r="948" spans="1:7" ht="16.5" x14ac:dyDescent="0.2">
      <c r="A948" s="134" t="s">
        <v>1884</v>
      </c>
      <c r="B948" s="134"/>
      <c r="C948" s="134"/>
      <c r="D948" s="436"/>
      <c r="E948" s="208"/>
      <c r="F948" s="208"/>
      <c r="G948" s="158"/>
    </row>
    <row r="949" spans="1:7" x14ac:dyDescent="0.2">
      <c r="A949" s="137" t="s">
        <v>1853</v>
      </c>
      <c r="B949" s="134"/>
      <c r="C949" s="134" t="s">
        <v>3894</v>
      </c>
      <c r="D949" s="205" t="s">
        <v>0</v>
      </c>
      <c r="E949" s="235">
        <v>1</v>
      </c>
      <c r="F949" s="209">
        <v>525.44395499999996</v>
      </c>
      <c r="G949" s="158">
        <f>E949*F949</f>
        <v>525.44395499999996</v>
      </c>
    </row>
    <row r="950" spans="1:7" x14ac:dyDescent="0.2">
      <c r="A950" s="137" t="s">
        <v>1853</v>
      </c>
      <c r="B950" s="134"/>
      <c r="C950" s="134" t="s">
        <v>3895</v>
      </c>
      <c r="D950" s="205" t="s">
        <v>0</v>
      </c>
      <c r="E950" s="235">
        <v>1</v>
      </c>
      <c r="F950" s="209">
        <v>1406.24928</v>
      </c>
      <c r="G950" s="158">
        <f>E950*F950</f>
        <v>1406.24928</v>
      </c>
    </row>
    <row r="951" spans="1:7" x14ac:dyDescent="0.2">
      <c r="A951" s="137" t="s">
        <v>1854</v>
      </c>
      <c r="B951" s="137"/>
      <c r="C951" s="137"/>
      <c r="D951" s="205"/>
      <c r="E951" s="214"/>
      <c r="F951" s="214"/>
      <c r="G951" s="158">
        <f>SUM(G949:G950)</f>
        <v>1931.693235</v>
      </c>
    </row>
    <row r="952" spans="1:7" ht="16.5" x14ac:dyDescent="0.2">
      <c r="A952" s="134" t="s">
        <v>1886</v>
      </c>
      <c r="B952" s="134"/>
      <c r="C952" s="134"/>
      <c r="D952" s="436"/>
      <c r="E952" s="208"/>
      <c r="F952" s="208"/>
      <c r="G952" s="158"/>
    </row>
    <row r="953" spans="1:7" ht="16.5" x14ac:dyDescent="0.2">
      <c r="A953" s="137" t="s">
        <v>1868</v>
      </c>
      <c r="B953" s="137" t="s">
        <v>9</v>
      </c>
      <c r="C953" s="134" t="s">
        <v>1888</v>
      </c>
      <c r="D953" s="205" t="s">
        <v>1855</v>
      </c>
      <c r="E953" s="212">
        <v>0.30013293599586732</v>
      </c>
      <c r="F953" s="209">
        <v>13.923959999999999</v>
      </c>
      <c r="G953" s="158">
        <f>E953*F953</f>
        <v>4.1790389954890168</v>
      </c>
    </row>
    <row r="954" spans="1:7" x14ac:dyDescent="0.2">
      <c r="A954" s="137" t="s">
        <v>1869</v>
      </c>
      <c r="B954" s="137" t="s">
        <v>9</v>
      </c>
      <c r="C954" s="134" t="s">
        <v>1887</v>
      </c>
      <c r="D954" s="205" t="s">
        <v>1855</v>
      </c>
      <c r="E954" s="212">
        <v>0.3</v>
      </c>
      <c r="F954" s="209">
        <v>18.456315</v>
      </c>
      <c r="G954" s="158">
        <f>E954*F954</f>
        <v>5.5368944999999998</v>
      </c>
    </row>
    <row r="955" spans="1:7" x14ac:dyDescent="0.2">
      <c r="A955" s="134"/>
      <c r="B955" s="134"/>
      <c r="C955" s="134"/>
      <c r="D955" s="436"/>
      <c r="E955" s="208"/>
      <c r="F955" s="208"/>
      <c r="G955" s="158"/>
    </row>
    <row r="956" spans="1:7" x14ac:dyDescent="0.2">
      <c r="A956" s="137" t="s">
        <v>1854</v>
      </c>
      <c r="B956" s="137"/>
      <c r="C956" s="137"/>
      <c r="D956" s="205"/>
      <c r="E956" s="214"/>
      <c r="F956" s="214"/>
      <c r="G956" s="158">
        <f>SUM(G953:G954)</f>
        <v>9.7159334954890166</v>
      </c>
    </row>
    <row r="957" spans="1:7" x14ac:dyDescent="0.2">
      <c r="A957" s="137" t="s">
        <v>3274</v>
      </c>
      <c r="B957" s="137"/>
      <c r="C957" s="137"/>
      <c r="D957" s="205"/>
      <c r="E957" s="214"/>
      <c r="F957" s="214"/>
      <c r="G957" s="158">
        <f>G956+G951</f>
        <v>1941.409168495489</v>
      </c>
    </row>
    <row r="958" spans="1:7" x14ac:dyDescent="0.2">
      <c r="A958" s="137" t="s">
        <v>3273</v>
      </c>
      <c r="B958" s="137"/>
      <c r="C958" s="137"/>
      <c r="D958" s="205"/>
      <c r="E958" s="214"/>
      <c r="F958" s="229">
        <v>0.2303</v>
      </c>
      <c r="G958" s="158">
        <f>F958*G957</f>
        <v>447.10653150451111</v>
      </c>
    </row>
    <row r="959" spans="1:7" ht="24.75" x14ac:dyDescent="0.2">
      <c r="A959" s="249" t="s">
        <v>3840</v>
      </c>
      <c r="B959" s="134"/>
      <c r="C959" s="134"/>
      <c r="D959" s="436"/>
      <c r="E959" s="208"/>
      <c r="F959" s="208"/>
      <c r="G959" s="161">
        <f>G957+G958</f>
        <v>2388.5156999999999</v>
      </c>
    </row>
    <row r="960" spans="1:7" x14ac:dyDescent="0.2">
      <c r="A960" s="135" t="s">
        <v>1867</v>
      </c>
      <c r="B960" s="135"/>
      <c r="C960" s="135"/>
      <c r="D960" s="433"/>
      <c r="E960" s="210"/>
      <c r="F960" s="210"/>
      <c r="G960" s="187"/>
    </row>
    <row r="961" spans="1:7" x14ac:dyDescent="0.2">
      <c r="A961" s="135" t="s">
        <v>4638</v>
      </c>
      <c r="B961" s="135" t="s">
        <v>1583</v>
      </c>
      <c r="C961" s="134" t="s">
        <v>4639</v>
      </c>
      <c r="D961" s="436"/>
      <c r="E961" s="208"/>
      <c r="F961" s="208"/>
      <c r="G961" s="161" t="s">
        <v>3452</v>
      </c>
    </row>
    <row r="962" spans="1:7" x14ac:dyDescent="0.2">
      <c r="A962" s="134"/>
      <c r="B962" s="134"/>
      <c r="C962" s="134"/>
      <c r="D962" s="436"/>
      <c r="E962" s="208"/>
      <c r="F962" s="208"/>
      <c r="G962" s="158"/>
    </row>
    <row r="963" spans="1:7" x14ac:dyDescent="0.2">
      <c r="A963" s="256" t="s">
        <v>3275</v>
      </c>
      <c r="B963" s="134"/>
      <c r="C963" s="134"/>
      <c r="D963" s="433" t="s">
        <v>263</v>
      </c>
      <c r="E963" s="210" t="s">
        <v>262</v>
      </c>
      <c r="F963" s="218" t="s">
        <v>3278</v>
      </c>
      <c r="G963" s="176" t="s">
        <v>3279</v>
      </c>
    </row>
    <row r="964" spans="1:7" ht="16.5" x14ac:dyDescent="0.2">
      <c r="A964" s="134" t="s">
        <v>1884</v>
      </c>
      <c r="B964" s="134"/>
      <c r="C964" s="134"/>
      <c r="D964" s="436"/>
      <c r="E964" s="208"/>
      <c r="F964" s="208"/>
      <c r="G964" s="158"/>
    </row>
    <row r="965" spans="1:7" x14ac:dyDescent="0.2">
      <c r="A965" s="137" t="s">
        <v>1853</v>
      </c>
      <c r="B965" s="134"/>
      <c r="C965" s="134" t="s">
        <v>2403</v>
      </c>
      <c r="D965" s="205" t="s">
        <v>0</v>
      </c>
      <c r="E965" s="235">
        <v>1</v>
      </c>
      <c r="F965" s="209">
        <v>63.938895000000002</v>
      </c>
      <c r="G965" s="158">
        <f>E965*F965</f>
        <v>63.938895000000002</v>
      </c>
    </row>
    <row r="966" spans="1:7" x14ac:dyDescent="0.2">
      <c r="A966" s="134"/>
      <c r="B966" s="134"/>
      <c r="C966" s="134"/>
      <c r="D966" s="436"/>
      <c r="E966" s="208"/>
      <c r="F966" s="208"/>
      <c r="G966" s="158"/>
    </row>
    <row r="967" spans="1:7" x14ac:dyDescent="0.2">
      <c r="A967" s="137" t="s">
        <v>1854</v>
      </c>
      <c r="B967" s="137"/>
      <c r="C967" s="137"/>
      <c r="D967" s="205"/>
      <c r="E967" s="214"/>
      <c r="F967" s="214"/>
      <c r="G967" s="170">
        <f>G965</f>
        <v>63.938895000000002</v>
      </c>
    </row>
    <row r="968" spans="1:7" ht="16.5" x14ac:dyDescent="0.2">
      <c r="A968" s="134" t="s">
        <v>1886</v>
      </c>
      <c r="B968" s="134"/>
      <c r="C968" s="134"/>
      <c r="D968" s="436"/>
      <c r="E968" s="208"/>
      <c r="F968" s="208"/>
      <c r="G968" s="158"/>
    </row>
    <row r="969" spans="1:7" ht="16.5" x14ac:dyDescent="0.2">
      <c r="A969" s="137" t="s">
        <v>1868</v>
      </c>
      <c r="B969" s="137" t="s">
        <v>9</v>
      </c>
      <c r="C969" s="134" t="s">
        <v>1888</v>
      </c>
      <c r="D969" s="205" t="s">
        <v>1855</v>
      </c>
      <c r="E969" s="212">
        <v>0.05</v>
      </c>
      <c r="F969" s="209">
        <v>13.923959999999999</v>
      </c>
      <c r="G969" s="158">
        <f>E969*F969</f>
        <v>0.69619799999999998</v>
      </c>
    </row>
    <row r="970" spans="1:7" x14ac:dyDescent="0.2">
      <c r="A970" s="137" t="s">
        <v>1869</v>
      </c>
      <c r="B970" s="137" t="s">
        <v>9</v>
      </c>
      <c r="C970" s="134" t="s">
        <v>1887</v>
      </c>
      <c r="D970" s="205" t="s">
        <v>1855</v>
      </c>
      <c r="E970" s="212">
        <v>5.0339319648776026E-2</v>
      </c>
      <c r="F970" s="209">
        <v>18.456315</v>
      </c>
      <c r="G970" s="158">
        <f>E970*F970</f>
        <v>0.92907834032349967</v>
      </c>
    </row>
    <row r="971" spans="1:7" x14ac:dyDescent="0.2">
      <c r="A971" s="134"/>
      <c r="B971" s="134"/>
      <c r="C971" s="134"/>
      <c r="D971" s="436"/>
      <c r="E971" s="208"/>
      <c r="F971" s="208"/>
      <c r="G971" s="158"/>
    </row>
    <row r="972" spans="1:7" x14ac:dyDescent="0.2">
      <c r="A972" s="137" t="s">
        <v>1854</v>
      </c>
      <c r="B972" s="137"/>
      <c r="C972" s="137"/>
      <c r="D972" s="205"/>
      <c r="E972" s="214"/>
      <c r="F972" s="214"/>
      <c r="G972" s="170">
        <f>SUM(G969:G970)</f>
        <v>1.6252763403234995</v>
      </c>
    </row>
    <row r="973" spans="1:7" ht="24.75" x14ac:dyDescent="0.2">
      <c r="A973" s="134" t="s">
        <v>1889</v>
      </c>
      <c r="B973" s="134"/>
      <c r="C973" s="134"/>
      <c r="D973" s="436"/>
      <c r="E973" s="208"/>
      <c r="F973" s="208"/>
      <c r="G973" s="158"/>
    </row>
    <row r="974" spans="1:7" x14ac:dyDescent="0.2">
      <c r="A974" s="134"/>
      <c r="B974" s="134"/>
      <c r="C974" s="134"/>
      <c r="D974" s="436"/>
      <c r="E974" s="208"/>
      <c r="F974" s="208"/>
      <c r="G974" s="158"/>
    </row>
    <row r="975" spans="1:7" x14ac:dyDescent="0.2">
      <c r="A975" s="137" t="s">
        <v>1854</v>
      </c>
      <c r="B975" s="137"/>
      <c r="C975" s="137"/>
      <c r="D975" s="205"/>
      <c r="E975" s="214"/>
      <c r="F975" s="214"/>
      <c r="G975" s="158"/>
    </row>
    <row r="976" spans="1:7" x14ac:dyDescent="0.2">
      <c r="A976" s="137" t="s">
        <v>3274</v>
      </c>
      <c r="B976" s="137"/>
      <c r="C976" s="137"/>
      <c r="D976" s="205"/>
      <c r="E976" s="214"/>
      <c r="F976" s="214"/>
      <c r="G976" s="158">
        <f>G975+G967+G972</f>
        <v>65.564171340323497</v>
      </c>
    </row>
    <row r="977" spans="1:7" x14ac:dyDescent="0.2">
      <c r="A977" s="137" t="s">
        <v>3273</v>
      </c>
      <c r="B977" s="137"/>
      <c r="C977" s="137"/>
      <c r="D977" s="205"/>
      <c r="E977" s="214"/>
      <c r="F977" s="229">
        <v>0.2303</v>
      </c>
      <c r="G977" s="158">
        <f>F977*G976</f>
        <v>15.099428659676501</v>
      </c>
    </row>
    <row r="978" spans="1:7" ht="24.75" x14ac:dyDescent="0.2">
      <c r="A978" s="249" t="s">
        <v>3840</v>
      </c>
      <c r="B978" s="134"/>
      <c r="C978" s="134"/>
      <c r="D978" s="436"/>
      <c r="E978" s="208"/>
      <c r="F978" s="208"/>
      <c r="G978" s="161">
        <f>G976+G977</f>
        <v>80.663600000000002</v>
      </c>
    </row>
    <row r="979" spans="1:7" x14ac:dyDescent="0.2">
      <c r="A979" s="135" t="s">
        <v>1867</v>
      </c>
      <c r="B979" s="135"/>
      <c r="C979" s="135"/>
      <c r="D979" s="433"/>
      <c r="E979" s="210"/>
      <c r="F979" s="210"/>
      <c r="G979" s="187"/>
    </row>
    <row r="980" spans="1:7" ht="24.75" x14ac:dyDescent="0.2">
      <c r="A980" s="135" t="s">
        <v>4640</v>
      </c>
      <c r="B980" s="135" t="s">
        <v>1582</v>
      </c>
      <c r="C980" s="134" t="s">
        <v>3902</v>
      </c>
      <c r="D980" s="436"/>
      <c r="E980" s="208"/>
      <c r="F980" s="208"/>
      <c r="G980" s="161" t="s">
        <v>3452</v>
      </c>
    </row>
    <row r="981" spans="1:7" x14ac:dyDescent="0.2">
      <c r="A981" s="134"/>
      <c r="B981" s="134"/>
      <c r="C981" s="134"/>
      <c r="D981" s="436"/>
      <c r="E981" s="208"/>
      <c r="F981" s="208"/>
      <c r="G981" s="158"/>
    </row>
    <row r="982" spans="1:7" x14ac:dyDescent="0.2">
      <c r="A982" s="256" t="s">
        <v>3275</v>
      </c>
      <c r="B982" s="134"/>
      <c r="C982" s="134"/>
      <c r="D982" s="433" t="s">
        <v>263</v>
      </c>
      <c r="E982" s="210" t="s">
        <v>262</v>
      </c>
      <c r="F982" s="218" t="s">
        <v>3278</v>
      </c>
      <c r="G982" s="176" t="s">
        <v>3279</v>
      </c>
    </row>
    <row r="983" spans="1:7" ht="16.5" x14ac:dyDescent="0.2">
      <c r="A983" s="134" t="s">
        <v>1884</v>
      </c>
      <c r="B983" s="134"/>
      <c r="C983" s="134"/>
      <c r="D983" s="436"/>
      <c r="E983" s="208"/>
      <c r="F983" s="208"/>
      <c r="G983" s="158"/>
    </row>
    <row r="984" spans="1:7" ht="24.75" x14ac:dyDescent="0.2">
      <c r="A984" s="141">
        <v>1405330</v>
      </c>
      <c r="B984" s="137" t="s">
        <v>1755</v>
      </c>
      <c r="C984" s="134" t="s">
        <v>3903</v>
      </c>
      <c r="D984" s="205" t="s">
        <v>165</v>
      </c>
      <c r="E984" s="212">
        <v>3</v>
      </c>
      <c r="F984" s="209">
        <v>5.2568250000000001</v>
      </c>
      <c r="G984" s="158">
        <f>E984*F984</f>
        <v>15.770475000000001</v>
      </c>
    </row>
    <row r="985" spans="1:7" x14ac:dyDescent="0.2">
      <c r="A985" s="134"/>
      <c r="B985" s="134"/>
      <c r="C985" s="134"/>
      <c r="D985" s="436"/>
      <c r="E985" s="208"/>
      <c r="F985" s="208"/>
      <c r="G985" s="158"/>
    </row>
    <row r="986" spans="1:7" x14ac:dyDescent="0.2">
      <c r="A986" s="137" t="s">
        <v>1854</v>
      </c>
      <c r="B986" s="137"/>
      <c r="C986" s="137"/>
      <c r="D986" s="205"/>
      <c r="E986" s="214"/>
      <c r="F986" s="214"/>
      <c r="G986" s="170">
        <f>G984</f>
        <v>15.770475000000001</v>
      </c>
    </row>
    <row r="987" spans="1:7" ht="16.5" x14ac:dyDescent="0.2">
      <c r="A987" s="134" t="s">
        <v>1886</v>
      </c>
      <c r="B987" s="134"/>
      <c r="C987" s="134"/>
      <c r="D987" s="436"/>
      <c r="E987" s="208"/>
      <c r="F987" s="208"/>
      <c r="G987" s="158"/>
    </row>
    <row r="988" spans="1:7" ht="16.5" x14ac:dyDescent="0.2">
      <c r="A988" s="137" t="s">
        <v>1868</v>
      </c>
      <c r="B988" s="137" t="s">
        <v>9</v>
      </c>
      <c r="C988" s="134" t="s">
        <v>1888</v>
      </c>
      <c r="D988" s="205" t="s">
        <v>1855</v>
      </c>
      <c r="E988" s="212">
        <v>0.05</v>
      </c>
      <c r="F988" s="209">
        <v>13.923959999999999</v>
      </c>
      <c r="G988" s="158">
        <f>E988*F988</f>
        <v>0.69619799999999998</v>
      </c>
    </row>
    <row r="989" spans="1:7" x14ac:dyDescent="0.2">
      <c r="A989" s="137" t="s">
        <v>1869</v>
      </c>
      <c r="B989" s="137" t="s">
        <v>9</v>
      </c>
      <c r="C989" s="134" t="s">
        <v>1887</v>
      </c>
      <c r="D989" s="205" t="s">
        <v>1855</v>
      </c>
      <c r="E989" s="212">
        <v>5.0179622701626507E-2</v>
      </c>
      <c r="F989" s="209">
        <v>18.456315</v>
      </c>
      <c r="G989" s="158">
        <f>E989*F989</f>
        <v>0.92613092316236978</v>
      </c>
    </row>
    <row r="990" spans="1:7" x14ac:dyDescent="0.2">
      <c r="A990" s="134"/>
      <c r="B990" s="134"/>
      <c r="C990" s="134"/>
      <c r="D990" s="436"/>
      <c r="E990" s="208"/>
      <c r="F990" s="208"/>
      <c r="G990" s="158"/>
    </row>
    <row r="991" spans="1:7" x14ac:dyDescent="0.2">
      <c r="A991" s="137" t="s">
        <v>1854</v>
      </c>
      <c r="B991" s="137"/>
      <c r="C991" s="137"/>
      <c r="D991" s="205"/>
      <c r="E991" s="214"/>
      <c r="F991" s="214"/>
      <c r="G991" s="170">
        <f>SUM(G988:G989)</f>
        <v>1.6223289231623697</v>
      </c>
    </row>
    <row r="992" spans="1:7" ht="24.75" x14ac:dyDescent="0.2">
      <c r="A992" s="134" t="s">
        <v>1889</v>
      </c>
      <c r="B992" s="134"/>
      <c r="C992" s="134"/>
      <c r="D992" s="436"/>
      <c r="E992" s="208"/>
      <c r="F992" s="208"/>
      <c r="G992" s="158"/>
    </row>
    <row r="993" spans="1:7" x14ac:dyDescent="0.2">
      <c r="A993" s="134"/>
      <c r="B993" s="134"/>
      <c r="C993" s="134"/>
      <c r="D993" s="436"/>
      <c r="E993" s="208"/>
      <c r="F993" s="208"/>
      <c r="G993" s="158"/>
    </row>
    <row r="994" spans="1:7" x14ac:dyDescent="0.2">
      <c r="A994" s="137" t="s">
        <v>1854</v>
      </c>
      <c r="B994" s="137"/>
      <c r="C994" s="137"/>
      <c r="D994" s="205"/>
      <c r="E994" s="214"/>
      <c r="F994" s="214"/>
      <c r="G994" s="158"/>
    </row>
    <row r="995" spans="1:7" x14ac:dyDescent="0.2">
      <c r="A995" s="137" t="s">
        <v>3274</v>
      </c>
      <c r="B995" s="137"/>
      <c r="C995" s="137"/>
      <c r="D995" s="205"/>
      <c r="E995" s="214"/>
      <c r="F995" s="214"/>
      <c r="G995" s="158">
        <f>G994+G991+G986</f>
        <v>17.392803923162372</v>
      </c>
    </row>
    <row r="996" spans="1:7" x14ac:dyDescent="0.2">
      <c r="A996" s="137" t="s">
        <v>3273</v>
      </c>
      <c r="B996" s="137"/>
      <c r="C996" s="137"/>
      <c r="D996" s="205"/>
      <c r="E996" s="214"/>
      <c r="F996" s="229">
        <v>0.2303</v>
      </c>
      <c r="G996" s="158">
        <f>F996*G995</f>
        <v>4.005562743504294</v>
      </c>
    </row>
    <row r="997" spans="1:7" ht="24.75" x14ac:dyDescent="0.2">
      <c r="A997" s="249" t="s">
        <v>3840</v>
      </c>
      <c r="B997" s="134"/>
      <c r="C997" s="134"/>
      <c r="D997" s="436"/>
      <c r="E997" s="208"/>
      <c r="F997" s="208"/>
      <c r="G997" s="161">
        <f>G995+G996</f>
        <v>21.398366666666668</v>
      </c>
    </row>
    <row r="998" spans="1:7" x14ac:dyDescent="0.2">
      <c r="A998" s="135" t="s">
        <v>1867</v>
      </c>
      <c r="B998" s="135"/>
      <c r="C998" s="135"/>
      <c r="D998" s="433"/>
      <c r="E998" s="210"/>
      <c r="F998" s="210"/>
      <c r="G998" s="187"/>
    </row>
    <row r="999" spans="1:7" ht="33" x14ac:dyDescent="0.2">
      <c r="A999" s="135" t="s">
        <v>4641</v>
      </c>
      <c r="B999" s="135" t="s">
        <v>1581</v>
      </c>
      <c r="C999" s="134" t="s">
        <v>3904</v>
      </c>
      <c r="D999" s="436"/>
      <c r="E999" s="208"/>
      <c r="F999" s="208"/>
      <c r="G999" s="161" t="s">
        <v>3452</v>
      </c>
    </row>
    <row r="1000" spans="1:7" x14ac:dyDescent="0.2">
      <c r="A1000" s="134"/>
      <c r="B1000" s="134"/>
      <c r="C1000" s="134"/>
      <c r="D1000" s="436"/>
      <c r="E1000" s="208"/>
      <c r="F1000" s="208"/>
      <c r="G1000" s="158"/>
    </row>
    <row r="1001" spans="1:7" x14ac:dyDescent="0.2">
      <c r="A1001" s="256" t="s">
        <v>3275</v>
      </c>
      <c r="B1001" s="134"/>
      <c r="C1001" s="134"/>
      <c r="D1001" s="433" t="s">
        <v>263</v>
      </c>
      <c r="E1001" s="210" t="s">
        <v>262</v>
      </c>
      <c r="F1001" s="218" t="s">
        <v>3278</v>
      </c>
      <c r="G1001" s="176" t="s">
        <v>3279</v>
      </c>
    </row>
    <row r="1002" spans="1:7" ht="16.5" x14ac:dyDescent="0.2">
      <c r="A1002" s="134" t="s">
        <v>1884</v>
      </c>
      <c r="B1002" s="134"/>
      <c r="C1002" s="134"/>
      <c r="D1002" s="436"/>
      <c r="E1002" s="208"/>
      <c r="F1002" s="208"/>
      <c r="G1002" s="158"/>
    </row>
    <row r="1003" spans="1:7" ht="33" x14ac:dyDescent="0.2">
      <c r="A1003" s="141">
        <v>988359</v>
      </c>
      <c r="B1003" s="137" t="s">
        <v>1755</v>
      </c>
      <c r="C1003" s="134" t="s">
        <v>3905</v>
      </c>
      <c r="D1003" s="205" t="s">
        <v>263</v>
      </c>
      <c r="E1003" s="212">
        <v>1</v>
      </c>
      <c r="F1003" s="209">
        <v>0.92767500000000003</v>
      </c>
      <c r="G1003" s="158">
        <v>0.92767500000000003</v>
      </c>
    </row>
    <row r="1004" spans="1:7" x14ac:dyDescent="0.2">
      <c r="A1004" s="134"/>
      <c r="B1004" s="134"/>
      <c r="C1004" s="134"/>
      <c r="D1004" s="436"/>
      <c r="E1004" s="208"/>
      <c r="F1004" s="208"/>
      <c r="G1004" s="158"/>
    </row>
    <row r="1005" spans="1:7" x14ac:dyDescent="0.2">
      <c r="A1005" s="137" t="s">
        <v>1854</v>
      </c>
      <c r="B1005" s="137"/>
      <c r="C1005" s="137"/>
      <c r="D1005" s="205"/>
      <c r="E1005" s="214"/>
      <c r="F1005" s="214"/>
      <c r="G1005" s="170">
        <f>G1003</f>
        <v>0.92767500000000003</v>
      </c>
    </row>
    <row r="1006" spans="1:7" ht="16.5" x14ac:dyDescent="0.2">
      <c r="A1006" s="134" t="s">
        <v>1886</v>
      </c>
      <c r="B1006" s="134"/>
      <c r="C1006" s="134"/>
      <c r="D1006" s="436"/>
      <c r="E1006" s="208"/>
      <c r="F1006" s="208"/>
      <c r="G1006" s="158"/>
    </row>
    <row r="1007" spans="1:7" ht="16.5" x14ac:dyDescent="0.2">
      <c r="A1007" s="137" t="s">
        <v>1868</v>
      </c>
      <c r="B1007" s="137" t="s">
        <v>9</v>
      </c>
      <c r="C1007" s="134" t="s">
        <v>1888</v>
      </c>
      <c r="D1007" s="205" t="s">
        <v>1855</v>
      </c>
      <c r="E1007" s="212">
        <v>0.01</v>
      </c>
      <c r="F1007" s="209">
        <v>13.923959999999999</v>
      </c>
      <c r="G1007" s="158">
        <f>E1007*F1007</f>
        <v>0.13923959999999999</v>
      </c>
    </row>
    <row r="1008" spans="1:7" x14ac:dyDescent="0.2">
      <c r="A1008" s="137" t="s">
        <v>1869</v>
      </c>
      <c r="B1008" s="137" t="s">
        <v>9</v>
      </c>
      <c r="C1008" s="134" t="s">
        <v>1887</v>
      </c>
      <c r="D1008" s="205" t="s">
        <v>1855</v>
      </c>
      <c r="E1008" s="212">
        <v>9.8941693516823668E-3</v>
      </c>
      <c r="F1008" s="209">
        <v>18.456315</v>
      </c>
      <c r="G1008" s="158">
        <f>E1008*F1008</f>
        <v>0.18260990621799555</v>
      </c>
    </row>
    <row r="1009" spans="1:7" x14ac:dyDescent="0.2">
      <c r="A1009" s="134"/>
      <c r="B1009" s="134"/>
      <c r="C1009" s="134"/>
      <c r="D1009" s="436"/>
      <c r="E1009" s="208"/>
      <c r="F1009" s="208"/>
      <c r="G1009" s="158"/>
    </row>
    <row r="1010" spans="1:7" x14ac:dyDescent="0.2">
      <c r="A1010" s="137" t="s">
        <v>1854</v>
      </c>
      <c r="B1010" s="137"/>
      <c r="C1010" s="137"/>
      <c r="D1010" s="205"/>
      <c r="E1010" s="214"/>
      <c r="F1010" s="214"/>
      <c r="G1010" s="158">
        <f>SUM(G1007:G1008)</f>
        <v>0.32184950621799557</v>
      </c>
    </row>
    <row r="1011" spans="1:7" ht="24.75" x14ac:dyDescent="0.2">
      <c r="A1011" s="134" t="s">
        <v>1889</v>
      </c>
      <c r="B1011" s="134"/>
      <c r="C1011" s="134"/>
      <c r="D1011" s="436"/>
      <c r="E1011" s="208"/>
      <c r="F1011" s="208"/>
      <c r="G1011" s="158"/>
    </row>
    <row r="1012" spans="1:7" x14ac:dyDescent="0.2">
      <c r="A1012" s="134"/>
      <c r="B1012" s="134"/>
      <c r="C1012" s="134"/>
      <c r="D1012" s="436"/>
      <c r="E1012" s="208"/>
      <c r="F1012" s="208"/>
      <c r="G1012" s="158"/>
    </row>
    <row r="1013" spans="1:7" x14ac:dyDescent="0.2">
      <c r="A1013" s="137" t="s">
        <v>1854</v>
      </c>
      <c r="B1013" s="137"/>
      <c r="C1013" s="137"/>
      <c r="D1013" s="205"/>
      <c r="E1013" s="214"/>
      <c r="F1013" s="214"/>
      <c r="G1013" s="158"/>
    </row>
    <row r="1014" spans="1:7" x14ac:dyDescent="0.2">
      <c r="A1014" s="137" t="s">
        <v>3274</v>
      </c>
      <c r="B1014" s="137"/>
      <c r="C1014" s="137"/>
      <c r="D1014" s="205"/>
      <c r="E1014" s="214"/>
      <c r="F1014" s="214"/>
      <c r="G1014" s="158">
        <f>G1013+G1010+G1005</f>
        <v>1.2495245062179956</v>
      </c>
    </row>
    <row r="1015" spans="1:7" x14ac:dyDescent="0.2">
      <c r="A1015" s="137" t="s">
        <v>3273</v>
      </c>
      <c r="B1015" s="137"/>
      <c r="C1015" s="137"/>
      <c r="D1015" s="205"/>
      <c r="E1015" s="214"/>
      <c r="F1015" s="229">
        <v>0.2303</v>
      </c>
      <c r="G1015" s="158">
        <f>F1015*G1014</f>
        <v>0.28776549378200439</v>
      </c>
    </row>
    <row r="1016" spans="1:7" ht="24.75" x14ac:dyDescent="0.2">
      <c r="A1016" s="249" t="s">
        <v>3840</v>
      </c>
      <c r="B1016" s="134"/>
      <c r="C1016" s="134"/>
      <c r="D1016" s="436"/>
      <c r="E1016" s="208"/>
      <c r="F1016" s="208"/>
      <c r="G1016" s="161">
        <f>G1014+G1015</f>
        <v>1.53729</v>
      </c>
    </row>
    <row r="1017" spans="1:7" x14ac:dyDescent="0.2">
      <c r="A1017" s="135" t="s">
        <v>1867</v>
      </c>
      <c r="B1017" s="135"/>
      <c r="C1017" s="135"/>
      <c r="D1017" s="433"/>
      <c r="E1017" s="210"/>
      <c r="F1017" s="210"/>
      <c r="G1017" s="187"/>
    </row>
    <row r="1018" spans="1:7" ht="33" x14ac:dyDescent="0.2">
      <c r="A1018" s="135" t="s">
        <v>4642</v>
      </c>
      <c r="B1018" s="135" t="s">
        <v>1578</v>
      </c>
      <c r="C1018" s="134" t="s">
        <v>4643</v>
      </c>
      <c r="D1018" s="436"/>
      <c r="E1018" s="208"/>
      <c r="F1018" s="208"/>
      <c r="G1018" s="161" t="s">
        <v>3452</v>
      </c>
    </row>
    <row r="1019" spans="1:7" x14ac:dyDescent="0.2">
      <c r="A1019" s="134"/>
      <c r="B1019" s="134"/>
      <c r="C1019" s="134"/>
      <c r="D1019" s="436"/>
      <c r="E1019" s="208"/>
      <c r="F1019" s="208"/>
      <c r="G1019" s="158"/>
    </row>
    <row r="1020" spans="1:7" x14ac:dyDescent="0.2">
      <c r="A1020" s="256" t="s">
        <v>3275</v>
      </c>
      <c r="B1020" s="134"/>
      <c r="C1020" s="134"/>
      <c r="D1020" s="433" t="s">
        <v>263</v>
      </c>
      <c r="E1020" s="210" t="s">
        <v>262</v>
      </c>
      <c r="F1020" s="218" t="s">
        <v>3278</v>
      </c>
      <c r="G1020" s="176" t="s">
        <v>3279</v>
      </c>
    </row>
    <row r="1021" spans="1:7" ht="16.5" x14ac:dyDescent="0.2">
      <c r="A1021" s="134" t="s">
        <v>1884</v>
      </c>
      <c r="B1021" s="134"/>
      <c r="C1021" s="134"/>
      <c r="D1021" s="436"/>
      <c r="E1021" s="208"/>
      <c r="F1021" s="208"/>
      <c r="G1021" s="158"/>
    </row>
    <row r="1022" spans="1:7" ht="33" x14ac:dyDescent="0.2">
      <c r="A1022" s="137" t="s">
        <v>1853</v>
      </c>
      <c r="B1022" s="134"/>
      <c r="C1022" s="134" t="s">
        <v>4644</v>
      </c>
      <c r="D1022" s="205" t="s">
        <v>0</v>
      </c>
      <c r="E1022" s="235">
        <v>1</v>
      </c>
      <c r="F1022" s="209">
        <v>2261.9720399999997</v>
      </c>
      <c r="G1022" s="158">
        <f>E1022*F1022</f>
        <v>2261.9720399999997</v>
      </c>
    </row>
    <row r="1023" spans="1:7" x14ac:dyDescent="0.2">
      <c r="A1023" s="134"/>
      <c r="B1023" s="134"/>
      <c r="C1023" s="134"/>
      <c r="D1023" s="436"/>
      <c r="E1023" s="208"/>
      <c r="F1023" s="208"/>
      <c r="G1023" s="158"/>
    </row>
    <row r="1024" spans="1:7" x14ac:dyDescent="0.2">
      <c r="A1024" s="137" t="s">
        <v>1854</v>
      </c>
      <c r="B1024" s="137"/>
      <c r="C1024" s="137"/>
      <c r="D1024" s="205"/>
      <c r="E1024" s="214"/>
      <c r="F1024" s="214"/>
      <c r="G1024" s="170">
        <f>G1022</f>
        <v>2261.9720399999997</v>
      </c>
    </row>
    <row r="1025" spans="1:7" ht="16.5" x14ac:dyDescent="0.2">
      <c r="A1025" s="134" t="s">
        <v>1886</v>
      </c>
      <c r="B1025" s="134"/>
      <c r="C1025" s="134"/>
      <c r="D1025" s="436"/>
      <c r="E1025" s="208"/>
      <c r="F1025" s="208"/>
      <c r="G1025" s="158"/>
    </row>
    <row r="1026" spans="1:7" ht="16.5" x14ac:dyDescent="0.2">
      <c r="A1026" s="137" t="s">
        <v>1868</v>
      </c>
      <c r="B1026" s="137" t="s">
        <v>9</v>
      </c>
      <c r="C1026" s="134" t="s">
        <v>1888</v>
      </c>
      <c r="D1026" s="205" t="s">
        <v>1855</v>
      </c>
      <c r="E1026" s="212">
        <v>1.1999036373955136</v>
      </c>
      <c r="F1026" s="209">
        <v>13.923959999999999</v>
      </c>
      <c r="G1026" s="158">
        <f>E1026*F1026</f>
        <v>16.707410250949636</v>
      </c>
    </row>
    <row r="1027" spans="1:7" x14ac:dyDescent="0.2">
      <c r="A1027" s="137" t="s">
        <v>1869</v>
      </c>
      <c r="B1027" s="137" t="s">
        <v>9</v>
      </c>
      <c r="C1027" s="134" t="s">
        <v>1887</v>
      </c>
      <c r="D1027" s="205" t="s">
        <v>1855</v>
      </c>
      <c r="E1027" s="212">
        <v>1.2</v>
      </c>
      <c r="F1027" s="209">
        <v>18.456315</v>
      </c>
      <c r="G1027" s="158">
        <f>E1027*F1027</f>
        <v>22.147577999999999</v>
      </c>
    </row>
    <row r="1028" spans="1:7" x14ac:dyDescent="0.2">
      <c r="A1028" s="134"/>
      <c r="B1028" s="134"/>
      <c r="C1028" s="134"/>
      <c r="D1028" s="436"/>
      <c r="E1028" s="208"/>
      <c r="F1028" s="208"/>
      <c r="G1028" s="158"/>
    </row>
    <row r="1029" spans="1:7" x14ac:dyDescent="0.2">
      <c r="A1029" s="137" t="s">
        <v>1854</v>
      </c>
      <c r="B1029" s="137"/>
      <c r="C1029" s="137"/>
      <c r="D1029" s="205"/>
      <c r="E1029" s="214"/>
      <c r="F1029" s="214"/>
      <c r="G1029" s="170">
        <f>SUM(G1026:G1027)</f>
        <v>38.854988250949631</v>
      </c>
    </row>
    <row r="1030" spans="1:7" ht="24.75" x14ac:dyDescent="0.2">
      <c r="A1030" s="134" t="s">
        <v>1889</v>
      </c>
      <c r="B1030" s="134"/>
      <c r="C1030" s="134"/>
      <c r="D1030" s="436"/>
      <c r="E1030" s="208"/>
      <c r="F1030" s="208"/>
      <c r="G1030" s="158"/>
    </row>
    <row r="1031" spans="1:7" x14ac:dyDescent="0.2">
      <c r="A1031" s="134"/>
      <c r="B1031" s="134"/>
      <c r="C1031" s="134"/>
      <c r="D1031" s="436"/>
      <c r="E1031" s="208"/>
      <c r="F1031" s="208"/>
      <c r="G1031" s="158"/>
    </row>
    <row r="1032" spans="1:7" x14ac:dyDescent="0.2">
      <c r="A1032" s="137" t="s">
        <v>1854</v>
      </c>
      <c r="B1032" s="137"/>
      <c r="C1032" s="137"/>
      <c r="D1032" s="205"/>
      <c r="E1032" s="214"/>
      <c r="F1032" s="214"/>
      <c r="G1032" s="158"/>
    </row>
    <row r="1033" spans="1:7" x14ac:dyDescent="0.2">
      <c r="A1033" s="137" t="s">
        <v>3274</v>
      </c>
      <c r="B1033" s="137"/>
      <c r="C1033" s="137"/>
      <c r="D1033" s="205"/>
      <c r="E1033" s="214"/>
      <c r="F1033" s="214"/>
      <c r="G1033" s="158">
        <f>G1032+G1029+G1024</f>
        <v>2300.8270282509493</v>
      </c>
    </row>
    <row r="1034" spans="1:7" x14ac:dyDescent="0.2">
      <c r="A1034" s="137" t="s">
        <v>3273</v>
      </c>
      <c r="B1034" s="137"/>
      <c r="C1034" s="137"/>
      <c r="D1034" s="205"/>
      <c r="E1034" s="214"/>
      <c r="F1034" s="229">
        <v>0.2303</v>
      </c>
      <c r="G1034" s="158">
        <f>F1034*G1033</f>
        <v>529.88046460619364</v>
      </c>
    </row>
    <row r="1035" spans="1:7" ht="24.75" x14ac:dyDescent="0.2">
      <c r="A1035" s="249" t="s">
        <v>3840</v>
      </c>
      <c r="B1035" s="134"/>
      <c r="C1035" s="134"/>
      <c r="D1035" s="436"/>
      <c r="E1035" s="208"/>
      <c r="F1035" s="208"/>
      <c r="G1035" s="161">
        <f>G1033+G1034</f>
        <v>2830.7074928571428</v>
      </c>
    </row>
    <row r="1036" spans="1:7" x14ac:dyDescent="0.2">
      <c r="A1036" s="135" t="s">
        <v>1867</v>
      </c>
      <c r="B1036" s="135"/>
      <c r="C1036" s="135"/>
      <c r="D1036" s="433"/>
      <c r="E1036" s="210"/>
      <c r="F1036" s="210"/>
      <c r="G1036" s="187"/>
    </row>
    <row r="1037" spans="1:7" ht="33" x14ac:dyDescent="0.2">
      <c r="A1037" s="135" t="s">
        <v>4645</v>
      </c>
      <c r="B1037" s="135" t="s">
        <v>1577</v>
      </c>
      <c r="C1037" s="134" t="s">
        <v>4646</v>
      </c>
      <c r="D1037" s="436"/>
      <c r="E1037" s="208"/>
      <c r="F1037" s="208"/>
      <c r="G1037" s="161" t="s">
        <v>3452</v>
      </c>
    </row>
    <row r="1038" spans="1:7" x14ac:dyDescent="0.2">
      <c r="A1038" s="134"/>
      <c r="B1038" s="134"/>
      <c r="C1038" s="134"/>
      <c r="D1038" s="436"/>
      <c r="E1038" s="208"/>
      <c r="F1038" s="208"/>
      <c r="G1038" s="158"/>
    </row>
    <row r="1039" spans="1:7" x14ac:dyDescent="0.2">
      <c r="A1039" s="256" t="s">
        <v>3275</v>
      </c>
      <c r="B1039" s="134"/>
      <c r="C1039" s="134"/>
      <c r="D1039" s="433" t="s">
        <v>263</v>
      </c>
      <c r="E1039" s="210" t="s">
        <v>262</v>
      </c>
      <c r="F1039" s="218" t="s">
        <v>3278</v>
      </c>
      <c r="G1039" s="176" t="s">
        <v>3279</v>
      </c>
    </row>
    <row r="1040" spans="1:7" ht="16.5" x14ac:dyDescent="0.2">
      <c r="A1040" s="134" t="s">
        <v>1884</v>
      </c>
      <c r="B1040" s="134"/>
      <c r="C1040" s="134"/>
      <c r="D1040" s="436"/>
      <c r="E1040" s="208"/>
      <c r="F1040" s="208"/>
      <c r="G1040" s="158"/>
    </row>
    <row r="1041" spans="1:7" ht="33" x14ac:dyDescent="0.2">
      <c r="A1041" s="137" t="s">
        <v>1853</v>
      </c>
      <c r="B1041" s="134"/>
      <c r="C1041" s="134" t="s">
        <v>4647</v>
      </c>
      <c r="D1041" s="205" t="s">
        <v>0</v>
      </c>
      <c r="E1041" s="235">
        <v>1</v>
      </c>
      <c r="F1041" s="209">
        <v>4534.4930699999995</v>
      </c>
      <c r="G1041" s="158">
        <f>E1041*F1041</f>
        <v>4534.4930699999995</v>
      </c>
    </row>
    <row r="1042" spans="1:7" x14ac:dyDescent="0.2">
      <c r="A1042" s="134"/>
      <c r="B1042" s="134"/>
      <c r="C1042" s="134"/>
      <c r="D1042" s="436"/>
      <c r="E1042" s="208"/>
      <c r="F1042" s="208"/>
      <c r="G1042" s="158"/>
    </row>
    <row r="1043" spans="1:7" x14ac:dyDescent="0.2">
      <c r="A1043" s="137" t="s">
        <v>1854</v>
      </c>
      <c r="B1043" s="137"/>
      <c r="C1043" s="137"/>
      <c r="D1043" s="205"/>
      <c r="E1043" s="214"/>
      <c r="F1043" s="214"/>
      <c r="G1043" s="170">
        <f>G1041</f>
        <v>4534.4930699999995</v>
      </c>
    </row>
    <row r="1044" spans="1:7" ht="16.5" x14ac:dyDescent="0.2">
      <c r="A1044" s="134" t="s">
        <v>1886</v>
      </c>
      <c r="B1044" s="134"/>
      <c r="C1044" s="134"/>
      <c r="D1044" s="436"/>
      <c r="E1044" s="208"/>
      <c r="F1044" s="208"/>
      <c r="G1044" s="158"/>
    </row>
    <row r="1045" spans="1:7" ht="16.5" x14ac:dyDescent="0.2">
      <c r="A1045" s="137" t="s">
        <v>1868</v>
      </c>
      <c r="B1045" s="137" t="s">
        <v>9</v>
      </c>
      <c r="C1045" s="134" t="s">
        <v>1888</v>
      </c>
      <c r="D1045" s="205" t="s">
        <v>1855</v>
      </c>
      <c r="E1045" s="212">
        <v>1.2</v>
      </c>
      <c r="F1045" s="209">
        <v>13.923959999999999</v>
      </c>
      <c r="G1045" s="158">
        <f>E1045*F1045</f>
        <v>16.708751999999997</v>
      </c>
    </row>
    <row r="1046" spans="1:7" x14ac:dyDescent="0.2">
      <c r="A1046" s="137" t="s">
        <v>1869</v>
      </c>
      <c r="B1046" s="137" t="s">
        <v>9</v>
      </c>
      <c r="C1046" s="134" t="s">
        <v>1887</v>
      </c>
      <c r="D1046" s="205" t="s">
        <v>1855</v>
      </c>
      <c r="E1046" s="212">
        <v>1.199808567514252</v>
      </c>
      <c r="F1046" s="209">
        <v>18.456315</v>
      </c>
      <c r="G1046" s="158">
        <f>E1046*F1046</f>
        <v>22.144044861741801</v>
      </c>
    </row>
    <row r="1047" spans="1:7" x14ac:dyDescent="0.2">
      <c r="A1047" s="134"/>
      <c r="B1047" s="134"/>
      <c r="C1047" s="134"/>
      <c r="D1047" s="436"/>
      <c r="E1047" s="208"/>
      <c r="F1047" s="208"/>
      <c r="G1047" s="158"/>
    </row>
    <row r="1048" spans="1:7" x14ac:dyDescent="0.2">
      <c r="A1048" s="137" t="s">
        <v>1854</v>
      </c>
      <c r="B1048" s="137"/>
      <c r="C1048" s="137"/>
      <c r="D1048" s="205"/>
      <c r="E1048" s="214"/>
      <c r="F1048" s="214"/>
      <c r="G1048" s="170">
        <f>SUM(G1045:G1046)</f>
        <v>38.852796861741794</v>
      </c>
    </row>
    <row r="1049" spans="1:7" ht="24.75" x14ac:dyDescent="0.2">
      <c r="A1049" s="134" t="s">
        <v>1889</v>
      </c>
      <c r="B1049" s="134"/>
      <c r="C1049" s="134"/>
      <c r="D1049" s="436"/>
      <c r="E1049" s="208"/>
      <c r="F1049" s="208"/>
      <c r="G1049" s="158"/>
    </row>
    <row r="1050" spans="1:7" x14ac:dyDescent="0.2">
      <c r="A1050" s="134"/>
      <c r="B1050" s="134"/>
      <c r="C1050" s="134"/>
      <c r="D1050" s="436"/>
      <c r="E1050" s="208"/>
      <c r="F1050" s="208"/>
      <c r="G1050" s="158"/>
    </row>
    <row r="1051" spans="1:7" x14ac:dyDescent="0.2">
      <c r="A1051" s="137" t="s">
        <v>1854</v>
      </c>
      <c r="B1051" s="137"/>
      <c r="C1051" s="137"/>
      <c r="D1051" s="205"/>
      <c r="E1051" s="214"/>
      <c r="F1051" s="214"/>
      <c r="G1051" s="158"/>
    </row>
    <row r="1052" spans="1:7" x14ac:dyDescent="0.2">
      <c r="A1052" s="137" t="s">
        <v>3274</v>
      </c>
      <c r="B1052" s="137"/>
      <c r="C1052" s="137"/>
      <c r="D1052" s="205"/>
      <c r="E1052" s="214"/>
      <c r="F1052" s="214"/>
      <c r="G1052" s="158">
        <f>G1043+G1048+G1051</f>
        <v>4573.3458668617413</v>
      </c>
    </row>
    <row r="1053" spans="1:7" x14ac:dyDescent="0.2">
      <c r="A1053" s="137" t="s">
        <v>3273</v>
      </c>
      <c r="B1053" s="137"/>
      <c r="C1053" s="137"/>
      <c r="D1053" s="205"/>
      <c r="E1053" s="214"/>
      <c r="F1053" s="229">
        <v>0.2303</v>
      </c>
      <c r="G1053" s="158">
        <f>F1053*G1052</f>
        <v>1053.241553138259</v>
      </c>
    </row>
    <row r="1054" spans="1:7" ht="24.75" x14ac:dyDescent="0.2">
      <c r="A1054" s="249" t="s">
        <v>3840</v>
      </c>
      <c r="B1054" s="134"/>
      <c r="C1054" s="134"/>
      <c r="D1054" s="436"/>
      <c r="E1054" s="208"/>
      <c r="F1054" s="208"/>
      <c r="G1054" s="161">
        <f>G1052+G1053</f>
        <v>5626.5874199999998</v>
      </c>
    </row>
    <row r="1055" spans="1:7" x14ac:dyDescent="0.2">
      <c r="A1055" s="135" t="s">
        <v>1867</v>
      </c>
      <c r="B1055" s="135"/>
      <c r="C1055" s="135"/>
      <c r="D1055" s="433"/>
      <c r="E1055" s="210"/>
      <c r="F1055" s="210"/>
      <c r="G1055" s="187"/>
    </row>
    <row r="1056" spans="1:7" ht="24.75" x14ac:dyDescent="0.2">
      <c r="A1056" s="135" t="s">
        <v>4648</v>
      </c>
      <c r="B1056" s="135" t="s">
        <v>1576</v>
      </c>
      <c r="C1056" s="134" t="s">
        <v>4649</v>
      </c>
      <c r="D1056" s="436"/>
      <c r="E1056" s="208"/>
      <c r="F1056" s="208"/>
      <c r="G1056" s="161" t="s">
        <v>3452</v>
      </c>
    </row>
    <row r="1057" spans="1:7" x14ac:dyDescent="0.2">
      <c r="A1057" s="134"/>
      <c r="B1057" s="134"/>
      <c r="C1057" s="134"/>
      <c r="D1057" s="436"/>
      <c r="E1057" s="208"/>
      <c r="F1057" s="208"/>
      <c r="G1057" s="158"/>
    </row>
    <row r="1058" spans="1:7" x14ac:dyDescent="0.2">
      <c r="A1058" s="256" t="s">
        <v>3275</v>
      </c>
      <c r="B1058" s="134"/>
      <c r="C1058" s="134"/>
      <c r="D1058" s="433" t="s">
        <v>263</v>
      </c>
      <c r="E1058" s="210" t="s">
        <v>262</v>
      </c>
      <c r="F1058" s="218" t="s">
        <v>3278</v>
      </c>
      <c r="G1058" s="176" t="s">
        <v>3279</v>
      </c>
    </row>
    <row r="1059" spans="1:7" ht="16.5" x14ac:dyDescent="0.2">
      <c r="A1059" s="134" t="s">
        <v>1884</v>
      </c>
      <c r="B1059" s="134"/>
      <c r="C1059" s="134"/>
      <c r="D1059" s="436"/>
      <c r="E1059" s="208"/>
      <c r="F1059" s="208"/>
      <c r="G1059" s="158"/>
    </row>
    <row r="1060" spans="1:7" ht="24.75" x14ac:dyDescent="0.2">
      <c r="A1060" s="137" t="s">
        <v>1853</v>
      </c>
      <c r="B1060" s="134"/>
      <c r="C1060" s="134" t="s">
        <v>4650</v>
      </c>
      <c r="D1060" s="205" t="s">
        <v>0</v>
      </c>
      <c r="E1060" s="235">
        <v>1</v>
      </c>
      <c r="F1060" s="209">
        <v>1786.2956399999998</v>
      </c>
      <c r="G1060" s="158">
        <f>E1060*F1060</f>
        <v>1786.2956399999998</v>
      </c>
    </row>
    <row r="1061" spans="1:7" x14ac:dyDescent="0.2">
      <c r="A1061" s="134"/>
      <c r="B1061" s="134"/>
      <c r="C1061" s="134"/>
      <c r="D1061" s="436"/>
      <c r="E1061" s="208"/>
      <c r="F1061" s="208"/>
      <c r="G1061" s="158"/>
    </row>
    <row r="1062" spans="1:7" x14ac:dyDescent="0.2">
      <c r="A1062" s="137" t="s">
        <v>1854</v>
      </c>
      <c r="B1062" s="137"/>
      <c r="C1062" s="137"/>
      <c r="D1062" s="205"/>
      <c r="E1062" s="214"/>
      <c r="F1062" s="214"/>
      <c r="G1062" s="158">
        <f>G1060</f>
        <v>1786.2956399999998</v>
      </c>
    </row>
    <row r="1063" spans="1:7" ht="16.5" x14ac:dyDescent="0.2">
      <c r="A1063" s="134" t="s">
        <v>1886</v>
      </c>
      <c r="B1063" s="134"/>
      <c r="C1063" s="134"/>
      <c r="D1063" s="436"/>
      <c r="E1063" s="208"/>
      <c r="F1063" s="208"/>
      <c r="G1063" s="158"/>
    </row>
    <row r="1064" spans="1:7" ht="16.5" x14ac:dyDescent="0.2">
      <c r="A1064" s="137" t="s">
        <v>1868</v>
      </c>
      <c r="B1064" s="137" t="s">
        <v>9</v>
      </c>
      <c r="C1064" s="134" t="s">
        <v>1888</v>
      </c>
      <c r="D1064" s="205" t="s">
        <v>1855</v>
      </c>
      <c r="E1064" s="212">
        <v>1.2</v>
      </c>
      <c r="F1064" s="209">
        <v>13.923959999999999</v>
      </c>
      <c r="G1064" s="158">
        <f>E1064*F1064</f>
        <v>16.708751999999997</v>
      </c>
    </row>
    <row r="1065" spans="1:7" x14ac:dyDescent="0.2">
      <c r="A1065" s="137" t="s">
        <v>1869</v>
      </c>
      <c r="B1065" s="137" t="s">
        <v>9</v>
      </c>
      <c r="C1065" s="134" t="s">
        <v>1887</v>
      </c>
      <c r="D1065" s="205" t="s">
        <v>1855</v>
      </c>
      <c r="E1065" s="212">
        <v>1.2</v>
      </c>
      <c r="F1065" s="209">
        <v>18.456315</v>
      </c>
      <c r="G1065" s="158">
        <f>E1065*F1065</f>
        <v>22.147577999999999</v>
      </c>
    </row>
    <row r="1066" spans="1:7" x14ac:dyDescent="0.2">
      <c r="A1066" s="134"/>
      <c r="B1066" s="134"/>
      <c r="C1066" s="134"/>
      <c r="D1066" s="436"/>
      <c r="E1066" s="208"/>
      <c r="F1066" s="208"/>
      <c r="G1066" s="158"/>
    </row>
    <row r="1067" spans="1:7" x14ac:dyDescent="0.2">
      <c r="A1067" s="137" t="s">
        <v>1854</v>
      </c>
      <c r="B1067" s="137"/>
      <c r="C1067" s="137"/>
      <c r="D1067" s="205"/>
      <c r="E1067" s="214"/>
      <c r="F1067" s="214"/>
      <c r="G1067" s="158">
        <f>SUM(G1064:G1065)</f>
        <v>38.85633</v>
      </c>
    </row>
    <row r="1068" spans="1:7" ht="24.75" x14ac:dyDescent="0.2">
      <c r="A1068" s="134" t="s">
        <v>1889</v>
      </c>
      <c r="B1068" s="134"/>
      <c r="C1068" s="134"/>
      <c r="D1068" s="436"/>
      <c r="E1068" s="208"/>
      <c r="F1068" s="208"/>
      <c r="G1068" s="158"/>
    </row>
    <row r="1069" spans="1:7" x14ac:dyDescent="0.2">
      <c r="A1069" s="134"/>
      <c r="B1069" s="134"/>
      <c r="C1069" s="134"/>
      <c r="D1069" s="436"/>
      <c r="E1069" s="208"/>
      <c r="F1069" s="208"/>
      <c r="G1069" s="158"/>
    </row>
    <row r="1070" spans="1:7" x14ac:dyDescent="0.2">
      <c r="A1070" s="137" t="s">
        <v>1854</v>
      </c>
      <c r="B1070" s="137"/>
      <c r="C1070" s="137"/>
      <c r="D1070" s="205"/>
      <c r="E1070" s="214"/>
      <c r="F1070" s="214"/>
      <c r="G1070" s="158"/>
    </row>
    <row r="1071" spans="1:7" x14ac:dyDescent="0.2">
      <c r="A1071" s="137" t="s">
        <v>3274</v>
      </c>
      <c r="B1071" s="137"/>
      <c r="C1071" s="137"/>
      <c r="D1071" s="205"/>
      <c r="E1071" s="214"/>
      <c r="F1071" s="214"/>
      <c r="G1071" s="158">
        <f>G1070+G1067+G1062</f>
        <v>1825.1519699999999</v>
      </c>
    </row>
    <row r="1072" spans="1:7" x14ac:dyDescent="0.2">
      <c r="A1072" s="137" t="s">
        <v>3273</v>
      </c>
      <c r="B1072" s="137"/>
      <c r="C1072" s="137"/>
      <c r="D1072" s="205"/>
      <c r="E1072" s="214"/>
      <c r="F1072" s="229">
        <v>0.2303</v>
      </c>
      <c r="G1072" s="158">
        <f>F1072*G1071</f>
        <v>420.33249869100001</v>
      </c>
    </row>
    <row r="1073" spans="1:7" ht="24.75" x14ac:dyDescent="0.2">
      <c r="A1073" s="249" t="s">
        <v>3840</v>
      </c>
      <c r="B1073" s="134"/>
      <c r="C1073" s="134"/>
      <c r="D1073" s="436"/>
      <c r="E1073" s="208"/>
      <c r="F1073" s="208"/>
      <c r="G1073" s="161">
        <f>G1071+G1072</f>
        <v>2245.4844686910001</v>
      </c>
    </row>
    <row r="1074" spans="1:7" x14ac:dyDescent="0.2">
      <c r="A1074" s="135" t="s">
        <v>1867</v>
      </c>
      <c r="B1074" s="135"/>
      <c r="C1074" s="135"/>
      <c r="D1074" s="433"/>
      <c r="E1074" s="210"/>
      <c r="F1074" s="210"/>
      <c r="G1074" s="187"/>
    </row>
    <row r="1075" spans="1:7" x14ac:dyDescent="0.2">
      <c r="A1075" s="134"/>
      <c r="B1075" s="134"/>
      <c r="C1075" s="134"/>
      <c r="D1075" s="436"/>
      <c r="E1075" s="208"/>
      <c r="F1075" s="208"/>
      <c r="G1075" s="158"/>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sheetPr>
  <dimension ref="A1:H188"/>
  <sheetViews>
    <sheetView view="pageBreakPreview" zoomScaleNormal="100" zoomScaleSheetLayoutView="100" workbookViewId="0">
      <selection activeCell="G8" sqref="G8"/>
    </sheetView>
  </sheetViews>
  <sheetFormatPr defaultColWidth="9" defaultRowHeight="8.25" x14ac:dyDescent="0.2"/>
  <cols>
    <col min="1" max="3" width="9" style="354"/>
    <col min="4" max="4" width="38" style="354" customWidth="1"/>
    <col min="5" max="7" width="9" style="354"/>
    <col min="8" max="8" width="12.5" style="354" customWidth="1"/>
    <col min="9" max="16384" width="9" style="354"/>
  </cols>
  <sheetData>
    <row r="1" spans="1:8" x14ac:dyDescent="0.2">
      <c r="A1" s="512" t="s">
        <v>3633</v>
      </c>
      <c r="B1" s="540"/>
      <c r="C1" s="540"/>
      <c r="D1" s="540"/>
      <c r="E1" s="540"/>
      <c r="F1" s="540"/>
      <c r="G1" s="540"/>
      <c r="H1" s="540"/>
    </row>
    <row r="2" spans="1:8" x14ac:dyDescent="0.2">
      <c r="A2" s="515" t="s">
        <v>273</v>
      </c>
      <c r="B2" s="515"/>
      <c r="C2" s="515"/>
      <c r="D2" s="521" t="s">
        <v>270</v>
      </c>
      <c r="E2" s="521"/>
      <c r="F2" s="521"/>
      <c r="G2" s="514"/>
      <c r="H2" s="541"/>
    </row>
    <row r="3" spans="1:8" x14ac:dyDescent="0.2">
      <c r="A3" s="522" t="s">
        <v>2408</v>
      </c>
      <c r="B3" s="522"/>
      <c r="C3" s="522"/>
      <c r="D3" s="516" t="s">
        <v>268</v>
      </c>
      <c r="E3" s="516"/>
      <c r="F3" s="516"/>
      <c r="G3" s="514"/>
      <c r="H3" s="541"/>
    </row>
    <row r="4" spans="1:8" ht="19.149999999999999" customHeight="1" x14ac:dyDescent="0.2">
      <c r="A4" s="515" t="s">
        <v>267</v>
      </c>
      <c r="B4" s="515"/>
      <c r="C4" s="515"/>
      <c r="D4" s="522" t="s">
        <v>2324</v>
      </c>
      <c r="E4" s="522"/>
      <c r="F4" s="522"/>
      <c r="G4" s="514"/>
      <c r="H4" s="541"/>
    </row>
    <row r="5" spans="1:8" ht="24.75" x14ac:dyDescent="0.2">
      <c r="A5" s="426" t="s">
        <v>265</v>
      </c>
      <c r="B5" s="426" t="s">
        <v>264</v>
      </c>
      <c r="C5" s="432" t="s">
        <v>2135</v>
      </c>
      <c r="D5" s="438" t="s">
        <v>1883</v>
      </c>
      <c r="E5" s="426" t="s">
        <v>263</v>
      </c>
      <c r="F5" s="426" t="s">
        <v>262</v>
      </c>
      <c r="G5" s="26" t="s">
        <v>261</v>
      </c>
      <c r="H5" s="26" t="s">
        <v>260</v>
      </c>
    </row>
    <row r="6" spans="1:8" ht="16.5" x14ac:dyDescent="0.15">
      <c r="A6" s="81">
        <v>13</v>
      </c>
      <c r="B6" s="28"/>
      <c r="C6" s="28"/>
      <c r="D6" s="432" t="s">
        <v>2409</v>
      </c>
      <c r="E6" s="28"/>
      <c r="F6" s="28"/>
      <c r="G6" s="29"/>
      <c r="H6" s="29"/>
    </row>
    <row r="7" spans="1:8" x14ac:dyDescent="0.15">
      <c r="A7" s="428" t="s">
        <v>1628</v>
      </c>
      <c r="B7" s="28"/>
      <c r="C7" s="28"/>
      <c r="D7" s="432" t="s">
        <v>2234</v>
      </c>
      <c r="E7" s="28"/>
      <c r="F7" s="28"/>
      <c r="G7" s="29"/>
      <c r="H7" s="29"/>
    </row>
    <row r="8" spans="1:8" ht="16.5" x14ac:dyDescent="0.2">
      <c r="A8" s="82" t="s">
        <v>3657</v>
      </c>
      <c r="B8" s="30" t="s">
        <v>9</v>
      </c>
      <c r="C8" s="30" t="s">
        <v>1016</v>
      </c>
      <c r="D8" s="432" t="s">
        <v>2325</v>
      </c>
      <c r="E8" s="30" t="s">
        <v>342</v>
      </c>
      <c r="F8" s="83">
        <v>136</v>
      </c>
      <c r="G8" s="84">
        <f>'CPU DTI'!G18</f>
        <v>17.740679999999998</v>
      </c>
      <c r="H8" s="85">
        <f t="shared" ref="H8:H33" si="0">F8*G8</f>
        <v>2412.7324799999997</v>
      </c>
    </row>
    <row r="9" spans="1:8" ht="16.5" x14ac:dyDescent="0.2">
      <c r="A9" s="82" t="s">
        <v>3658</v>
      </c>
      <c r="B9" s="30" t="s">
        <v>9</v>
      </c>
      <c r="C9" s="30" t="s">
        <v>874</v>
      </c>
      <c r="D9" s="432" t="s">
        <v>2268</v>
      </c>
      <c r="E9" s="30" t="s">
        <v>342</v>
      </c>
      <c r="F9" s="83">
        <v>29</v>
      </c>
      <c r="G9" s="84">
        <f>'CPU DTI'!G34</f>
        <v>24.349263252730069</v>
      </c>
      <c r="H9" s="85">
        <f t="shared" si="0"/>
        <v>706.12863432917197</v>
      </c>
    </row>
    <row r="10" spans="1:8" x14ac:dyDescent="0.15">
      <c r="A10" s="428" t="s">
        <v>1627</v>
      </c>
      <c r="B10" s="28"/>
      <c r="C10" s="28"/>
      <c r="D10" s="432" t="s">
        <v>2273</v>
      </c>
      <c r="E10" s="28"/>
      <c r="F10" s="28"/>
      <c r="G10" s="29"/>
      <c r="H10" s="85"/>
    </row>
    <row r="11" spans="1:8" ht="16.5" x14ac:dyDescent="0.2">
      <c r="A11" s="82" t="s">
        <v>3659</v>
      </c>
      <c r="B11" s="30" t="s">
        <v>9</v>
      </c>
      <c r="C11" s="30" t="s">
        <v>1021</v>
      </c>
      <c r="D11" s="432" t="s">
        <v>2410</v>
      </c>
      <c r="E11" s="30" t="s">
        <v>342</v>
      </c>
      <c r="F11" s="83">
        <v>20</v>
      </c>
      <c r="G11" s="84">
        <f>'CPU DTI'!G50</f>
        <v>7.3683900000000024</v>
      </c>
      <c r="H11" s="85">
        <f t="shared" si="0"/>
        <v>147.36780000000005</v>
      </c>
    </row>
    <row r="12" spans="1:8" x14ac:dyDescent="0.15">
      <c r="A12" s="428" t="s">
        <v>1626</v>
      </c>
      <c r="B12" s="28"/>
      <c r="C12" s="28"/>
      <c r="D12" s="432" t="s">
        <v>2240</v>
      </c>
      <c r="E12" s="28"/>
      <c r="F12" s="28"/>
      <c r="G12" s="29"/>
      <c r="H12" s="85"/>
    </row>
    <row r="13" spans="1:8" ht="16.5" x14ac:dyDescent="0.2">
      <c r="A13" s="82" t="s">
        <v>3660</v>
      </c>
      <c r="B13" s="30" t="s">
        <v>9</v>
      </c>
      <c r="C13" s="30" t="s">
        <v>1041</v>
      </c>
      <c r="D13" s="432" t="s">
        <v>2282</v>
      </c>
      <c r="E13" s="30" t="s">
        <v>288</v>
      </c>
      <c r="F13" s="83">
        <v>15</v>
      </c>
      <c r="G13" s="84">
        <f>'CPU DTI'!G66</f>
        <v>7.182855</v>
      </c>
      <c r="H13" s="85">
        <f t="shared" si="0"/>
        <v>107.742825</v>
      </c>
    </row>
    <row r="14" spans="1:8" ht="16.5" x14ac:dyDescent="0.2">
      <c r="A14" s="82" t="s">
        <v>3653</v>
      </c>
      <c r="B14" s="250" t="s">
        <v>168</v>
      </c>
      <c r="C14" s="250" t="s">
        <v>1061</v>
      </c>
      <c r="D14" s="427" t="s">
        <v>2367</v>
      </c>
      <c r="E14" s="250" t="s">
        <v>288</v>
      </c>
      <c r="F14" s="87">
        <v>15</v>
      </c>
      <c r="G14" s="88">
        <f>'CPU DTI'!G82</f>
        <v>6.7145999999999999</v>
      </c>
      <c r="H14" s="85">
        <f t="shared" si="0"/>
        <v>100.71899999999999</v>
      </c>
    </row>
    <row r="15" spans="1:8" ht="16.5" x14ac:dyDescent="0.2">
      <c r="A15" s="82" t="s">
        <v>3654</v>
      </c>
      <c r="B15" s="30" t="s">
        <v>168</v>
      </c>
      <c r="C15" s="30" t="s">
        <v>1067</v>
      </c>
      <c r="D15" s="432" t="s">
        <v>2411</v>
      </c>
      <c r="E15" s="30" t="s">
        <v>288</v>
      </c>
      <c r="F15" s="83">
        <v>15</v>
      </c>
      <c r="G15" s="88">
        <f>'CPU DTI'!G98</f>
        <v>9.2060700000000004</v>
      </c>
      <c r="H15" s="85">
        <f t="shared" si="0"/>
        <v>138.09105</v>
      </c>
    </row>
    <row r="16" spans="1:8" ht="33" x14ac:dyDescent="0.2">
      <c r="A16" s="82" t="s">
        <v>3655</v>
      </c>
      <c r="B16" s="250" t="s">
        <v>168</v>
      </c>
      <c r="C16" s="250" t="s">
        <v>1214</v>
      </c>
      <c r="D16" s="427" t="s">
        <v>2412</v>
      </c>
      <c r="E16" s="250" t="s">
        <v>288</v>
      </c>
      <c r="F16" s="87">
        <v>15</v>
      </c>
      <c r="G16" s="88">
        <f>'CPU DTI'!G114</f>
        <v>3.9315750000000005</v>
      </c>
      <c r="H16" s="85">
        <f t="shared" si="0"/>
        <v>58.973625000000006</v>
      </c>
    </row>
    <row r="17" spans="1:8" x14ac:dyDescent="0.15">
      <c r="A17" s="428" t="s">
        <v>1625</v>
      </c>
      <c r="B17" s="28"/>
      <c r="C17" s="28"/>
      <c r="D17" s="428" t="s">
        <v>888</v>
      </c>
      <c r="E17" s="28"/>
      <c r="F17" s="28"/>
      <c r="G17" s="29"/>
      <c r="H17" s="85"/>
    </row>
    <row r="18" spans="1:8" ht="16.5" x14ac:dyDescent="0.2">
      <c r="A18" s="82" t="s">
        <v>3661</v>
      </c>
      <c r="B18" s="30" t="s">
        <v>9</v>
      </c>
      <c r="C18" s="30" t="s">
        <v>1074</v>
      </c>
      <c r="D18" s="432" t="s">
        <v>2327</v>
      </c>
      <c r="E18" s="30" t="s">
        <v>288</v>
      </c>
      <c r="F18" s="83">
        <v>10</v>
      </c>
      <c r="G18" s="84">
        <f>'CPU DTI'!G130</f>
        <v>25.488975</v>
      </c>
      <c r="H18" s="85">
        <f t="shared" si="0"/>
        <v>254.88974999999999</v>
      </c>
    </row>
    <row r="19" spans="1:8" ht="16.5" x14ac:dyDescent="0.2">
      <c r="A19" s="82" t="s">
        <v>3662</v>
      </c>
      <c r="B19" s="30" t="s">
        <v>9</v>
      </c>
      <c r="C19" s="30" t="s">
        <v>893</v>
      </c>
      <c r="D19" s="432" t="s">
        <v>2295</v>
      </c>
      <c r="E19" s="30" t="s">
        <v>288</v>
      </c>
      <c r="F19" s="83">
        <v>2</v>
      </c>
      <c r="G19" s="84">
        <f>'CPU DTI'!G146</f>
        <v>29.03181</v>
      </c>
      <c r="H19" s="85">
        <f t="shared" si="0"/>
        <v>58.06362</v>
      </c>
    </row>
    <row r="20" spans="1:8" ht="16.5" x14ac:dyDescent="0.2">
      <c r="A20" s="82" t="s">
        <v>3663</v>
      </c>
      <c r="B20" s="30" t="s">
        <v>9</v>
      </c>
      <c r="C20" s="30" t="s">
        <v>1077</v>
      </c>
      <c r="D20" s="432" t="s">
        <v>2328</v>
      </c>
      <c r="E20" s="30" t="s">
        <v>288</v>
      </c>
      <c r="F20" s="83">
        <v>6</v>
      </c>
      <c r="G20" s="88">
        <f>'CPU DTI'!G162</f>
        <v>26.531504999999999</v>
      </c>
      <c r="H20" s="85">
        <f t="shared" si="0"/>
        <v>159.18903</v>
      </c>
    </row>
    <row r="21" spans="1:8" ht="16.5" x14ac:dyDescent="0.2">
      <c r="A21" s="82" t="s">
        <v>3664</v>
      </c>
      <c r="B21" s="30" t="s">
        <v>9</v>
      </c>
      <c r="C21" s="30" t="s">
        <v>1080</v>
      </c>
      <c r="D21" s="432" t="s">
        <v>2329</v>
      </c>
      <c r="E21" s="30" t="s">
        <v>288</v>
      </c>
      <c r="F21" s="83">
        <v>11</v>
      </c>
      <c r="G21" s="84">
        <f>'CPU DTI'!G178</f>
        <v>31.52328</v>
      </c>
      <c r="H21" s="85">
        <f t="shared" si="0"/>
        <v>346.75608</v>
      </c>
    </row>
    <row r="22" spans="1:8" ht="16.5" x14ac:dyDescent="0.2">
      <c r="A22" s="82" t="s">
        <v>3665</v>
      </c>
      <c r="B22" s="30" t="s">
        <v>9</v>
      </c>
      <c r="C22" s="30" t="s">
        <v>899</v>
      </c>
      <c r="D22" s="432" t="s">
        <v>2300</v>
      </c>
      <c r="E22" s="30" t="s">
        <v>288</v>
      </c>
      <c r="F22" s="83">
        <v>4</v>
      </c>
      <c r="G22" s="84">
        <f>'CPU DTI'!G194</f>
        <v>32.203575000000001</v>
      </c>
      <c r="H22" s="85">
        <f t="shared" si="0"/>
        <v>128.8143</v>
      </c>
    </row>
    <row r="23" spans="1:8" ht="16.5" x14ac:dyDescent="0.2">
      <c r="A23" s="82" t="s">
        <v>3666</v>
      </c>
      <c r="B23" s="30" t="s">
        <v>9</v>
      </c>
      <c r="C23" s="30" t="s">
        <v>908</v>
      </c>
      <c r="D23" s="432" t="s">
        <v>2413</v>
      </c>
      <c r="E23" s="30" t="s">
        <v>288</v>
      </c>
      <c r="F23" s="83">
        <v>1</v>
      </c>
      <c r="G23" s="84">
        <f>'CPU DTI'!G210</f>
        <v>39.651480000000006</v>
      </c>
      <c r="H23" s="85">
        <f t="shared" si="0"/>
        <v>39.651480000000006</v>
      </c>
    </row>
    <row r="24" spans="1:8" ht="16.5" x14ac:dyDescent="0.2">
      <c r="A24" s="82" t="s">
        <v>3667</v>
      </c>
      <c r="B24" s="30" t="s">
        <v>9</v>
      </c>
      <c r="C24" s="30" t="s">
        <v>1249</v>
      </c>
      <c r="D24" s="432" t="s">
        <v>2379</v>
      </c>
      <c r="E24" s="30" t="s">
        <v>288</v>
      </c>
      <c r="F24" s="83">
        <v>8</v>
      </c>
      <c r="G24" s="84">
        <f>'CPU DTI'!G226</f>
        <v>27.830250000000003</v>
      </c>
      <c r="H24" s="85">
        <f t="shared" si="0"/>
        <v>222.64200000000002</v>
      </c>
    </row>
    <row r="25" spans="1:8" x14ac:dyDescent="0.2">
      <c r="A25" s="82" t="s">
        <v>3656</v>
      </c>
      <c r="B25" s="30" t="s">
        <v>168</v>
      </c>
      <c r="C25" s="89" t="s">
        <v>5489</v>
      </c>
      <c r="D25" s="432" t="s">
        <v>2382</v>
      </c>
      <c r="E25" s="30" t="s">
        <v>288</v>
      </c>
      <c r="F25" s="83">
        <v>35</v>
      </c>
      <c r="G25" s="84">
        <f>'CPU DTI'!G242</f>
        <v>5.3981849999999998</v>
      </c>
      <c r="H25" s="85">
        <f t="shared" si="0"/>
        <v>188.936475</v>
      </c>
    </row>
    <row r="26" spans="1:8" x14ac:dyDescent="0.2">
      <c r="A26" s="82" t="s">
        <v>3652</v>
      </c>
      <c r="B26" s="30" t="s">
        <v>2</v>
      </c>
      <c r="C26" s="30" t="s">
        <v>1624</v>
      </c>
      <c r="D26" s="432" t="s">
        <v>1924</v>
      </c>
      <c r="E26" s="30" t="s">
        <v>288</v>
      </c>
      <c r="F26" s="83">
        <v>7</v>
      </c>
      <c r="G26" s="84">
        <f>'CPU DTI'!G259</f>
        <v>5.5395428571428571</v>
      </c>
      <c r="H26" s="85">
        <f t="shared" si="0"/>
        <v>38.776800000000001</v>
      </c>
    </row>
    <row r="27" spans="1:8" x14ac:dyDescent="0.15">
      <c r="A27" s="428" t="s">
        <v>1623</v>
      </c>
      <c r="B27" s="28"/>
      <c r="C27" s="28"/>
      <c r="D27" s="432" t="s">
        <v>2243</v>
      </c>
      <c r="E27" s="28"/>
      <c r="F27" s="28"/>
      <c r="G27" s="29"/>
      <c r="H27" s="85"/>
    </row>
    <row r="28" spans="1:8" ht="24.75" x14ac:dyDescent="0.2">
      <c r="A28" s="86" t="s">
        <v>3647</v>
      </c>
      <c r="B28" s="250" t="s">
        <v>2</v>
      </c>
      <c r="C28" s="250" t="s">
        <v>1622</v>
      </c>
      <c r="D28" s="427" t="s">
        <v>2414</v>
      </c>
      <c r="E28" s="250" t="s">
        <v>342</v>
      </c>
      <c r="F28" s="87">
        <v>555</v>
      </c>
      <c r="G28" s="88">
        <f>'CPU DTI'!G277</f>
        <v>9.9128699999999998</v>
      </c>
      <c r="H28" s="85">
        <f t="shared" si="0"/>
        <v>5501.6428500000002</v>
      </c>
    </row>
    <row r="29" spans="1:8" x14ac:dyDescent="0.2">
      <c r="A29" s="428" t="s">
        <v>1621</v>
      </c>
      <c r="B29" s="427"/>
      <c r="C29" s="427"/>
      <c r="D29" s="428" t="s">
        <v>837</v>
      </c>
      <c r="E29" s="427"/>
      <c r="F29" s="427"/>
      <c r="G29" s="39"/>
      <c r="H29" s="85"/>
    </row>
    <row r="30" spans="1:8" ht="49.5" x14ac:dyDescent="0.2">
      <c r="A30" s="86" t="s">
        <v>3648</v>
      </c>
      <c r="B30" s="250" t="s">
        <v>2</v>
      </c>
      <c r="C30" s="250" t="s">
        <v>1620</v>
      </c>
      <c r="D30" s="432" t="s">
        <v>2415</v>
      </c>
      <c r="E30" s="250" t="s">
        <v>288</v>
      </c>
      <c r="F30" s="87">
        <v>1</v>
      </c>
      <c r="G30" s="85">
        <f>'CPU DTI'!G296</f>
        <v>7629.5702700000011</v>
      </c>
      <c r="H30" s="85">
        <f t="shared" si="0"/>
        <v>7629.5702700000011</v>
      </c>
    </row>
    <row r="31" spans="1:8" ht="24.75" x14ac:dyDescent="0.2">
      <c r="A31" s="86" t="s">
        <v>3649</v>
      </c>
      <c r="B31" s="30" t="s">
        <v>2</v>
      </c>
      <c r="C31" s="30" t="s">
        <v>1619</v>
      </c>
      <c r="D31" s="432" t="s">
        <v>2416</v>
      </c>
      <c r="E31" s="30" t="s">
        <v>288</v>
      </c>
      <c r="F31" s="83">
        <v>1</v>
      </c>
      <c r="G31" s="90">
        <f>'CPU DTI'!G315</f>
        <v>1275.6245718779999</v>
      </c>
      <c r="H31" s="85">
        <f t="shared" si="0"/>
        <v>1275.6245718779999</v>
      </c>
    </row>
    <row r="32" spans="1:8" ht="16.5" x14ac:dyDescent="0.2">
      <c r="A32" s="86" t="s">
        <v>3650</v>
      </c>
      <c r="B32" s="30" t="s">
        <v>2</v>
      </c>
      <c r="C32" s="30" t="s">
        <v>1618</v>
      </c>
      <c r="D32" s="432" t="s">
        <v>2417</v>
      </c>
      <c r="E32" s="30" t="s">
        <v>288</v>
      </c>
      <c r="F32" s="83">
        <v>8</v>
      </c>
      <c r="G32" s="84">
        <f>'CPU DTI'!G334</f>
        <v>102.39764999999998</v>
      </c>
      <c r="H32" s="85">
        <f t="shared" si="0"/>
        <v>819.18119999999988</v>
      </c>
    </row>
    <row r="33" spans="1:8" ht="24.75" x14ac:dyDescent="0.2">
      <c r="A33" s="86" t="s">
        <v>3651</v>
      </c>
      <c r="B33" s="250" t="s">
        <v>2</v>
      </c>
      <c r="C33" s="250" t="s">
        <v>1617</v>
      </c>
      <c r="D33" s="427" t="s">
        <v>2418</v>
      </c>
      <c r="E33" s="250" t="s">
        <v>288</v>
      </c>
      <c r="F33" s="87">
        <v>5</v>
      </c>
      <c r="G33" s="88">
        <f>'CPU DTI'!G353</f>
        <v>74.284679999999994</v>
      </c>
      <c r="H33" s="85">
        <f t="shared" si="0"/>
        <v>371.42339999999996</v>
      </c>
    </row>
    <row r="34" spans="1:8" x14ac:dyDescent="0.15">
      <c r="A34" s="28"/>
      <c r="B34" s="28"/>
      <c r="C34" s="28"/>
      <c r="D34" s="35" t="s">
        <v>2419</v>
      </c>
      <c r="E34" s="28"/>
      <c r="F34" s="28"/>
      <c r="G34" s="28"/>
      <c r="H34" s="91">
        <f>SUM(H8:H33)</f>
        <v>20706.917241207171</v>
      </c>
    </row>
    <row r="188" spans="3:3" ht="57.75" x14ac:dyDescent="0.2">
      <c r="C188" s="493" t="s">
        <v>5483</v>
      </c>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sheetPr>
  <dimension ref="A1:G354"/>
  <sheetViews>
    <sheetView view="pageBreakPreview" zoomScaleNormal="100" zoomScaleSheetLayoutView="100" workbookViewId="0">
      <selection activeCell="L19" sqref="L19"/>
    </sheetView>
  </sheetViews>
  <sheetFormatPr defaultColWidth="9" defaultRowHeight="8.25" x14ac:dyDescent="0.2"/>
  <cols>
    <col min="1" max="1" width="15.83203125" style="486" customWidth="1"/>
    <col min="2" max="2" width="10.83203125" style="486" customWidth="1"/>
    <col min="3" max="3" width="38.83203125" style="486" customWidth="1"/>
    <col min="4" max="4" width="12.83203125" style="494" customWidth="1"/>
    <col min="5" max="5" width="12.83203125" style="495" customWidth="1"/>
    <col min="6" max="7" width="17.83203125" style="495" customWidth="1"/>
    <col min="8" max="16384" width="9" style="486"/>
  </cols>
  <sheetData>
    <row r="1" spans="1:7" ht="12.75" customHeight="1" x14ac:dyDescent="0.2">
      <c r="A1" s="542" t="s">
        <v>3779</v>
      </c>
      <c r="B1" s="543"/>
      <c r="C1" s="543"/>
      <c r="D1" s="543"/>
      <c r="E1" s="543"/>
      <c r="F1" s="543"/>
      <c r="G1" s="544"/>
    </row>
    <row r="2" spans="1:7" ht="8.25" customHeight="1" x14ac:dyDescent="0.2">
      <c r="A2" s="134"/>
      <c r="B2" s="134"/>
      <c r="C2" s="134"/>
      <c r="D2" s="436"/>
      <c r="E2" s="208"/>
      <c r="F2" s="210"/>
      <c r="G2" s="208"/>
    </row>
    <row r="3" spans="1:7" ht="24.75" x14ac:dyDescent="0.2">
      <c r="A3" s="135" t="s">
        <v>3657</v>
      </c>
      <c r="B3" s="135" t="s">
        <v>1016</v>
      </c>
      <c r="C3" s="134" t="s">
        <v>4652</v>
      </c>
      <c r="D3" s="436"/>
      <c r="E3" s="208"/>
      <c r="F3" s="208"/>
      <c r="G3" s="230" t="s">
        <v>165</v>
      </c>
    </row>
    <row r="4" spans="1:7" x14ac:dyDescent="0.2">
      <c r="A4" s="134"/>
      <c r="B4" s="134"/>
      <c r="C4" s="134"/>
      <c r="D4" s="436"/>
      <c r="E4" s="208"/>
      <c r="F4" s="208"/>
      <c r="G4" s="208"/>
    </row>
    <row r="5" spans="1:7" x14ac:dyDescent="0.2">
      <c r="A5" s="256" t="s">
        <v>3275</v>
      </c>
      <c r="B5" s="134"/>
      <c r="C5" s="134"/>
      <c r="D5" s="433" t="s">
        <v>263</v>
      </c>
      <c r="E5" s="210" t="s">
        <v>262</v>
      </c>
      <c r="F5" s="218" t="s">
        <v>3278</v>
      </c>
      <c r="G5" s="218" t="s">
        <v>3279</v>
      </c>
    </row>
    <row r="6" spans="1:7" ht="16.5" x14ac:dyDescent="0.2">
      <c r="A6" s="134" t="s">
        <v>1884</v>
      </c>
      <c r="B6" s="134"/>
      <c r="C6" s="134"/>
      <c r="D6" s="436"/>
      <c r="E6" s="208"/>
      <c r="F6" s="208"/>
      <c r="G6" s="208"/>
    </row>
    <row r="7" spans="1:7" ht="16.5" x14ac:dyDescent="0.2">
      <c r="A7" s="109" t="s">
        <v>1853</v>
      </c>
      <c r="B7" s="109"/>
      <c r="C7" s="116" t="s">
        <v>1017</v>
      </c>
      <c r="D7" s="129" t="s">
        <v>165</v>
      </c>
      <c r="E7" s="124">
        <v>1.1000000000000001</v>
      </c>
      <c r="F7" s="125">
        <v>4.277925044335082</v>
      </c>
      <c r="G7" s="125">
        <f>E7*F7</f>
        <v>4.7057175487685905</v>
      </c>
    </row>
    <row r="8" spans="1:7" x14ac:dyDescent="0.2">
      <c r="A8" s="112" t="s">
        <v>1854</v>
      </c>
      <c r="B8" s="112"/>
      <c r="C8" s="112"/>
      <c r="D8" s="121"/>
      <c r="E8" s="112"/>
      <c r="F8" s="112"/>
      <c r="G8" s="125">
        <f>SUM(G7)</f>
        <v>4.7057175487685905</v>
      </c>
    </row>
    <row r="9" spans="1:7" ht="16.5" x14ac:dyDescent="0.2">
      <c r="A9" s="109" t="s">
        <v>1886</v>
      </c>
      <c r="B9" s="109"/>
      <c r="C9" s="109"/>
      <c r="D9" s="117"/>
      <c r="E9" s="109"/>
      <c r="F9" s="109"/>
      <c r="G9" s="109"/>
    </row>
    <row r="10" spans="1:7" ht="16.5" x14ac:dyDescent="0.2">
      <c r="A10" s="111" t="s">
        <v>9</v>
      </c>
      <c r="B10" s="111" t="s">
        <v>1868</v>
      </c>
      <c r="C10" s="116" t="s">
        <v>1888</v>
      </c>
      <c r="D10" s="121" t="s">
        <v>1935</v>
      </c>
      <c r="E10" s="124">
        <v>0.3</v>
      </c>
      <c r="F10" s="125">
        <v>13.923959999999999</v>
      </c>
      <c r="G10" s="125">
        <f>E10*F10</f>
        <v>4.1771879999999992</v>
      </c>
    </row>
    <row r="11" spans="1:7" x14ac:dyDescent="0.2">
      <c r="A11" s="111" t="s">
        <v>9</v>
      </c>
      <c r="B11" s="111" t="s">
        <v>1869</v>
      </c>
      <c r="C11" s="116" t="s">
        <v>1887</v>
      </c>
      <c r="D11" s="121" t="s">
        <v>1935</v>
      </c>
      <c r="E11" s="124">
        <v>0.3</v>
      </c>
      <c r="F11" s="125">
        <v>18.456315</v>
      </c>
      <c r="G11" s="125">
        <f>E11*F11</f>
        <v>5.5368944999999998</v>
      </c>
    </row>
    <row r="12" spans="1:7" x14ac:dyDescent="0.2">
      <c r="A12" s="112" t="s">
        <v>1854</v>
      </c>
      <c r="B12" s="112"/>
      <c r="C12" s="112"/>
      <c r="D12" s="121"/>
      <c r="E12" s="112"/>
      <c r="F12" s="112"/>
      <c r="G12" s="125">
        <f>SUM(G10:G11)</f>
        <v>9.7140825</v>
      </c>
    </row>
    <row r="13" spans="1:7" ht="24.75" x14ac:dyDescent="0.2">
      <c r="A13" s="109" t="s">
        <v>1889</v>
      </c>
      <c r="B13" s="109"/>
      <c r="C13" s="109"/>
      <c r="D13" s="117"/>
      <c r="E13" s="109"/>
      <c r="F13" s="109"/>
      <c r="G13" s="109"/>
    </row>
    <row r="14" spans="1:7" x14ac:dyDescent="0.2">
      <c r="A14" s="111"/>
      <c r="B14" s="111"/>
      <c r="C14" s="116"/>
      <c r="D14" s="129"/>
      <c r="E14" s="124"/>
      <c r="F14" s="123"/>
      <c r="G14" s="123"/>
    </row>
    <row r="15" spans="1:7" x14ac:dyDescent="0.2">
      <c r="A15" s="112" t="s">
        <v>1854</v>
      </c>
      <c r="B15" s="112"/>
      <c r="C15" s="112"/>
      <c r="D15" s="121"/>
      <c r="E15" s="112"/>
      <c r="F15" s="112"/>
      <c r="G15" s="125">
        <f>G14</f>
        <v>0</v>
      </c>
    </row>
    <row r="16" spans="1:7" x14ac:dyDescent="0.2">
      <c r="A16" s="112" t="s">
        <v>3274</v>
      </c>
      <c r="B16" s="112"/>
      <c r="C16" s="112"/>
      <c r="D16" s="121"/>
      <c r="E16" s="112"/>
      <c r="F16" s="112"/>
      <c r="G16" s="125">
        <f>G8+G12+G15</f>
        <v>14.41980004876859</v>
      </c>
    </row>
    <row r="17" spans="1:7" x14ac:dyDescent="0.2">
      <c r="A17" s="112" t="s">
        <v>3273</v>
      </c>
      <c r="B17" s="112"/>
      <c r="C17" s="112"/>
      <c r="D17" s="121"/>
      <c r="E17" s="112"/>
      <c r="F17" s="126">
        <v>0.2303</v>
      </c>
      <c r="G17" s="125">
        <f>F17*G16</f>
        <v>3.3208799512314062</v>
      </c>
    </row>
    <row r="18" spans="1:7" ht="24.75" x14ac:dyDescent="0.2">
      <c r="A18" s="113" t="s">
        <v>3840</v>
      </c>
      <c r="B18" s="109"/>
      <c r="C18" s="109"/>
      <c r="D18" s="117"/>
      <c r="E18" s="109"/>
      <c r="F18" s="109"/>
      <c r="G18" s="392">
        <f>G16+G17</f>
        <v>17.740679999999998</v>
      </c>
    </row>
    <row r="19" spans="1:7" ht="24.75" x14ac:dyDescent="0.2">
      <c r="A19" s="135" t="s">
        <v>3658</v>
      </c>
      <c r="B19" s="135" t="s">
        <v>874</v>
      </c>
      <c r="C19" s="134" t="s">
        <v>4653</v>
      </c>
      <c r="D19" s="436"/>
      <c r="E19" s="208"/>
      <c r="F19" s="208"/>
      <c r="G19" s="230" t="s">
        <v>165</v>
      </c>
    </row>
    <row r="20" spans="1:7" x14ac:dyDescent="0.2">
      <c r="A20" s="134"/>
      <c r="B20" s="134"/>
      <c r="C20" s="134"/>
      <c r="D20" s="436"/>
      <c r="E20" s="208"/>
      <c r="F20" s="208"/>
      <c r="G20" s="208"/>
    </row>
    <row r="21" spans="1:7" x14ac:dyDescent="0.2">
      <c r="A21" s="256" t="s">
        <v>3275</v>
      </c>
      <c r="B21" s="134"/>
      <c r="C21" s="134"/>
      <c r="D21" s="433" t="s">
        <v>263</v>
      </c>
      <c r="E21" s="210" t="s">
        <v>262</v>
      </c>
      <c r="F21" s="218" t="s">
        <v>3278</v>
      </c>
      <c r="G21" s="218" t="s">
        <v>3279</v>
      </c>
    </row>
    <row r="22" spans="1:7" ht="16.5" x14ac:dyDescent="0.2">
      <c r="A22" s="134" t="s">
        <v>1884</v>
      </c>
      <c r="B22" s="134"/>
      <c r="C22" s="134"/>
      <c r="D22" s="436"/>
      <c r="E22" s="208"/>
      <c r="F22" s="208"/>
      <c r="G22" s="208"/>
    </row>
    <row r="23" spans="1:7" ht="8.25" customHeight="1" x14ac:dyDescent="0.2">
      <c r="A23" s="111" t="s">
        <v>9</v>
      </c>
      <c r="B23" s="111" t="s">
        <v>5457</v>
      </c>
      <c r="C23" s="116" t="s">
        <v>5456</v>
      </c>
      <c r="D23" s="129" t="s">
        <v>165</v>
      </c>
      <c r="E23" s="124">
        <v>1.1000000000000001</v>
      </c>
      <c r="F23" s="391">
        <v>7.05</v>
      </c>
      <c r="G23" s="391">
        <f>E23*F23</f>
        <v>7.7550000000000008</v>
      </c>
    </row>
    <row r="24" spans="1:7" x14ac:dyDescent="0.2">
      <c r="A24" s="112" t="s">
        <v>1854</v>
      </c>
      <c r="B24" s="112"/>
      <c r="C24" s="112"/>
      <c r="D24" s="121"/>
      <c r="E24" s="112"/>
      <c r="F24" s="391"/>
      <c r="G24" s="125">
        <f>SUM(G23)</f>
        <v>7.7550000000000008</v>
      </c>
    </row>
    <row r="25" spans="1:7" ht="16.5" x14ac:dyDescent="0.2">
      <c r="A25" s="109" t="s">
        <v>1886</v>
      </c>
      <c r="B25" s="109"/>
      <c r="C25" s="109"/>
      <c r="D25" s="117"/>
      <c r="E25" s="109"/>
      <c r="F25" s="391"/>
      <c r="G25" s="125"/>
    </row>
    <row r="26" spans="1:7" ht="16.5" x14ac:dyDescent="0.2">
      <c r="A26" s="111" t="s">
        <v>1868</v>
      </c>
      <c r="B26" s="111" t="s">
        <v>9</v>
      </c>
      <c r="C26" s="116" t="s">
        <v>1888</v>
      </c>
      <c r="D26" s="121" t="s">
        <v>1935</v>
      </c>
      <c r="E26" s="124">
        <v>0.37171799999999999</v>
      </c>
      <c r="F26" s="391">
        <v>13.923959999999999</v>
      </c>
      <c r="G26" s="125">
        <f>E26*F26</f>
        <v>5.17578656328</v>
      </c>
    </row>
    <row r="27" spans="1:7" x14ac:dyDescent="0.2">
      <c r="A27" s="111" t="s">
        <v>1869</v>
      </c>
      <c r="B27" s="111" t="s">
        <v>9</v>
      </c>
      <c r="C27" s="116" t="s">
        <v>1887</v>
      </c>
      <c r="D27" s="121" t="s">
        <v>1935</v>
      </c>
      <c r="E27" s="124">
        <v>0.37171749999999998</v>
      </c>
      <c r="F27" s="391">
        <v>18.456315</v>
      </c>
      <c r="G27" s="125">
        <f>E27*F27</f>
        <v>6.8605352710125</v>
      </c>
    </row>
    <row r="28" spans="1:7" x14ac:dyDescent="0.2">
      <c r="A28" s="112" t="s">
        <v>1854</v>
      </c>
      <c r="B28" s="112"/>
      <c r="C28" s="112"/>
      <c r="D28" s="121"/>
      <c r="E28" s="112"/>
      <c r="F28" s="112"/>
      <c r="G28" s="125">
        <f>SUM(G26:G27)</f>
        <v>12.036321834292501</v>
      </c>
    </row>
    <row r="29" spans="1:7" ht="24.75" x14ac:dyDescent="0.2">
      <c r="A29" s="109" t="s">
        <v>1889</v>
      </c>
      <c r="B29" s="109"/>
      <c r="C29" s="109"/>
      <c r="D29" s="117"/>
      <c r="E29" s="109"/>
      <c r="F29" s="109"/>
      <c r="G29" s="109"/>
    </row>
    <row r="30" spans="1:7" x14ac:dyDescent="0.2">
      <c r="A30" s="111"/>
      <c r="B30" s="111"/>
      <c r="C30" s="116"/>
      <c r="D30" s="129"/>
      <c r="E30" s="124"/>
      <c r="F30" s="123"/>
      <c r="G30" s="123"/>
    </row>
    <row r="31" spans="1:7" x14ac:dyDescent="0.2">
      <c r="A31" s="112" t="s">
        <v>1854</v>
      </c>
      <c r="B31" s="112"/>
      <c r="C31" s="112"/>
      <c r="D31" s="121"/>
      <c r="E31" s="112"/>
      <c r="F31" s="112"/>
      <c r="G31" s="125">
        <f>G30</f>
        <v>0</v>
      </c>
    </row>
    <row r="32" spans="1:7" x14ac:dyDescent="0.2">
      <c r="A32" s="112" t="s">
        <v>3274</v>
      </c>
      <c r="B32" s="112"/>
      <c r="C32" s="112"/>
      <c r="D32" s="121"/>
      <c r="E32" s="112"/>
      <c r="F32" s="112"/>
      <c r="G32" s="125">
        <f>G24+G28+G31</f>
        <v>19.791321834292503</v>
      </c>
    </row>
    <row r="33" spans="1:7" x14ac:dyDescent="0.2">
      <c r="A33" s="112" t="s">
        <v>3273</v>
      </c>
      <c r="B33" s="112"/>
      <c r="C33" s="112"/>
      <c r="D33" s="121"/>
      <c r="E33" s="112"/>
      <c r="F33" s="126">
        <v>0.2303</v>
      </c>
      <c r="G33" s="125">
        <f>F33*G32</f>
        <v>4.5579414184375633</v>
      </c>
    </row>
    <row r="34" spans="1:7" ht="24.75" x14ac:dyDescent="0.2">
      <c r="A34" s="113" t="s">
        <v>3840</v>
      </c>
      <c r="B34" s="109"/>
      <c r="C34" s="109"/>
      <c r="D34" s="117"/>
      <c r="E34" s="109"/>
      <c r="F34" s="109"/>
      <c r="G34" s="392">
        <f>G32+G33</f>
        <v>24.349263252730069</v>
      </c>
    </row>
    <row r="35" spans="1:7" ht="24.75" x14ac:dyDescent="0.2">
      <c r="A35" s="135" t="s">
        <v>3659</v>
      </c>
      <c r="B35" s="135" t="s">
        <v>1021</v>
      </c>
      <c r="C35" s="134" t="s">
        <v>4654</v>
      </c>
      <c r="D35" s="436"/>
      <c r="E35" s="208"/>
      <c r="F35" s="208"/>
      <c r="G35" s="230" t="s">
        <v>165</v>
      </c>
    </row>
    <row r="36" spans="1:7" x14ac:dyDescent="0.2">
      <c r="A36" s="134"/>
      <c r="B36" s="134"/>
      <c r="C36" s="134"/>
      <c r="D36" s="436"/>
      <c r="E36" s="208"/>
      <c r="F36" s="208"/>
      <c r="G36" s="208"/>
    </row>
    <row r="37" spans="1:7" x14ac:dyDescent="0.2">
      <c r="A37" s="256" t="s">
        <v>3275</v>
      </c>
      <c r="B37" s="134"/>
      <c r="C37" s="134"/>
      <c r="D37" s="433" t="s">
        <v>263</v>
      </c>
      <c r="E37" s="210" t="s">
        <v>262</v>
      </c>
      <c r="F37" s="218" t="s">
        <v>3278</v>
      </c>
      <c r="G37" s="218" t="s">
        <v>3279</v>
      </c>
    </row>
    <row r="38" spans="1:7" ht="16.5" x14ac:dyDescent="0.2">
      <c r="A38" s="134" t="s">
        <v>1884</v>
      </c>
      <c r="B38" s="134"/>
      <c r="C38" s="134"/>
      <c r="D38" s="436"/>
      <c r="E38" s="208"/>
      <c r="F38" s="208"/>
      <c r="G38" s="208"/>
    </row>
    <row r="39" spans="1:7" ht="24.75" x14ac:dyDescent="0.2">
      <c r="A39" s="109" t="s">
        <v>1853</v>
      </c>
      <c r="B39" s="109"/>
      <c r="C39" s="116" t="s">
        <v>1022</v>
      </c>
      <c r="D39" s="129" t="s">
        <v>165</v>
      </c>
      <c r="E39" s="124">
        <v>1.05</v>
      </c>
      <c r="F39" s="391">
        <v>2.0033021137701619</v>
      </c>
      <c r="G39" s="125">
        <f>E39*F39</f>
        <v>2.1034672194586701</v>
      </c>
    </row>
    <row r="40" spans="1:7" x14ac:dyDescent="0.2">
      <c r="A40" s="112" t="s">
        <v>1854</v>
      </c>
      <c r="B40" s="112"/>
      <c r="C40" s="112"/>
      <c r="D40" s="121"/>
      <c r="E40" s="112"/>
      <c r="F40" s="112"/>
      <c r="G40" s="125">
        <f>SUM(G39)</f>
        <v>2.1034672194586701</v>
      </c>
    </row>
    <row r="41" spans="1:7" ht="16.5" x14ac:dyDescent="0.2">
      <c r="A41" s="109" t="s">
        <v>1886</v>
      </c>
      <c r="B41" s="109"/>
      <c r="C41" s="109"/>
      <c r="D41" s="117"/>
      <c r="E41" s="109"/>
      <c r="F41" s="109"/>
      <c r="G41" s="109"/>
    </row>
    <row r="42" spans="1:7" ht="8.25" customHeight="1" x14ac:dyDescent="0.2">
      <c r="A42" s="111" t="s">
        <v>9</v>
      </c>
      <c r="B42" s="111" t="s">
        <v>1868</v>
      </c>
      <c r="C42" s="116" t="s">
        <v>1888</v>
      </c>
      <c r="D42" s="121" t="s">
        <v>1935</v>
      </c>
      <c r="E42" s="124">
        <v>0.12</v>
      </c>
      <c r="F42" s="391">
        <v>13.923959999999999</v>
      </c>
      <c r="G42" s="125">
        <f>E42*F42</f>
        <v>1.6708751999999998</v>
      </c>
    </row>
    <row r="43" spans="1:7" x14ac:dyDescent="0.2">
      <c r="A43" s="111" t="s">
        <v>9</v>
      </c>
      <c r="B43" s="111" t="s">
        <v>1869</v>
      </c>
      <c r="C43" s="116" t="s">
        <v>1887</v>
      </c>
      <c r="D43" s="121" t="s">
        <v>1935</v>
      </c>
      <c r="E43" s="124">
        <v>0.12</v>
      </c>
      <c r="F43" s="391">
        <v>18.456315</v>
      </c>
      <c r="G43" s="125">
        <f>E43*F43</f>
        <v>2.2147578000000001</v>
      </c>
    </row>
    <row r="44" spans="1:7" x14ac:dyDescent="0.2">
      <c r="A44" s="112" t="s">
        <v>1854</v>
      </c>
      <c r="B44" s="112"/>
      <c r="C44" s="112"/>
      <c r="D44" s="121"/>
      <c r="E44" s="112"/>
      <c r="F44" s="125"/>
      <c r="G44" s="125">
        <f>SUM(G42:G43)</f>
        <v>3.8856329999999999</v>
      </c>
    </row>
    <row r="45" spans="1:7" ht="24.75" x14ac:dyDescent="0.2">
      <c r="A45" s="109" t="s">
        <v>1889</v>
      </c>
      <c r="B45" s="109"/>
      <c r="C45" s="109"/>
      <c r="D45" s="117"/>
      <c r="E45" s="109"/>
      <c r="F45" s="109"/>
      <c r="G45" s="109"/>
    </row>
    <row r="46" spans="1:7" x14ac:dyDescent="0.2">
      <c r="A46" s="111"/>
      <c r="B46" s="111"/>
      <c r="C46" s="116"/>
      <c r="D46" s="129"/>
      <c r="E46" s="124"/>
      <c r="F46" s="123"/>
      <c r="G46" s="123"/>
    </row>
    <row r="47" spans="1:7" x14ac:dyDescent="0.2">
      <c r="A47" s="112" t="s">
        <v>1854</v>
      </c>
      <c r="B47" s="112"/>
      <c r="C47" s="112"/>
      <c r="D47" s="121"/>
      <c r="E47" s="112"/>
      <c r="F47" s="112"/>
      <c r="G47" s="125">
        <f>G46</f>
        <v>0</v>
      </c>
    </row>
    <row r="48" spans="1:7" x14ac:dyDescent="0.2">
      <c r="A48" s="112" t="s">
        <v>3274</v>
      </c>
      <c r="B48" s="112"/>
      <c r="C48" s="112"/>
      <c r="D48" s="121"/>
      <c r="E48" s="112"/>
      <c r="F48" s="112"/>
      <c r="G48" s="125">
        <f>G40+G44+G47</f>
        <v>5.9891002194586704</v>
      </c>
    </row>
    <row r="49" spans="1:7" x14ac:dyDescent="0.2">
      <c r="A49" s="112" t="s">
        <v>3273</v>
      </c>
      <c r="B49" s="112"/>
      <c r="C49" s="112"/>
      <c r="D49" s="121"/>
      <c r="E49" s="112"/>
      <c r="F49" s="126">
        <v>0.2303</v>
      </c>
      <c r="G49" s="125">
        <f>F49*G48</f>
        <v>1.3792897805413318</v>
      </c>
    </row>
    <row r="50" spans="1:7" ht="24.75" x14ac:dyDescent="0.2">
      <c r="A50" s="113" t="s">
        <v>3840</v>
      </c>
      <c r="B50" s="109"/>
      <c r="C50" s="109"/>
      <c r="D50" s="117"/>
      <c r="E50" s="109"/>
      <c r="F50" s="109"/>
      <c r="G50" s="392">
        <f>G48+G49</f>
        <v>7.3683900000000024</v>
      </c>
    </row>
    <row r="51" spans="1:7" ht="24.75" x14ac:dyDescent="0.2">
      <c r="A51" s="135" t="s">
        <v>3660</v>
      </c>
      <c r="B51" s="135" t="s">
        <v>1041</v>
      </c>
      <c r="C51" s="134" t="s">
        <v>4655</v>
      </c>
      <c r="D51" s="436"/>
      <c r="E51" s="208"/>
      <c r="F51" s="208"/>
      <c r="G51" s="230" t="s">
        <v>3452</v>
      </c>
    </row>
    <row r="52" spans="1:7" x14ac:dyDescent="0.2">
      <c r="A52" s="134"/>
      <c r="B52" s="134"/>
      <c r="C52" s="134"/>
      <c r="D52" s="436"/>
      <c r="E52" s="208"/>
      <c r="F52" s="208"/>
      <c r="G52" s="208"/>
    </row>
    <row r="53" spans="1:7" x14ac:dyDescent="0.2">
      <c r="A53" s="256" t="s">
        <v>3275</v>
      </c>
      <c r="B53" s="134"/>
      <c r="C53" s="134"/>
      <c r="D53" s="433" t="s">
        <v>263</v>
      </c>
      <c r="E53" s="210" t="s">
        <v>262</v>
      </c>
      <c r="F53" s="218" t="s">
        <v>3278</v>
      </c>
      <c r="G53" s="218" t="s">
        <v>3279</v>
      </c>
    </row>
    <row r="54" spans="1:7" ht="16.5" x14ac:dyDescent="0.2">
      <c r="A54" s="134" t="s">
        <v>1884</v>
      </c>
      <c r="B54" s="134"/>
      <c r="C54" s="134"/>
      <c r="D54" s="436"/>
      <c r="E54" s="208"/>
      <c r="F54" s="208"/>
      <c r="G54" s="208"/>
    </row>
    <row r="55" spans="1:7" ht="16.5" x14ac:dyDescent="0.2">
      <c r="A55" s="109" t="s">
        <v>1853</v>
      </c>
      <c r="B55" s="109"/>
      <c r="C55" s="116" t="s">
        <v>1042</v>
      </c>
      <c r="D55" s="129" t="s">
        <v>0</v>
      </c>
      <c r="E55" s="124">
        <v>1</v>
      </c>
      <c r="F55" s="391">
        <v>1.3050570376737378</v>
      </c>
      <c r="G55" s="125">
        <f>E55*F55</f>
        <v>1.3050570376737378</v>
      </c>
    </row>
    <row r="56" spans="1:7" x14ac:dyDescent="0.2">
      <c r="A56" s="112" t="s">
        <v>1854</v>
      </c>
      <c r="B56" s="112"/>
      <c r="C56" s="112"/>
      <c r="D56" s="121"/>
      <c r="E56" s="112"/>
      <c r="F56" s="112"/>
      <c r="G56" s="125">
        <f>SUM(G55)</f>
        <v>1.3050570376737378</v>
      </c>
    </row>
    <row r="57" spans="1:7" ht="16.5" x14ac:dyDescent="0.2">
      <c r="A57" s="109" t="s">
        <v>1886</v>
      </c>
      <c r="B57" s="109"/>
      <c r="C57" s="109"/>
      <c r="D57" s="117"/>
      <c r="E57" s="109"/>
      <c r="F57" s="109"/>
      <c r="G57" s="109"/>
    </row>
    <row r="58" spans="1:7" ht="16.5" x14ac:dyDescent="0.2">
      <c r="A58" s="111" t="s">
        <v>1868</v>
      </c>
      <c r="B58" s="111" t="s">
        <v>9</v>
      </c>
      <c r="C58" s="116" t="s">
        <v>1888</v>
      </c>
      <c r="D58" s="121" t="s">
        <v>1935</v>
      </c>
      <c r="E58" s="124">
        <v>0.14000000000000001</v>
      </c>
      <c r="F58" s="391">
        <v>13.923959999999999</v>
      </c>
      <c r="G58" s="125">
        <f>E58*F58</f>
        <v>1.9493544</v>
      </c>
    </row>
    <row r="59" spans="1:7" x14ac:dyDescent="0.2">
      <c r="A59" s="111" t="s">
        <v>1869</v>
      </c>
      <c r="B59" s="111" t="s">
        <v>9</v>
      </c>
      <c r="C59" s="116" t="s">
        <v>1887</v>
      </c>
      <c r="D59" s="121" t="s">
        <v>1935</v>
      </c>
      <c r="E59" s="124">
        <v>0.14000000000000001</v>
      </c>
      <c r="F59" s="391">
        <v>18.456315</v>
      </c>
      <c r="G59" s="125">
        <f>E59*F59</f>
        <v>2.5838841000000001</v>
      </c>
    </row>
    <row r="60" spans="1:7" x14ac:dyDescent="0.2">
      <c r="A60" s="112" t="s">
        <v>1854</v>
      </c>
      <c r="B60" s="112"/>
      <c r="C60" s="112"/>
      <c r="D60" s="121"/>
      <c r="E60" s="112"/>
      <c r="F60" s="125"/>
      <c r="G60" s="125">
        <f>SUM(G58:G59)</f>
        <v>4.5332385000000004</v>
      </c>
    </row>
    <row r="61" spans="1:7" ht="8.25" customHeight="1" x14ac:dyDescent="0.2">
      <c r="A61" s="109" t="s">
        <v>1889</v>
      </c>
      <c r="B61" s="109"/>
      <c r="C61" s="109"/>
      <c r="D61" s="117"/>
      <c r="E61" s="109"/>
      <c r="F61" s="109"/>
      <c r="G61" s="109"/>
    </row>
    <row r="62" spans="1:7" x14ac:dyDescent="0.2">
      <c r="A62" s="111"/>
      <c r="B62" s="111"/>
      <c r="C62" s="116"/>
      <c r="D62" s="129"/>
      <c r="E62" s="124"/>
      <c r="F62" s="123"/>
      <c r="G62" s="123"/>
    </row>
    <row r="63" spans="1:7" x14ac:dyDescent="0.2">
      <c r="A63" s="112" t="s">
        <v>1854</v>
      </c>
      <c r="B63" s="112"/>
      <c r="C63" s="112"/>
      <c r="D63" s="121"/>
      <c r="E63" s="112"/>
      <c r="F63" s="112"/>
      <c r="G63" s="125">
        <f>G62</f>
        <v>0</v>
      </c>
    </row>
    <row r="64" spans="1:7" x14ac:dyDescent="0.2">
      <c r="A64" s="112" t="s">
        <v>3274</v>
      </c>
      <c r="B64" s="112"/>
      <c r="C64" s="112"/>
      <c r="D64" s="121"/>
      <c r="E64" s="112"/>
      <c r="F64" s="112"/>
      <c r="G64" s="125">
        <f>G56+G60+G63</f>
        <v>5.838295537673738</v>
      </c>
    </row>
    <row r="65" spans="1:7" x14ac:dyDescent="0.2">
      <c r="A65" s="112" t="s">
        <v>3273</v>
      </c>
      <c r="B65" s="112"/>
      <c r="C65" s="112"/>
      <c r="D65" s="121"/>
      <c r="E65" s="112"/>
      <c r="F65" s="126">
        <v>0.2303</v>
      </c>
      <c r="G65" s="125">
        <f>F65*G64</f>
        <v>1.3445594623262618</v>
      </c>
    </row>
    <row r="66" spans="1:7" ht="24.75" x14ac:dyDescent="0.2">
      <c r="A66" s="113" t="s">
        <v>3840</v>
      </c>
      <c r="B66" s="109"/>
      <c r="C66" s="109"/>
      <c r="D66" s="117"/>
      <c r="E66" s="109"/>
      <c r="F66" s="109"/>
      <c r="G66" s="392">
        <f>G64+G65</f>
        <v>7.182855</v>
      </c>
    </row>
    <row r="67" spans="1:7" ht="24.75" x14ac:dyDescent="0.2">
      <c r="A67" s="135" t="s">
        <v>3653</v>
      </c>
      <c r="B67" s="135" t="s">
        <v>1061</v>
      </c>
      <c r="C67" s="249" t="s">
        <v>4656</v>
      </c>
      <c r="D67" s="436"/>
      <c r="E67" s="208"/>
      <c r="F67" s="208"/>
      <c r="G67" s="230" t="s">
        <v>3452</v>
      </c>
    </row>
    <row r="68" spans="1:7" x14ac:dyDescent="0.2">
      <c r="A68" s="134"/>
      <c r="B68" s="134"/>
      <c r="C68" s="134"/>
      <c r="D68" s="436"/>
      <c r="E68" s="208"/>
      <c r="F68" s="208"/>
      <c r="G68" s="208"/>
    </row>
    <row r="69" spans="1:7" x14ac:dyDescent="0.2">
      <c r="A69" s="256" t="s">
        <v>3275</v>
      </c>
      <c r="B69" s="134"/>
      <c r="C69" s="134"/>
      <c r="D69" s="433" t="s">
        <v>263</v>
      </c>
      <c r="E69" s="210" t="s">
        <v>262</v>
      </c>
      <c r="F69" s="218" t="s">
        <v>3278</v>
      </c>
      <c r="G69" s="218" t="s">
        <v>3279</v>
      </c>
    </row>
    <row r="70" spans="1:7" ht="16.5" x14ac:dyDescent="0.2">
      <c r="A70" s="134" t="s">
        <v>1884</v>
      </c>
      <c r="B70" s="134"/>
      <c r="C70" s="134"/>
      <c r="D70" s="436"/>
      <c r="E70" s="208"/>
      <c r="F70" s="208"/>
      <c r="G70" s="208"/>
    </row>
    <row r="71" spans="1:7" ht="16.5" x14ac:dyDescent="0.2">
      <c r="A71" s="141" t="s">
        <v>1853</v>
      </c>
      <c r="B71" s="137"/>
      <c r="C71" s="134" t="s">
        <v>3497</v>
      </c>
      <c r="D71" s="205" t="s">
        <v>3452</v>
      </c>
      <c r="E71" s="212">
        <v>1</v>
      </c>
      <c r="F71" s="209">
        <v>3.191073995549865</v>
      </c>
      <c r="G71" s="209">
        <f>E71*F71</f>
        <v>3.191073995549865</v>
      </c>
    </row>
    <row r="72" spans="1:7" x14ac:dyDescent="0.2">
      <c r="A72" s="137" t="s">
        <v>1854</v>
      </c>
      <c r="B72" s="137"/>
      <c r="C72" s="137"/>
      <c r="D72" s="205"/>
      <c r="E72" s="214"/>
      <c r="F72" s="214"/>
      <c r="G72" s="209">
        <f>G71</f>
        <v>3.191073995549865</v>
      </c>
    </row>
    <row r="73" spans="1:7" ht="16.5" x14ac:dyDescent="0.2">
      <c r="A73" s="134" t="s">
        <v>1886</v>
      </c>
      <c r="B73" s="134"/>
      <c r="C73" s="134"/>
      <c r="D73" s="436"/>
      <c r="E73" s="208"/>
      <c r="F73" s="208"/>
      <c r="G73" s="208"/>
    </row>
    <row r="74" spans="1:7" ht="16.5" x14ac:dyDescent="0.2">
      <c r="A74" s="137" t="s">
        <v>1868</v>
      </c>
      <c r="B74" s="137" t="s">
        <v>9</v>
      </c>
      <c r="C74" s="134" t="s">
        <v>1888</v>
      </c>
      <c r="D74" s="205" t="s">
        <v>1935</v>
      </c>
      <c r="E74" s="212">
        <v>7.0000000000000007E-2</v>
      </c>
      <c r="F74" s="209">
        <v>13.923959999999999</v>
      </c>
      <c r="G74" s="209">
        <f>E74*F74</f>
        <v>0.97467720000000002</v>
      </c>
    </row>
    <row r="75" spans="1:7" x14ac:dyDescent="0.2">
      <c r="A75" s="137" t="s">
        <v>1869</v>
      </c>
      <c r="B75" s="137" t="s">
        <v>9</v>
      </c>
      <c r="C75" s="134" t="s">
        <v>1887</v>
      </c>
      <c r="D75" s="205" t="s">
        <v>1935</v>
      </c>
      <c r="E75" s="212">
        <v>7.0000000000000007E-2</v>
      </c>
      <c r="F75" s="209">
        <v>18.456315</v>
      </c>
      <c r="G75" s="209">
        <f>E75*F75</f>
        <v>1.2919420500000001</v>
      </c>
    </row>
    <row r="76" spans="1:7" x14ac:dyDescent="0.2">
      <c r="A76" s="137" t="s">
        <v>1854</v>
      </c>
      <c r="B76" s="137"/>
      <c r="C76" s="137"/>
      <c r="D76" s="205"/>
      <c r="E76" s="214"/>
      <c r="F76" s="214"/>
      <c r="G76" s="209">
        <f>SUM(G74:G75)</f>
        <v>2.2666192500000002</v>
      </c>
    </row>
    <row r="77" spans="1:7" ht="24.75" x14ac:dyDescent="0.2">
      <c r="A77" s="134" t="s">
        <v>1889</v>
      </c>
      <c r="B77" s="134"/>
      <c r="C77" s="134"/>
      <c r="D77" s="436"/>
      <c r="E77" s="208"/>
      <c r="F77" s="208"/>
      <c r="G77" s="208"/>
    </row>
    <row r="78" spans="1:7" x14ac:dyDescent="0.2">
      <c r="A78" s="134"/>
      <c r="B78" s="134"/>
      <c r="C78" s="134"/>
      <c r="D78" s="436"/>
      <c r="E78" s="208"/>
      <c r="F78" s="213"/>
      <c r="G78" s="213"/>
    </row>
    <row r="79" spans="1:7" x14ac:dyDescent="0.2">
      <c r="A79" s="137" t="s">
        <v>1854</v>
      </c>
      <c r="B79" s="137"/>
      <c r="C79" s="137"/>
      <c r="D79" s="205"/>
      <c r="E79" s="214"/>
      <c r="F79" s="214"/>
      <c r="G79" s="209">
        <f>G78</f>
        <v>0</v>
      </c>
    </row>
    <row r="80" spans="1:7" ht="8.25" customHeight="1" x14ac:dyDescent="0.2">
      <c r="A80" s="137" t="s">
        <v>3274</v>
      </c>
      <c r="B80" s="137"/>
      <c r="C80" s="137"/>
      <c r="D80" s="205"/>
      <c r="E80" s="214"/>
      <c r="F80" s="214"/>
      <c r="G80" s="209">
        <f>G79+G76+G72</f>
        <v>5.4576932455498657</v>
      </c>
    </row>
    <row r="81" spans="1:7" x14ac:dyDescent="0.2">
      <c r="A81" s="137" t="s">
        <v>3273</v>
      </c>
      <c r="B81" s="137"/>
      <c r="C81" s="137"/>
      <c r="D81" s="205"/>
      <c r="E81" s="214"/>
      <c r="F81" s="229">
        <v>0.2303</v>
      </c>
      <c r="G81" s="209">
        <f>F81*G80</f>
        <v>1.256906754450134</v>
      </c>
    </row>
    <row r="82" spans="1:7" ht="24.75" x14ac:dyDescent="0.2">
      <c r="A82" s="249" t="s">
        <v>3840</v>
      </c>
      <c r="B82" s="134"/>
      <c r="C82" s="134"/>
      <c r="D82" s="436"/>
      <c r="E82" s="208"/>
      <c r="F82" s="208"/>
      <c r="G82" s="230">
        <f>G80+G81</f>
        <v>6.7145999999999999</v>
      </c>
    </row>
    <row r="83" spans="1:7" ht="16.5" x14ac:dyDescent="0.2">
      <c r="A83" s="135" t="s">
        <v>3654</v>
      </c>
      <c r="B83" s="135" t="s">
        <v>1067</v>
      </c>
      <c r="C83" s="249" t="s">
        <v>4657</v>
      </c>
      <c r="D83" s="436"/>
      <c r="E83" s="208"/>
      <c r="F83" s="208"/>
      <c r="G83" s="230" t="s">
        <v>3452</v>
      </c>
    </row>
    <row r="84" spans="1:7" x14ac:dyDescent="0.2">
      <c r="A84" s="134"/>
      <c r="B84" s="134"/>
      <c r="C84" s="134"/>
      <c r="D84" s="436"/>
      <c r="E84" s="208"/>
      <c r="F84" s="208"/>
      <c r="G84" s="208"/>
    </row>
    <row r="85" spans="1:7" x14ac:dyDescent="0.2">
      <c r="A85" s="256" t="s">
        <v>3275</v>
      </c>
      <c r="B85" s="134"/>
      <c r="C85" s="134"/>
      <c r="D85" s="433" t="s">
        <v>263</v>
      </c>
      <c r="E85" s="210" t="s">
        <v>262</v>
      </c>
      <c r="F85" s="218" t="s">
        <v>3278</v>
      </c>
      <c r="G85" s="218" t="s">
        <v>3279</v>
      </c>
    </row>
    <row r="86" spans="1:7" ht="16.5" x14ac:dyDescent="0.2">
      <c r="A86" s="134" t="s">
        <v>1884</v>
      </c>
      <c r="B86" s="134"/>
      <c r="C86" s="134"/>
      <c r="D86" s="436"/>
      <c r="E86" s="208"/>
      <c r="F86" s="208"/>
      <c r="G86" s="208"/>
    </row>
    <row r="87" spans="1:7" ht="16.5" x14ac:dyDescent="0.2">
      <c r="A87" s="109" t="s">
        <v>1853</v>
      </c>
      <c r="B87" s="109"/>
      <c r="C87" s="116" t="s">
        <v>1068</v>
      </c>
      <c r="D87" s="129" t="s">
        <v>0</v>
      </c>
      <c r="E87" s="124">
        <v>1</v>
      </c>
      <c r="F87" s="408">
        <v>4.89236268666179</v>
      </c>
      <c r="G87" s="123">
        <f>E87*F87</f>
        <v>4.89236268666179</v>
      </c>
    </row>
    <row r="88" spans="1:7" x14ac:dyDescent="0.2">
      <c r="A88" s="112" t="s">
        <v>1854</v>
      </c>
      <c r="B88" s="112"/>
      <c r="C88" s="112"/>
      <c r="D88" s="121"/>
      <c r="E88" s="112"/>
      <c r="F88" s="112"/>
      <c r="G88" s="123">
        <f>SUM(G87)</f>
        <v>4.89236268666179</v>
      </c>
    </row>
    <row r="89" spans="1:7" ht="16.5" x14ac:dyDescent="0.2">
      <c r="A89" s="109" t="s">
        <v>1886</v>
      </c>
      <c r="B89" s="109"/>
      <c r="C89" s="109"/>
      <c r="D89" s="117"/>
      <c r="E89" s="109"/>
      <c r="F89" s="109"/>
      <c r="G89" s="109"/>
    </row>
    <row r="90" spans="1:7" ht="16.5" x14ac:dyDescent="0.2">
      <c r="A90" s="111" t="s">
        <v>9</v>
      </c>
      <c r="B90" s="111" t="s">
        <v>1868</v>
      </c>
      <c r="C90" s="116" t="s">
        <v>1888</v>
      </c>
      <c r="D90" s="121" t="s">
        <v>1935</v>
      </c>
      <c r="E90" s="124">
        <v>0.08</v>
      </c>
      <c r="F90" s="125">
        <v>13.923959999999999</v>
      </c>
      <c r="G90" s="125">
        <f>E90*F90</f>
        <v>1.1139167999999999</v>
      </c>
    </row>
    <row r="91" spans="1:7" x14ac:dyDescent="0.2">
      <c r="A91" s="111" t="s">
        <v>9</v>
      </c>
      <c r="B91" s="111" t="s">
        <v>1869</v>
      </c>
      <c r="C91" s="116" t="s">
        <v>1887</v>
      </c>
      <c r="D91" s="121" t="s">
        <v>1935</v>
      </c>
      <c r="E91" s="124">
        <v>0.08</v>
      </c>
      <c r="F91" s="125">
        <v>18.456315</v>
      </c>
      <c r="G91" s="125">
        <f>E91*F91</f>
        <v>1.4765052000000001</v>
      </c>
    </row>
    <row r="92" spans="1:7" x14ac:dyDescent="0.2">
      <c r="A92" s="112" t="s">
        <v>1854</v>
      </c>
      <c r="B92" s="112"/>
      <c r="C92" s="112"/>
      <c r="D92" s="121"/>
      <c r="E92" s="112"/>
      <c r="F92" s="112"/>
      <c r="G92" s="123">
        <f>SUM(G90:G91)</f>
        <v>2.5904220000000002</v>
      </c>
    </row>
    <row r="93" spans="1:7" ht="24.75" x14ac:dyDescent="0.2">
      <c r="A93" s="134" t="s">
        <v>1889</v>
      </c>
      <c r="B93" s="134"/>
      <c r="C93" s="134"/>
      <c r="D93" s="436"/>
      <c r="E93" s="208"/>
      <c r="F93" s="208"/>
      <c r="G93" s="208"/>
    </row>
    <row r="94" spans="1:7" x14ac:dyDescent="0.2">
      <c r="A94" s="134"/>
      <c r="B94" s="134"/>
      <c r="C94" s="134"/>
      <c r="D94" s="436"/>
      <c r="E94" s="208"/>
      <c r="F94" s="213"/>
      <c r="G94" s="213"/>
    </row>
    <row r="95" spans="1:7" x14ac:dyDescent="0.2">
      <c r="A95" s="137" t="s">
        <v>1854</v>
      </c>
      <c r="B95" s="137"/>
      <c r="C95" s="137"/>
      <c r="D95" s="205"/>
      <c r="E95" s="214"/>
      <c r="F95" s="214"/>
      <c r="G95" s="209">
        <f>G94</f>
        <v>0</v>
      </c>
    </row>
    <row r="96" spans="1:7" x14ac:dyDescent="0.2">
      <c r="A96" s="137" t="s">
        <v>3274</v>
      </c>
      <c r="B96" s="137"/>
      <c r="C96" s="137"/>
      <c r="D96" s="205"/>
      <c r="E96" s="214"/>
      <c r="F96" s="214"/>
      <c r="G96" s="209">
        <f>G95+G92+G88</f>
        <v>7.4827846866617902</v>
      </c>
    </row>
    <row r="97" spans="1:7" x14ac:dyDescent="0.2">
      <c r="A97" s="137" t="s">
        <v>3273</v>
      </c>
      <c r="B97" s="137"/>
      <c r="C97" s="137"/>
      <c r="D97" s="205"/>
      <c r="E97" s="214"/>
      <c r="F97" s="229">
        <v>0.2303</v>
      </c>
      <c r="G97" s="209">
        <f>F97*G96</f>
        <v>1.7232853133382102</v>
      </c>
    </row>
    <row r="98" spans="1:7" ht="8.25" customHeight="1" x14ac:dyDescent="0.2">
      <c r="A98" s="249" t="s">
        <v>3840</v>
      </c>
      <c r="B98" s="134"/>
      <c r="C98" s="134"/>
      <c r="D98" s="436"/>
      <c r="E98" s="208"/>
      <c r="F98" s="208"/>
      <c r="G98" s="230">
        <f>G96+G97</f>
        <v>9.2060700000000004</v>
      </c>
    </row>
    <row r="99" spans="1:7" ht="33" x14ac:dyDescent="0.2">
      <c r="A99" s="135" t="s">
        <v>3655</v>
      </c>
      <c r="B99" s="135" t="s">
        <v>1214</v>
      </c>
      <c r="C99" s="134" t="s">
        <v>4658</v>
      </c>
      <c r="D99" s="436"/>
      <c r="E99" s="208"/>
      <c r="F99" s="208"/>
      <c r="G99" s="230" t="s">
        <v>3452</v>
      </c>
    </row>
    <row r="100" spans="1:7" x14ac:dyDescent="0.2">
      <c r="A100" s="134"/>
      <c r="B100" s="134"/>
      <c r="C100" s="134"/>
      <c r="D100" s="436"/>
      <c r="E100" s="208"/>
      <c r="F100" s="208"/>
      <c r="G100" s="208"/>
    </row>
    <row r="101" spans="1:7" x14ac:dyDescent="0.2">
      <c r="A101" s="256" t="s">
        <v>3275</v>
      </c>
      <c r="B101" s="134"/>
      <c r="C101" s="134"/>
      <c r="D101" s="433" t="s">
        <v>263</v>
      </c>
      <c r="E101" s="210" t="s">
        <v>262</v>
      </c>
      <c r="F101" s="218" t="s">
        <v>3278</v>
      </c>
      <c r="G101" s="218" t="s">
        <v>3279</v>
      </c>
    </row>
    <row r="102" spans="1:7" ht="16.5" x14ac:dyDescent="0.2">
      <c r="A102" s="134" t="s">
        <v>1884</v>
      </c>
      <c r="B102" s="134"/>
      <c r="C102" s="134"/>
      <c r="D102" s="436"/>
      <c r="E102" s="208"/>
      <c r="F102" s="208"/>
      <c r="G102" s="208"/>
    </row>
    <row r="103" spans="1:7" ht="16.5" x14ac:dyDescent="0.2">
      <c r="A103" s="141" t="s">
        <v>1853</v>
      </c>
      <c r="B103" s="137"/>
      <c r="C103" s="134" t="s">
        <v>3502</v>
      </c>
      <c r="D103" s="205" t="s">
        <v>3452</v>
      </c>
      <c r="E103" s="212">
        <v>1</v>
      </c>
      <c r="F103" s="209">
        <v>1.5791907217751775</v>
      </c>
      <c r="G103" s="209">
        <f>E103*F103</f>
        <v>1.5791907217751775</v>
      </c>
    </row>
    <row r="104" spans="1:7" x14ac:dyDescent="0.2">
      <c r="A104" s="137" t="s">
        <v>1854</v>
      </c>
      <c r="B104" s="137"/>
      <c r="C104" s="137"/>
      <c r="D104" s="205"/>
      <c r="E104" s="214"/>
      <c r="F104" s="214"/>
      <c r="G104" s="209">
        <f>G103</f>
        <v>1.5791907217751775</v>
      </c>
    </row>
    <row r="105" spans="1:7" ht="16.5" x14ac:dyDescent="0.2">
      <c r="A105" s="134" t="s">
        <v>1886</v>
      </c>
      <c r="B105" s="134"/>
      <c r="C105" s="134"/>
      <c r="D105" s="436"/>
      <c r="E105" s="208"/>
      <c r="F105" s="208"/>
      <c r="G105" s="208"/>
    </row>
    <row r="106" spans="1:7" ht="16.5" x14ac:dyDescent="0.2">
      <c r="A106" s="137" t="s">
        <v>1868</v>
      </c>
      <c r="B106" s="137" t="s">
        <v>9</v>
      </c>
      <c r="C106" s="134" t="s">
        <v>1888</v>
      </c>
      <c r="D106" s="205" t="s">
        <v>1935</v>
      </c>
      <c r="E106" s="212">
        <v>4.9814603532380972E-2</v>
      </c>
      <c r="F106" s="209">
        <v>13.923959999999999</v>
      </c>
      <c r="G106" s="209">
        <f>E106*F106</f>
        <v>0.69361654700073128</v>
      </c>
    </row>
    <row r="107" spans="1:7" x14ac:dyDescent="0.2">
      <c r="A107" s="137" t="s">
        <v>1869</v>
      </c>
      <c r="B107" s="137" t="s">
        <v>9</v>
      </c>
      <c r="C107" s="134" t="s">
        <v>1887</v>
      </c>
      <c r="D107" s="205" t="s">
        <v>1935</v>
      </c>
      <c r="E107" s="212">
        <v>0.05</v>
      </c>
      <c r="F107" s="209">
        <v>18.456315</v>
      </c>
      <c r="G107" s="209">
        <f>E107*F107</f>
        <v>0.92281575000000005</v>
      </c>
    </row>
    <row r="108" spans="1:7" x14ac:dyDescent="0.2">
      <c r="A108" s="137" t="s">
        <v>1854</v>
      </c>
      <c r="B108" s="137"/>
      <c r="C108" s="137"/>
      <c r="D108" s="205"/>
      <c r="E108" s="214"/>
      <c r="F108" s="214"/>
      <c r="G108" s="209">
        <f>SUM(G106:G107)</f>
        <v>1.6164322970007312</v>
      </c>
    </row>
    <row r="109" spans="1:7" ht="24.75" x14ac:dyDescent="0.2">
      <c r="A109" s="134" t="s">
        <v>1889</v>
      </c>
      <c r="B109" s="134"/>
      <c r="C109" s="134"/>
      <c r="D109" s="436"/>
      <c r="E109" s="208"/>
      <c r="F109" s="208"/>
      <c r="G109" s="208"/>
    </row>
    <row r="110" spans="1:7" x14ac:dyDescent="0.2">
      <c r="A110" s="134"/>
      <c r="B110" s="134"/>
      <c r="C110" s="134"/>
      <c r="D110" s="436"/>
      <c r="E110" s="208"/>
      <c r="F110" s="213"/>
      <c r="G110" s="213"/>
    </row>
    <row r="111" spans="1:7" x14ac:dyDescent="0.2">
      <c r="A111" s="137" t="s">
        <v>1854</v>
      </c>
      <c r="B111" s="137"/>
      <c r="C111" s="137"/>
      <c r="D111" s="205"/>
      <c r="E111" s="214"/>
      <c r="F111" s="214"/>
      <c r="G111" s="209">
        <f>G110</f>
        <v>0</v>
      </c>
    </row>
    <row r="112" spans="1:7" x14ac:dyDescent="0.2">
      <c r="A112" s="137" t="s">
        <v>3274</v>
      </c>
      <c r="B112" s="137"/>
      <c r="C112" s="137"/>
      <c r="D112" s="205"/>
      <c r="E112" s="214"/>
      <c r="F112" s="214"/>
      <c r="G112" s="209">
        <f>G111+G108+G104</f>
        <v>3.1956230187759087</v>
      </c>
    </row>
    <row r="113" spans="1:7" x14ac:dyDescent="0.2">
      <c r="A113" s="137" t="s">
        <v>3273</v>
      </c>
      <c r="B113" s="137"/>
      <c r="C113" s="137"/>
      <c r="D113" s="205"/>
      <c r="E113" s="214"/>
      <c r="F113" s="229">
        <v>0.2303</v>
      </c>
      <c r="G113" s="209">
        <f>F113*G112</f>
        <v>0.73595198122409178</v>
      </c>
    </row>
    <row r="114" spans="1:7" ht="24.75" x14ac:dyDescent="0.2">
      <c r="A114" s="249" t="s">
        <v>3840</v>
      </c>
      <c r="B114" s="134"/>
      <c r="C114" s="134"/>
      <c r="D114" s="436"/>
      <c r="E114" s="208"/>
      <c r="F114" s="208"/>
      <c r="G114" s="230">
        <f>G112+G113</f>
        <v>3.9315750000000005</v>
      </c>
    </row>
    <row r="115" spans="1:7" ht="16.5" x14ac:dyDescent="0.2">
      <c r="A115" s="135" t="s">
        <v>3661</v>
      </c>
      <c r="B115" s="135" t="s">
        <v>1074</v>
      </c>
      <c r="C115" s="249" t="s">
        <v>4659</v>
      </c>
      <c r="D115" s="436"/>
      <c r="E115" s="208"/>
      <c r="F115" s="208"/>
      <c r="G115" s="230" t="s">
        <v>3452</v>
      </c>
    </row>
    <row r="116" spans="1:7" x14ac:dyDescent="0.2">
      <c r="A116" s="134"/>
      <c r="B116" s="134"/>
      <c r="C116" s="134"/>
      <c r="D116" s="436"/>
      <c r="E116" s="208"/>
      <c r="F116" s="208"/>
      <c r="G116" s="208"/>
    </row>
    <row r="117" spans="1:7" x14ac:dyDescent="0.2">
      <c r="A117" s="256" t="s">
        <v>3275</v>
      </c>
      <c r="B117" s="134"/>
      <c r="C117" s="134"/>
      <c r="D117" s="433" t="s">
        <v>263</v>
      </c>
      <c r="E117" s="210" t="s">
        <v>262</v>
      </c>
      <c r="F117" s="218" t="s">
        <v>3278</v>
      </c>
      <c r="G117" s="218" t="s">
        <v>3279</v>
      </c>
    </row>
    <row r="118" spans="1:7" ht="16.5" x14ac:dyDescent="0.2">
      <c r="A118" s="134" t="s">
        <v>1884</v>
      </c>
      <c r="B118" s="134"/>
      <c r="C118" s="134"/>
      <c r="D118" s="436"/>
      <c r="E118" s="208"/>
      <c r="F118" s="208"/>
      <c r="G118" s="208"/>
    </row>
    <row r="119" spans="1:7" ht="16.5" x14ac:dyDescent="0.2">
      <c r="A119" s="109" t="s">
        <v>1853</v>
      </c>
      <c r="B119" s="109"/>
      <c r="C119" s="116" t="s">
        <v>1075</v>
      </c>
      <c r="D119" s="129" t="s">
        <v>0</v>
      </c>
      <c r="E119" s="124">
        <v>1</v>
      </c>
      <c r="F119" s="125">
        <v>4.5275533071202148</v>
      </c>
      <c r="G119" s="125">
        <f>E119*F119</f>
        <v>4.5275533071202148</v>
      </c>
    </row>
    <row r="120" spans="1:7" x14ac:dyDescent="0.2">
      <c r="A120" s="112" t="s">
        <v>1854</v>
      </c>
      <c r="B120" s="112"/>
      <c r="C120" s="112"/>
      <c r="D120" s="121"/>
      <c r="E120" s="112"/>
      <c r="F120" s="112"/>
      <c r="G120" s="125">
        <f>G119</f>
        <v>4.5275533071202148</v>
      </c>
    </row>
    <row r="121" spans="1:7" ht="16.5" x14ac:dyDescent="0.2">
      <c r="A121" s="109" t="s">
        <v>1886</v>
      </c>
      <c r="B121" s="109"/>
      <c r="C121" s="109"/>
      <c r="D121" s="117"/>
      <c r="E121" s="109"/>
      <c r="F121" s="109"/>
      <c r="G121" s="109"/>
    </row>
    <row r="122" spans="1:7" ht="16.5" x14ac:dyDescent="0.2">
      <c r="A122" s="111" t="s">
        <v>9</v>
      </c>
      <c r="B122" s="111" t="s">
        <v>1868</v>
      </c>
      <c r="C122" s="116" t="s">
        <v>1888</v>
      </c>
      <c r="D122" s="121" t="s">
        <v>1935</v>
      </c>
      <c r="E122" s="124">
        <v>0.5</v>
      </c>
      <c r="F122" s="125">
        <v>13.923959999999999</v>
      </c>
      <c r="G122" s="125">
        <f>E122*F122</f>
        <v>6.9619799999999996</v>
      </c>
    </row>
    <row r="123" spans="1:7" x14ac:dyDescent="0.2">
      <c r="A123" s="111" t="s">
        <v>9</v>
      </c>
      <c r="B123" s="111" t="s">
        <v>1869</v>
      </c>
      <c r="C123" s="116" t="s">
        <v>1887</v>
      </c>
      <c r="D123" s="121" t="s">
        <v>1935</v>
      </c>
      <c r="E123" s="124">
        <v>0.5</v>
      </c>
      <c r="F123" s="125">
        <v>18.456315</v>
      </c>
      <c r="G123" s="125">
        <f>E123*F123</f>
        <v>9.2281575</v>
      </c>
    </row>
    <row r="124" spans="1:7" x14ac:dyDescent="0.2">
      <c r="A124" s="112" t="s">
        <v>1854</v>
      </c>
      <c r="B124" s="112"/>
      <c r="C124" s="112"/>
      <c r="D124" s="121"/>
      <c r="E124" s="112"/>
      <c r="F124" s="112"/>
      <c r="G124" s="125">
        <f>SUM(G122:G123)</f>
        <v>16.190137499999999</v>
      </c>
    </row>
    <row r="125" spans="1:7" ht="24.75" x14ac:dyDescent="0.2">
      <c r="A125" s="109" t="s">
        <v>1889</v>
      </c>
      <c r="B125" s="109"/>
      <c r="C125" s="109"/>
      <c r="D125" s="117"/>
      <c r="E125" s="109"/>
      <c r="F125" s="109"/>
      <c r="G125" s="109"/>
    </row>
    <row r="126" spans="1:7" x14ac:dyDescent="0.2">
      <c r="A126" s="111"/>
      <c r="B126" s="111"/>
      <c r="C126" s="116"/>
      <c r="D126" s="129"/>
      <c r="E126" s="124"/>
      <c r="F126" s="123"/>
      <c r="G126" s="123"/>
    </row>
    <row r="127" spans="1:7" x14ac:dyDescent="0.2">
      <c r="A127" s="112" t="s">
        <v>1854</v>
      </c>
      <c r="B127" s="112"/>
      <c r="C127" s="112"/>
      <c r="D127" s="121"/>
      <c r="E127" s="112"/>
      <c r="F127" s="112"/>
      <c r="G127" s="125">
        <f>G126</f>
        <v>0</v>
      </c>
    </row>
    <row r="128" spans="1:7" x14ac:dyDescent="0.2">
      <c r="A128" s="112" t="s">
        <v>3274</v>
      </c>
      <c r="B128" s="112"/>
      <c r="C128" s="112"/>
      <c r="D128" s="121"/>
      <c r="E128" s="112"/>
      <c r="F128" s="112"/>
      <c r="G128" s="125">
        <f>G120+G124+G127</f>
        <v>20.717690807120213</v>
      </c>
    </row>
    <row r="129" spans="1:7" x14ac:dyDescent="0.2">
      <c r="A129" s="112" t="s">
        <v>3273</v>
      </c>
      <c r="B129" s="112"/>
      <c r="C129" s="112"/>
      <c r="D129" s="121"/>
      <c r="E129" s="112"/>
      <c r="F129" s="126">
        <v>0.2303</v>
      </c>
      <c r="G129" s="125">
        <f>F129*G128</f>
        <v>4.7712841928797856</v>
      </c>
    </row>
    <row r="130" spans="1:7" ht="24.75" x14ac:dyDescent="0.2">
      <c r="A130" s="113" t="s">
        <v>3840</v>
      </c>
      <c r="B130" s="109"/>
      <c r="C130" s="109"/>
      <c r="D130" s="117"/>
      <c r="E130" s="109"/>
      <c r="F130" s="109"/>
      <c r="G130" s="392">
        <f>G128+G129</f>
        <v>25.488975</v>
      </c>
    </row>
    <row r="131" spans="1:7" ht="16.5" x14ac:dyDescent="0.2">
      <c r="A131" s="135" t="s">
        <v>3662</v>
      </c>
      <c r="B131" s="135" t="s">
        <v>893</v>
      </c>
      <c r="C131" s="134" t="s">
        <v>4660</v>
      </c>
      <c r="D131" s="436"/>
      <c r="E131" s="208"/>
      <c r="F131" s="208"/>
      <c r="G131" s="230" t="s">
        <v>3452</v>
      </c>
    </row>
    <row r="132" spans="1:7" x14ac:dyDescent="0.2">
      <c r="A132" s="134"/>
      <c r="B132" s="134"/>
      <c r="C132" s="134"/>
      <c r="D132" s="436"/>
      <c r="E132" s="208"/>
      <c r="F132" s="208"/>
      <c r="G132" s="208"/>
    </row>
    <row r="133" spans="1:7" x14ac:dyDescent="0.2">
      <c r="A133" s="256" t="s">
        <v>3275</v>
      </c>
      <c r="B133" s="134"/>
      <c r="C133" s="134"/>
      <c r="D133" s="433" t="s">
        <v>263</v>
      </c>
      <c r="E133" s="210" t="s">
        <v>262</v>
      </c>
      <c r="F133" s="218" t="s">
        <v>3278</v>
      </c>
      <c r="G133" s="218" t="s">
        <v>3279</v>
      </c>
    </row>
    <row r="134" spans="1:7" ht="16.5" x14ac:dyDescent="0.2">
      <c r="A134" s="134" t="s">
        <v>1884</v>
      </c>
      <c r="B134" s="134"/>
      <c r="C134" s="134"/>
      <c r="D134" s="436"/>
      <c r="E134" s="208"/>
      <c r="F134" s="208"/>
      <c r="G134" s="208"/>
    </row>
    <row r="135" spans="1:7" ht="16.5" x14ac:dyDescent="0.2">
      <c r="A135" s="109" t="s">
        <v>9</v>
      </c>
      <c r="B135" s="109" t="s">
        <v>5467</v>
      </c>
      <c r="C135" s="109" t="s">
        <v>5466</v>
      </c>
      <c r="D135" s="117" t="s">
        <v>0</v>
      </c>
      <c r="E135" s="124">
        <v>1</v>
      </c>
      <c r="F135" s="125">
        <v>7.4072046116800783</v>
      </c>
      <c r="G135" s="125">
        <f>E135*F135</f>
        <v>7.4072046116800783</v>
      </c>
    </row>
    <row r="136" spans="1:7" x14ac:dyDescent="0.2">
      <c r="A136" s="112" t="s">
        <v>1854</v>
      </c>
      <c r="B136" s="112"/>
      <c r="C136" s="112"/>
      <c r="D136" s="121"/>
      <c r="E136" s="112"/>
      <c r="F136" s="112"/>
      <c r="G136" s="125">
        <f>SUM(G135)</f>
        <v>7.4072046116800783</v>
      </c>
    </row>
    <row r="137" spans="1:7" ht="16.5" x14ac:dyDescent="0.2">
      <c r="A137" s="109" t="s">
        <v>1886</v>
      </c>
      <c r="B137" s="109"/>
      <c r="C137" s="109"/>
      <c r="D137" s="117"/>
      <c r="E137" s="109"/>
      <c r="F137" s="109"/>
      <c r="G137" s="109"/>
    </row>
    <row r="138" spans="1:7" ht="16.5" x14ac:dyDescent="0.2">
      <c r="A138" s="111" t="s">
        <v>9</v>
      </c>
      <c r="B138" s="111" t="s">
        <v>1868</v>
      </c>
      <c r="C138" s="116" t="s">
        <v>1888</v>
      </c>
      <c r="D138" s="121" t="s">
        <v>1935</v>
      </c>
      <c r="E138" s="124">
        <v>0.5</v>
      </c>
      <c r="F138" s="391">
        <v>13.923959999999999</v>
      </c>
      <c r="G138" s="125">
        <f>E138*F138</f>
        <v>6.9619799999999996</v>
      </c>
    </row>
    <row r="139" spans="1:7" x14ac:dyDescent="0.2">
      <c r="A139" s="111" t="s">
        <v>9</v>
      </c>
      <c r="B139" s="111" t="s">
        <v>1869</v>
      </c>
      <c r="C139" s="116" t="s">
        <v>1887</v>
      </c>
      <c r="D139" s="121" t="s">
        <v>1935</v>
      </c>
      <c r="E139" s="124">
        <v>0.5</v>
      </c>
      <c r="F139" s="391">
        <v>18.456315</v>
      </c>
      <c r="G139" s="125">
        <f>E139*F139</f>
        <v>9.2281575</v>
      </c>
    </row>
    <row r="140" spans="1:7" x14ac:dyDescent="0.2">
      <c r="A140" s="112" t="s">
        <v>1854</v>
      </c>
      <c r="B140" s="112"/>
      <c r="C140" s="112"/>
      <c r="D140" s="121"/>
      <c r="E140" s="112"/>
      <c r="F140" s="112"/>
      <c r="G140" s="125">
        <f>SUM(G138:G139)</f>
        <v>16.190137499999999</v>
      </c>
    </row>
    <row r="141" spans="1:7" ht="24.75" x14ac:dyDescent="0.2">
      <c r="A141" s="109" t="s">
        <v>1889</v>
      </c>
      <c r="B141" s="109"/>
      <c r="C141" s="109"/>
      <c r="D141" s="117"/>
      <c r="E141" s="109"/>
      <c r="F141" s="109"/>
      <c r="G141" s="109"/>
    </row>
    <row r="142" spans="1:7" x14ac:dyDescent="0.2">
      <c r="A142" s="111"/>
      <c r="B142" s="111"/>
      <c r="C142" s="116"/>
      <c r="D142" s="129"/>
      <c r="E142" s="124"/>
      <c r="F142" s="123"/>
      <c r="G142" s="123"/>
    </row>
    <row r="143" spans="1:7" x14ac:dyDescent="0.2">
      <c r="A143" s="112" t="s">
        <v>1854</v>
      </c>
      <c r="B143" s="112"/>
      <c r="C143" s="112"/>
      <c r="D143" s="121"/>
      <c r="E143" s="112"/>
      <c r="F143" s="112"/>
      <c r="G143" s="125">
        <f>G142</f>
        <v>0</v>
      </c>
    </row>
    <row r="144" spans="1:7" x14ac:dyDescent="0.2">
      <c r="A144" s="112" t="s">
        <v>3274</v>
      </c>
      <c r="B144" s="112"/>
      <c r="C144" s="112"/>
      <c r="D144" s="121"/>
      <c r="E144" s="112"/>
      <c r="F144" s="112"/>
      <c r="G144" s="125">
        <f>G136+G140+G143</f>
        <v>23.597342111680078</v>
      </c>
    </row>
    <row r="145" spans="1:7" x14ac:dyDescent="0.2">
      <c r="A145" s="112" t="s">
        <v>3273</v>
      </c>
      <c r="B145" s="112"/>
      <c r="C145" s="112"/>
      <c r="D145" s="121"/>
      <c r="E145" s="112"/>
      <c r="F145" s="126">
        <v>0.2303</v>
      </c>
      <c r="G145" s="125">
        <f>F145*G144</f>
        <v>5.4344678883199222</v>
      </c>
    </row>
    <row r="146" spans="1:7" ht="24.75" x14ac:dyDescent="0.2">
      <c r="A146" s="113" t="s">
        <v>3840</v>
      </c>
      <c r="B146" s="109"/>
      <c r="C146" s="109"/>
      <c r="D146" s="117"/>
      <c r="E146" s="109"/>
      <c r="F146" s="109"/>
      <c r="G146" s="394">
        <f>G144+G145</f>
        <v>29.03181</v>
      </c>
    </row>
    <row r="147" spans="1:7" ht="16.5" x14ac:dyDescent="0.2">
      <c r="A147" s="135" t="s">
        <v>3663</v>
      </c>
      <c r="B147" s="135" t="s">
        <v>1077</v>
      </c>
      <c r="C147" s="134" t="s">
        <v>4661</v>
      </c>
      <c r="D147" s="436"/>
      <c r="E147" s="208"/>
      <c r="F147" s="208"/>
      <c r="G147" s="230" t="s">
        <v>3452</v>
      </c>
    </row>
    <row r="148" spans="1:7" x14ac:dyDescent="0.2">
      <c r="A148" s="134"/>
      <c r="B148" s="134"/>
      <c r="C148" s="134"/>
      <c r="D148" s="436"/>
      <c r="E148" s="208"/>
      <c r="F148" s="208"/>
      <c r="G148" s="208"/>
    </row>
    <row r="149" spans="1:7" x14ac:dyDescent="0.2">
      <c r="A149" s="256" t="s">
        <v>3275</v>
      </c>
      <c r="B149" s="134"/>
      <c r="C149" s="134"/>
      <c r="D149" s="433" t="s">
        <v>263</v>
      </c>
      <c r="E149" s="210" t="s">
        <v>262</v>
      </c>
      <c r="F149" s="218" t="s">
        <v>3278</v>
      </c>
      <c r="G149" s="218" t="s">
        <v>3279</v>
      </c>
    </row>
    <row r="150" spans="1:7" ht="16.5" x14ac:dyDescent="0.2">
      <c r="A150" s="134" t="s">
        <v>1884</v>
      </c>
      <c r="B150" s="134"/>
      <c r="C150" s="134"/>
      <c r="D150" s="436"/>
      <c r="E150" s="208"/>
      <c r="F150" s="208"/>
      <c r="G150" s="208"/>
    </row>
    <row r="151" spans="1:7" ht="16.5" x14ac:dyDescent="0.2">
      <c r="A151" s="109" t="s">
        <v>1853</v>
      </c>
      <c r="B151" s="109"/>
      <c r="C151" s="109" t="s">
        <v>1078</v>
      </c>
      <c r="D151" s="117" t="s">
        <v>0</v>
      </c>
      <c r="E151" s="124">
        <v>1</v>
      </c>
      <c r="F151" s="125">
        <v>5.3749319952450616</v>
      </c>
      <c r="G151" s="125">
        <f>E151*F151</f>
        <v>5.3749319952450616</v>
      </c>
    </row>
    <row r="152" spans="1:7" x14ac:dyDescent="0.2">
      <c r="A152" s="112" t="s">
        <v>1854</v>
      </c>
      <c r="B152" s="112"/>
      <c r="C152" s="112"/>
      <c r="D152" s="121"/>
      <c r="E152" s="112"/>
      <c r="F152" s="112"/>
      <c r="G152" s="125">
        <f>SUM(G151)</f>
        <v>5.3749319952450616</v>
      </c>
    </row>
    <row r="153" spans="1:7" ht="16.5" x14ac:dyDescent="0.2">
      <c r="A153" s="109" t="s">
        <v>1886</v>
      </c>
      <c r="B153" s="109"/>
      <c r="C153" s="109"/>
      <c r="D153" s="117"/>
      <c r="E153" s="109"/>
      <c r="F153" s="109"/>
      <c r="G153" s="109"/>
    </row>
    <row r="154" spans="1:7" ht="16.5" x14ac:dyDescent="0.2">
      <c r="A154" s="111" t="s">
        <v>9</v>
      </c>
      <c r="B154" s="111" t="s">
        <v>1868</v>
      </c>
      <c r="C154" s="116" t="s">
        <v>1888</v>
      </c>
      <c r="D154" s="121" t="s">
        <v>1935</v>
      </c>
      <c r="E154" s="124">
        <v>0.5</v>
      </c>
      <c r="F154" s="391">
        <v>13.923959999999999</v>
      </c>
      <c r="G154" s="125">
        <f>E154*F154</f>
        <v>6.9619799999999996</v>
      </c>
    </row>
    <row r="155" spans="1:7" x14ac:dyDescent="0.2">
      <c r="A155" s="111" t="s">
        <v>9</v>
      </c>
      <c r="B155" s="111" t="s">
        <v>1869</v>
      </c>
      <c r="C155" s="116" t="s">
        <v>1887</v>
      </c>
      <c r="D155" s="121" t="s">
        <v>1935</v>
      </c>
      <c r="E155" s="124">
        <v>0.5</v>
      </c>
      <c r="F155" s="391">
        <v>18.456315</v>
      </c>
      <c r="G155" s="125">
        <f>E155*F155</f>
        <v>9.2281575</v>
      </c>
    </row>
    <row r="156" spans="1:7" x14ac:dyDescent="0.2">
      <c r="A156" s="112" t="s">
        <v>1854</v>
      </c>
      <c r="B156" s="112"/>
      <c r="C156" s="112"/>
      <c r="D156" s="121"/>
      <c r="E156" s="112"/>
      <c r="F156" s="112"/>
      <c r="G156" s="125">
        <f>SUM(G154:G155)</f>
        <v>16.190137499999999</v>
      </c>
    </row>
    <row r="157" spans="1:7" ht="24.75" x14ac:dyDescent="0.2">
      <c r="A157" s="109" t="s">
        <v>1889</v>
      </c>
      <c r="B157" s="109"/>
      <c r="C157" s="109"/>
      <c r="D157" s="117"/>
      <c r="E157" s="109"/>
      <c r="F157" s="109"/>
      <c r="G157" s="109"/>
    </row>
    <row r="158" spans="1:7" x14ac:dyDescent="0.2">
      <c r="A158" s="111"/>
      <c r="B158" s="111"/>
      <c r="C158" s="116"/>
      <c r="D158" s="129"/>
      <c r="E158" s="124"/>
      <c r="F158" s="123"/>
      <c r="G158" s="123"/>
    </row>
    <row r="159" spans="1:7" x14ac:dyDescent="0.2">
      <c r="A159" s="112" t="s">
        <v>1854</v>
      </c>
      <c r="B159" s="112"/>
      <c r="C159" s="112"/>
      <c r="D159" s="121"/>
      <c r="E159" s="112"/>
      <c r="F159" s="112"/>
      <c r="G159" s="125">
        <f>G158</f>
        <v>0</v>
      </c>
    </row>
    <row r="160" spans="1:7" x14ac:dyDescent="0.2">
      <c r="A160" s="112" t="s">
        <v>3274</v>
      </c>
      <c r="B160" s="112"/>
      <c r="C160" s="112"/>
      <c r="D160" s="121"/>
      <c r="E160" s="112"/>
      <c r="F160" s="112"/>
      <c r="G160" s="125">
        <f>G152+G156+G159</f>
        <v>21.565069495245062</v>
      </c>
    </row>
    <row r="161" spans="1:7" x14ac:dyDescent="0.2">
      <c r="A161" s="112" t="s">
        <v>3273</v>
      </c>
      <c r="B161" s="112"/>
      <c r="C161" s="112"/>
      <c r="D161" s="121"/>
      <c r="E161" s="112"/>
      <c r="F161" s="126">
        <v>0.2303</v>
      </c>
      <c r="G161" s="125">
        <f>F161*G160</f>
        <v>4.966435504754938</v>
      </c>
    </row>
    <row r="162" spans="1:7" ht="24.75" x14ac:dyDescent="0.2">
      <c r="A162" s="113" t="s">
        <v>3840</v>
      </c>
      <c r="B162" s="109"/>
      <c r="C162" s="109"/>
      <c r="D162" s="117"/>
      <c r="E162" s="109"/>
      <c r="F162" s="109"/>
      <c r="G162" s="394">
        <f>G160+G161</f>
        <v>26.531504999999999</v>
      </c>
    </row>
    <row r="163" spans="1:7" ht="16.5" x14ac:dyDescent="0.2">
      <c r="A163" s="135" t="s">
        <v>3664</v>
      </c>
      <c r="B163" s="135" t="s">
        <v>1080</v>
      </c>
      <c r="C163" s="134" t="s">
        <v>4662</v>
      </c>
      <c r="D163" s="436"/>
      <c r="E163" s="208"/>
      <c r="F163" s="208"/>
      <c r="G163" s="230" t="s">
        <v>3452</v>
      </c>
    </row>
    <row r="164" spans="1:7" x14ac:dyDescent="0.2">
      <c r="A164" s="134"/>
      <c r="B164" s="134"/>
      <c r="C164" s="134"/>
      <c r="D164" s="436"/>
      <c r="E164" s="208"/>
      <c r="F164" s="208"/>
      <c r="G164" s="208"/>
    </row>
    <row r="165" spans="1:7" x14ac:dyDescent="0.2">
      <c r="A165" s="256" t="s">
        <v>3275</v>
      </c>
      <c r="B165" s="134"/>
      <c r="C165" s="134"/>
      <c r="D165" s="433" t="s">
        <v>263</v>
      </c>
      <c r="E165" s="210" t="s">
        <v>262</v>
      </c>
      <c r="F165" s="218" t="s">
        <v>3278</v>
      </c>
      <c r="G165" s="218" t="s">
        <v>3279</v>
      </c>
    </row>
    <row r="166" spans="1:7" ht="16.5" x14ac:dyDescent="0.2">
      <c r="A166" s="134" t="s">
        <v>1884</v>
      </c>
      <c r="B166" s="134"/>
      <c r="C166" s="134"/>
      <c r="D166" s="436"/>
      <c r="E166" s="208"/>
      <c r="F166" s="208"/>
      <c r="G166" s="208"/>
    </row>
    <row r="167" spans="1:7" ht="16.5" x14ac:dyDescent="0.2">
      <c r="A167" s="109" t="s">
        <v>1853</v>
      </c>
      <c r="B167" s="109"/>
      <c r="C167" s="109" t="s">
        <v>1081</v>
      </c>
      <c r="D167" s="117" t="s">
        <v>0</v>
      </c>
      <c r="E167" s="124">
        <v>1</v>
      </c>
      <c r="F167" s="125">
        <v>9.4322960527920028</v>
      </c>
      <c r="G167" s="125">
        <f>E167*F167</f>
        <v>9.4322960527920028</v>
      </c>
    </row>
    <row r="168" spans="1:7" x14ac:dyDescent="0.2">
      <c r="A168" s="112" t="s">
        <v>1854</v>
      </c>
      <c r="B168" s="112"/>
      <c r="C168" s="112"/>
      <c r="D168" s="121"/>
      <c r="E168" s="112"/>
      <c r="F168" s="112"/>
      <c r="G168" s="125">
        <f>SUM(G167)</f>
        <v>9.4322960527920028</v>
      </c>
    </row>
    <row r="169" spans="1:7" ht="16.5" x14ac:dyDescent="0.2">
      <c r="A169" s="109" t="s">
        <v>1886</v>
      </c>
      <c r="B169" s="109"/>
      <c r="C169" s="109"/>
      <c r="D169" s="117"/>
      <c r="E169" s="109"/>
      <c r="F169" s="109"/>
      <c r="G169" s="109"/>
    </row>
    <row r="170" spans="1:7" ht="16.5" x14ac:dyDescent="0.2">
      <c r="A170" s="111" t="s">
        <v>9</v>
      </c>
      <c r="B170" s="111" t="s">
        <v>1868</v>
      </c>
      <c r="C170" s="116" t="s">
        <v>1888</v>
      </c>
      <c r="D170" s="121" t="s">
        <v>1935</v>
      </c>
      <c r="E170" s="124">
        <v>0.5</v>
      </c>
      <c r="F170" s="391">
        <v>13.923959999999999</v>
      </c>
      <c r="G170" s="125">
        <f>E170*F170</f>
        <v>6.9619799999999996</v>
      </c>
    </row>
    <row r="171" spans="1:7" x14ac:dyDescent="0.2">
      <c r="A171" s="111" t="s">
        <v>9</v>
      </c>
      <c r="B171" s="111" t="s">
        <v>1869</v>
      </c>
      <c r="C171" s="116" t="s">
        <v>1887</v>
      </c>
      <c r="D171" s="121" t="s">
        <v>1935</v>
      </c>
      <c r="E171" s="124">
        <v>0.5</v>
      </c>
      <c r="F171" s="391">
        <v>18.456315</v>
      </c>
      <c r="G171" s="125">
        <f>E171*F171</f>
        <v>9.2281575</v>
      </c>
    </row>
    <row r="172" spans="1:7" x14ac:dyDescent="0.2">
      <c r="A172" s="112" t="s">
        <v>1854</v>
      </c>
      <c r="B172" s="112"/>
      <c r="C172" s="112"/>
      <c r="D172" s="121"/>
      <c r="E172" s="112"/>
      <c r="F172" s="112"/>
      <c r="G172" s="125">
        <f>SUM(G170:G171)</f>
        <v>16.190137499999999</v>
      </c>
    </row>
    <row r="173" spans="1:7" ht="24.75" x14ac:dyDescent="0.2">
      <c r="A173" s="109" t="s">
        <v>1889</v>
      </c>
      <c r="B173" s="109"/>
      <c r="C173" s="109"/>
      <c r="D173" s="117"/>
      <c r="E173" s="109"/>
      <c r="F173" s="109"/>
      <c r="G173" s="109"/>
    </row>
    <row r="174" spans="1:7" x14ac:dyDescent="0.2">
      <c r="A174" s="111"/>
      <c r="B174" s="111"/>
      <c r="C174" s="116"/>
      <c r="D174" s="129"/>
      <c r="E174" s="124"/>
      <c r="F174" s="123"/>
      <c r="G174" s="123"/>
    </row>
    <row r="175" spans="1:7" x14ac:dyDescent="0.2">
      <c r="A175" s="112" t="s">
        <v>1854</v>
      </c>
      <c r="B175" s="112"/>
      <c r="C175" s="112"/>
      <c r="D175" s="121"/>
      <c r="E175" s="112"/>
      <c r="F175" s="112"/>
      <c r="G175" s="125">
        <f>G174</f>
        <v>0</v>
      </c>
    </row>
    <row r="176" spans="1:7" x14ac:dyDescent="0.2">
      <c r="A176" s="112" t="s">
        <v>3274</v>
      </c>
      <c r="B176" s="112"/>
      <c r="C176" s="112"/>
      <c r="D176" s="121"/>
      <c r="E176" s="112"/>
      <c r="F176" s="112"/>
      <c r="G176" s="125">
        <f>G168+G172+G175</f>
        <v>25.622433552792003</v>
      </c>
    </row>
    <row r="177" spans="1:7" x14ac:dyDescent="0.2">
      <c r="A177" s="112" t="s">
        <v>3273</v>
      </c>
      <c r="B177" s="112"/>
      <c r="C177" s="112"/>
      <c r="D177" s="121"/>
      <c r="E177" s="112"/>
      <c r="F177" s="126">
        <v>0.2303</v>
      </c>
      <c r="G177" s="125">
        <f>F177*G176</f>
        <v>5.9008464472079982</v>
      </c>
    </row>
    <row r="178" spans="1:7" ht="24.75" x14ac:dyDescent="0.2">
      <c r="A178" s="113" t="s">
        <v>3840</v>
      </c>
      <c r="B178" s="109"/>
      <c r="C178" s="109"/>
      <c r="D178" s="117"/>
      <c r="E178" s="109"/>
      <c r="F178" s="109"/>
      <c r="G178" s="394">
        <f>G176+G177</f>
        <v>31.52328</v>
      </c>
    </row>
    <row r="179" spans="1:7" ht="16.5" x14ac:dyDescent="0.2">
      <c r="A179" s="135" t="s">
        <v>3665</v>
      </c>
      <c r="B179" s="135" t="s">
        <v>899</v>
      </c>
      <c r="C179" s="134" t="s">
        <v>4663</v>
      </c>
      <c r="D179" s="436"/>
      <c r="E179" s="208"/>
      <c r="F179" s="208"/>
      <c r="G179" s="230" t="s">
        <v>3452</v>
      </c>
    </row>
    <row r="180" spans="1:7" x14ac:dyDescent="0.2">
      <c r="A180" s="134"/>
      <c r="B180" s="134"/>
      <c r="C180" s="134"/>
      <c r="D180" s="436"/>
      <c r="E180" s="208"/>
      <c r="F180" s="208"/>
      <c r="G180" s="208"/>
    </row>
    <row r="181" spans="1:7" x14ac:dyDescent="0.2">
      <c r="A181" s="256" t="s">
        <v>3275</v>
      </c>
      <c r="B181" s="134"/>
      <c r="C181" s="134"/>
      <c r="D181" s="433" t="s">
        <v>263</v>
      </c>
      <c r="E181" s="210" t="s">
        <v>262</v>
      </c>
      <c r="F181" s="218" t="s">
        <v>3278</v>
      </c>
      <c r="G181" s="218" t="s">
        <v>3279</v>
      </c>
    </row>
    <row r="182" spans="1:7" ht="16.5" x14ac:dyDescent="0.2">
      <c r="A182" s="134" t="s">
        <v>1884</v>
      </c>
      <c r="B182" s="134"/>
      <c r="C182" s="134"/>
      <c r="D182" s="436"/>
      <c r="E182" s="208"/>
      <c r="F182" s="208"/>
      <c r="G182" s="208"/>
    </row>
    <row r="183" spans="1:7" ht="24.75" x14ac:dyDescent="0.2">
      <c r="A183" s="109" t="s">
        <v>9</v>
      </c>
      <c r="B183" s="109" t="s">
        <v>5471</v>
      </c>
      <c r="C183" s="109" t="s">
        <v>5470</v>
      </c>
      <c r="D183" s="117" t="s">
        <v>0</v>
      </c>
      <c r="E183" s="124">
        <v>1</v>
      </c>
      <c r="F183" s="125">
        <v>9.9852465526700822</v>
      </c>
      <c r="G183" s="125">
        <f>E183*F183</f>
        <v>9.9852465526700822</v>
      </c>
    </row>
    <row r="184" spans="1:7" x14ac:dyDescent="0.2">
      <c r="A184" s="112" t="s">
        <v>1854</v>
      </c>
      <c r="B184" s="112"/>
      <c r="C184" s="112"/>
      <c r="D184" s="121"/>
      <c r="E184" s="112"/>
      <c r="F184" s="112"/>
      <c r="G184" s="125">
        <f>SUM(G183)</f>
        <v>9.9852465526700822</v>
      </c>
    </row>
    <row r="185" spans="1:7" ht="16.5" x14ac:dyDescent="0.2">
      <c r="A185" s="109" t="s">
        <v>1886</v>
      </c>
      <c r="B185" s="109"/>
      <c r="C185" s="109"/>
      <c r="D185" s="117"/>
      <c r="E185" s="109"/>
      <c r="F185" s="109"/>
      <c r="G185" s="109"/>
    </row>
    <row r="186" spans="1:7" ht="16.5" x14ac:dyDescent="0.2">
      <c r="A186" s="111" t="s">
        <v>9</v>
      </c>
      <c r="B186" s="111" t="s">
        <v>1868</v>
      </c>
      <c r="C186" s="116" t="s">
        <v>1888</v>
      </c>
      <c r="D186" s="121" t="s">
        <v>1935</v>
      </c>
      <c r="E186" s="124">
        <v>0.5</v>
      </c>
      <c r="F186" s="391">
        <v>13.923959999999999</v>
      </c>
      <c r="G186" s="125">
        <f>E186*F186</f>
        <v>6.9619799999999996</v>
      </c>
    </row>
    <row r="187" spans="1:7" x14ac:dyDescent="0.2">
      <c r="A187" s="111" t="s">
        <v>9</v>
      </c>
      <c r="B187" s="111" t="s">
        <v>1869</v>
      </c>
      <c r="C187" s="116" t="s">
        <v>1887</v>
      </c>
      <c r="D187" s="121" t="s">
        <v>1935</v>
      </c>
      <c r="E187" s="124">
        <v>0.5</v>
      </c>
      <c r="F187" s="391">
        <v>18.456315</v>
      </c>
      <c r="G187" s="125">
        <f>E187*F187</f>
        <v>9.2281575</v>
      </c>
    </row>
    <row r="188" spans="1:7" ht="24.75" x14ac:dyDescent="0.2">
      <c r="A188" s="112" t="s">
        <v>1854</v>
      </c>
      <c r="B188" s="112"/>
      <c r="C188" s="112" t="s">
        <v>5483</v>
      </c>
      <c r="D188" s="121"/>
      <c r="E188" s="112"/>
      <c r="F188" s="112"/>
      <c r="G188" s="125">
        <f>SUM(G186:G187)</f>
        <v>16.190137499999999</v>
      </c>
    </row>
    <row r="189" spans="1:7" ht="24.75" x14ac:dyDescent="0.2">
      <c r="A189" s="109" t="s">
        <v>1889</v>
      </c>
      <c r="B189" s="109"/>
      <c r="C189" s="109"/>
      <c r="D189" s="117"/>
      <c r="E189" s="109"/>
      <c r="F189" s="109"/>
      <c r="G189" s="109"/>
    </row>
    <row r="190" spans="1:7" x14ac:dyDescent="0.2">
      <c r="A190" s="111"/>
      <c r="B190" s="111"/>
      <c r="C190" s="116"/>
      <c r="D190" s="129"/>
      <c r="E190" s="124"/>
      <c r="F190" s="123"/>
      <c r="G190" s="123"/>
    </row>
    <row r="191" spans="1:7" x14ac:dyDescent="0.2">
      <c r="A191" s="112" t="s">
        <v>1854</v>
      </c>
      <c r="B191" s="112"/>
      <c r="C191" s="112"/>
      <c r="D191" s="121"/>
      <c r="E191" s="112"/>
      <c r="F191" s="112"/>
      <c r="G191" s="125">
        <f>G190</f>
        <v>0</v>
      </c>
    </row>
    <row r="192" spans="1:7" x14ac:dyDescent="0.2">
      <c r="A192" s="112" t="s">
        <v>3274</v>
      </c>
      <c r="B192" s="112"/>
      <c r="C192" s="112"/>
      <c r="D192" s="121"/>
      <c r="E192" s="112"/>
      <c r="F192" s="112"/>
      <c r="G192" s="125">
        <f>G184+G188+G191</f>
        <v>26.175384052670083</v>
      </c>
    </row>
    <row r="193" spans="1:7" x14ac:dyDescent="0.2">
      <c r="A193" s="112" t="s">
        <v>3273</v>
      </c>
      <c r="B193" s="112"/>
      <c r="C193" s="112"/>
      <c r="D193" s="121"/>
      <c r="E193" s="112"/>
      <c r="F193" s="126">
        <v>0.2303</v>
      </c>
      <c r="G193" s="125">
        <f>F193*G192</f>
        <v>6.0281909473299198</v>
      </c>
    </row>
    <row r="194" spans="1:7" ht="24.75" x14ac:dyDescent="0.2">
      <c r="A194" s="113" t="s">
        <v>3840</v>
      </c>
      <c r="B194" s="109"/>
      <c r="C194" s="109"/>
      <c r="D194" s="117"/>
      <c r="E194" s="109"/>
      <c r="F194" s="109"/>
      <c r="G194" s="393">
        <f>G192+G193</f>
        <v>32.203575000000001</v>
      </c>
    </row>
    <row r="195" spans="1:7" ht="16.5" x14ac:dyDescent="0.2">
      <c r="A195" s="135" t="s">
        <v>3666</v>
      </c>
      <c r="B195" s="135" t="s">
        <v>908</v>
      </c>
      <c r="C195" s="134" t="s">
        <v>4664</v>
      </c>
      <c r="D195" s="436"/>
      <c r="E195" s="208"/>
      <c r="F195" s="208"/>
      <c r="G195" s="230" t="s">
        <v>3452</v>
      </c>
    </row>
    <row r="196" spans="1:7" x14ac:dyDescent="0.2">
      <c r="A196" s="134"/>
      <c r="B196" s="134"/>
      <c r="C196" s="134"/>
      <c r="D196" s="436"/>
      <c r="E196" s="208"/>
      <c r="F196" s="208"/>
      <c r="G196" s="208"/>
    </row>
    <row r="197" spans="1:7" x14ac:dyDescent="0.2">
      <c r="A197" s="256" t="s">
        <v>3275</v>
      </c>
      <c r="B197" s="134"/>
      <c r="C197" s="134"/>
      <c r="D197" s="433" t="s">
        <v>263</v>
      </c>
      <c r="E197" s="210" t="s">
        <v>262</v>
      </c>
      <c r="F197" s="218" t="s">
        <v>3278</v>
      </c>
      <c r="G197" s="218" t="s">
        <v>3279</v>
      </c>
    </row>
    <row r="198" spans="1:7" ht="16.5" x14ac:dyDescent="0.2">
      <c r="A198" s="134" t="s">
        <v>1884</v>
      </c>
      <c r="B198" s="134"/>
      <c r="C198" s="134"/>
      <c r="D198" s="436"/>
      <c r="E198" s="208"/>
      <c r="F198" s="208"/>
      <c r="G198" s="208"/>
    </row>
    <row r="199" spans="1:7" ht="16.5" x14ac:dyDescent="0.2">
      <c r="A199" s="109" t="s">
        <v>9</v>
      </c>
      <c r="B199" s="109" t="s">
        <v>5474</v>
      </c>
      <c r="C199" s="109" t="s">
        <v>909</v>
      </c>
      <c r="D199" s="117" t="s">
        <v>0</v>
      </c>
      <c r="E199" s="124">
        <v>1</v>
      </c>
      <c r="F199" s="125">
        <v>16.038977350036578</v>
      </c>
      <c r="G199" s="125">
        <f>E199*F199</f>
        <v>16.038977350036578</v>
      </c>
    </row>
    <row r="200" spans="1:7" x14ac:dyDescent="0.2">
      <c r="A200" s="112" t="s">
        <v>1854</v>
      </c>
      <c r="B200" s="112"/>
      <c r="C200" s="112"/>
      <c r="D200" s="121"/>
      <c r="E200" s="112"/>
      <c r="F200" s="125"/>
      <c r="G200" s="125">
        <f>SUM(G199)</f>
        <v>16.038977350036578</v>
      </c>
    </row>
    <row r="201" spans="1:7" ht="16.5" x14ac:dyDescent="0.2">
      <c r="A201" s="109" t="s">
        <v>1886</v>
      </c>
      <c r="B201" s="109"/>
      <c r="C201" s="109"/>
      <c r="D201" s="117"/>
      <c r="E201" s="109"/>
      <c r="F201" s="125"/>
      <c r="G201" s="125"/>
    </row>
    <row r="202" spans="1:7" ht="16.5" x14ac:dyDescent="0.2">
      <c r="A202" s="111" t="s">
        <v>1868</v>
      </c>
      <c r="B202" s="111" t="s">
        <v>9</v>
      </c>
      <c r="C202" s="116" t="s">
        <v>1888</v>
      </c>
      <c r="D202" s="121" t="s">
        <v>1935</v>
      </c>
      <c r="E202" s="124">
        <v>0.5</v>
      </c>
      <c r="F202" s="125">
        <v>13.923959999999999</v>
      </c>
      <c r="G202" s="125">
        <f>E202*F202</f>
        <v>6.9619799999999996</v>
      </c>
    </row>
    <row r="203" spans="1:7" x14ac:dyDescent="0.2">
      <c r="A203" s="111" t="s">
        <v>1869</v>
      </c>
      <c r="B203" s="111" t="s">
        <v>9</v>
      </c>
      <c r="C203" s="116" t="s">
        <v>1887</v>
      </c>
      <c r="D203" s="121" t="s">
        <v>1935</v>
      </c>
      <c r="E203" s="124">
        <v>0.5</v>
      </c>
      <c r="F203" s="125">
        <v>18.456315</v>
      </c>
      <c r="G203" s="125">
        <f>E203*F203</f>
        <v>9.2281575</v>
      </c>
    </row>
    <row r="204" spans="1:7" x14ac:dyDescent="0.2">
      <c r="A204" s="112" t="s">
        <v>1854</v>
      </c>
      <c r="B204" s="112"/>
      <c r="C204" s="112"/>
      <c r="D204" s="121"/>
      <c r="E204" s="112"/>
      <c r="F204" s="125"/>
      <c r="G204" s="125">
        <f>SUM(G202:G203)</f>
        <v>16.190137499999999</v>
      </c>
    </row>
    <row r="205" spans="1:7" ht="24.75" x14ac:dyDescent="0.2">
      <c r="A205" s="109" t="s">
        <v>1889</v>
      </c>
      <c r="B205" s="109"/>
      <c r="C205" s="109"/>
      <c r="D205" s="117"/>
      <c r="E205" s="109"/>
      <c r="F205" s="109"/>
      <c r="G205" s="109"/>
    </row>
    <row r="206" spans="1:7" x14ac:dyDescent="0.2">
      <c r="A206" s="111"/>
      <c r="B206" s="111"/>
      <c r="C206" s="116"/>
      <c r="D206" s="129"/>
      <c r="E206" s="124"/>
      <c r="F206" s="123"/>
      <c r="G206" s="123"/>
    </row>
    <row r="207" spans="1:7" x14ac:dyDescent="0.2">
      <c r="A207" s="112" t="s">
        <v>1854</v>
      </c>
      <c r="B207" s="112"/>
      <c r="C207" s="112"/>
      <c r="D207" s="121"/>
      <c r="E207" s="112"/>
      <c r="F207" s="112"/>
      <c r="G207" s="125">
        <f>G206</f>
        <v>0</v>
      </c>
    </row>
    <row r="208" spans="1:7" x14ac:dyDescent="0.2">
      <c r="A208" s="112" t="s">
        <v>3274</v>
      </c>
      <c r="B208" s="112"/>
      <c r="C208" s="112"/>
      <c r="D208" s="121"/>
      <c r="E208" s="112"/>
      <c r="F208" s="112"/>
      <c r="G208" s="125">
        <f>G200+G204+G207</f>
        <v>32.229114850036581</v>
      </c>
    </row>
    <row r="209" spans="1:7" x14ac:dyDescent="0.2">
      <c r="A209" s="112" t="s">
        <v>3273</v>
      </c>
      <c r="B209" s="112"/>
      <c r="C209" s="112"/>
      <c r="D209" s="121"/>
      <c r="E209" s="112"/>
      <c r="F209" s="126">
        <v>0.2303</v>
      </c>
      <c r="G209" s="125">
        <f>F209*G208</f>
        <v>7.4223651499634249</v>
      </c>
    </row>
    <row r="210" spans="1:7" ht="24.75" x14ac:dyDescent="0.2">
      <c r="A210" s="113" t="s">
        <v>3840</v>
      </c>
      <c r="B210" s="109"/>
      <c r="C210" s="109"/>
      <c r="D210" s="117"/>
      <c r="E210" s="109"/>
      <c r="F210" s="109"/>
      <c r="G210" s="394">
        <f>G208+G209</f>
        <v>39.651480000000006</v>
      </c>
    </row>
    <row r="211" spans="1:7" ht="16.5" x14ac:dyDescent="0.2">
      <c r="A211" s="135" t="s">
        <v>3667</v>
      </c>
      <c r="B211" s="135" t="s">
        <v>1249</v>
      </c>
      <c r="C211" s="134" t="s">
        <v>4665</v>
      </c>
      <c r="D211" s="436"/>
      <c r="E211" s="208"/>
      <c r="F211" s="208"/>
      <c r="G211" s="230" t="s">
        <v>3452</v>
      </c>
    </row>
    <row r="212" spans="1:7" x14ac:dyDescent="0.2">
      <c r="A212" s="134"/>
      <c r="B212" s="134"/>
      <c r="C212" s="134"/>
      <c r="D212" s="436"/>
      <c r="E212" s="208"/>
      <c r="F212" s="208"/>
      <c r="G212" s="208"/>
    </row>
    <row r="213" spans="1:7" x14ac:dyDescent="0.2">
      <c r="A213" s="256" t="s">
        <v>3275</v>
      </c>
      <c r="B213" s="134"/>
      <c r="C213" s="134"/>
      <c r="D213" s="433" t="s">
        <v>263</v>
      </c>
      <c r="E213" s="210" t="s">
        <v>262</v>
      </c>
      <c r="F213" s="218" t="s">
        <v>3278</v>
      </c>
      <c r="G213" s="218" t="s">
        <v>3279</v>
      </c>
    </row>
    <row r="214" spans="1:7" ht="16.5" x14ac:dyDescent="0.2">
      <c r="A214" s="134" t="s">
        <v>1884</v>
      </c>
      <c r="B214" s="134"/>
      <c r="C214" s="134"/>
      <c r="D214" s="436"/>
      <c r="E214" s="208"/>
      <c r="F214" s="208"/>
      <c r="G214" s="208"/>
    </row>
    <row r="215" spans="1:7" ht="16.5" x14ac:dyDescent="0.2">
      <c r="A215" s="109" t="s">
        <v>1853</v>
      </c>
      <c r="B215" s="109"/>
      <c r="C215" s="109" t="s">
        <v>1250</v>
      </c>
      <c r="D215" s="117" t="s">
        <v>0</v>
      </c>
      <c r="E215" s="124">
        <v>1</v>
      </c>
      <c r="F215" s="125">
        <v>6.4305647677395781</v>
      </c>
      <c r="G215" s="125">
        <f>E215*F215</f>
        <v>6.4305647677395781</v>
      </c>
    </row>
    <row r="216" spans="1:7" x14ac:dyDescent="0.2">
      <c r="A216" s="112" t="s">
        <v>1854</v>
      </c>
      <c r="B216" s="112"/>
      <c r="C216" s="112"/>
      <c r="D216" s="121"/>
      <c r="E216" s="112"/>
      <c r="F216" s="125"/>
      <c r="G216" s="125">
        <f>G215</f>
        <v>6.4305647677395781</v>
      </c>
    </row>
    <row r="217" spans="1:7" ht="16.5" x14ac:dyDescent="0.2">
      <c r="A217" s="109" t="s">
        <v>1886</v>
      </c>
      <c r="B217" s="109"/>
      <c r="C217" s="109"/>
      <c r="D217" s="117"/>
      <c r="E217" s="109"/>
      <c r="F217" s="125"/>
      <c r="G217" s="125"/>
    </row>
    <row r="218" spans="1:7" ht="16.5" x14ac:dyDescent="0.2">
      <c r="A218" s="111" t="s">
        <v>9</v>
      </c>
      <c r="B218" s="111" t="s">
        <v>1868</v>
      </c>
      <c r="C218" s="116" t="s">
        <v>1888</v>
      </c>
      <c r="D218" s="121" t="s">
        <v>1935</v>
      </c>
      <c r="E218" s="124">
        <v>0.5</v>
      </c>
      <c r="F218" s="125">
        <v>13.923959999999999</v>
      </c>
      <c r="G218" s="125">
        <f>E218*F218</f>
        <v>6.9619799999999996</v>
      </c>
    </row>
    <row r="219" spans="1:7" x14ac:dyDescent="0.2">
      <c r="A219" s="111" t="s">
        <v>9</v>
      </c>
      <c r="B219" s="111" t="s">
        <v>1869</v>
      </c>
      <c r="C219" s="116" t="s">
        <v>1887</v>
      </c>
      <c r="D219" s="121" t="s">
        <v>1935</v>
      </c>
      <c r="E219" s="124">
        <v>0.5</v>
      </c>
      <c r="F219" s="125">
        <v>18.456315</v>
      </c>
      <c r="G219" s="125">
        <f>E219*F219</f>
        <v>9.2281575</v>
      </c>
    </row>
    <row r="220" spans="1:7" x14ac:dyDescent="0.2">
      <c r="A220" s="112" t="s">
        <v>1854</v>
      </c>
      <c r="B220" s="112"/>
      <c r="C220" s="112"/>
      <c r="D220" s="121"/>
      <c r="E220" s="112"/>
      <c r="F220" s="125"/>
      <c r="G220" s="125">
        <f>SUM(G218:G219)</f>
        <v>16.190137499999999</v>
      </c>
    </row>
    <row r="221" spans="1:7" ht="24.75" x14ac:dyDescent="0.2">
      <c r="A221" s="109" t="s">
        <v>1889</v>
      </c>
      <c r="B221" s="109"/>
      <c r="C221" s="109"/>
      <c r="D221" s="117"/>
      <c r="E221" s="109"/>
      <c r="F221" s="109"/>
      <c r="G221" s="109"/>
    </row>
    <row r="222" spans="1:7" x14ac:dyDescent="0.2">
      <c r="A222" s="111"/>
      <c r="B222" s="111"/>
      <c r="C222" s="116"/>
      <c r="D222" s="129"/>
      <c r="E222" s="124"/>
      <c r="F222" s="123"/>
      <c r="G222" s="123"/>
    </row>
    <row r="223" spans="1:7" x14ac:dyDescent="0.2">
      <c r="A223" s="112" t="s">
        <v>1854</v>
      </c>
      <c r="B223" s="112"/>
      <c r="C223" s="112"/>
      <c r="D223" s="121"/>
      <c r="E223" s="112"/>
      <c r="F223" s="112"/>
      <c r="G223" s="125">
        <f>G222</f>
        <v>0</v>
      </c>
    </row>
    <row r="224" spans="1:7" x14ac:dyDescent="0.2">
      <c r="A224" s="112" t="s">
        <v>3274</v>
      </c>
      <c r="B224" s="112"/>
      <c r="C224" s="112"/>
      <c r="D224" s="121"/>
      <c r="E224" s="112"/>
      <c r="F224" s="112"/>
      <c r="G224" s="125">
        <f>G216+G220+G223</f>
        <v>22.620702267739578</v>
      </c>
    </row>
    <row r="225" spans="1:7" x14ac:dyDescent="0.2">
      <c r="A225" s="112" t="s">
        <v>3273</v>
      </c>
      <c r="B225" s="112"/>
      <c r="C225" s="112"/>
      <c r="D225" s="121"/>
      <c r="E225" s="112"/>
      <c r="F225" s="126">
        <v>0.2303</v>
      </c>
      <c r="G225" s="125">
        <f>F225*G224</f>
        <v>5.2095477322604244</v>
      </c>
    </row>
    <row r="226" spans="1:7" ht="24.75" x14ac:dyDescent="0.2">
      <c r="A226" s="113" t="s">
        <v>3840</v>
      </c>
      <c r="B226" s="109"/>
      <c r="C226" s="109"/>
      <c r="D226" s="117"/>
      <c r="E226" s="109"/>
      <c r="F226" s="109"/>
      <c r="G226" s="394">
        <f>G224+G225</f>
        <v>27.830250000000003</v>
      </c>
    </row>
    <row r="227" spans="1:7" x14ac:dyDescent="0.2">
      <c r="A227" s="135" t="s">
        <v>3656</v>
      </c>
      <c r="B227" s="135" t="s">
        <v>5489</v>
      </c>
      <c r="C227" s="249" t="s">
        <v>4666</v>
      </c>
      <c r="D227" s="436"/>
      <c r="E227" s="208"/>
      <c r="F227" s="208"/>
      <c r="G227" s="230" t="s">
        <v>3452</v>
      </c>
    </row>
    <row r="228" spans="1:7" x14ac:dyDescent="0.2">
      <c r="A228" s="134"/>
      <c r="B228" s="134"/>
      <c r="C228" s="134"/>
      <c r="D228" s="436"/>
      <c r="E228" s="208"/>
      <c r="F228" s="208"/>
      <c r="G228" s="208"/>
    </row>
    <row r="229" spans="1:7" x14ac:dyDescent="0.2">
      <c r="A229" s="256" t="s">
        <v>3275</v>
      </c>
      <c r="B229" s="134"/>
      <c r="C229" s="134"/>
      <c r="D229" s="433" t="s">
        <v>263</v>
      </c>
      <c r="E229" s="210" t="s">
        <v>262</v>
      </c>
      <c r="F229" s="218" t="s">
        <v>3278</v>
      </c>
      <c r="G229" s="218" t="s">
        <v>3279</v>
      </c>
    </row>
    <row r="230" spans="1:7" ht="16.5" x14ac:dyDescent="0.2">
      <c r="A230" s="134" t="s">
        <v>1884</v>
      </c>
      <c r="B230" s="134"/>
      <c r="C230" s="134"/>
      <c r="D230" s="436"/>
      <c r="E230" s="208"/>
      <c r="F230" s="208"/>
      <c r="G230" s="208"/>
    </row>
    <row r="231" spans="1:7" ht="16.5" x14ac:dyDescent="0.2">
      <c r="A231" s="134" t="s">
        <v>1853</v>
      </c>
      <c r="B231" s="134"/>
      <c r="C231" s="134" t="s">
        <v>1107</v>
      </c>
      <c r="D231" s="205" t="s">
        <v>263</v>
      </c>
      <c r="E231" s="235">
        <v>1</v>
      </c>
      <c r="F231" s="209">
        <v>2.7729268312606683</v>
      </c>
      <c r="G231" s="209">
        <f>E231*F231</f>
        <v>2.7729268312606683</v>
      </c>
    </row>
    <row r="232" spans="1:7" x14ac:dyDescent="0.2">
      <c r="A232" s="137" t="s">
        <v>1854</v>
      </c>
      <c r="B232" s="137"/>
      <c r="C232" s="137"/>
      <c r="D232" s="205"/>
      <c r="E232" s="214"/>
      <c r="F232" s="214"/>
      <c r="G232" s="209">
        <f>G231</f>
        <v>2.7729268312606683</v>
      </c>
    </row>
    <row r="233" spans="1:7" ht="16.5" x14ac:dyDescent="0.2">
      <c r="A233" s="134" t="s">
        <v>1886</v>
      </c>
      <c r="B233" s="134"/>
      <c r="C233" s="134"/>
      <c r="D233" s="436"/>
      <c r="E233" s="208"/>
      <c r="F233" s="208"/>
      <c r="G233" s="158"/>
    </row>
    <row r="234" spans="1:7" ht="16.5" x14ac:dyDescent="0.2">
      <c r="A234" s="137" t="s">
        <v>1868</v>
      </c>
      <c r="B234" s="137" t="s">
        <v>9</v>
      </c>
      <c r="C234" s="134" t="s">
        <v>1888</v>
      </c>
      <c r="D234" s="205" t="s">
        <v>1935</v>
      </c>
      <c r="E234" s="212">
        <v>4.9695312335607117E-2</v>
      </c>
      <c r="F234" s="209">
        <v>13.923959999999999</v>
      </c>
      <c r="G234" s="209">
        <f>E234*F234</f>
        <v>0.6919555411485</v>
      </c>
    </row>
    <row r="235" spans="1:7" x14ac:dyDescent="0.2">
      <c r="A235" s="137" t="s">
        <v>1869</v>
      </c>
      <c r="B235" s="137" t="s">
        <v>9</v>
      </c>
      <c r="C235" s="134" t="s">
        <v>1887</v>
      </c>
      <c r="D235" s="205" t="s">
        <v>1935</v>
      </c>
      <c r="E235" s="212">
        <v>0.05</v>
      </c>
      <c r="F235" s="209">
        <v>18.456315</v>
      </c>
      <c r="G235" s="209">
        <f>E235*F235</f>
        <v>0.92281575000000005</v>
      </c>
    </row>
    <row r="236" spans="1:7" x14ac:dyDescent="0.2">
      <c r="A236" s="137" t="s">
        <v>1854</v>
      </c>
      <c r="B236" s="137"/>
      <c r="C236" s="137"/>
      <c r="D236" s="205"/>
      <c r="E236" s="214"/>
      <c r="F236" s="214"/>
      <c r="G236" s="209">
        <f>SUM(G234:G235)</f>
        <v>1.6147712911485002</v>
      </c>
    </row>
    <row r="237" spans="1:7" ht="24.75" x14ac:dyDescent="0.2">
      <c r="A237" s="134" t="s">
        <v>1889</v>
      </c>
      <c r="B237" s="134"/>
      <c r="C237" s="134"/>
      <c r="D237" s="436"/>
      <c r="E237" s="208"/>
      <c r="F237" s="208"/>
      <c r="G237" s="208"/>
    </row>
    <row r="238" spans="1:7" x14ac:dyDescent="0.2">
      <c r="A238" s="134"/>
      <c r="B238" s="134"/>
      <c r="C238" s="134"/>
      <c r="D238" s="436"/>
      <c r="E238" s="208"/>
      <c r="F238" s="213"/>
      <c r="G238" s="213"/>
    </row>
    <row r="239" spans="1:7" x14ac:dyDescent="0.2">
      <c r="A239" s="137" t="s">
        <v>1854</v>
      </c>
      <c r="B239" s="137"/>
      <c r="C239" s="137"/>
      <c r="D239" s="205"/>
      <c r="E239" s="214"/>
      <c r="F239" s="214"/>
      <c r="G239" s="209">
        <f>G238</f>
        <v>0</v>
      </c>
    </row>
    <row r="240" spans="1:7" x14ac:dyDescent="0.2">
      <c r="A240" s="137" t="s">
        <v>3274</v>
      </c>
      <c r="B240" s="137"/>
      <c r="C240" s="137"/>
      <c r="D240" s="205"/>
      <c r="E240" s="214"/>
      <c r="F240" s="214"/>
      <c r="G240" s="209">
        <f>G239+G236+G232</f>
        <v>4.3876981224091685</v>
      </c>
    </row>
    <row r="241" spans="1:7" x14ac:dyDescent="0.2">
      <c r="A241" s="137" t="s">
        <v>3273</v>
      </c>
      <c r="B241" s="137"/>
      <c r="C241" s="137"/>
      <c r="D241" s="205"/>
      <c r="E241" s="214"/>
      <c r="F241" s="229">
        <v>0.2303</v>
      </c>
      <c r="G241" s="209">
        <f>F241*G240</f>
        <v>1.0104868775908316</v>
      </c>
    </row>
    <row r="242" spans="1:7" ht="24.75" x14ac:dyDescent="0.2">
      <c r="A242" s="249" t="s">
        <v>3840</v>
      </c>
      <c r="B242" s="134"/>
      <c r="C242" s="134"/>
      <c r="D242" s="436"/>
      <c r="E242" s="208"/>
      <c r="F242" s="208"/>
      <c r="G242" s="230">
        <f>G240+G241</f>
        <v>5.3981849999999998</v>
      </c>
    </row>
    <row r="243" spans="1:7" x14ac:dyDescent="0.2">
      <c r="A243" s="135" t="s">
        <v>3652</v>
      </c>
      <c r="B243" s="135" t="s">
        <v>1624</v>
      </c>
      <c r="C243" s="134" t="s">
        <v>4667</v>
      </c>
      <c r="D243" s="436"/>
      <c r="E243" s="208"/>
      <c r="F243" s="208"/>
      <c r="G243" s="230" t="s">
        <v>3452</v>
      </c>
    </row>
    <row r="244" spans="1:7" x14ac:dyDescent="0.2">
      <c r="A244" s="134"/>
      <c r="B244" s="134"/>
      <c r="C244" s="134"/>
      <c r="D244" s="436"/>
      <c r="E244" s="208"/>
      <c r="F244" s="208"/>
      <c r="G244" s="208"/>
    </row>
    <row r="245" spans="1:7" x14ac:dyDescent="0.2">
      <c r="A245" s="256" t="s">
        <v>3275</v>
      </c>
      <c r="B245" s="134"/>
      <c r="C245" s="134"/>
      <c r="D245" s="433" t="s">
        <v>263</v>
      </c>
      <c r="E245" s="210" t="s">
        <v>262</v>
      </c>
      <c r="F245" s="218" t="s">
        <v>3278</v>
      </c>
      <c r="G245" s="218" t="s">
        <v>3279</v>
      </c>
    </row>
    <row r="246" spans="1:7" ht="16.5" x14ac:dyDescent="0.2">
      <c r="A246" s="134" t="s">
        <v>1884</v>
      </c>
      <c r="B246" s="134"/>
      <c r="C246" s="134"/>
      <c r="D246" s="436"/>
      <c r="E246" s="208"/>
      <c r="F246" s="208"/>
      <c r="G246" s="208"/>
    </row>
    <row r="247" spans="1:7" x14ac:dyDescent="0.2">
      <c r="A247" s="137" t="s">
        <v>1853</v>
      </c>
      <c r="B247" s="134"/>
      <c r="C247" s="134" t="s">
        <v>1924</v>
      </c>
      <c r="D247" s="205" t="s">
        <v>263</v>
      </c>
      <c r="E247" s="235">
        <v>1</v>
      </c>
      <c r="F247" s="213">
        <v>2.8890449999999999</v>
      </c>
      <c r="G247" s="213">
        <v>2.8890449999999999</v>
      </c>
    </row>
    <row r="248" spans="1:7" x14ac:dyDescent="0.2">
      <c r="A248" s="137" t="s">
        <v>1854</v>
      </c>
      <c r="B248" s="137"/>
      <c r="C248" s="137"/>
      <c r="D248" s="205"/>
      <c r="E248" s="214"/>
      <c r="F248" s="214"/>
      <c r="G248" s="213">
        <f>G247</f>
        <v>2.8890449999999999</v>
      </c>
    </row>
    <row r="249" spans="1:7" ht="16.5" x14ac:dyDescent="0.2">
      <c r="A249" s="134" t="s">
        <v>1886</v>
      </c>
      <c r="B249" s="134"/>
      <c r="C249" s="134"/>
      <c r="D249" s="436"/>
      <c r="E249" s="208"/>
      <c r="F249" s="208"/>
      <c r="G249" s="208"/>
    </row>
    <row r="250" spans="1:7" ht="16.5" x14ac:dyDescent="0.2">
      <c r="A250" s="137" t="s">
        <v>1868</v>
      </c>
      <c r="B250" s="137" t="s">
        <v>9</v>
      </c>
      <c r="C250" s="134" t="s">
        <v>1888</v>
      </c>
      <c r="D250" s="205" t="s">
        <v>1855</v>
      </c>
      <c r="E250" s="235">
        <v>4.9607614201934956E-2</v>
      </c>
      <c r="F250" s="213">
        <v>13.923959999999999</v>
      </c>
      <c r="G250" s="213">
        <f>E250*F250</f>
        <v>0.69073443584317418</v>
      </c>
    </row>
    <row r="251" spans="1:7" x14ac:dyDescent="0.2">
      <c r="A251" s="137" t="s">
        <v>1869</v>
      </c>
      <c r="B251" s="137" t="s">
        <v>9</v>
      </c>
      <c r="C251" s="134" t="s">
        <v>1887</v>
      </c>
      <c r="D251" s="205" t="s">
        <v>1855</v>
      </c>
      <c r="E251" s="235">
        <v>0.05</v>
      </c>
      <c r="F251" s="213">
        <v>18.456315</v>
      </c>
      <c r="G251" s="213">
        <f>E251*F251</f>
        <v>0.92281575000000005</v>
      </c>
    </row>
    <row r="252" spans="1:7" x14ac:dyDescent="0.2">
      <c r="A252" s="134"/>
      <c r="B252" s="134"/>
      <c r="C252" s="134"/>
      <c r="D252" s="436"/>
      <c r="E252" s="208"/>
      <c r="F252" s="208"/>
      <c r="G252" s="208"/>
    </row>
    <row r="253" spans="1:7" x14ac:dyDescent="0.2">
      <c r="A253" s="137" t="s">
        <v>1854</v>
      </c>
      <c r="B253" s="137"/>
      <c r="C253" s="137"/>
      <c r="D253" s="205"/>
      <c r="E253" s="214"/>
      <c r="F253" s="214"/>
      <c r="G253" s="213">
        <f>SUM(G250:G251)</f>
        <v>1.6135501858431742</v>
      </c>
    </row>
    <row r="254" spans="1:7" ht="24.75" x14ac:dyDescent="0.2">
      <c r="A254" s="134" t="s">
        <v>1889</v>
      </c>
      <c r="B254" s="134"/>
      <c r="C254" s="134"/>
      <c r="D254" s="436"/>
      <c r="E254" s="208"/>
      <c r="F254" s="208"/>
      <c r="G254" s="208"/>
    </row>
    <row r="255" spans="1:7" x14ac:dyDescent="0.2">
      <c r="A255" s="134"/>
      <c r="B255" s="134"/>
      <c r="C255" s="134"/>
      <c r="D255" s="436"/>
      <c r="E255" s="208"/>
      <c r="F255" s="208"/>
      <c r="G255" s="208"/>
    </row>
    <row r="256" spans="1:7" x14ac:dyDescent="0.2">
      <c r="A256" s="137" t="s">
        <v>1854</v>
      </c>
      <c r="B256" s="137"/>
      <c r="C256" s="137"/>
      <c r="D256" s="205"/>
      <c r="E256" s="214"/>
      <c r="F256" s="214"/>
      <c r="G256" s="208"/>
    </row>
    <row r="257" spans="1:7" x14ac:dyDescent="0.2">
      <c r="A257" s="137" t="s">
        <v>3274</v>
      </c>
      <c r="B257" s="137"/>
      <c r="C257" s="137"/>
      <c r="D257" s="205"/>
      <c r="E257" s="214"/>
      <c r="F257" s="214"/>
      <c r="G257" s="209">
        <f>G256+G253+G248</f>
        <v>4.5025951858431741</v>
      </c>
    </row>
    <row r="258" spans="1:7" x14ac:dyDescent="0.2">
      <c r="A258" s="137" t="s">
        <v>3273</v>
      </c>
      <c r="B258" s="137"/>
      <c r="C258" s="137"/>
      <c r="D258" s="205"/>
      <c r="E258" s="214"/>
      <c r="F258" s="229">
        <v>0.2303</v>
      </c>
      <c r="G258" s="209">
        <f>F258*G257</f>
        <v>1.036947671299683</v>
      </c>
    </row>
    <row r="259" spans="1:7" ht="24.75" x14ac:dyDescent="0.2">
      <c r="A259" s="249" t="s">
        <v>3840</v>
      </c>
      <c r="B259" s="134"/>
      <c r="C259" s="134"/>
      <c r="D259" s="436"/>
      <c r="E259" s="208"/>
      <c r="F259" s="208"/>
      <c r="G259" s="230">
        <f>G257+G258</f>
        <v>5.5395428571428571</v>
      </c>
    </row>
    <row r="260" spans="1:7" ht="24.75" x14ac:dyDescent="0.2">
      <c r="A260" s="135" t="s">
        <v>3647</v>
      </c>
      <c r="B260" s="135" t="s">
        <v>1622</v>
      </c>
      <c r="C260" s="134" t="s">
        <v>4668</v>
      </c>
      <c r="D260" s="436"/>
      <c r="E260" s="208"/>
      <c r="F260" s="208"/>
      <c r="G260" s="230" t="s">
        <v>165</v>
      </c>
    </row>
    <row r="261" spans="1:7" x14ac:dyDescent="0.2">
      <c r="A261" s="134"/>
      <c r="B261" s="134"/>
      <c r="C261" s="134"/>
      <c r="D261" s="436"/>
      <c r="E261" s="208"/>
      <c r="F261" s="208"/>
      <c r="G261" s="208"/>
    </row>
    <row r="262" spans="1:7" x14ac:dyDescent="0.2">
      <c r="A262" s="256" t="s">
        <v>3275</v>
      </c>
      <c r="B262" s="134"/>
      <c r="C262" s="134"/>
      <c r="D262" s="433" t="s">
        <v>263</v>
      </c>
      <c r="E262" s="210" t="s">
        <v>262</v>
      </c>
      <c r="F262" s="218" t="s">
        <v>3278</v>
      </c>
      <c r="G262" s="218" t="s">
        <v>3279</v>
      </c>
    </row>
    <row r="263" spans="1:7" ht="16.5" x14ac:dyDescent="0.2">
      <c r="A263" s="134" t="s">
        <v>1884</v>
      </c>
      <c r="B263" s="134"/>
      <c r="C263" s="134"/>
      <c r="D263" s="436"/>
      <c r="E263" s="208"/>
      <c r="F263" s="208"/>
      <c r="G263" s="208"/>
    </row>
    <row r="264" spans="1:7" ht="24.75" x14ac:dyDescent="0.2">
      <c r="A264" s="137" t="s">
        <v>1853</v>
      </c>
      <c r="B264" s="134"/>
      <c r="C264" s="134" t="s">
        <v>2421</v>
      </c>
      <c r="D264" s="205" t="s">
        <v>165</v>
      </c>
      <c r="E264" s="235">
        <v>1.02</v>
      </c>
      <c r="F264" s="213">
        <v>7.0238249999999995</v>
      </c>
      <c r="G264" s="213">
        <f>E264*F264</f>
        <v>7.1643014999999997</v>
      </c>
    </row>
    <row r="265" spans="1:7" x14ac:dyDescent="0.2">
      <c r="A265" s="137" t="s">
        <v>2420</v>
      </c>
      <c r="B265" s="137" t="s">
        <v>9</v>
      </c>
      <c r="C265" s="134" t="s">
        <v>2422</v>
      </c>
      <c r="D265" s="205" t="s">
        <v>165</v>
      </c>
      <c r="E265" s="212">
        <v>4.4999999999999998E-2</v>
      </c>
      <c r="F265" s="213">
        <v>0.30038999999999999</v>
      </c>
      <c r="G265" s="213">
        <f>E265*F265</f>
        <v>1.351755E-2</v>
      </c>
    </row>
    <row r="266" spans="1:7" x14ac:dyDescent="0.2">
      <c r="A266" s="137" t="s">
        <v>1854</v>
      </c>
      <c r="B266" s="137"/>
      <c r="C266" s="137"/>
      <c r="D266" s="205"/>
      <c r="E266" s="214"/>
      <c r="F266" s="214"/>
      <c r="G266" s="213">
        <f>SUM(G264:G265)</f>
        <v>7.1778190500000001</v>
      </c>
    </row>
    <row r="267" spans="1:7" ht="16.5" x14ac:dyDescent="0.2">
      <c r="A267" s="134" t="s">
        <v>1886</v>
      </c>
      <c r="B267" s="134"/>
      <c r="C267" s="134"/>
      <c r="D267" s="436"/>
      <c r="E267" s="208"/>
      <c r="F267" s="208"/>
      <c r="G267" s="208"/>
    </row>
    <row r="268" spans="1:7" ht="16.5" x14ac:dyDescent="0.2">
      <c r="A268" s="137" t="s">
        <v>1868</v>
      </c>
      <c r="B268" s="137" t="s">
        <v>9</v>
      </c>
      <c r="C268" s="134" t="s">
        <v>1888</v>
      </c>
      <c r="D268" s="205" t="s">
        <v>1855</v>
      </c>
      <c r="E268" s="236">
        <v>2.7199999999999998E-2</v>
      </c>
      <c r="F268" s="213">
        <v>13.923959999999999</v>
      </c>
      <c r="G268" s="213">
        <f>E268*F268</f>
        <v>0.37873171199999994</v>
      </c>
    </row>
    <row r="269" spans="1:7" x14ac:dyDescent="0.2">
      <c r="A269" s="137" t="s">
        <v>1869</v>
      </c>
      <c r="B269" s="137" t="s">
        <v>9</v>
      </c>
      <c r="C269" s="134" t="s">
        <v>1887</v>
      </c>
      <c r="D269" s="205" t="s">
        <v>1855</v>
      </c>
      <c r="E269" s="236">
        <v>2.7130440204837417E-2</v>
      </c>
      <c r="F269" s="213">
        <v>18.456315</v>
      </c>
      <c r="G269" s="213">
        <f>E269*F269</f>
        <v>0.50072795050914387</v>
      </c>
    </row>
    <row r="270" spans="1:7" x14ac:dyDescent="0.2">
      <c r="A270" s="134"/>
      <c r="B270" s="134"/>
      <c r="C270" s="134"/>
      <c r="D270" s="436"/>
      <c r="E270" s="208"/>
      <c r="F270" s="208"/>
      <c r="G270" s="208"/>
    </row>
    <row r="271" spans="1:7" x14ac:dyDescent="0.2">
      <c r="A271" s="137" t="s">
        <v>1854</v>
      </c>
      <c r="B271" s="137"/>
      <c r="C271" s="137"/>
      <c r="D271" s="205"/>
      <c r="E271" s="214"/>
      <c r="F271" s="214"/>
      <c r="G271" s="213">
        <f>SUM(G268:G269)</f>
        <v>0.87945966250914376</v>
      </c>
    </row>
    <row r="272" spans="1:7" ht="24.75" x14ac:dyDescent="0.2">
      <c r="A272" s="134" t="s">
        <v>1889</v>
      </c>
      <c r="B272" s="134"/>
      <c r="C272" s="134"/>
      <c r="D272" s="436"/>
      <c r="E272" s="208"/>
      <c r="F272" s="208"/>
      <c r="G272" s="208"/>
    </row>
    <row r="273" spans="1:7" x14ac:dyDescent="0.2">
      <c r="A273" s="134"/>
      <c r="B273" s="134"/>
      <c r="C273" s="134"/>
      <c r="D273" s="436"/>
      <c r="E273" s="208"/>
      <c r="F273" s="208"/>
      <c r="G273" s="208"/>
    </row>
    <row r="274" spans="1:7" x14ac:dyDescent="0.2">
      <c r="A274" s="137" t="s">
        <v>1854</v>
      </c>
      <c r="B274" s="137"/>
      <c r="C274" s="137"/>
      <c r="D274" s="205"/>
      <c r="E274" s="214"/>
      <c r="F274" s="214"/>
      <c r="G274" s="208"/>
    </row>
    <row r="275" spans="1:7" x14ac:dyDescent="0.2">
      <c r="A275" s="137" t="s">
        <v>3274</v>
      </c>
      <c r="B275" s="137"/>
      <c r="C275" s="137"/>
      <c r="D275" s="205"/>
      <c r="E275" s="214"/>
      <c r="F275" s="214"/>
      <c r="G275" s="209">
        <f>G274+G271+G266</f>
        <v>8.0572787125091434</v>
      </c>
    </row>
    <row r="276" spans="1:7" x14ac:dyDescent="0.2">
      <c r="A276" s="137" t="s">
        <v>3273</v>
      </c>
      <c r="B276" s="137"/>
      <c r="C276" s="137"/>
      <c r="D276" s="205"/>
      <c r="E276" s="214"/>
      <c r="F276" s="229">
        <v>0.2303</v>
      </c>
      <c r="G276" s="209">
        <f>F276*G275</f>
        <v>1.8555912874908558</v>
      </c>
    </row>
    <row r="277" spans="1:7" ht="24.75" x14ac:dyDescent="0.2">
      <c r="A277" s="249" t="s">
        <v>3840</v>
      </c>
      <c r="B277" s="134"/>
      <c r="C277" s="134"/>
      <c r="D277" s="436"/>
      <c r="E277" s="208"/>
      <c r="F277" s="208"/>
      <c r="G277" s="230">
        <f>G275+G276</f>
        <v>9.9128699999999998</v>
      </c>
    </row>
    <row r="278" spans="1:7" x14ac:dyDescent="0.2">
      <c r="A278" s="134"/>
      <c r="B278" s="134"/>
      <c r="C278" s="134"/>
      <c r="D278" s="436"/>
      <c r="E278" s="208"/>
      <c r="F278" s="208"/>
      <c r="G278" s="208"/>
    </row>
    <row r="279" spans="1:7" x14ac:dyDescent="0.2">
      <c r="A279" s="134"/>
      <c r="B279" s="134"/>
      <c r="C279" s="134"/>
      <c r="D279" s="436"/>
      <c r="E279" s="208"/>
      <c r="F279" s="208"/>
      <c r="G279" s="208"/>
    </row>
    <row r="280" spans="1:7" ht="49.5" x14ac:dyDescent="0.2">
      <c r="A280" s="135" t="s">
        <v>3648</v>
      </c>
      <c r="B280" s="135" t="s">
        <v>1620</v>
      </c>
      <c r="C280" s="134" t="s">
        <v>4669</v>
      </c>
      <c r="D280" s="436"/>
      <c r="E280" s="208"/>
      <c r="F280" s="208"/>
      <c r="G280" s="230" t="s">
        <v>3452</v>
      </c>
    </row>
    <row r="281" spans="1:7" x14ac:dyDescent="0.2">
      <c r="A281" s="134"/>
      <c r="B281" s="134"/>
      <c r="C281" s="134"/>
      <c r="D281" s="436"/>
      <c r="E281" s="208"/>
      <c r="F281" s="208"/>
      <c r="G281" s="208"/>
    </row>
    <row r="282" spans="1:7" x14ac:dyDescent="0.2">
      <c r="A282" s="256" t="s">
        <v>3275</v>
      </c>
      <c r="B282" s="134"/>
      <c r="C282" s="134"/>
      <c r="D282" s="433" t="s">
        <v>263</v>
      </c>
      <c r="E282" s="210" t="s">
        <v>262</v>
      </c>
      <c r="F282" s="218" t="s">
        <v>3278</v>
      </c>
      <c r="G282" s="218" t="s">
        <v>3279</v>
      </c>
    </row>
    <row r="283" spans="1:7" ht="16.5" x14ac:dyDescent="0.2">
      <c r="A283" s="134" t="s">
        <v>1884</v>
      </c>
      <c r="B283" s="134"/>
      <c r="C283" s="134"/>
      <c r="D283" s="436"/>
      <c r="E283" s="208"/>
      <c r="F283" s="208"/>
      <c r="G283" s="208"/>
    </row>
    <row r="284" spans="1:7" ht="49.5" x14ac:dyDescent="0.2">
      <c r="A284" s="137" t="s">
        <v>1853</v>
      </c>
      <c r="B284" s="134"/>
      <c r="C284" s="134" t="s">
        <v>2415</v>
      </c>
      <c r="D284" s="205" t="s">
        <v>263</v>
      </c>
      <c r="E284" s="235">
        <v>1</v>
      </c>
      <c r="F284" s="213">
        <v>6162.5273550000002</v>
      </c>
      <c r="G284" s="213">
        <v>6162.5273550000002</v>
      </c>
    </row>
    <row r="285" spans="1:7" x14ac:dyDescent="0.2">
      <c r="A285" s="137" t="s">
        <v>1854</v>
      </c>
      <c r="B285" s="137"/>
      <c r="C285" s="137"/>
      <c r="D285" s="205"/>
      <c r="E285" s="214"/>
      <c r="F285" s="214"/>
      <c r="G285" s="213">
        <f>G284</f>
        <v>6162.5273550000002</v>
      </c>
    </row>
    <row r="286" spans="1:7" ht="16.5" x14ac:dyDescent="0.2">
      <c r="A286" s="134" t="s">
        <v>1886</v>
      </c>
      <c r="B286" s="134"/>
      <c r="C286" s="134"/>
      <c r="D286" s="436"/>
      <c r="E286" s="208"/>
      <c r="F286" s="208"/>
      <c r="G286" s="208"/>
    </row>
    <row r="287" spans="1:7" ht="16.5" x14ac:dyDescent="0.2">
      <c r="A287" s="137" t="s">
        <v>1868</v>
      </c>
      <c r="B287" s="137" t="s">
        <v>9</v>
      </c>
      <c r="C287" s="134" t="s">
        <v>1888</v>
      </c>
      <c r="D287" s="205" t="s">
        <v>1855</v>
      </c>
      <c r="E287" s="235">
        <v>1.2004624661312528</v>
      </c>
      <c r="F287" s="213">
        <v>13.923959999999999</v>
      </c>
      <c r="G287" s="213">
        <f>E287*F287</f>
        <v>16.715191359912918</v>
      </c>
    </row>
    <row r="288" spans="1:7" x14ac:dyDescent="0.2">
      <c r="A288" s="137" t="s">
        <v>1869</v>
      </c>
      <c r="B288" s="137" t="s">
        <v>9</v>
      </c>
      <c r="C288" s="134" t="s">
        <v>1887</v>
      </c>
      <c r="D288" s="205" t="s">
        <v>1855</v>
      </c>
      <c r="E288" s="235">
        <v>1.2</v>
      </c>
      <c r="F288" s="213">
        <v>18.456315</v>
      </c>
      <c r="G288" s="213">
        <f>E288*F288</f>
        <v>22.147577999999999</v>
      </c>
    </row>
    <row r="289" spans="1:7" x14ac:dyDescent="0.2">
      <c r="A289" s="134"/>
      <c r="B289" s="134"/>
      <c r="C289" s="134"/>
      <c r="D289" s="436"/>
      <c r="E289" s="208"/>
      <c r="F289" s="208"/>
      <c r="G289" s="208"/>
    </row>
    <row r="290" spans="1:7" x14ac:dyDescent="0.2">
      <c r="A290" s="137" t="s">
        <v>1854</v>
      </c>
      <c r="B290" s="137"/>
      <c r="C290" s="137"/>
      <c r="D290" s="205"/>
      <c r="E290" s="214"/>
      <c r="F290" s="214"/>
      <c r="G290" s="213">
        <f>SUM(G287:G288)</f>
        <v>38.862769359912917</v>
      </c>
    </row>
    <row r="291" spans="1:7" ht="24.75" x14ac:dyDescent="0.2">
      <c r="A291" s="134" t="s">
        <v>1889</v>
      </c>
      <c r="B291" s="134"/>
      <c r="C291" s="134"/>
      <c r="D291" s="436"/>
      <c r="E291" s="208"/>
      <c r="F291" s="208"/>
      <c r="G291" s="208"/>
    </row>
    <row r="292" spans="1:7" x14ac:dyDescent="0.2">
      <c r="A292" s="134"/>
      <c r="B292" s="134"/>
      <c r="C292" s="134"/>
      <c r="D292" s="436"/>
      <c r="E292" s="208"/>
      <c r="F292" s="208"/>
      <c r="G292" s="208"/>
    </row>
    <row r="293" spans="1:7" x14ac:dyDescent="0.2">
      <c r="A293" s="137" t="s">
        <v>1854</v>
      </c>
      <c r="B293" s="137"/>
      <c r="C293" s="137"/>
      <c r="D293" s="205"/>
      <c r="E293" s="214"/>
      <c r="F293" s="214"/>
      <c r="G293" s="208"/>
    </row>
    <row r="294" spans="1:7" x14ac:dyDescent="0.2">
      <c r="A294" s="137" t="s">
        <v>3274</v>
      </c>
      <c r="B294" s="137"/>
      <c r="C294" s="137"/>
      <c r="D294" s="205"/>
      <c r="E294" s="214"/>
      <c r="F294" s="214"/>
      <c r="G294" s="209">
        <f>G293+G290+G285</f>
        <v>6201.390124359913</v>
      </c>
    </row>
    <row r="295" spans="1:7" x14ac:dyDescent="0.2">
      <c r="A295" s="137" t="s">
        <v>3273</v>
      </c>
      <c r="B295" s="137"/>
      <c r="C295" s="137"/>
      <c r="D295" s="205"/>
      <c r="E295" s="214"/>
      <c r="F295" s="229">
        <v>0.2303</v>
      </c>
      <c r="G295" s="209">
        <f>F295*G294</f>
        <v>1428.1801456400881</v>
      </c>
    </row>
    <row r="296" spans="1:7" ht="24.75" x14ac:dyDescent="0.2">
      <c r="A296" s="249" t="s">
        <v>3840</v>
      </c>
      <c r="B296" s="134"/>
      <c r="C296" s="134"/>
      <c r="D296" s="436"/>
      <c r="E296" s="208"/>
      <c r="F296" s="208"/>
      <c r="G296" s="230">
        <f>G294+G295</f>
        <v>7629.5702700000011</v>
      </c>
    </row>
    <row r="297" spans="1:7" x14ac:dyDescent="0.2">
      <c r="A297" s="134"/>
      <c r="B297" s="134"/>
      <c r="C297" s="134"/>
      <c r="D297" s="436"/>
      <c r="E297" s="208"/>
      <c r="F297" s="208"/>
      <c r="G297" s="208"/>
    </row>
    <row r="298" spans="1:7" x14ac:dyDescent="0.2">
      <c r="A298" s="134"/>
      <c r="B298" s="134"/>
      <c r="C298" s="134"/>
      <c r="D298" s="436"/>
      <c r="E298" s="208"/>
      <c r="F298" s="208"/>
      <c r="G298" s="208"/>
    </row>
    <row r="299" spans="1:7" ht="24.75" x14ac:dyDescent="0.2">
      <c r="A299" s="135" t="s">
        <v>3649</v>
      </c>
      <c r="B299" s="135" t="s">
        <v>1619</v>
      </c>
      <c r="C299" s="134" t="s">
        <v>4670</v>
      </c>
      <c r="D299" s="436"/>
      <c r="E299" s="208"/>
      <c r="F299" s="208"/>
      <c r="G299" s="230" t="s">
        <v>3452</v>
      </c>
    </row>
    <row r="300" spans="1:7" x14ac:dyDescent="0.2">
      <c r="A300" s="134"/>
      <c r="B300" s="134"/>
      <c r="C300" s="134"/>
      <c r="D300" s="436"/>
      <c r="E300" s="208"/>
      <c r="F300" s="208"/>
      <c r="G300" s="208"/>
    </row>
    <row r="301" spans="1:7" x14ac:dyDescent="0.2">
      <c r="A301" s="256" t="s">
        <v>3275</v>
      </c>
      <c r="B301" s="134"/>
      <c r="C301" s="134"/>
      <c r="D301" s="433" t="s">
        <v>263</v>
      </c>
      <c r="E301" s="210" t="s">
        <v>262</v>
      </c>
      <c r="F301" s="218" t="s">
        <v>3278</v>
      </c>
      <c r="G301" s="218" t="s">
        <v>3279</v>
      </c>
    </row>
    <row r="302" spans="1:7" ht="16.5" x14ac:dyDescent="0.2">
      <c r="A302" s="134" t="s">
        <v>1884</v>
      </c>
      <c r="B302" s="134"/>
      <c r="C302" s="134"/>
      <c r="D302" s="436"/>
      <c r="E302" s="208"/>
      <c r="F302" s="208"/>
      <c r="G302" s="208"/>
    </row>
    <row r="303" spans="1:7" ht="33" x14ac:dyDescent="0.2">
      <c r="A303" s="137" t="s">
        <v>1853</v>
      </c>
      <c r="B303" s="134"/>
      <c r="C303" s="134" t="s">
        <v>2423</v>
      </c>
      <c r="D303" s="205" t="s">
        <v>263</v>
      </c>
      <c r="E303" s="235">
        <v>1</v>
      </c>
      <c r="F303" s="213">
        <v>1023.88815</v>
      </c>
      <c r="G303" s="213">
        <v>1023.88815</v>
      </c>
    </row>
    <row r="304" spans="1:7" x14ac:dyDescent="0.2">
      <c r="A304" s="137" t="s">
        <v>1854</v>
      </c>
      <c r="B304" s="137"/>
      <c r="C304" s="137"/>
      <c r="D304" s="205"/>
      <c r="E304" s="214"/>
      <c r="F304" s="214"/>
      <c r="G304" s="213">
        <f>G303</f>
        <v>1023.88815</v>
      </c>
    </row>
    <row r="305" spans="1:7" ht="16.5" x14ac:dyDescent="0.2">
      <c r="A305" s="134" t="s">
        <v>1886</v>
      </c>
      <c r="B305" s="134"/>
      <c r="C305" s="134"/>
      <c r="D305" s="436"/>
      <c r="E305" s="208"/>
      <c r="F305" s="208"/>
      <c r="G305" s="208"/>
    </row>
    <row r="306" spans="1:7" ht="16.5" x14ac:dyDescent="0.2">
      <c r="A306" s="137" t="s">
        <v>1868</v>
      </c>
      <c r="B306" s="137" t="s">
        <v>9</v>
      </c>
      <c r="C306" s="134" t="s">
        <v>1888</v>
      </c>
      <c r="D306" s="205" t="s">
        <v>1855</v>
      </c>
      <c r="E306" s="235">
        <v>0.4</v>
      </c>
      <c r="F306" s="213">
        <v>13.923959999999999</v>
      </c>
      <c r="G306" s="213">
        <f>E306*F306</f>
        <v>5.5695839999999999</v>
      </c>
    </row>
    <row r="307" spans="1:7" x14ac:dyDescent="0.2">
      <c r="A307" s="137" t="s">
        <v>1869</v>
      </c>
      <c r="B307" s="137" t="s">
        <v>9</v>
      </c>
      <c r="C307" s="134" t="s">
        <v>1887</v>
      </c>
      <c r="D307" s="205" t="s">
        <v>1855</v>
      </c>
      <c r="E307" s="235">
        <v>0.4</v>
      </c>
      <c r="F307" s="213">
        <v>18.456315</v>
      </c>
      <c r="G307" s="213">
        <f>E307*F307</f>
        <v>7.3825260000000004</v>
      </c>
    </row>
    <row r="308" spans="1:7" x14ac:dyDescent="0.2">
      <c r="A308" s="134"/>
      <c r="B308" s="134"/>
      <c r="C308" s="134"/>
      <c r="D308" s="436"/>
      <c r="E308" s="208"/>
      <c r="F308" s="208"/>
      <c r="G308" s="208"/>
    </row>
    <row r="309" spans="1:7" x14ac:dyDescent="0.2">
      <c r="A309" s="137" t="s">
        <v>1854</v>
      </c>
      <c r="B309" s="137"/>
      <c r="C309" s="137"/>
      <c r="D309" s="205"/>
      <c r="E309" s="214"/>
      <c r="F309" s="214"/>
      <c r="G309" s="213">
        <f>SUM(G306:G307)</f>
        <v>12.952110000000001</v>
      </c>
    </row>
    <row r="310" spans="1:7" ht="24.75" x14ac:dyDescent="0.2">
      <c r="A310" s="134" t="s">
        <v>1889</v>
      </c>
      <c r="B310" s="134"/>
      <c r="C310" s="134"/>
      <c r="D310" s="436"/>
      <c r="E310" s="208"/>
      <c r="F310" s="208"/>
      <c r="G310" s="208"/>
    </row>
    <row r="311" spans="1:7" x14ac:dyDescent="0.2">
      <c r="A311" s="134"/>
      <c r="B311" s="134"/>
      <c r="C311" s="134"/>
      <c r="D311" s="436"/>
      <c r="E311" s="208"/>
      <c r="F311" s="208"/>
      <c r="G311" s="208"/>
    </row>
    <row r="312" spans="1:7" x14ac:dyDescent="0.2">
      <c r="A312" s="137" t="s">
        <v>1854</v>
      </c>
      <c r="B312" s="137"/>
      <c r="C312" s="137"/>
      <c r="D312" s="205"/>
      <c r="E312" s="214"/>
      <c r="F312" s="214"/>
      <c r="G312" s="208"/>
    </row>
    <row r="313" spans="1:7" x14ac:dyDescent="0.2">
      <c r="A313" s="137" t="s">
        <v>3274</v>
      </c>
      <c r="B313" s="137"/>
      <c r="C313" s="137"/>
      <c r="D313" s="205"/>
      <c r="E313" s="214"/>
      <c r="F313" s="214"/>
      <c r="G313" s="209">
        <f>G309+G304+G312</f>
        <v>1036.8402599999999</v>
      </c>
    </row>
    <row r="314" spans="1:7" x14ac:dyDescent="0.2">
      <c r="A314" s="137" t="s">
        <v>3273</v>
      </c>
      <c r="B314" s="137"/>
      <c r="C314" s="137"/>
      <c r="D314" s="205"/>
      <c r="E314" s="214"/>
      <c r="F314" s="229">
        <v>0.2303</v>
      </c>
      <c r="G314" s="209">
        <f>F314*G313</f>
        <v>238.78431187799998</v>
      </c>
    </row>
    <row r="315" spans="1:7" ht="24.75" x14ac:dyDescent="0.2">
      <c r="A315" s="249" t="s">
        <v>3840</v>
      </c>
      <c r="B315" s="134"/>
      <c r="C315" s="134"/>
      <c r="D315" s="436"/>
      <c r="E315" s="208"/>
      <c r="F315" s="208"/>
      <c r="G315" s="230">
        <f>G313+G314</f>
        <v>1275.6245718779999</v>
      </c>
    </row>
    <row r="316" spans="1:7" x14ac:dyDescent="0.2">
      <c r="A316" s="134"/>
      <c r="B316" s="134"/>
      <c r="C316" s="134"/>
      <c r="D316" s="436"/>
      <c r="E316" s="208"/>
      <c r="F316" s="208"/>
      <c r="G316" s="208"/>
    </row>
    <row r="317" spans="1:7" x14ac:dyDescent="0.2">
      <c r="A317" s="134"/>
      <c r="B317" s="134"/>
      <c r="C317" s="134"/>
      <c r="D317" s="436"/>
      <c r="E317" s="208"/>
      <c r="F317" s="208"/>
      <c r="G317" s="208"/>
    </row>
    <row r="318" spans="1:7" ht="16.5" x14ac:dyDescent="0.2">
      <c r="A318" s="135" t="s">
        <v>3650</v>
      </c>
      <c r="B318" s="135" t="s">
        <v>1618</v>
      </c>
      <c r="C318" s="134" t="s">
        <v>4671</v>
      </c>
      <c r="D318" s="436"/>
      <c r="E318" s="208"/>
      <c r="F318" s="208"/>
      <c r="G318" s="230" t="s">
        <v>3452</v>
      </c>
    </row>
    <row r="319" spans="1:7" x14ac:dyDescent="0.2">
      <c r="A319" s="134"/>
      <c r="B319" s="134"/>
      <c r="C319" s="134"/>
      <c r="D319" s="436"/>
      <c r="E319" s="208"/>
      <c r="F319" s="208"/>
      <c r="G319" s="208"/>
    </row>
    <row r="320" spans="1:7" x14ac:dyDescent="0.2">
      <c r="A320" s="256" t="s">
        <v>3275</v>
      </c>
      <c r="B320" s="134"/>
      <c r="C320" s="134"/>
      <c r="D320" s="433" t="s">
        <v>263</v>
      </c>
      <c r="E320" s="210" t="s">
        <v>262</v>
      </c>
      <c r="F320" s="218" t="s">
        <v>3278</v>
      </c>
      <c r="G320" s="218" t="s">
        <v>3279</v>
      </c>
    </row>
    <row r="321" spans="1:7" ht="16.5" x14ac:dyDescent="0.2">
      <c r="A321" s="134" t="s">
        <v>1884</v>
      </c>
      <c r="B321" s="134"/>
      <c r="C321" s="134"/>
      <c r="D321" s="436"/>
      <c r="E321" s="208"/>
      <c r="F321" s="208"/>
      <c r="G321" s="208"/>
    </row>
    <row r="322" spans="1:7" ht="24.75" x14ac:dyDescent="0.2">
      <c r="A322" s="137" t="s">
        <v>1853</v>
      </c>
      <c r="B322" s="134"/>
      <c r="C322" s="134" t="s">
        <v>2424</v>
      </c>
      <c r="D322" s="205" t="s">
        <v>263</v>
      </c>
      <c r="E322" s="235">
        <v>1</v>
      </c>
      <c r="F322" s="213">
        <v>70.273589999999999</v>
      </c>
      <c r="G322" s="213">
        <v>70.273589999999999</v>
      </c>
    </row>
    <row r="323" spans="1:7" x14ac:dyDescent="0.2">
      <c r="A323" s="137" t="s">
        <v>1854</v>
      </c>
      <c r="B323" s="137"/>
      <c r="C323" s="137"/>
      <c r="D323" s="205"/>
      <c r="E323" s="214"/>
      <c r="F323" s="214"/>
      <c r="G323" s="213">
        <f>G322</f>
        <v>70.273589999999999</v>
      </c>
    </row>
    <row r="324" spans="1:7" ht="16.5" x14ac:dyDescent="0.2">
      <c r="A324" s="134" t="s">
        <v>1886</v>
      </c>
      <c r="B324" s="134"/>
      <c r="C324" s="134"/>
      <c r="D324" s="436"/>
      <c r="E324" s="208"/>
      <c r="F324" s="208"/>
      <c r="G324" s="208"/>
    </row>
    <row r="325" spans="1:7" ht="16.5" x14ac:dyDescent="0.2">
      <c r="A325" s="137" t="s">
        <v>1868</v>
      </c>
      <c r="B325" s="137" t="s">
        <v>9</v>
      </c>
      <c r="C325" s="134" t="s">
        <v>1888</v>
      </c>
      <c r="D325" s="205" t="s">
        <v>1855</v>
      </c>
      <c r="E325" s="235">
        <v>0.4002960360871079</v>
      </c>
      <c r="F325" s="213">
        <v>13.923959999999999</v>
      </c>
      <c r="G325" s="213">
        <f>E325*F325</f>
        <v>5.5737059946354464</v>
      </c>
    </row>
    <row r="326" spans="1:7" x14ac:dyDescent="0.2">
      <c r="A326" s="137" t="s">
        <v>1869</v>
      </c>
      <c r="B326" s="137" t="s">
        <v>9</v>
      </c>
      <c r="C326" s="134" t="s">
        <v>1887</v>
      </c>
      <c r="D326" s="205" t="s">
        <v>1855</v>
      </c>
      <c r="E326" s="235">
        <v>0.4</v>
      </c>
      <c r="F326" s="213">
        <v>18.456315</v>
      </c>
      <c r="G326" s="213">
        <f>E326*F326</f>
        <v>7.3825260000000004</v>
      </c>
    </row>
    <row r="327" spans="1:7" x14ac:dyDescent="0.2">
      <c r="A327" s="134"/>
      <c r="B327" s="134"/>
      <c r="C327" s="134"/>
      <c r="D327" s="436"/>
      <c r="E327" s="208"/>
      <c r="F327" s="208"/>
      <c r="G327" s="208"/>
    </row>
    <row r="328" spans="1:7" x14ac:dyDescent="0.2">
      <c r="A328" s="137" t="s">
        <v>1854</v>
      </c>
      <c r="B328" s="137"/>
      <c r="C328" s="137"/>
      <c r="D328" s="205"/>
      <c r="E328" s="214"/>
      <c r="F328" s="214"/>
      <c r="G328" s="213">
        <f>G325+G326</f>
        <v>12.956231994635447</v>
      </c>
    </row>
    <row r="329" spans="1:7" ht="24.75" x14ac:dyDescent="0.2">
      <c r="A329" s="134" t="s">
        <v>1889</v>
      </c>
      <c r="B329" s="134"/>
      <c r="C329" s="134"/>
      <c r="D329" s="436"/>
      <c r="E329" s="208"/>
      <c r="F329" s="208"/>
      <c r="G329" s="208"/>
    </row>
    <row r="330" spans="1:7" x14ac:dyDescent="0.2">
      <c r="A330" s="134"/>
      <c r="B330" s="134"/>
      <c r="C330" s="134"/>
      <c r="D330" s="436"/>
      <c r="E330" s="208"/>
      <c r="F330" s="208"/>
      <c r="G330" s="208"/>
    </row>
    <row r="331" spans="1:7" x14ac:dyDescent="0.2">
      <c r="A331" s="137" t="s">
        <v>1854</v>
      </c>
      <c r="B331" s="137"/>
      <c r="C331" s="137"/>
      <c r="D331" s="205"/>
      <c r="E331" s="214"/>
      <c r="F331" s="214"/>
      <c r="G331" s="208"/>
    </row>
    <row r="332" spans="1:7" x14ac:dyDescent="0.2">
      <c r="A332" s="137" t="s">
        <v>3274</v>
      </c>
      <c r="B332" s="137"/>
      <c r="C332" s="137"/>
      <c r="D332" s="205"/>
      <c r="E332" s="214"/>
      <c r="F332" s="214"/>
      <c r="G332" s="209">
        <f>G331+G328+G323</f>
        <v>83.229821994635444</v>
      </c>
    </row>
    <row r="333" spans="1:7" x14ac:dyDescent="0.2">
      <c r="A333" s="137" t="s">
        <v>3273</v>
      </c>
      <c r="B333" s="137"/>
      <c r="C333" s="137"/>
      <c r="D333" s="205"/>
      <c r="E333" s="214"/>
      <c r="F333" s="229">
        <v>0.2303</v>
      </c>
      <c r="G333" s="209">
        <f>F333*G332</f>
        <v>19.167828005364544</v>
      </c>
    </row>
    <row r="334" spans="1:7" ht="24.75" x14ac:dyDescent="0.2">
      <c r="A334" s="249" t="s">
        <v>3840</v>
      </c>
      <c r="B334" s="134"/>
      <c r="C334" s="134"/>
      <c r="D334" s="436"/>
      <c r="E334" s="208"/>
      <c r="F334" s="208"/>
      <c r="G334" s="230">
        <f>G332+G333</f>
        <v>102.39764999999998</v>
      </c>
    </row>
    <row r="335" spans="1:7" x14ac:dyDescent="0.2">
      <c r="A335" s="134"/>
      <c r="B335" s="134"/>
      <c r="C335" s="134"/>
      <c r="D335" s="436"/>
      <c r="E335" s="208"/>
      <c r="F335" s="208"/>
      <c r="G335" s="208"/>
    </row>
    <row r="336" spans="1:7" x14ac:dyDescent="0.2">
      <c r="A336" s="134"/>
      <c r="B336" s="134"/>
      <c r="C336" s="134"/>
      <c r="D336" s="436"/>
      <c r="E336" s="208"/>
      <c r="F336" s="208"/>
      <c r="G336" s="208"/>
    </row>
    <row r="337" spans="1:7" ht="24.75" x14ac:dyDescent="0.2">
      <c r="A337" s="135" t="s">
        <v>3651</v>
      </c>
      <c r="B337" s="135" t="s">
        <v>1617</v>
      </c>
      <c r="C337" s="134" t="s">
        <v>4672</v>
      </c>
      <c r="D337" s="436"/>
      <c r="E337" s="208"/>
      <c r="F337" s="208"/>
      <c r="G337" s="230" t="s">
        <v>3452</v>
      </c>
    </row>
    <row r="338" spans="1:7" x14ac:dyDescent="0.2">
      <c r="A338" s="134"/>
      <c r="B338" s="134"/>
      <c r="C338" s="134"/>
      <c r="D338" s="436"/>
      <c r="E338" s="208"/>
      <c r="F338" s="208"/>
      <c r="G338" s="208"/>
    </row>
    <row r="339" spans="1:7" x14ac:dyDescent="0.2">
      <c r="A339" s="256" t="s">
        <v>3275</v>
      </c>
      <c r="B339" s="134"/>
      <c r="C339" s="134"/>
      <c r="D339" s="433" t="s">
        <v>263</v>
      </c>
      <c r="E339" s="210" t="s">
        <v>262</v>
      </c>
      <c r="F339" s="218" t="s">
        <v>3278</v>
      </c>
      <c r="G339" s="218" t="s">
        <v>3279</v>
      </c>
    </row>
    <row r="340" spans="1:7" ht="16.5" x14ac:dyDescent="0.2">
      <c r="A340" s="134" t="s">
        <v>1884</v>
      </c>
      <c r="B340" s="134"/>
      <c r="C340" s="134"/>
      <c r="D340" s="436"/>
      <c r="E340" s="208"/>
      <c r="F340" s="208"/>
      <c r="G340" s="208"/>
    </row>
    <row r="341" spans="1:7" ht="24.75" x14ac:dyDescent="0.2">
      <c r="A341" s="137" t="s">
        <v>1853</v>
      </c>
      <c r="B341" s="134"/>
      <c r="C341" s="134" t="s">
        <v>2425</v>
      </c>
      <c r="D341" s="205" t="s">
        <v>263</v>
      </c>
      <c r="E341" s="235">
        <v>1</v>
      </c>
      <c r="F341" s="213">
        <v>47.426279999999998</v>
      </c>
      <c r="G341" s="213">
        <v>47.426279999999998</v>
      </c>
    </row>
    <row r="342" spans="1:7" x14ac:dyDescent="0.2">
      <c r="A342" s="137" t="s">
        <v>1854</v>
      </c>
      <c r="B342" s="137"/>
      <c r="C342" s="137"/>
      <c r="D342" s="205"/>
      <c r="E342" s="214"/>
      <c r="F342" s="214"/>
      <c r="G342" s="213">
        <f>G341</f>
        <v>47.426279999999998</v>
      </c>
    </row>
    <row r="343" spans="1:7" ht="16.5" x14ac:dyDescent="0.2">
      <c r="A343" s="134" t="s">
        <v>1886</v>
      </c>
      <c r="B343" s="134"/>
      <c r="C343" s="134"/>
      <c r="D343" s="436"/>
      <c r="E343" s="208"/>
      <c r="F343" s="208"/>
      <c r="G343" s="208"/>
    </row>
    <row r="344" spans="1:7" ht="16.5" x14ac:dyDescent="0.2">
      <c r="A344" s="137" t="s">
        <v>1868</v>
      </c>
      <c r="B344" s="137" t="s">
        <v>9</v>
      </c>
      <c r="C344" s="134" t="s">
        <v>1888</v>
      </c>
      <c r="D344" s="205" t="s">
        <v>1855</v>
      </c>
      <c r="E344" s="235">
        <v>0.40006694335210236</v>
      </c>
      <c r="F344" s="213">
        <v>13.923959999999999</v>
      </c>
      <c r="G344" s="213">
        <f>E344*F344</f>
        <v>5.5705161165569388</v>
      </c>
    </row>
    <row r="345" spans="1:7" x14ac:dyDescent="0.2">
      <c r="A345" s="137" t="s">
        <v>1869</v>
      </c>
      <c r="B345" s="137" t="s">
        <v>9</v>
      </c>
      <c r="C345" s="134" t="s">
        <v>1887</v>
      </c>
      <c r="D345" s="205" t="s">
        <v>1855</v>
      </c>
      <c r="E345" s="235">
        <v>0.4</v>
      </c>
      <c r="F345" s="213">
        <v>18.456315</v>
      </c>
      <c r="G345" s="213">
        <f>E345*F345</f>
        <v>7.3825260000000004</v>
      </c>
    </row>
    <row r="346" spans="1:7" x14ac:dyDescent="0.2">
      <c r="A346" s="134"/>
      <c r="B346" s="134"/>
      <c r="C346" s="134"/>
      <c r="D346" s="436"/>
      <c r="E346" s="208"/>
      <c r="F346" s="208"/>
      <c r="G346" s="208"/>
    </row>
    <row r="347" spans="1:7" x14ac:dyDescent="0.2">
      <c r="A347" s="137" t="s">
        <v>1854</v>
      </c>
      <c r="B347" s="137"/>
      <c r="C347" s="137"/>
      <c r="D347" s="205"/>
      <c r="E347" s="214"/>
      <c r="F347" s="214"/>
      <c r="G347" s="213">
        <f>SUM(G344:G345)</f>
        <v>12.95304211655694</v>
      </c>
    </row>
    <row r="348" spans="1:7" ht="24.75" x14ac:dyDescent="0.2">
      <c r="A348" s="134" t="s">
        <v>1889</v>
      </c>
      <c r="B348" s="134"/>
      <c r="C348" s="134"/>
      <c r="D348" s="436"/>
      <c r="E348" s="208"/>
      <c r="F348" s="208"/>
      <c r="G348" s="208"/>
    </row>
    <row r="349" spans="1:7" x14ac:dyDescent="0.2">
      <c r="A349" s="134"/>
      <c r="B349" s="134"/>
      <c r="C349" s="134"/>
      <c r="D349" s="436"/>
      <c r="E349" s="208"/>
      <c r="F349" s="208"/>
      <c r="G349" s="208"/>
    </row>
    <row r="350" spans="1:7" x14ac:dyDescent="0.2">
      <c r="A350" s="137" t="s">
        <v>1854</v>
      </c>
      <c r="B350" s="137"/>
      <c r="C350" s="137"/>
      <c r="D350" s="205"/>
      <c r="E350" s="214"/>
      <c r="F350" s="214"/>
      <c r="G350" s="208"/>
    </row>
    <row r="351" spans="1:7" x14ac:dyDescent="0.2">
      <c r="A351" s="137" t="s">
        <v>3274</v>
      </c>
      <c r="B351" s="137"/>
      <c r="C351" s="137"/>
      <c r="D351" s="205"/>
      <c r="E351" s="214"/>
      <c r="F351" s="214"/>
      <c r="G351" s="209">
        <f>G350+G347+G342</f>
        <v>60.379322116556935</v>
      </c>
    </row>
    <row r="352" spans="1:7" x14ac:dyDescent="0.2">
      <c r="A352" s="137" t="s">
        <v>3273</v>
      </c>
      <c r="B352" s="137"/>
      <c r="C352" s="137"/>
      <c r="D352" s="205"/>
      <c r="E352" s="214"/>
      <c r="F352" s="229">
        <v>0.2303</v>
      </c>
      <c r="G352" s="209">
        <f>F352*G351</f>
        <v>13.905357883443063</v>
      </c>
    </row>
    <row r="353" spans="1:7" ht="24.75" x14ac:dyDescent="0.2">
      <c r="A353" s="249" t="s">
        <v>3840</v>
      </c>
      <c r="B353" s="134"/>
      <c r="C353" s="134"/>
      <c r="D353" s="436"/>
      <c r="E353" s="208"/>
      <c r="F353" s="208"/>
      <c r="G353" s="230">
        <f>G351+G352</f>
        <v>74.284679999999994</v>
      </c>
    </row>
    <row r="354" spans="1:7" x14ac:dyDescent="0.2">
      <c r="A354" s="134"/>
      <c r="B354" s="134"/>
      <c r="C354" s="134"/>
      <c r="D354" s="436"/>
      <c r="E354" s="208"/>
      <c r="F354" s="208"/>
      <c r="G354" s="208"/>
    </row>
  </sheetData>
  <mergeCells count="1">
    <mergeCell ref="A1:G1"/>
  </mergeCells>
  <pageMargins left="0.51181102362204722" right="0.51181102362204722" top="0.78740157480314965" bottom="0.78740157480314965" header="0.31496062992125984" footer="0.31496062992125984"/>
  <pageSetup paperSize="9" scale="80" orientation="portrait" r:id="rId1"/>
  <headerFooter>
    <oddFooter>Página &amp;P de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sheetPr>
  <dimension ref="A1:K101"/>
  <sheetViews>
    <sheetView view="pageBreakPreview" zoomScaleNormal="100" zoomScaleSheetLayoutView="100" workbookViewId="0">
      <selection activeCell="G8" sqref="G8"/>
    </sheetView>
  </sheetViews>
  <sheetFormatPr defaultColWidth="9.33203125" defaultRowHeight="8.25" x14ac:dyDescent="0.2"/>
  <cols>
    <col min="1" max="1" width="7" style="446" customWidth="1"/>
    <col min="2" max="2" width="10" style="469" customWidth="1"/>
    <col min="3" max="3" width="8.83203125" style="469" customWidth="1"/>
    <col min="4" max="4" width="89.83203125" style="446" customWidth="1"/>
    <col min="5" max="5" width="8" style="446" customWidth="1"/>
    <col min="6" max="6" width="7.6640625" style="470" customWidth="1"/>
    <col min="7" max="7" width="10.6640625" style="446" customWidth="1"/>
    <col min="8" max="8" width="11.1640625" style="446" customWidth="1"/>
    <col min="9" max="11" width="9.33203125" style="446"/>
    <col min="12" max="12" width="10.1640625" style="446" bestFit="1" customWidth="1"/>
    <col min="13" max="16384" width="9.33203125" style="446"/>
  </cols>
  <sheetData>
    <row r="1" spans="1:9" x14ac:dyDescent="0.2">
      <c r="A1" s="512" t="s">
        <v>1724</v>
      </c>
      <c r="B1" s="512"/>
      <c r="C1" s="512"/>
      <c r="D1" s="512"/>
      <c r="E1" s="512"/>
      <c r="F1" s="512"/>
      <c r="G1" s="512"/>
      <c r="H1" s="512"/>
    </row>
    <row r="2" spans="1:9" x14ac:dyDescent="0.2">
      <c r="A2" s="515" t="s">
        <v>273</v>
      </c>
      <c r="B2" s="515"/>
      <c r="C2" s="515"/>
      <c r="D2" s="516" t="s">
        <v>270</v>
      </c>
      <c r="E2" s="516"/>
      <c r="F2" s="516"/>
      <c r="G2" s="538"/>
      <c r="H2" s="539"/>
    </row>
    <row r="3" spans="1:9" x14ac:dyDescent="0.2">
      <c r="A3" s="514" t="s">
        <v>269</v>
      </c>
      <c r="B3" s="514"/>
      <c r="C3" s="514"/>
      <c r="D3" s="516" t="s">
        <v>268</v>
      </c>
      <c r="E3" s="516"/>
      <c r="F3" s="516"/>
      <c r="G3" s="538"/>
      <c r="H3" s="539"/>
    </row>
    <row r="4" spans="1:9" x14ac:dyDescent="0.2">
      <c r="A4" s="515" t="s">
        <v>267</v>
      </c>
      <c r="B4" s="515"/>
      <c r="C4" s="515"/>
      <c r="D4" s="522" t="s">
        <v>2426</v>
      </c>
      <c r="E4" s="522"/>
      <c r="F4" s="522"/>
      <c r="G4" s="538"/>
      <c r="H4" s="539"/>
    </row>
    <row r="5" spans="1:9" ht="24.75" x14ac:dyDescent="0.2">
      <c r="A5" s="434" t="s">
        <v>265</v>
      </c>
      <c r="B5" s="434" t="s">
        <v>264</v>
      </c>
      <c r="C5" s="438" t="s">
        <v>2135</v>
      </c>
      <c r="D5" s="244" t="s">
        <v>1883</v>
      </c>
      <c r="E5" s="434" t="s">
        <v>263</v>
      </c>
      <c r="F5" s="434" t="s">
        <v>262</v>
      </c>
      <c r="G5" s="26" t="s">
        <v>261</v>
      </c>
      <c r="H5" s="26" t="s">
        <v>260</v>
      </c>
    </row>
    <row r="6" spans="1:9" x14ac:dyDescent="0.15">
      <c r="A6" s="57">
        <v>14</v>
      </c>
      <c r="B6" s="92"/>
      <c r="C6" s="92"/>
      <c r="D6" s="432" t="s">
        <v>2427</v>
      </c>
      <c r="E6" s="28"/>
      <c r="F6" s="78"/>
      <c r="G6" s="29"/>
      <c r="H6" s="29"/>
    </row>
    <row r="7" spans="1:9" x14ac:dyDescent="0.15">
      <c r="A7" s="430" t="s">
        <v>1723</v>
      </c>
      <c r="B7" s="92"/>
      <c r="C7" s="92"/>
      <c r="D7" s="432" t="s">
        <v>2428</v>
      </c>
      <c r="E7" s="28"/>
      <c r="F7" s="78"/>
      <c r="G7" s="29"/>
      <c r="H7" s="29"/>
    </row>
    <row r="8" spans="1:9" x14ac:dyDescent="0.2">
      <c r="A8" s="67" t="s">
        <v>3689</v>
      </c>
      <c r="B8" s="30" t="s">
        <v>9</v>
      </c>
      <c r="C8" s="30" t="s">
        <v>1722</v>
      </c>
      <c r="D8" s="432" t="s">
        <v>2429</v>
      </c>
      <c r="E8" s="30" t="s">
        <v>165</v>
      </c>
      <c r="F8" s="47">
        <v>210</v>
      </c>
      <c r="G8" s="47">
        <f>'CPU HID'!G22</f>
        <v>15.434744999999998</v>
      </c>
      <c r="H8" s="32">
        <f t="shared" ref="H8:H71" si="0">F8*G8</f>
        <v>3241.2964499999994</v>
      </c>
      <c r="I8" s="464"/>
    </row>
    <row r="9" spans="1:9" x14ac:dyDescent="0.2">
      <c r="A9" s="67" t="s">
        <v>3690</v>
      </c>
      <c r="B9" s="30" t="s">
        <v>9</v>
      </c>
      <c r="C9" s="30" t="s">
        <v>1645</v>
      </c>
      <c r="D9" s="432" t="s">
        <v>2430</v>
      </c>
      <c r="E9" s="30" t="s">
        <v>165</v>
      </c>
      <c r="F9" s="47">
        <v>138</v>
      </c>
      <c r="G9" s="47">
        <f>'CPU HID'!G42</f>
        <v>17.855535</v>
      </c>
      <c r="H9" s="32">
        <f t="shared" si="0"/>
        <v>2464.0638300000001</v>
      </c>
      <c r="I9" s="464"/>
    </row>
    <row r="10" spans="1:9" x14ac:dyDescent="0.2">
      <c r="A10" s="67" t="s">
        <v>3691</v>
      </c>
      <c r="B10" s="30" t="s">
        <v>9</v>
      </c>
      <c r="C10" s="30" t="s">
        <v>1644</v>
      </c>
      <c r="D10" s="432" t="s">
        <v>2431</v>
      </c>
      <c r="E10" s="30" t="s">
        <v>165</v>
      </c>
      <c r="F10" s="47">
        <v>114</v>
      </c>
      <c r="G10" s="47">
        <f>'CPU HID'!G62</f>
        <v>21.822450000000003</v>
      </c>
      <c r="H10" s="32">
        <f t="shared" si="0"/>
        <v>2487.7593000000006</v>
      </c>
      <c r="I10" s="464"/>
    </row>
    <row r="11" spans="1:9" x14ac:dyDescent="0.2">
      <c r="A11" s="67" t="s">
        <v>3693</v>
      </c>
      <c r="B11" s="30" t="s">
        <v>9</v>
      </c>
      <c r="C11" s="30" t="s">
        <v>1643</v>
      </c>
      <c r="D11" s="432" t="s">
        <v>2432</v>
      </c>
      <c r="E11" s="30" t="s">
        <v>165</v>
      </c>
      <c r="F11" s="47">
        <v>18</v>
      </c>
      <c r="G11" s="47">
        <f>'CPU HID'!G82</f>
        <v>25.550820000000002</v>
      </c>
      <c r="H11" s="32">
        <f t="shared" si="0"/>
        <v>459.91476</v>
      </c>
      <c r="I11" s="464"/>
    </row>
    <row r="12" spans="1:9" x14ac:dyDescent="0.2">
      <c r="A12" s="67" t="s">
        <v>3694</v>
      </c>
      <c r="B12" s="30" t="s">
        <v>9</v>
      </c>
      <c r="C12" s="30" t="s">
        <v>1721</v>
      </c>
      <c r="D12" s="432" t="s">
        <v>2433</v>
      </c>
      <c r="E12" s="30" t="s">
        <v>165</v>
      </c>
      <c r="F12" s="47">
        <v>18</v>
      </c>
      <c r="G12" s="16">
        <f>'CPU HID'!G102</f>
        <v>27.547529999999998</v>
      </c>
      <c r="H12" s="32">
        <f t="shared" si="0"/>
        <v>495.85553999999996</v>
      </c>
      <c r="I12" s="464"/>
    </row>
    <row r="13" spans="1:9" x14ac:dyDescent="0.2">
      <c r="A13" s="67" t="s">
        <v>3695</v>
      </c>
      <c r="B13" s="30" t="s">
        <v>9</v>
      </c>
      <c r="C13" s="30" t="s">
        <v>1720</v>
      </c>
      <c r="D13" s="432" t="s">
        <v>2434</v>
      </c>
      <c r="E13" s="30" t="s">
        <v>165</v>
      </c>
      <c r="F13" s="47">
        <v>18</v>
      </c>
      <c r="G13" s="47">
        <f>'CPU HID'!G122</f>
        <v>34.270964999999997</v>
      </c>
      <c r="H13" s="32">
        <f t="shared" si="0"/>
        <v>616.87736999999993</v>
      </c>
      <c r="I13" s="464"/>
    </row>
    <row r="14" spans="1:9" x14ac:dyDescent="0.15">
      <c r="A14" s="430" t="s">
        <v>1719</v>
      </c>
      <c r="B14" s="92"/>
      <c r="C14" s="92"/>
      <c r="D14" s="432" t="s">
        <v>2435</v>
      </c>
      <c r="E14" s="28"/>
      <c r="F14" s="78"/>
      <c r="G14" s="29"/>
      <c r="H14" s="32"/>
      <c r="I14" s="464"/>
    </row>
    <row r="15" spans="1:9" ht="16.5" x14ac:dyDescent="0.2">
      <c r="A15" s="69" t="s">
        <v>3696</v>
      </c>
      <c r="B15" s="250" t="s">
        <v>9</v>
      </c>
      <c r="C15" s="250" t="s">
        <v>1718</v>
      </c>
      <c r="D15" s="432" t="s">
        <v>2436</v>
      </c>
      <c r="E15" s="250" t="s">
        <v>0</v>
      </c>
      <c r="F15" s="44">
        <v>16</v>
      </c>
      <c r="G15" s="44">
        <f>'CPU HID'!G139</f>
        <v>75.910319999999999</v>
      </c>
      <c r="H15" s="32">
        <f t="shared" si="0"/>
        <v>1214.56512</v>
      </c>
      <c r="I15" s="464"/>
    </row>
    <row r="16" spans="1:9" ht="16.5" x14ac:dyDescent="0.2">
      <c r="A16" s="69" t="s">
        <v>3697</v>
      </c>
      <c r="B16" s="30" t="s">
        <v>9</v>
      </c>
      <c r="C16" s="30" t="s">
        <v>1717</v>
      </c>
      <c r="D16" s="432" t="s">
        <v>2437</v>
      </c>
      <c r="E16" s="30" t="s">
        <v>0</v>
      </c>
      <c r="F16" s="47">
        <v>2</v>
      </c>
      <c r="G16" s="44">
        <f>'CPU HID'!G156</f>
        <v>77.818680000000001</v>
      </c>
      <c r="H16" s="32">
        <f t="shared" si="0"/>
        <v>155.63736</v>
      </c>
      <c r="I16" s="464"/>
    </row>
    <row r="17" spans="1:9" ht="16.5" x14ac:dyDescent="0.2">
      <c r="A17" s="69" t="s">
        <v>3698</v>
      </c>
      <c r="B17" s="30" t="s">
        <v>9</v>
      </c>
      <c r="C17" s="30" t="s">
        <v>1716</v>
      </c>
      <c r="D17" s="432" t="s">
        <v>2438</v>
      </c>
      <c r="E17" s="30" t="s">
        <v>0</v>
      </c>
      <c r="F17" s="47">
        <v>2</v>
      </c>
      <c r="G17" s="44">
        <f>'CPU HID'!G173</f>
        <v>93.041384999999991</v>
      </c>
      <c r="H17" s="32">
        <f t="shared" si="0"/>
        <v>186.08276999999998</v>
      </c>
      <c r="I17" s="464"/>
    </row>
    <row r="18" spans="1:9" ht="16.5" x14ac:dyDescent="0.2">
      <c r="A18" s="69" t="s">
        <v>3699</v>
      </c>
      <c r="B18" s="30" t="s">
        <v>9</v>
      </c>
      <c r="C18" s="30" t="s">
        <v>1715</v>
      </c>
      <c r="D18" s="432" t="s">
        <v>2439</v>
      </c>
      <c r="E18" s="30" t="s">
        <v>0</v>
      </c>
      <c r="F18" s="47">
        <v>2</v>
      </c>
      <c r="G18" s="44">
        <f>'CPU HID'!G190</f>
        <v>337.47933000000006</v>
      </c>
      <c r="H18" s="32">
        <f t="shared" si="0"/>
        <v>674.95866000000012</v>
      </c>
      <c r="I18" s="464"/>
    </row>
    <row r="19" spans="1:9" ht="16.5" x14ac:dyDescent="0.2">
      <c r="A19" s="69" t="s">
        <v>3678</v>
      </c>
      <c r="B19" s="30" t="s">
        <v>168</v>
      </c>
      <c r="C19" s="465" t="s">
        <v>5536</v>
      </c>
      <c r="D19" s="432" t="s">
        <v>2440</v>
      </c>
      <c r="E19" s="30" t="s">
        <v>0</v>
      </c>
      <c r="F19" s="47">
        <v>1</v>
      </c>
      <c r="G19" s="47">
        <f>'CPU HID'!G207</f>
        <v>72.703215</v>
      </c>
      <c r="H19" s="32">
        <f t="shared" si="0"/>
        <v>72.703215</v>
      </c>
      <c r="I19" s="464"/>
    </row>
    <row r="20" spans="1:9" ht="16.5" x14ac:dyDescent="0.2">
      <c r="A20" s="69" t="s">
        <v>3700</v>
      </c>
      <c r="B20" s="250" t="s">
        <v>9</v>
      </c>
      <c r="C20" s="250" t="s">
        <v>1714</v>
      </c>
      <c r="D20" s="427" t="s">
        <v>2441</v>
      </c>
      <c r="E20" s="250" t="s">
        <v>0</v>
      </c>
      <c r="F20" s="44">
        <v>34</v>
      </c>
      <c r="G20" s="44">
        <f>'CPU HID'!G225</f>
        <v>17.643494999999998</v>
      </c>
      <c r="H20" s="32">
        <f t="shared" si="0"/>
        <v>599.87882999999988</v>
      </c>
      <c r="I20" s="464"/>
    </row>
    <row r="21" spans="1:9" x14ac:dyDescent="0.2">
      <c r="A21" s="69" t="s">
        <v>3701</v>
      </c>
      <c r="B21" s="250" t="s">
        <v>9</v>
      </c>
      <c r="C21" s="250" t="s">
        <v>1713</v>
      </c>
      <c r="D21" s="427" t="s">
        <v>2442</v>
      </c>
      <c r="E21" s="250" t="s">
        <v>0</v>
      </c>
      <c r="F21" s="44">
        <v>4</v>
      </c>
      <c r="G21" s="44">
        <f>'CPU HID'!G243</f>
        <v>21.318854999999999</v>
      </c>
      <c r="H21" s="32">
        <f t="shared" si="0"/>
        <v>85.275419999999997</v>
      </c>
      <c r="I21" s="464"/>
    </row>
    <row r="22" spans="1:9" ht="16.5" x14ac:dyDescent="0.2">
      <c r="A22" s="69" t="s">
        <v>3702</v>
      </c>
      <c r="B22" s="30" t="s">
        <v>9</v>
      </c>
      <c r="C22" s="30" t="s">
        <v>1712</v>
      </c>
      <c r="D22" s="432" t="s">
        <v>2443</v>
      </c>
      <c r="E22" s="30" t="s">
        <v>0</v>
      </c>
      <c r="F22" s="47">
        <v>4</v>
      </c>
      <c r="G22" s="44">
        <f>'CPU HID'!G261</f>
        <v>34.182614999999998</v>
      </c>
      <c r="H22" s="32">
        <f t="shared" si="0"/>
        <v>136.73045999999999</v>
      </c>
      <c r="I22" s="464"/>
    </row>
    <row r="23" spans="1:9" x14ac:dyDescent="0.2">
      <c r="A23" s="69" t="s">
        <v>3703</v>
      </c>
      <c r="B23" s="30" t="s">
        <v>9</v>
      </c>
      <c r="C23" s="30" t="s">
        <v>1711</v>
      </c>
      <c r="D23" s="432" t="s">
        <v>2444</v>
      </c>
      <c r="E23" s="30" t="s">
        <v>0</v>
      </c>
      <c r="F23" s="47">
        <v>4</v>
      </c>
      <c r="G23" s="44">
        <f>'CPU HID'!G279</f>
        <v>45.977339999999998</v>
      </c>
      <c r="H23" s="32">
        <f t="shared" si="0"/>
        <v>183.90935999999999</v>
      </c>
      <c r="I23" s="464"/>
    </row>
    <row r="24" spans="1:9" ht="16.5" x14ac:dyDescent="0.2">
      <c r="A24" s="69" t="s">
        <v>3704</v>
      </c>
      <c r="B24" s="30" t="s">
        <v>9</v>
      </c>
      <c r="C24" s="30" t="s">
        <v>1710</v>
      </c>
      <c r="D24" s="432" t="s">
        <v>2445</v>
      </c>
      <c r="E24" s="30" t="s">
        <v>0</v>
      </c>
      <c r="F24" s="47">
        <v>1</v>
      </c>
      <c r="G24" s="47">
        <f>'CPU HID'!G296</f>
        <v>49.590855000000012</v>
      </c>
      <c r="H24" s="32">
        <f t="shared" si="0"/>
        <v>49.590855000000012</v>
      </c>
      <c r="I24" s="464"/>
    </row>
    <row r="25" spans="1:9" x14ac:dyDescent="0.2">
      <c r="A25" s="69" t="s">
        <v>3705</v>
      </c>
      <c r="B25" s="30" t="s">
        <v>9</v>
      </c>
      <c r="C25" s="30" t="s">
        <v>1709</v>
      </c>
      <c r="D25" s="432" t="s">
        <v>2446</v>
      </c>
      <c r="E25" s="30" t="s">
        <v>0</v>
      </c>
      <c r="F25" s="47">
        <v>1</v>
      </c>
      <c r="G25" s="47">
        <f>'CPU HID'!G313</f>
        <v>416.37587999999994</v>
      </c>
      <c r="H25" s="32">
        <f t="shared" si="0"/>
        <v>416.37587999999994</v>
      </c>
      <c r="I25" s="464"/>
    </row>
    <row r="26" spans="1:9" x14ac:dyDescent="0.15">
      <c r="A26" s="430" t="s">
        <v>1708</v>
      </c>
      <c r="B26" s="92"/>
      <c r="C26" s="92"/>
      <c r="D26" s="432" t="s">
        <v>2447</v>
      </c>
      <c r="E26" s="28"/>
      <c r="F26" s="78"/>
      <c r="G26" s="29"/>
      <c r="H26" s="32"/>
      <c r="I26" s="464"/>
    </row>
    <row r="27" spans="1:9" x14ac:dyDescent="0.2">
      <c r="A27" s="67" t="s">
        <v>3680</v>
      </c>
      <c r="B27" s="30" t="s">
        <v>168</v>
      </c>
      <c r="C27" s="30" t="s">
        <v>1707</v>
      </c>
      <c r="D27" s="432" t="s">
        <v>2448</v>
      </c>
      <c r="E27" s="30" t="s">
        <v>0</v>
      </c>
      <c r="F27" s="47">
        <v>2</v>
      </c>
      <c r="G27" s="32">
        <f>'CPU HID'!G331</f>
        <v>1219.6452449999999</v>
      </c>
      <c r="H27" s="32">
        <f t="shared" si="0"/>
        <v>2439.2904899999999</v>
      </c>
      <c r="I27" s="464"/>
    </row>
    <row r="28" spans="1:9" ht="16.5" x14ac:dyDescent="0.2">
      <c r="A28" s="67" t="s">
        <v>3674</v>
      </c>
      <c r="B28" s="30" t="s">
        <v>277</v>
      </c>
      <c r="C28" s="466">
        <v>94483</v>
      </c>
      <c r="D28" s="432" t="s">
        <v>2449</v>
      </c>
      <c r="E28" s="30" t="s">
        <v>0</v>
      </c>
      <c r="F28" s="47">
        <v>2</v>
      </c>
      <c r="G28" s="45">
        <f>'CPU HID'!G363</f>
        <v>922.80691499999989</v>
      </c>
      <c r="H28" s="32">
        <f t="shared" si="0"/>
        <v>1845.6138299999998</v>
      </c>
      <c r="I28" s="464"/>
    </row>
    <row r="29" spans="1:9" x14ac:dyDescent="0.15">
      <c r="A29" s="430" t="s">
        <v>1706</v>
      </c>
      <c r="B29" s="92"/>
      <c r="C29" s="92"/>
      <c r="D29" s="432" t="s">
        <v>2450</v>
      </c>
      <c r="E29" s="28"/>
      <c r="F29" s="78"/>
      <c r="G29" s="29"/>
      <c r="H29" s="32"/>
      <c r="I29" s="464"/>
    </row>
    <row r="30" spans="1:9" ht="16.5" x14ac:dyDescent="0.2">
      <c r="A30" s="69" t="s">
        <v>3681</v>
      </c>
      <c r="B30" s="250" t="s">
        <v>168</v>
      </c>
      <c r="C30" s="250" t="s">
        <v>1705</v>
      </c>
      <c r="D30" s="432" t="s">
        <v>2451</v>
      </c>
      <c r="E30" s="250" t="s">
        <v>0</v>
      </c>
      <c r="F30" s="44">
        <v>11</v>
      </c>
      <c r="G30" s="47">
        <f>'CPU HID'!G379</f>
        <v>563.49630000000002</v>
      </c>
      <c r="H30" s="32">
        <f t="shared" si="0"/>
        <v>6198.4593000000004</v>
      </c>
      <c r="I30" s="464"/>
    </row>
    <row r="31" spans="1:9" x14ac:dyDescent="0.2">
      <c r="A31" s="69" t="s">
        <v>3683</v>
      </c>
      <c r="B31" s="30" t="s">
        <v>168</v>
      </c>
      <c r="C31" s="465">
        <v>59106</v>
      </c>
      <c r="D31" s="432" t="s">
        <v>2452</v>
      </c>
      <c r="E31" s="30" t="s">
        <v>0</v>
      </c>
      <c r="F31" s="47">
        <v>11</v>
      </c>
      <c r="G31" s="47">
        <f>'CPU HID'!G396</f>
        <v>158.87980500000003</v>
      </c>
      <c r="H31" s="32">
        <f t="shared" si="0"/>
        <v>1747.6778550000004</v>
      </c>
      <c r="I31" s="464"/>
    </row>
    <row r="32" spans="1:9" ht="24.75" x14ac:dyDescent="0.2">
      <c r="A32" s="69" t="s">
        <v>4651</v>
      </c>
      <c r="B32" s="250" t="s">
        <v>2</v>
      </c>
      <c r="C32" s="250" t="s">
        <v>1704</v>
      </c>
      <c r="D32" s="432" t="s">
        <v>2453</v>
      </c>
      <c r="E32" s="250" t="s">
        <v>0</v>
      </c>
      <c r="F32" s="44">
        <v>11</v>
      </c>
      <c r="G32" s="45">
        <f>'CPU HID'!G418</f>
        <v>1138.9554449369555</v>
      </c>
      <c r="H32" s="32">
        <f t="shared" si="0"/>
        <v>12528.50989430651</v>
      </c>
      <c r="I32" s="464"/>
    </row>
    <row r="33" spans="1:9" ht="16.5" x14ac:dyDescent="0.2">
      <c r="A33" s="69" t="s">
        <v>3707</v>
      </c>
      <c r="B33" s="30" t="s">
        <v>9</v>
      </c>
      <c r="C33" s="30" t="s">
        <v>1703</v>
      </c>
      <c r="D33" s="432" t="s">
        <v>2454</v>
      </c>
      <c r="E33" s="30" t="s">
        <v>0</v>
      </c>
      <c r="F33" s="47">
        <v>3</v>
      </c>
      <c r="G33" s="44">
        <f>'CPU HID'!G437</f>
        <v>300.97311000000002</v>
      </c>
      <c r="H33" s="32">
        <f t="shared" si="0"/>
        <v>902.91933000000006</v>
      </c>
      <c r="I33" s="464"/>
    </row>
    <row r="34" spans="1:9" x14ac:dyDescent="0.2">
      <c r="A34" s="69" t="s">
        <v>3684</v>
      </c>
      <c r="B34" s="30" t="s">
        <v>168</v>
      </c>
      <c r="C34" s="465">
        <v>40841</v>
      </c>
      <c r="D34" s="432" t="s">
        <v>2455</v>
      </c>
      <c r="E34" s="30" t="s">
        <v>0</v>
      </c>
      <c r="F34" s="47">
        <v>11</v>
      </c>
      <c r="G34" s="47">
        <f>'CPU HID'!G453</f>
        <v>15.779310000000002</v>
      </c>
      <c r="H34" s="32">
        <f t="shared" si="0"/>
        <v>173.57241000000002</v>
      </c>
      <c r="I34" s="464"/>
    </row>
    <row r="35" spans="1:9" ht="24.75" x14ac:dyDescent="0.2">
      <c r="A35" s="69" t="s">
        <v>3675</v>
      </c>
      <c r="B35" s="250" t="s">
        <v>277</v>
      </c>
      <c r="C35" s="76">
        <v>86922</v>
      </c>
      <c r="D35" s="432" t="s">
        <v>2456</v>
      </c>
      <c r="E35" s="250" t="s">
        <v>0</v>
      </c>
      <c r="F35" s="44">
        <v>3</v>
      </c>
      <c r="G35" s="47">
        <f>'CPU HID'!G472</f>
        <v>585.88418999999999</v>
      </c>
      <c r="H35" s="32">
        <f t="shared" si="0"/>
        <v>1757.65257</v>
      </c>
      <c r="I35" s="464"/>
    </row>
    <row r="36" spans="1:9" ht="16.5" x14ac:dyDescent="0.2">
      <c r="A36" s="69" t="s">
        <v>3708</v>
      </c>
      <c r="B36" s="30" t="s">
        <v>9</v>
      </c>
      <c r="C36" s="30" t="s">
        <v>1702</v>
      </c>
      <c r="D36" s="432" t="s">
        <v>2457</v>
      </c>
      <c r="E36" s="30" t="s">
        <v>0</v>
      </c>
      <c r="F36" s="47">
        <v>3</v>
      </c>
      <c r="G36" s="44">
        <f>'CPU HID'!G490</f>
        <v>203.37286500000002</v>
      </c>
      <c r="H36" s="32">
        <f t="shared" si="0"/>
        <v>610.11859500000003</v>
      </c>
      <c r="I36" s="464"/>
    </row>
    <row r="37" spans="1:9" ht="16.5" x14ac:dyDescent="0.2">
      <c r="A37" s="69" t="s">
        <v>3709</v>
      </c>
      <c r="B37" s="30" t="s">
        <v>9</v>
      </c>
      <c r="C37" s="30" t="s">
        <v>1701</v>
      </c>
      <c r="D37" s="432" t="s">
        <v>2458</v>
      </c>
      <c r="E37" s="30" t="s">
        <v>0</v>
      </c>
      <c r="F37" s="47">
        <v>11</v>
      </c>
      <c r="G37" s="44">
        <f>'CPU HID'!G508</f>
        <v>268.08924000000002</v>
      </c>
      <c r="H37" s="32">
        <f t="shared" si="0"/>
        <v>2948.98164</v>
      </c>
      <c r="I37" s="464"/>
    </row>
    <row r="38" spans="1:9" ht="16.5" x14ac:dyDescent="0.2">
      <c r="A38" s="69" t="s">
        <v>3710</v>
      </c>
      <c r="B38" s="30" t="s">
        <v>9</v>
      </c>
      <c r="C38" s="30" t="s">
        <v>1700</v>
      </c>
      <c r="D38" s="432" t="s">
        <v>2459</v>
      </c>
      <c r="E38" s="30" t="s">
        <v>0</v>
      </c>
      <c r="F38" s="47">
        <v>14</v>
      </c>
      <c r="G38" s="44">
        <f>'CPU HID'!G525</f>
        <v>38.449919999999999</v>
      </c>
      <c r="H38" s="32">
        <f t="shared" si="0"/>
        <v>538.29887999999994</v>
      </c>
      <c r="I38" s="464"/>
    </row>
    <row r="39" spans="1:9" x14ac:dyDescent="0.2">
      <c r="A39" s="69" t="s">
        <v>3711</v>
      </c>
      <c r="B39" s="30" t="s">
        <v>9</v>
      </c>
      <c r="C39" s="30" t="s">
        <v>1699</v>
      </c>
      <c r="D39" s="432" t="s">
        <v>2460</v>
      </c>
      <c r="E39" s="30" t="s">
        <v>0</v>
      </c>
      <c r="F39" s="47">
        <v>1</v>
      </c>
      <c r="G39" s="47">
        <f>'CPU HID'!G542</f>
        <v>226.29968999999997</v>
      </c>
      <c r="H39" s="32">
        <f t="shared" si="0"/>
        <v>226.29968999999997</v>
      </c>
      <c r="I39" s="464"/>
    </row>
    <row r="40" spans="1:9" x14ac:dyDescent="0.2">
      <c r="A40" s="69" t="s">
        <v>3668</v>
      </c>
      <c r="B40" s="30" t="s">
        <v>2</v>
      </c>
      <c r="C40" s="30" t="s">
        <v>1698</v>
      </c>
      <c r="D40" s="432" t="s">
        <v>2461</v>
      </c>
      <c r="E40" s="30" t="s">
        <v>0</v>
      </c>
      <c r="F40" s="47">
        <v>11</v>
      </c>
      <c r="G40" s="47">
        <f>'CPU HID'!G557</f>
        <v>4.6825545454545452</v>
      </c>
      <c r="H40" s="32">
        <f t="shared" si="0"/>
        <v>51.508099999999999</v>
      </c>
      <c r="I40" s="464"/>
    </row>
    <row r="41" spans="1:9" x14ac:dyDescent="0.2">
      <c r="A41" s="69" t="s">
        <v>3685</v>
      </c>
      <c r="B41" s="30" t="s">
        <v>168</v>
      </c>
      <c r="C41" s="30" t="s">
        <v>1697</v>
      </c>
      <c r="D41" s="432" t="s">
        <v>2462</v>
      </c>
      <c r="E41" s="30" t="s">
        <v>0</v>
      </c>
      <c r="F41" s="47">
        <v>11</v>
      </c>
      <c r="G41" s="44">
        <f>'CPU HID'!G573</f>
        <v>114.934515</v>
      </c>
      <c r="H41" s="32">
        <f t="shared" si="0"/>
        <v>1264.279665</v>
      </c>
      <c r="I41" s="464"/>
    </row>
    <row r="42" spans="1:9" x14ac:dyDescent="0.2">
      <c r="A42" s="69" t="s">
        <v>3712</v>
      </c>
      <c r="B42" s="30" t="s">
        <v>9</v>
      </c>
      <c r="C42" s="30" t="s">
        <v>1696</v>
      </c>
      <c r="D42" s="432" t="s">
        <v>2463</v>
      </c>
      <c r="E42" s="30" t="s">
        <v>0</v>
      </c>
      <c r="F42" s="47">
        <v>11</v>
      </c>
      <c r="G42" s="47">
        <f>'CPU HID'!G589</f>
        <v>29.685600000000001</v>
      </c>
      <c r="H42" s="32">
        <f t="shared" si="0"/>
        <v>326.54160000000002</v>
      </c>
      <c r="I42" s="464"/>
    </row>
    <row r="43" spans="1:9" x14ac:dyDescent="0.2">
      <c r="A43" s="69" t="s">
        <v>3669</v>
      </c>
      <c r="B43" s="30" t="s">
        <v>2</v>
      </c>
      <c r="C43" s="30" t="s">
        <v>1695</v>
      </c>
      <c r="D43" s="432" t="s">
        <v>2464</v>
      </c>
      <c r="E43" s="30" t="s">
        <v>0</v>
      </c>
      <c r="F43" s="47">
        <v>3</v>
      </c>
      <c r="G43" s="47">
        <f>'CPU HID'!G603</f>
        <v>59.185519222499991</v>
      </c>
      <c r="H43" s="32">
        <f t="shared" si="0"/>
        <v>177.55655766749999</v>
      </c>
      <c r="I43" s="464"/>
    </row>
    <row r="44" spans="1:9" x14ac:dyDescent="0.2">
      <c r="A44" s="69" t="s">
        <v>3670</v>
      </c>
      <c r="B44" s="30" t="s">
        <v>2</v>
      </c>
      <c r="C44" s="30" t="s">
        <v>1694</v>
      </c>
      <c r="D44" s="432" t="s">
        <v>2465</v>
      </c>
      <c r="E44" s="30" t="s">
        <v>0</v>
      </c>
      <c r="F44" s="47">
        <v>4</v>
      </c>
      <c r="G44" s="47">
        <f>'CPU HID'!G618</f>
        <v>59.185519222499991</v>
      </c>
      <c r="H44" s="32">
        <f t="shared" si="0"/>
        <v>236.74207688999996</v>
      </c>
      <c r="I44" s="464"/>
    </row>
    <row r="45" spans="1:9" x14ac:dyDescent="0.15">
      <c r="A45" s="430" t="s">
        <v>1693</v>
      </c>
      <c r="B45" s="92"/>
      <c r="C45" s="92"/>
      <c r="D45" s="432" t="s">
        <v>2466</v>
      </c>
      <c r="E45" s="28"/>
      <c r="F45" s="78"/>
      <c r="G45" s="29"/>
      <c r="H45" s="32"/>
      <c r="I45" s="464"/>
    </row>
    <row r="46" spans="1:9" ht="16.5" x14ac:dyDescent="0.2">
      <c r="A46" s="67" t="s">
        <v>3714</v>
      </c>
      <c r="B46" s="30" t="s">
        <v>9</v>
      </c>
      <c r="C46" s="30" t="s">
        <v>1692</v>
      </c>
      <c r="D46" s="432" t="s">
        <v>2467</v>
      </c>
      <c r="E46" s="30" t="s">
        <v>165</v>
      </c>
      <c r="F46" s="47">
        <v>24</v>
      </c>
      <c r="G46" s="44">
        <f>'CPU HID'!G637</f>
        <v>15.894164999999997</v>
      </c>
      <c r="H46" s="32">
        <f t="shared" si="0"/>
        <v>381.45995999999991</v>
      </c>
      <c r="I46" s="464"/>
    </row>
    <row r="47" spans="1:9" ht="16.5" x14ac:dyDescent="0.2">
      <c r="A47" s="67" t="s">
        <v>3715</v>
      </c>
      <c r="B47" s="30" t="s">
        <v>9</v>
      </c>
      <c r="C47" s="30" t="s">
        <v>1691</v>
      </c>
      <c r="D47" s="432" t="s">
        <v>2468</v>
      </c>
      <c r="E47" s="30" t="s">
        <v>165</v>
      </c>
      <c r="F47" s="47">
        <v>84</v>
      </c>
      <c r="G47" s="44">
        <f>'CPU HID'!G655</f>
        <v>20.435354999999998</v>
      </c>
      <c r="H47" s="32">
        <f t="shared" si="0"/>
        <v>1716.5698199999997</v>
      </c>
      <c r="I47" s="464"/>
    </row>
    <row r="48" spans="1:9" ht="16.5" x14ac:dyDescent="0.2">
      <c r="A48" s="67" t="s">
        <v>3718</v>
      </c>
      <c r="B48" s="30" t="s">
        <v>9</v>
      </c>
      <c r="C48" s="30" t="s">
        <v>1690</v>
      </c>
      <c r="D48" s="432" t="s">
        <v>2469</v>
      </c>
      <c r="E48" s="30" t="s">
        <v>165</v>
      </c>
      <c r="F48" s="47">
        <v>42</v>
      </c>
      <c r="G48" s="44">
        <f>'CPU HID'!G673</f>
        <v>25.153245000000002</v>
      </c>
      <c r="H48" s="32">
        <f t="shared" si="0"/>
        <v>1056.4362900000001</v>
      </c>
      <c r="I48" s="464"/>
    </row>
    <row r="49" spans="1:9" ht="16.5" x14ac:dyDescent="0.2">
      <c r="A49" s="67" t="s">
        <v>3719</v>
      </c>
      <c r="B49" s="30" t="s">
        <v>9</v>
      </c>
      <c r="C49" s="30" t="s">
        <v>1689</v>
      </c>
      <c r="D49" s="432" t="s">
        <v>2470</v>
      </c>
      <c r="E49" s="30" t="s">
        <v>165</v>
      </c>
      <c r="F49" s="47">
        <v>150</v>
      </c>
      <c r="G49" s="44">
        <f>'CPU HID'!G691</f>
        <v>29.641424999999995</v>
      </c>
      <c r="H49" s="32">
        <f t="shared" si="0"/>
        <v>4446.213749999999</v>
      </c>
      <c r="I49" s="464"/>
    </row>
    <row r="50" spans="1:9" x14ac:dyDescent="0.2">
      <c r="A50" s="67" t="s">
        <v>3721</v>
      </c>
      <c r="B50" s="30" t="s">
        <v>9</v>
      </c>
      <c r="C50" s="30" t="s">
        <v>1688</v>
      </c>
      <c r="D50" s="432" t="s">
        <v>2471</v>
      </c>
      <c r="E50" s="30" t="s">
        <v>0</v>
      </c>
      <c r="F50" s="47">
        <v>11</v>
      </c>
      <c r="G50" s="47">
        <f>'CPU HID'!G707</f>
        <v>44.687430000000006</v>
      </c>
      <c r="H50" s="32">
        <f t="shared" si="0"/>
        <v>491.56173000000007</v>
      </c>
      <c r="I50" s="464"/>
    </row>
    <row r="51" spans="1:9" ht="16.5" x14ac:dyDescent="0.2">
      <c r="A51" s="67" t="s">
        <v>3722</v>
      </c>
      <c r="B51" s="30" t="s">
        <v>9</v>
      </c>
      <c r="C51" s="30" t="s">
        <v>1687</v>
      </c>
      <c r="D51" s="432" t="s">
        <v>2472</v>
      </c>
      <c r="E51" s="30" t="s">
        <v>0</v>
      </c>
      <c r="F51" s="47">
        <v>16</v>
      </c>
      <c r="G51" s="47">
        <f>'CPU HID'!G725</f>
        <v>60.996840000000013</v>
      </c>
      <c r="H51" s="32">
        <f t="shared" si="0"/>
        <v>975.94944000000021</v>
      </c>
      <c r="I51" s="464"/>
    </row>
    <row r="52" spans="1:9" ht="16.5" x14ac:dyDescent="0.2">
      <c r="A52" s="67" t="s">
        <v>3723</v>
      </c>
      <c r="B52" s="30" t="s">
        <v>9</v>
      </c>
      <c r="C52" s="30" t="s">
        <v>1686</v>
      </c>
      <c r="D52" s="432" t="s">
        <v>2473</v>
      </c>
      <c r="E52" s="30" t="s">
        <v>0</v>
      </c>
      <c r="F52" s="47">
        <v>2</v>
      </c>
      <c r="G52" s="47">
        <f>'CPU HID'!G743</f>
        <v>49.652700000000003</v>
      </c>
      <c r="H52" s="32">
        <f t="shared" si="0"/>
        <v>99.305400000000006</v>
      </c>
      <c r="I52" s="464"/>
    </row>
    <row r="53" spans="1:9" x14ac:dyDescent="0.2">
      <c r="A53" s="67" t="s">
        <v>3724</v>
      </c>
      <c r="B53" s="30" t="s">
        <v>9</v>
      </c>
      <c r="C53" s="30" t="s">
        <v>1685</v>
      </c>
      <c r="D53" s="432" t="s">
        <v>2474</v>
      </c>
      <c r="E53" s="30" t="s">
        <v>0</v>
      </c>
      <c r="F53" s="47">
        <v>7</v>
      </c>
      <c r="G53" s="47">
        <f>'CPU HID'!G759</f>
        <v>7.4214000000000002</v>
      </c>
      <c r="H53" s="32">
        <f t="shared" si="0"/>
        <v>51.949800000000003</v>
      </c>
      <c r="I53" s="464"/>
    </row>
    <row r="54" spans="1:9" x14ac:dyDescent="0.15">
      <c r="A54" s="430" t="s">
        <v>1684</v>
      </c>
      <c r="B54" s="92"/>
      <c r="C54" s="92"/>
      <c r="D54" s="432" t="s">
        <v>2475</v>
      </c>
      <c r="E54" s="28"/>
      <c r="F54" s="78"/>
      <c r="G54" s="29"/>
      <c r="H54" s="32"/>
      <c r="I54" s="464"/>
    </row>
    <row r="55" spans="1:9" x14ac:dyDescent="0.2">
      <c r="A55" s="67" t="s">
        <v>3726</v>
      </c>
      <c r="B55" s="30" t="s">
        <v>9</v>
      </c>
      <c r="C55" s="30" t="s">
        <v>1683</v>
      </c>
      <c r="D55" s="432" t="s">
        <v>2476</v>
      </c>
      <c r="E55" s="30" t="s">
        <v>165</v>
      </c>
      <c r="F55" s="47">
        <v>18</v>
      </c>
      <c r="G55" s="47">
        <f>'CPU HID'!G777</f>
        <v>20.143799999999999</v>
      </c>
      <c r="H55" s="32">
        <f t="shared" si="0"/>
        <v>362.58839999999998</v>
      </c>
      <c r="I55" s="464"/>
    </row>
    <row r="56" spans="1:9" x14ac:dyDescent="0.2">
      <c r="A56" s="67" t="s">
        <v>3727</v>
      </c>
      <c r="B56" s="30" t="s">
        <v>9</v>
      </c>
      <c r="C56" s="30" t="s">
        <v>1682</v>
      </c>
      <c r="D56" s="432" t="s">
        <v>2477</v>
      </c>
      <c r="E56" s="30" t="s">
        <v>165</v>
      </c>
      <c r="F56" s="47">
        <v>12</v>
      </c>
      <c r="G56" s="47">
        <f>'CPU HID'!G795</f>
        <v>24.764505000000003</v>
      </c>
      <c r="H56" s="32">
        <f t="shared" si="0"/>
        <v>297.17406000000005</v>
      </c>
      <c r="I56" s="464"/>
    </row>
    <row r="57" spans="1:9" x14ac:dyDescent="0.2">
      <c r="A57" s="67" t="s">
        <v>3730</v>
      </c>
      <c r="B57" s="30" t="s">
        <v>9</v>
      </c>
      <c r="C57" s="30" t="s">
        <v>1681</v>
      </c>
      <c r="D57" s="432" t="s">
        <v>2478</v>
      </c>
      <c r="E57" s="30" t="s">
        <v>165</v>
      </c>
      <c r="F57" s="47">
        <v>216</v>
      </c>
      <c r="G57" s="47">
        <f>'CPU HID'!G813</f>
        <v>29.20851</v>
      </c>
      <c r="H57" s="32">
        <f t="shared" si="0"/>
        <v>6309.0381600000001</v>
      </c>
      <c r="I57" s="464"/>
    </row>
    <row r="58" spans="1:9" x14ac:dyDescent="0.2">
      <c r="A58" s="67" t="s">
        <v>3731</v>
      </c>
      <c r="B58" s="30" t="s">
        <v>9</v>
      </c>
      <c r="C58" s="30" t="s">
        <v>1680</v>
      </c>
      <c r="D58" s="432" t="s">
        <v>2479</v>
      </c>
      <c r="E58" s="30" t="s">
        <v>165</v>
      </c>
      <c r="F58" s="47">
        <v>36</v>
      </c>
      <c r="G58" s="47">
        <f>'CPU HID'!G831</f>
        <v>38.971184999999998</v>
      </c>
      <c r="H58" s="32">
        <f t="shared" si="0"/>
        <v>1402.9626599999999</v>
      </c>
      <c r="I58" s="464"/>
    </row>
    <row r="59" spans="1:9" x14ac:dyDescent="0.2">
      <c r="A59" s="67" t="s">
        <v>3734</v>
      </c>
      <c r="B59" s="30" t="s">
        <v>9</v>
      </c>
      <c r="C59" s="30" t="s">
        <v>1679</v>
      </c>
      <c r="D59" s="432" t="s">
        <v>2480</v>
      </c>
      <c r="E59" s="30" t="s">
        <v>165</v>
      </c>
      <c r="F59" s="47">
        <v>36</v>
      </c>
      <c r="G59" s="47">
        <f>'CPU HID'!G849</f>
        <v>58.090124999999986</v>
      </c>
      <c r="H59" s="32">
        <f t="shared" si="0"/>
        <v>2091.2444999999993</v>
      </c>
      <c r="I59" s="464"/>
    </row>
    <row r="60" spans="1:9" x14ac:dyDescent="0.2">
      <c r="A60" s="67" t="s">
        <v>3735</v>
      </c>
      <c r="B60" s="30" t="s">
        <v>9</v>
      </c>
      <c r="C60" s="30" t="s">
        <v>1678</v>
      </c>
      <c r="D60" s="432" t="s">
        <v>2481</v>
      </c>
      <c r="E60" s="30" t="s">
        <v>0</v>
      </c>
      <c r="F60" s="47">
        <v>3</v>
      </c>
      <c r="G60" s="47">
        <f>'CPU HID'!G867</f>
        <v>36.576899999999995</v>
      </c>
      <c r="H60" s="32">
        <f t="shared" si="0"/>
        <v>109.73069999999998</v>
      </c>
      <c r="I60" s="464"/>
    </row>
    <row r="61" spans="1:9" x14ac:dyDescent="0.2">
      <c r="A61" s="67" t="s">
        <v>3738</v>
      </c>
      <c r="B61" s="30" t="s">
        <v>9</v>
      </c>
      <c r="C61" s="30" t="s">
        <v>1677</v>
      </c>
      <c r="D61" s="432" t="s">
        <v>2482</v>
      </c>
      <c r="E61" s="30" t="s">
        <v>0</v>
      </c>
      <c r="F61" s="47">
        <v>3</v>
      </c>
      <c r="G61" s="47">
        <f>'CPU HID'!G885</f>
        <v>38.405745000000003</v>
      </c>
      <c r="H61" s="32">
        <f t="shared" si="0"/>
        <v>115.21723500000002</v>
      </c>
      <c r="I61" s="464"/>
    </row>
    <row r="62" spans="1:9" x14ac:dyDescent="0.15">
      <c r="A62" s="430" t="s">
        <v>1676</v>
      </c>
      <c r="B62" s="92"/>
      <c r="C62" s="92"/>
      <c r="D62" s="432" t="s">
        <v>2483</v>
      </c>
      <c r="E62" s="28"/>
      <c r="F62" s="78"/>
      <c r="G62" s="29"/>
      <c r="H62" s="32"/>
      <c r="I62" s="464"/>
    </row>
    <row r="63" spans="1:9" ht="16.5" x14ac:dyDescent="0.2">
      <c r="A63" s="67" t="s">
        <v>3739</v>
      </c>
      <c r="B63" s="30" t="s">
        <v>9</v>
      </c>
      <c r="C63" s="30" t="s">
        <v>1675</v>
      </c>
      <c r="D63" s="432" t="s">
        <v>2484</v>
      </c>
      <c r="E63" s="30" t="s">
        <v>0</v>
      </c>
      <c r="F63" s="47">
        <v>1</v>
      </c>
      <c r="G63" s="44">
        <f>'CPU HID'!G905</f>
        <v>81.388019999999997</v>
      </c>
      <c r="H63" s="32">
        <f t="shared" si="0"/>
        <v>81.388019999999997</v>
      </c>
      <c r="I63" s="464"/>
    </row>
    <row r="64" spans="1:9" ht="16.5" x14ac:dyDescent="0.2">
      <c r="A64" s="67">
        <v>41822</v>
      </c>
      <c r="B64" s="244"/>
      <c r="C64" s="244"/>
      <c r="D64" s="432" t="s">
        <v>2485</v>
      </c>
      <c r="E64" s="427"/>
      <c r="F64" s="48"/>
      <c r="G64" s="39"/>
      <c r="H64" s="32"/>
      <c r="I64" s="464"/>
    </row>
    <row r="65" spans="1:9" x14ac:dyDescent="0.2">
      <c r="A65" s="430" t="s">
        <v>1674</v>
      </c>
      <c r="B65" s="30" t="s">
        <v>168</v>
      </c>
      <c r="C65" s="30" t="s">
        <v>1673</v>
      </c>
      <c r="D65" s="430" t="s">
        <v>1653</v>
      </c>
      <c r="E65" s="30" t="s">
        <v>0</v>
      </c>
      <c r="F65" s="47">
        <v>3</v>
      </c>
      <c r="G65" s="47">
        <f>'CPU HID'!G927</f>
        <v>304.957695</v>
      </c>
      <c r="H65" s="32">
        <f t="shared" si="0"/>
        <v>914.87308499999995</v>
      </c>
      <c r="I65" s="464"/>
    </row>
    <row r="66" spans="1:9" x14ac:dyDescent="0.2">
      <c r="A66" s="430" t="s">
        <v>1672</v>
      </c>
      <c r="B66" s="30" t="s">
        <v>168</v>
      </c>
      <c r="C66" s="30" t="s">
        <v>1671</v>
      </c>
      <c r="D66" s="430" t="s">
        <v>1650</v>
      </c>
      <c r="E66" s="30" t="s">
        <v>0</v>
      </c>
      <c r="F66" s="47">
        <v>2</v>
      </c>
      <c r="G66" s="47">
        <f>'CPU HID'!G949</f>
        <v>345.10393500000009</v>
      </c>
      <c r="H66" s="32">
        <f t="shared" si="0"/>
        <v>690.20787000000018</v>
      </c>
      <c r="I66" s="464"/>
    </row>
    <row r="67" spans="1:9" x14ac:dyDescent="0.2">
      <c r="A67" s="430" t="s">
        <v>1670</v>
      </c>
      <c r="B67" s="30" t="s">
        <v>168</v>
      </c>
      <c r="C67" s="30" t="s">
        <v>1669</v>
      </c>
      <c r="D67" s="430" t="s">
        <v>1668</v>
      </c>
      <c r="E67" s="30" t="s">
        <v>0</v>
      </c>
      <c r="F67" s="47">
        <v>1</v>
      </c>
      <c r="G67" s="47">
        <f>'CPU HID'!G971</f>
        <v>425.45826000000005</v>
      </c>
      <c r="H67" s="32">
        <f t="shared" si="0"/>
        <v>425.45826000000005</v>
      </c>
      <c r="I67" s="464"/>
    </row>
    <row r="68" spans="1:9" x14ac:dyDescent="0.2">
      <c r="A68" s="430" t="s">
        <v>1667</v>
      </c>
      <c r="B68" s="30" t="s">
        <v>168</v>
      </c>
      <c r="C68" s="30" t="s">
        <v>1666</v>
      </c>
      <c r="D68" s="430" t="s">
        <v>1665</v>
      </c>
      <c r="E68" s="30" t="s">
        <v>0</v>
      </c>
      <c r="F68" s="47">
        <v>2</v>
      </c>
      <c r="G68" s="47">
        <f>'CPU HID'!G993</f>
        <v>465.66634500000004</v>
      </c>
      <c r="H68" s="32">
        <f t="shared" si="0"/>
        <v>931.33269000000007</v>
      </c>
      <c r="I68" s="464"/>
    </row>
    <row r="69" spans="1:9" x14ac:dyDescent="0.2">
      <c r="A69" s="430" t="s">
        <v>1664</v>
      </c>
      <c r="B69" s="30" t="s">
        <v>168</v>
      </c>
      <c r="C69" s="30" t="s">
        <v>1663</v>
      </c>
      <c r="D69" s="430" t="s">
        <v>1662</v>
      </c>
      <c r="E69" s="30" t="s">
        <v>0</v>
      </c>
      <c r="F69" s="47">
        <v>2</v>
      </c>
      <c r="G69" s="47">
        <f>'CPU HID'!G1015</f>
        <v>505.82141999999999</v>
      </c>
      <c r="H69" s="32">
        <f t="shared" si="0"/>
        <v>1011.64284</v>
      </c>
      <c r="I69" s="464"/>
    </row>
    <row r="70" spans="1:9" ht="16.5" x14ac:dyDescent="0.2">
      <c r="A70" s="67">
        <v>41823</v>
      </c>
      <c r="B70" s="244"/>
      <c r="C70" s="244"/>
      <c r="D70" s="432" t="s">
        <v>2486</v>
      </c>
      <c r="E70" s="427"/>
      <c r="F70" s="48"/>
      <c r="G70" s="39"/>
      <c r="H70" s="32"/>
      <c r="I70" s="464"/>
    </row>
    <row r="71" spans="1:9" x14ac:dyDescent="0.2">
      <c r="A71" s="430" t="s">
        <v>1661</v>
      </c>
      <c r="B71" s="30" t="s">
        <v>168</v>
      </c>
      <c r="C71" s="30" t="s">
        <v>1660</v>
      </c>
      <c r="D71" s="430" t="s">
        <v>1659</v>
      </c>
      <c r="E71" s="30" t="s">
        <v>0</v>
      </c>
      <c r="F71" s="47">
        <v>2</v>
      </c>
      <c r="G71" s="47">
        <f>'CPU HID'!G1035</f>
        <v>437.47386</v>
      </c>
      <c r="H71" s="32">
        <f t="shared" si="0"/>
        <v>874.94772</v>
      </c>
      <c r="I71" s="464"/>
    </row>
    <row r="72" spans="1:9" x14ac:dyDescent="0.2">
      <c r="A72" s="430" t="s">
        <v>1658</v>
      </c>
      <c r="B72" s="30" t="s">
        <v>168</v>
      </c>
      <c r="C72" s="30" t="s">
        <v>1657</v>
      </c>
      <c r="D72" s="430" t="s">
        <v>1656</v>
      </c>
      <c r="E72" s="30" t="s">
        <v>0</v>
      </c>
      <c r="F72" s="47">
        <v>2</v>
      </c>
      <c r="G72" s="47">
        <f>'CPU HID'!G1055</f>
        <v>460.62155999999999</v>
      </c>
      <c r="H72" s="32">
        <f t="shared" ref="H72:H100" si="1">F72*G72</f>
        <v>921.24311999999998</v>
      </c>
      <c r="I72" s="464"/>
    </row>
    <row r="73" spans="1:9" x14ac:dyDescent="0.2">
      <c r="A73" s="430" t="s">
        <v>1655</v>
      </c>
      <c r="B73" s="30" t="s">
        <v>168</v>
      </c>
      <c r="C73" s="30" t="s">
        <v>1654</v>
      </c>
      <c r="D73" s="430" t="s">
        <v>1653</v>
      </c>
      <c r="E73" s="30" t="s">
        <v>0</v>
      </c>
      <c r="F73" s="47">
        <v>1</v>
      </c>
      <c r="G73" s="47">
        <f>'CPU HID'!G1075</f>
        <v>499.77828000000005</v>
      </c>
      <c r="H73" s="32">
        <f t="shared" si="1"/>
        <v>499.77828000000005</v>
      </c>
      <c r="I73" s="464"/>
    </row>
    <row r="74" spans="1:9" x14ac:dyDescent="0.2">
      <c r="A74" s="430" t="s">
        <v>1652</v>
      </c>
      <c r="B74" s="30" t="s">
        <v>168</v>
      </c>
      <c r="C74" s="30" t="s">
        <v>1651</v>
      </c>
      <c r="D74" s="430" t="s">
        <v>1650</v>
      </c>
      <c r="E74" s="30" t="s">
        <v>0</v>
      </c>
      <c r="F74" s="47">
        <v>2</v>
      </c>
      <c r="G74" s="47">
        <f>'CPU HID'!G1095</f>
        <v>554.20187999999996</v>
      </c>
      <c r="H74" s="32">
        <f t="shared" si="1"/>
        <v>1108.4037599999999</v>
      </c>
      <c r="I74" s="464"/>
    </row>
    <row r="75" spans="1:9" x14ac:dyDescent="0.2">
      <c r="A75" s="430" t="s">
        <v>1649</v>
      </c>
      <c r="B75" s="30" t="s">
        <v>168</v>
      </c>
      <c r="C75" s="30" t="s">
        <v>1648</v>
      </c>
      <c r="D75" s="430" t="s">
        <v>1647</v>
      </c>
      <c r="E75" s="30" t="s">
        <v>0</v>
      </c>
      <c r="F75" s="47">
        <v>1</v>
      </c>
      <c r="G75" s="47">
        <f>'CPU HID'!G1115</f>
        <v>578.03870999999992</v>
      </c>
      <c r="H75" s="32">
        <f t="shared" si="1"/>
        <v>578.03870999999992</v>
      </c>
      <c r="I75" s="464"/>
    </row>
    <row r="76" spans="1:9" x14ac:dyDescent="0.15">
      <c r="A76" s="430" t="s">
        <v>1646</v>
      </c>
      <c r="B76" s="92"/>
      <c r="C76" s="92"/>
      <c r="D76" s="432" t="s">
        <v>2487</v>
      </c>
      <c r="E76" s="28"/>
      <c r="F76" s="78"/>
      <c r="G76" s="29"/>
      <c r="H76" s="32"/>
      <c r="I76" s="464"/>
    </row>
    <row r="77" spans="1:9" x14ac:dyDescent="0.2">
      <c r="A77" s="67" t="s">
        <v>3740</v>
      </c>
      <c r="B77" s="30" t="s">
        <v>9</v>
      </c>
      <c r="C77" s="30" t="s">
        <v>1645</v>
      </c>
      <c r="D77" s="432" t="s">
        <v>2488</v>
      </c>
      <c r="E77" s="30" t="s">
        <v>165</v>
      </c>
      <c r="F77" s="47">
        <v>60</v>
      </c>
      <c r="G77" s="47">
        <f>'CPU HID'!G1135</f>
        <v>17.855535</v>
      </c>
      <c r="H77" s="32">
        <f t="shared" si="1"/>
        <v>1071.3321000000001</v>
      </c>
      <c r="I77" s="464"/>
    </row>
    <row r="78" spans="1:9" x14ac:dyDescent="0.2">
      <c r="A78" s="67" t="s">
        <v>3741</v>
      </c>
      <c r="B78" s="30" t="s">
        <v>9</v>
      </c>
      <c r="C78" s="30" t="s">
        <v>1644</v>
      </c>
      <c r="D78" s="432" t="s">
        <v>2489</v>
      </c>
      <c r="E78" s="30" t="s">
        <v>165</v>
      </c>
      <c r="F78" s="47">
        <v>54</v>
      </c>
      <c r="G78" s="47">
        <f>'CPU HID'!G1155</f>
        <v>21.822450000000003</v>
      </c>
      <c r="H78" s="32">
        <f t="shared" si="1"/>
        <v>1178.4123000000002</v>
      </c>
      <c r="I78" s="464"/>
    </row>
    <row r="79" spans="1:9" x14ac:dyDescent="0.2">
      <c r="A79" s="67" t="s">
        <v>3743</v>
      </c>
      <c r="B79" s="30" t="s">
        <v>9</v>
      </c>
      <c r="C79" s="30" t="s">
        <v>1643</v>
      </c>
      <c r="D79" s="432" t="s">
        <v>2490</v>
      </c>
      <c r="E79" s="30" t="s">
        <v>165</v>
      </c>
      <c r="F79" s="47">
        <v>24</v>
      </c>
      <c r="G79" s="47">
        <f>'CPU HID'!G1175</f>
        <v>25.550820000000002</v>
      </c>
      <c r="H79" s="32">
        <f t="shared" si="1"/>
        <v>613.21968000000004</v>
      </c>
      <c r="I79" s="464"/>
    </row>
    <row r="80" spans="1:9" x14ac:dyDescent="0.15">
      <c r="A80" s="430" t="s">
        <v>1642</v>
      </c>
      <c r="B80" s="92"/>
      <c r="C80" s="92"/>
      <c r="D80" s="432" t="s">
        <v>2491</v>
      </c>
      <c r="E80" s="28"/>
      <c r="F80" s="78"/>
      <c r="G80" s="29"/>
      <c r="H80" s="32"/>
      <c r="I80" s="464"/>
    </row>
    <row r="81" spans="1:11" ht="16.5" x14ac:dyDescent="0.2">
      <c r="A81" s="69" t="s">
        <v>3744</v>
      </c>
      <c r="B81" s="250" t="s">
        <v>9</v>
      </c>
      <c r="C81" s="250" t="s">
        <v>1641</v>
      </c>
      <c r="D81" s="432" t="s">
        <v>2492</v>
      </c>
      <c r="E81" s="250" t="s">
        <v>165</v>
      </c>
      <c r="F81" s="44">
        <v>55</v>
      </c>
      <c r="G81" s="47">
        <f>'CPU HID'!G1196</f>
        <v>133.187625</v>
      </c>
      <c r="H81" s="32">
        <f t="shared" si="1"/>
        <v>7325.319375</v>
      </c>
      <c r="I81" s="464"/>
    </row>
    <row r="82" spans="1:11" x14ac:dyDescent="0.2">
      <c r="A82" s="69" t="s">
        <v>3671</v>
      </c>
      <c r="B82" s="30" t="s">
        <v>2</v>
      </c>
      <c r="C82" s="30" t="s">
        <v>1640</v>
      </c>
      <c r="D82" s="432" t="s">
        <v>2493</v>
      </c>
      <c r="E82" s="30" t="s">
        <v>165</v>
      </c>
      <c r="F82" s="47">
        <v>17</v>
      </c>
      <c r="G82" s="47">
        <f>'CPU HID'!G1211</f>
        <v>185.67635882352937</v>
      </c>
      <c r="H82" s="32">
        <f t="shared" si="1"/>
        <v>3156.4980999999993</v>
      </c>
      <c r="I82" s="464"/>
    </row>
    <row r="83" spans="1:11" x14ac:dyDescent="0.2">
      <c r="A83" s="69" t="s">
        <v>3672</v>
      </c>
      <c r="B83" s="30" t="s">
        <v>2</v>
      </c>
      <c r="C83" s="30" t="s">
        <v>1639</v>
      </c>
      <c r="D83" s="432" t="s">
        <v>2494</v>
      </c>
      <c r="E83" s="30" t="s">
        <v>0</v>
      </c>
      <c r="F83" s="47">
        <v>2</v>
      </c>
      <c r="G83" s="47">
        <f>'CPU HID'!G1228</f>
        <v>601.79605000000015</v>
      </c>
      <c r="H83" s="32">
        <f t="shared" si="1"/>
        <v>1203.5921000000003</v>
      </c>
      <c r="I83" s="464"/>
    </row>
    <row r="84" spans="1:11" x14ac:dyDescent="0.2">
      <c r="A84" s="430" t="s">
        <v>1638</v>
      </c>
      <c r="B84" s="244"/>
      <c r="C84" s="244"/>
      <c r="D84" s="432" t="s">
        <v>2495</v>
      </c>
      <c r="E84" s="427"/>
      <c r="F84" s="48"/>
      <c r="G84" s="39"/>
      <c r="H84" s="32"/>
      <c r="I84" s="464"/>
    </row>
    <row r="85" spans="1:11" x14ac:dyDescent="0.2">
      <c r="A85" s="93" t="s">
        <v>3745</v>
      </c>
      <c r="B85" s="30" t="s">
        <v>9</v>
      </c>
      <c r="C85" s="30" t="s">
        <v>202</v>
      </c>
      <c r="D85" s="432" t="s">
        <v>2496</v>
      </c>
      <c r="E85" s="30" t="s">
        <v>18</v>
      </c>
      <c r="F85" s="47">
        <v>11</v>
      </c>
      <c r="G85" s="47">
        <f>'CPU HID'!G1243</f>
        <v>54.54728996972284</v>
      </c>
      <c r="H85" s="32">
        <f t="shared" si="1"/>
        <v>600.02018966695118</v>
      </c>
      <c r="I85" s="464"/>
    </row>
    <row r="86" spans="1:11" x14ac:dyDescent="0.2">
      <c r="A86" s="93" t="s">
        <v>3746</v>
      </c>
      <c r="B86" s="30" t="s">
        <v>9</v>
      </c>
      <c r="C86" s="30" t="s">
        <v>1637</v>
      </c>
      <c r="D86" s="432" t="s">
        <v>2497</v>
      </c>
      <c r="E86" s="30" t="s">
        <v>33</v>
      </c>
      <c r="F86" s="47">
        <v>110</v>
      </c>
      <c r="G86" s="47">
        <f>'CPU HID'!G1257</f>
        <v>18.447480040088159</v>
      </c>
      <c r="H86" s="32">
        <f t="shared" si="1"/>
        <v>2029.2228044096976</v>
      </c>
      <c r="I86" s="464"/>
    </row>
    <row r="87" spans="1:11" x14ac:dyDescent="0.2">
      <c r="A87" s="93" t="s">
        <v>3747</v>
      </c>
      <c r="B87" s="30" t="s">
        <v>9</v>
      </c>
      <c r="C87" s="30" t="s">
        <v>1636</v>
      </c>
      <c r="D87" s="432" t="s">
        <v>2498</v>
      </c>
      <c r="E87" s="30" t="s">
        <v>18</v>
      </c>
      <c r="F87" s="47">
        <v>11</v>
      </c>
      <c r="G87" s="47">
        <f>'CPU HID'!G1277</f>
        <v>341.29605952803234</v>
      </c>
      <c r="H87" s="32">
        <f t="shared" si="1"/>
        <v>3754.256654808356</v>
      </c>
      <c r="I87" s="464"/>
    </row>
    <row r="88" spans="1:11" x14ac:dyDescent="0.2">
      <c r="A88" s="93" t="s">
        <v>3687</v>
      </c>
      <c r="B88" s="30" t="s">
        <v>168</v>
      </c>
      <c r="C88" s="30" t="s">
        <v>1635</v>
      </c>
      <c r="D88" s="432" t="s">
        <v>2499</v>
      </c>
      <c r="E88" s="30" t="s">
        <v>33</v>
      </c>
      <c r="F88" s="47">
        <v>35.200000000000003</v>
      </c>
      <c r="G88" s="47">
        <f>'CPU HID'!G1290</f>
        <v>7.2270300000000001</v>
      </c>
      <c r="H88" s="32">
        <f t="shared" si="1"/>
        <v>254.39145600000003</v>
      </c>
      <c r="I88" s="464"/>
    </row>
    <row r="89" spans="1:11" x14ac:dyDescent="0.2">
      <c r="A89" s="93" t="s">
        <v>3748</v>
      </c>
      <c r="B89" s="30" t="s">
        <v>9</v>
      </c>
      <c r="C89" s="30" t="s">
        <v>1634</v>
      </c>
      <c r="D89" s="432" t="s">
        <v>2500</v>
      </c>
      <c r="E89" s="30" t="s">
        <v>18</v>
      </c>
      <c r="F89" s="47">
        <v>6</v>
      </c>
      <c r="G89" s="47">
        <f>'CPU HID'!G1305</f>
        <v>396.47062499999998</v>
      </c>
      <c r="H89" s="32">
        <f t="shared" si="1"/>
        <v>2378.82375</v>
      </c>
      <c r="I89" s="464"/>
    </row>
    <row r="90" spans="1:11" x14ac:dyDescent="0.2">
      <c r="A90" s="93" t="s">
        <v>3751</v>
      </c>
      <c r="B90" s="30" t="s">
        <v>9</v>
      </c>
      <c r="C90" s="30" t="s">
        <v>1633</v>
      </c>
      <c r="D90" s="432" t="s">
        <v>2501</v>
      </c>
      <c r="E90" s="30" t="s">
        <v>18</v>
      </c>
      <c r="F90" s="47">
        <v>11</v>
      </c>
      <c r="G90" s="47">
        <f>'CPU HID'!G1319</f>
        <v>54.546900621406195</v>
      </c>
      <c r="H90" s="32">
        <f>F90*G90</f>
        <v>600.01590683546817</v>
      </c>
      <c r="I90" s="464"/>
    </row>
    <row r="91" spans="1:11" x14ac:dyDescent="0.2">
      <c r="A91" s="93" t="s">
        <v>3749</v>
      </c>
      <c r="B91" s="30" t="s">
        <v>9</v>
      </c>
      <c r="C91" s="30" t="s">
        <v>1632</v>
      </c>
      <c r="D91" s="432" t="s">
        <v>2502</v>
      </c>
      <c r="E91" s="30" t="s">
        <v>165</v>
      </c>
      <c r="F91" s="47">
        <v>320</v>
      </c>
      <c r="G91" s="47">
        <f>'CPU HID'!G1337</f>
        <v>5.0006139542579788</v>
      </c>
      <c r="H91" s="16">
        <f t="shared" si="1"/>
        <v>1600.1964653625532</v>
      </c>
      <c r="I91" s="464"/>
    </row>
    <row r="92" spans="1:11" x14ac:dyDescent="0.2">
      <c r="A92" s="93" t="s">
        <v>3750</v>
      </c>
      <c r="B92" s="30" t="s">
        <v>9</v>
      </c>
      <c r="C92" s="30" t="s">
        <v>1631</v>
      </c>
      <c r="D92" s="432" t="s">
        <v>2503</v>
      </c>
      <c r="E92" s="30" t="s">
        <v>165</v>
      </c>
      <c r="F92" s="47">
        <v>10</v>
      </c>
      <c r="G92" s="16">
        <f>'CPU HID'!G1355</f>
        <v>6.4760549999999899</v>
      </c>
      <c r="H92" s="16">
        <f t="shared" si="1"/>
        <v>64.760549999999895</v>
      </c>
      <c r="I92" s="464"/>
      <c r="J92" s="329"/>
      <c r="K92" s="329"/>
    </row>
    <row r="93" spans="1:11" x14ac:dyDescent="0.2">
      <c r="A93" s="93" t="s">
        <v>3688</v>
      </c>
      <c r="B93" s="30" t="s">
        <v>168</v>
      </c>
      <c r="C93" s="465">
        <v>37776</v>
      </c>
      <c r="D93" s="432" t="s">
        <v>2504</v>
      </c>
      <c r="E93" s="30" t="s">
        <v>30</v>
      </c>
      <c r="F93" s="47">
        <v>24.88</v>
      </c>
      <c r="G93" s="47">
        <f>'CPU HID'!G1373</f>
        <v>9.7361700060932996</v>
      </c>
      <c r="H93" s="32">
        <f t="shared" si="1"/>
        <v>242.2359097516013</v>
      </c>
      <c r="I93" s="464"/>
      <c r="J93" s="329"/>
      <c r="K93" s="329"/>
    </row>
    <row r="94" spans="1:11" x14ac:dyDescent="0.2">
      <c r="A94" s="93" t="s">
        <v>3673</v>
      </c>
      <c r="B94" s="30" t="s">
        <v>2</v>
      </c>
      <c r="C94" s="30" t="s">
        <v>1630</v>
      </c>
      <c r="D94" s="432" t="s">
        <v>2505</v>
      </c>
      <c r="E94" s="30" t="s">
        <v>0</v>
      </c>
      <c r="F94" s="47">
        <v>3</v>
      </c>
      <c r="G94" s="47">
        <f>'CPU HID'!G1387</f>
        <v>31.83250000004664</v>
      </c>
      <c r="H94" s="32">
        <f t="shared" si="1"/>
        <v>95.497500000139922</v>
      </c>
      <c r="I94" s="464"/>
    </row>
    <row r="95" spans="1:11" x14ac:dyDescent="0.2">
      <c r="A95" s="93" t="s">
        <v>3677</v>
      </c>
      <c r="B95" s="30" t="s">
        <v>277</v>
      </c>
      <c r="C95" s="466">
        <v>91172</v>
      </c>
      <c r="D95" s="432" t="s">
        <v>2506</v>
      </c>
      <c r="E95" s="30" t="s">
        <v>165</v>
      </c>
      <c r="F95" s="47">
        <v>40</v>
      </c>
      <c r="G95" s="47">
        <f>'CPU HID'!G1401</f>
        <v>3.825555</v>
      </c>
      <c r="H95" s="32">
        <f t="shared" si="1"/>
        <v>153.0222</v>
      </c>
      <c r="I95" s="464"/>
    </row>
    <row r="96" spans="1:11" ht="16.5" x14ac:dyDescent="0.2">
      <c r="A96" s="431" t="s">
        <v>1629</v>
      </c>
      <c r="B96" s="244"/>
      <c r="C96" s="244"/>
      <c r="D96" s="427" t="s">
        <v>2507</v>
      </c>
      <c r="E96" s="427"/>
      <c r="F96" s="48"/>
      <c r="G96" s="39"/>
      <c r="H96" s="32"/>
      <c r="I96" s="464"/>
    </row>
    <row r="97" spans="1:11" x14ac:dyDescent="0.2">
      <c r="A97" s="93" t="s">
        <v>3752</v>
      </c>
      <c r="B97" s="30" t="s">
        <v>9</v>
      </c>
      <c r="C97" s="30" t="s">
        <v>772</v>
      </c>
      <c r="D97" s="432" t="s">
        <v>2508</v>
      </c>
      <c r="E97" s="30" t="s">
        <v>165</v>
      </c>
      <c r="F97" s="47">
        <v>62</v>
      </c>
      <c r="G97" s="47">
        <f>'CPU HID'!G1418</f>
        <v>5.7250963295399018</v>
      </c>
      <c r="H97" s="16">
        <f t="shared" si="1"/>
        <v>354.95597243147392</v>
      </c>
      <c r="I97" s="464"/>
      <c r="J97" s="467"/>
      <c r="K97" s="468"/>
    </row>
    <row r="98" spans="1:11" x14ac:dyDescent="0.2">
      <c r="A98" s="93" t="s">
        <v>3753</v>
      </c>
      <c r="B98" s="30" t="s">
        <v>9</v>
      </c>
      <c r="C98" s="30" t="s">
        <v>772</v>
      </c>
      <c r="D98" s="432" t="s">
        <v>2509</v>
      </c>
      <c r="E98" s="30" t="s">
        <v>165</v>
      </c>
      <c r="F98" s="47">
        <v>5</v>
      </c>
      <c r="G98" s="47">
        <f>'CPU HID'!G1435</f>
        <v>5.7252098635616244</v>
      </c>
      <c r="H98" s="32">
        <f t="shared" si="1"/>
        <v>28.626049317808121</v>
      </c>
      <c r="I98" s="464"/>
      <c r="J98" s="467"/>
    </row>
    <row r="99" spans="1:11" x14ac:dyDescent="0.2">
      <c r="A99" s="93" t="s">
        <v>3754</v>
      </c>
      <c r="B99" s="30" t="s">
        <v>9</v>
      </c>
      <c r="C99" s="30" t="s">
        <v>772</v>
      </c>
      <c r="D99" s="432" t="s">
        <v>2510</v>
      </c>
      <c r="E99" s="30" t="s">
        <v>165</v>
      </c>
      <c r="F99" s="47">
        <v>15</v>
      </c>
      <c r="G99" s="47">
        <f>'CPU HID'!G1452</f>
        <v>5.7252098635616244</v>
      </c>
      <c r="H99" s="32">
        <f t="shared" si="1"/>
        <v>85.87814795342436</v>
      </c>
      <c r="I99" s="464"/>
    </row>
    <row r="100" spans="1:11" x14ac:dyDescent="0.2">
      <c r="A100" s="93" t="s">
        <v>3755</v>
      </c>
      <c r="B100" s="30" t="s">
        <v>9</v>
      </c>
      <c r="C100" s="30" t="s">
        <v>772</v>
      </c>
      <c r="D100" s="432" t="s">
        <v>2511</v>
      </c>
      <c r="E100" s="30" t="s">
        <v>165</v>
      </c>
      <c r="F100" s="47">
        <v>32</v>
      </c>
      <c r="G100" s="47">
        <f>'CPU HID'!G1469</f>
        <v>5.7252098635616244</v>
      </c>
      <c r="H100" s="32">
        <f t="shared" si="1"/>
        <v>183.20671563397198</v>
      </c>
      <c r="I100" s="464"/>
    </row>
    <row r="101" spans="1:11" ht="15.95" customHeight="1" x14ac:dyDescent="0.15">
      <c r="A101" s="28"/>
      <c r="B101" s="92"/>
      <c r="C101" s="92"/>
      <c r="D101" s="48" t="s">
        <v>2512</v>
      </c>
      <c r="E101" s="28"/>
      <c r="F101" s="78"/>
      <c r="G101" s="28"/>
      <c r="H101" s="94">
        <f>SUM(H8:H100)</f>
        <v>102433.69785103541</v>
      </c>
      <c r="I101" s="464"/>
      <c r="K101" s="317"/>
    </row>
  </sheetData>
  <mergeCells count="9">
    <mergeCell ref="A1:H1"/>
    <mergeCell ref="A2:C2"/>
    <mergeCell ref="D2:F2"/>
    <mergeCell ref="G2:G4"/>
    <mergeCell ref="H2:H4"/>
    <mergeCell ref="A3:C3"/>
    <mergeCell ref="D3:F3"/>
    <mergeCell ref="A4:C4"/>
    <mergeCell ref="D4:F4"/>
  </mergeCells>
  <pageMargins left="0.51181102362204722" right="0.51181102362204722" top="0.78740157480314965" bottom="0.78740157480314965" header="0.31496062992125984" footer="0.31496062992125984"/>
  <pageSetup paperSize="9" scale="62" orientation="portrait" r:id="rId1"/>
  <headerFooter>
    <oddFooter>Página &amp;P de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M1565"/>
  <sheetViews>
    <sheetView view="pageBreakPreview" zoomScale="110" zoomScaleNormal="100" zoomScaleSheetLayoutView="110" workbookViewId="0">
      <selection activeCell="I1523" sqref="I1523"/>
    </sheetView>
  </sheetViews>
  <sheetFormatPr defaultColWidth="9" defaultRowHeight="8.25" x14ac:dyDescent="0.2"/>
  <cols>
    <col min="1" max="1" width="15.83203125" style="447" customWidth="1"/>
    <col min="2" max="2" width="10.83203125" style="447" customWidth="1"/>
    <col min="3" max="3" width="38.83203125" style="447" customWidth="1"/>
    <col min="4" max="4" width="12.83203125" style="456" customWidth="1"/>
    <col min="5" max="5" width="12.83203125" style="457" customWidth="1"/>
    <col min="6" max="7" width="17.83203125" style="457" customWidth="1"/>
    <col min="8" max="8" width="9" style="471"/>
    <col min="9" max="9" width="10.1640625" style="471" bestFit="1" customWidth="1"/>
    <col min="10" max="11" width="9" style="471"/>
    <col min="12" max="12" width="9.83203125" style="471" bestFit="1" customWidth="1"/>
    <col min="13" max="13" width="9.5" style="471" bestFit="1" customWidth="1"/>
    <col min="14" max="16384" width="9" style="447"/>
  </cols>
  <sheetData>
    <row r="1" spans="1:7" ht="8.25" customHeight="1" x14ac:dyDescent="0.2">
      <c r="A1" s="545" t="s">
        <v>3778</v>
      </c>
      <c r="B1" s="546"/>
      <c r="C1" s="546"/>
      <c r="D1" s="546"/>
      <c r="E1" s="546"/>
      <c r="F1" s="546"/>
      <c r="G1" s="547"/>
    </row>
    <row r="2" spans="1:7" ht="8.25" customHeight="1" x14ac:dyDescent="0.2">
      <c r="A2" s="255"/>
      <c r="B2" s="255"/>
      <c r="C2" s="255"/>
      <c r="D2" s="257"/>
      <c r="E2" s="260"/>
      <c r="F2" s="260"/>
      <c r="G2" s="260"/>
    </row>
    <row r="3" spans="1:7" ht="16.5" x14ac:dyDescent="0.2">
      <c r="A3" s="201" t="s">
        <v>3689</v>
      </c>
      <c r="B3" s="201" t="s">
        <v>1722</v>
      </c>
      <c r="C3" s="201" t="s">
        <v>4694</v>
      </c>
      <c r="D3" s="258"/>
      <c r="E3" s="261"/>
      <c r="F3" s="261"/>
      <c r="G3" s="262" t="s">
        <v>165</v>
      </c>
    </row>
    <row r="4" spans="1:7" x14ac:dyDescent="0.2">
      <c r="A4" s="255"/>
      <c r="B4" s="255"/>
      <c r="C4" s="255"/>
      <c r="D4" s="258"/>
      <c r="E4" s="261"/>
      <c r="F4" s="261"/>
      <c r="G4" s="261"/>
    </row>
    <row r="5" spans="1:7" x14ac:dyDescent="0.2">
      <c r="A5" s="256" t="s">
        <v>3275</v>
      </c>
      <c r="B5" s="255"/>
      <c r="C5" s="255"/>
      <c r="D5" s="257" t="s">
        <v>263</v>
      </c>
      <c r="E5" s="260" t="s">
        <v>262</v>
      </c>
      <c r="F5" s="263" t="s">
        <v>3278</v>
      </c>
      <c r="G5" s="263" t="s">
        <v>3279</v>
      </c>
    </row>
    <row r="6" spans="1:7" ht="16.5" x14ac:dyDescent="0.2">
      <c r="A6" s="255" t="s">
        <v>1884</v>
      </c>
      <c r="B6" s="255"/>
      <c r="C6" s="255"/>
      <c r="D6" s="258"/>
      <c r="E6" s="261"/>
      <c r="F6" s="261"/>
      <c r="G6" s="261"/>
    </row>
    <row r="7" spans="1:7" x14ac:dyDescent="0.2">
      <c r="A7" s="255" t="s">
        <v>9</v>
      </c>
      <c r="B7" s="255" t="s">
        <v>5498</v>
      </c>
      <c r="C7" s="255" t="s">
        <v>5494</v>
      </c>
      <c r="D7" s="258" t="s">
        <v>30</v>
      </c>
      <c r="E7" s="418">
        <v>5.0000000000000001E-4</v>
      </c>
      <c r="F7" s="261">
        <v>43.05</v>
      </c>
      <c r="G7" s="265">
        <f t="shared" ref="G7:G11" si="0">E7*F7</f>
        <v>2.1524999999999999E-2</v>
      </c>
    </row>
    <row r="8" spans="1:7" x14ac:dyDescent="0.2">
      <c r="A8" s="255" t="s">
        <v>9</v>
      </c>
      <c r="B8" s="255" t="s">
        <v>5499</v>
      </c>
      <c r="C8" s="255" t="s">
        <v>3097</v>
      </c>
      <c r="D8" s="258" t="s">
        <v>30</v>
      </c>
      <c r="E8" s="418">
        <v>3.3333E-3</v>
      </c>
      <c r="F8" s="261">
        <v>12.69</v>
      </c>
      <c r="G8" s="265">
        <f t="shared" si="0"/>
        <v>4.2299576999999998E-2</v>
      </c>
    </row>
    <row r="9" spans="1:7" ht="16.5" x14ac:dyDescent="0.2">
      <c r="A9" s="255" t="s">
        <v>9</v>
      </c>
      <c r="B9" s="255" t="s">
        <v>5500</v>
      </c>
      <c r="C9" s="255" t="s">
        <v>5495</v>
      </c>
      <c r="D9" s="258" t="s">
        <v>0</v>
      </c>
      <c r="E9" s="418">
        <v>3.3333300000000003E-2</v>
      </c>
      <c r="F9" s="261">
        <v>1.02</v>
      </c>
      <c r="G9" s="265">
        <f t="shared" si="0"/>
        <v>3.3999966000000006E-2</v>
      </c>
    </row>
    <row r="10" spans="1:7" x14ac:dyDescent="0.2">
      <c r="A10" s="255" t="s">
        <v>9</v>
      </c>
      <c r="B10" s="255" t="s">
        <v>5501</v>
      </c>
      <c r="C10" s="255" t="s">
        <v>5496</v>
      </c>
      <c r="D10" s="258" t="s">
        <v>2062</v>
      </c>
      <c r="E10" s="418">
        <v>2.9999999999999997E-4</v>
      </c>
      <c r="F10" s="261">
        <v>29.49</v>
      </c>
      <c r="G10" s="265">
        <f t="shared" si="0"/>
        <v>8.846999999999999E-3</v>
      </c>
    </row>
    <row r="11" spans="1:7" ht="16.5" x14ac:dyDescent="0.2">
      <c r="A11" s="255" t="s">
        <v>9</v>
      </c>
      <c r="B11" s="255" t="s">
        <v>5502</v>
      </c>
      <c r="C11" s="255" t="s">
        <v>5497</v>
      </c>
      <c r="D11" s="258" t="s">
        <v>165</v>
      </c>
      <c r="E11" s="418">
        <v>1.1499999999999999</v>
      </c>
      <c r="F11" s="261">
        <v>1.5204285351970432</v>
      </c>
      <c r="G11" s="265">
        <f t="shared" si="0"/>
        <v>1.7484928154765995</v>
      </c>
    </row>
    <row r="12" spans="1:7" x14ac:dyDescent="0.2">
      <c r="A12" s="139" t="s">
        <v>1854</v>
      </c>
      <c r="B12" s="139"/>
      <c r="C12" s="139"/>
      <c r="D12" s="227"/>
      <c r="E12" s="419"/>
      <c r="F12" s="266"/>
      <c r="G12" s="267">
        <f>SUM(G7:G11)</f>
        <v>1.8551643584765996</v>
      </c>
    </row>
    <row r="13" spans="1:7" ht="16.5" x14ac:dyDescent="0.2">
      <c r="A13" s="255" t="s">
        <v>1886</v>
      </c>
      <c r="B13" s="255"/>
      <c r="C13" s="255"/>
      <c r="D13" s="258"/>
      <c r="E13" s="418"/>
      <c r="F13" s="261"/>
      <c r="G13" s="261"/>
    </row>
    <row r="14" spans="1:7" ht="16.5" x14ac:dyDescent="0.2">
      <c r="A14" s="139" t="s">
        <v>9</v>
      </c>
      <c r="B14" s="139" t="s">
        <v>1866</v>
      </c>
      <c r="C14" s="255" t="s">
        <v>5511</v>
      </c>
      <c r="D14" s="227" t="s">
        <v>1935</v>
      </c>
      <c r="E14" s="420">
        <v>0.3333333</v>
      </c>
      <c r="F14" s="265">
        <v>18.226604999999999</v>
      </c>
      <c r="G14" s="265">
        <f>E14*F14</f>
        <v>6.0755343924464995</v>
      </c>
    </row>
    <row r="15" spans="1:7" ht="24.75" x14ac:dyDescent="0.2">
      <c r="A15" s="139" t="s">
        <v>9</v>
      </c>
      <c r="B15" s="139" t="s">
        <v>1865</v>
      </c>
      <c r="C15" s="255" t="s">
        <v>5513</v>
      </c>
      <c r="D15" s="227" t="s">
        <v>1935</v>
      </c>
      <c r="E15" s="420">
        <v>0.3333333</v>
      </c>
      <c r="F15" s="265">
        <v>13.844444999999999</v>
      </c>
      <c r="G15" s="265">
        <f>E15*F15</f>
        <v>4.6148145385184991</v>
      </c>
    </row>
    <row r="16" spans="1:7" x14ac:dyDescent="0.2">
      <c r="A16" s="139" t="s">
        <v>1854</v>
      </c>
      <c r="B16" s="139"/>
      <c r="C16" s="139"/>
      <c r="D16" s="227"/>
      <c r="E16" s="266"/>
      <c r="F16" s="266"/>
      <c r="G16" s="265">
        <f>SUM(G13:G15)</f>
        <v>10.690348930964998</v>
      </c>
    </row>
    <row r="17" spans="1:12" ht="24.75" x14ac:dyDescent="0.2">
      <c r="A17" s="255" t="s">
        <v>1889</v>
      </c>
      <c r="B17" s="255"/>
      <c r="C17" s="255"/>
      <c r="D17" s="258"/>
      <c r="E17" s="261"/>
      <c r="F17" s="261"/>
      <c r="G17" s="261"/>
    </row>
    <row r="18" spans="1:12" x14ac:dyDescent="0.2">
      <c r="A18" s="139"/>
      <c r="B18" s="139"/>
      <c r="C18" s="255"/>
      <c r="D18" s="227"/>
      <c r="E18" s="264"/>
      <c r="F18" s="265"/>
      <c r="G18" s="265"/>
    </row>
    <row r="19" spans="1:12" x14ac:dyDescent="0.2">
      <c r="A19" s="139" t="s">
        <v>1854</v>
      </c>
      <c r="B19" s="139"/>
      <c r="C19" s="139"/>
      <c r="D19" s="227"/>
      <c r="E19" s="266"/>
      <c r="F19" s="266"/>
      <c r="G19" s="265">
        <f>SUM(G18:G18)</f>
        <v>0</v>
      </c>
    </row>
    <row r="20" spans="1:12" x14ac:dyDescent="0.2">
      <c r="A20" s="139" t="s">
        <v>5503</v>
      </c>
      <c r="B20" s="139"/>
      <c r="C20" s="139"/>
      <c r="D20" s="227"/>
      <c r="E20" s="266"/>
      <c r="F20" s="266"/>
      <c r="G20" s="267">
        <f>G19+G16+G12</f>
        <v>12.545513289441597</v>
      </c>
    </row>
    <row r="21" spans="1:12" x14ac:dyDescent="0.2">
      <c r="A21" s="139" t="s">
        <v>3273</v>
      </c>
      <c r="B21" s="139"/>
      <c r="C21" s="139"/>
      <c r="D21" s="227"/>
      <c r="E21" s="266"/>
      <c r="F21" s="268">
        <v>0.2303</v>
      </c>
      <c r="G21" s="267">
        <f>F21*G20</f>
        <v>2.8892317105583998</v>
      </c>
    </row>
    <row r="22" spans="1:12" ht="24.75" x14ac:dyDescent="0.2">
      <c r="A22" s="256" t="s">
        <v>3840</v>
      </c>
      <c r="B22" s="255"/>
      <c r="C22" s="255"/>
      <c r="D22" s="258"/>
      <c r="E22" s="261"/>
      <c r="F22" s="261"/>
      <c r="G22" s="421">
        <f>G20+G21</f>
        <v>15.434744999999998</v>
      </c>
      <c r="J22" s="472"/>
      <c r="K22" s="472"/>
      <c r="L22" s="472"/>
    </row>
    <row r="23" spans="1:12" ht="16.5" x14ac:dyDescent="0.2">
      <c r="A23" s="201" t="s">
        <v>3690</v>
      </c>
      <c r="B23" s="201" t="s">
        <v>1645</v>
      </c>
      <c r="C23" s="201" t="s">
        <v>4695</v>
      </c>
      <c r="D23" s="258"/>
      <c r="E23" s="261"/>
      <c r="F23" s="261"/>
      <c r="G23" s="262" t="s">
        <v>165</v>
      </c>
      <c r="L23" s="472"/>
    </row>
    <row r="24" spans="1:12" x14ac:dyDescent="0.2">
      <c r="A24" s="255"/>
      <c r="B24" s="255"/>
      <c r="C24" s="255"/>
      <c r="D24" s="258"/>
      <c r="E24" s="261"/>
      <c r="F24" s="261"/>
      <c r="G24" s="261"/>
    </row>
    <row r="25" spans="1:12" x14ac:dyDescent="0.2">
      <c r="A25" s="256" t="s">
        <v>3275</v>
      </c>
      <c r="B25" s="255"/>
      <c r="C25" s="255"/>
      <c r="D25" s="257" t="s">
        <v>263</v>
      </c>
      <c r="E25" s="260" t="s">
        <v>262</v>
      </c>
      <c r="F25" s="263" t="s">
        <v>3278</v>
      </c>
      <c r="G25" s="263" t="s">
        <v>3279</v>
      </c>
    </row>
    <row r="26" spans="1:12" ht="16.5" x14ac:dyDescent="0.2">
      <c r="A26" s="255" t="s">
        <v>1884</v>
      </c>
      <c r="B26" s="255"/>
      <c r="C26" s="255"/>
      <c r="D26" s="258"/>
      <c r="E26" s="261"/>
      <c r="F26" s="261"/>
      <c r="G26" s="261"/>
    </row>
    <row r="27" spans="1:12" x14ac:dyDescent="0.2">
      <c r="A27" s="255" t="s">
        <v>9</v>
      </c>
      <c r="B27" s="255" t="s">
        <v>5498</v>
      </c>
      <c r="C27" s="255" t="s">
        <v>5494</v>
      </c>
      <c r="D27" s="258" t="s">
        <v>30</v>
      </c>
      <c r="E27" s="418">
        <v>6.9999999999999999E-4</v>
      </c>
      <c r="F27" s="261">
        <v>43.05</v>
      </c>
      <c r="G27" s="265">
        <f t="shared" ref="G27:G31" si="1">E27*F27</f>
        <v>3.0134999999999999E-2</v>
      </c>
    </row>
    <row r="28" spans="1:12" x14ac:dyDescent="0.2">
      <c r="A28" s="255" t="s">
        <v>9</v>
      </c>
      <c r="B28" s="255" t="s">
        <v>5499</v>
      </c>
      <c r="C28" s="255" t="s">
        <v>3097</v>
      </c>
      <c r="D28" s="258" t="s">
        <v>30</v>
      </c>
      <c r="E28" s="418">
        <v>3.3333E-3</v>
      </c>
      <c r="F28" s="261">
        <v>12.69</v>
      </c>
      <c r="G28" s="265">
        <f t="shared" si="1"/>
        <v>4.2299576999999998E-2</v>
      </c>
    </row>
    <row r="29" spans="1:12" ht="16.5" x14ac:dyDescent="0.2">
      <c r="A29" s="255" t="s">
        <v>9</v>
      </c>
      <c r="B29" s="255" t="s">
        <v>5500</v>
      </c>
      <c r="C29" s="255" t="s">
        <v>5495</v>
      </c>
      <c r="D29" s="258" t="s">
        <v>0</v>
      </c>
      <c r="E29" s="418">
        <v>3.3333300000000003E-2</v>
      </c>
      <c r="F29" s="261">
        <v>1.02</v>
      </c>
      <c r="G29" s="265">
        <f t="shared" si="1"/>
        <v>3.3999966000000006E-2</v>
      </c>
    </row>
    <row r="30" spans="1:12" x14ac:dyDescent="0.2">
      <c r="A30" s="255" t="s">
        <v>9</v>
      </c>
      <c r="B30" s="255" t="s">
        <v>5501</v>
      </c>
      <c r="C30" s="255" t="s">
        <v>5496</v>
      </c>
      <c r="D30" s="258" t="s">
        <v>2062</v>
      </c>
      <c r="E30" s="418">
        <v>2.9999999999999997E-4</v>
      </c>
      <c r="F30" s="261">
        <v>29.49</v>
      </c>
      <c r="G30" s="265">
        <f t="shared" si="1"/>
        <v>8.846999999999999E-3</v>
      </c>
    </row>
    <row r="31" spans="1:12" ht="16.5" x14ac:dyDescent="0.2">
      <c r="A31" s="255" t="s">
        <v>9</v>
      </c>
      <c r="B31" s="255" t="s">
        <v>5521</v>
      </c>
      <c r="C31" s="255" t="s">
        <v>5520</v>
      </c>
      <c r="D31" s="258" t="s">
        <v>165</v>
      </c>
      <c r="E31" s="418">
        <v>1.1499999999999999</v>
      </c>
      <c r="F31" s="417">
        <v>2.0321437609989466</v>
      </c>
      <c r="G31" s="265">
        <f t="shared" si="1"/>
        <v>2.3369653251487885</v>
      </c>
    </row>
    <row r="32" spans="1:12" x14ac:dyDescent="0.2">
      <c r="A32" s="139" t="s">
        <v>1854</v>
      </c>
      <c r="B32" s="139"/>
      <c r="C32" s="139"/>
      <c r="D32" s="227"/>
      <c r="E32" s="419"/>
      <c r="F32" s="266"/>
      <c r="G32" s="267">
        <f>SUM(G27:G31)</f>
        <v>2.4522468681487886</v>
      </c>
    </row>
    <row r="33" spans="1:13" ht="16.5" x14ac:dyDescent="0.2">
      <c r="A33" s="255" t="s">
        <v>1886</v>
      </c>
      <c r="B33" s="255"/>
      <c r="C33" s="255"/>
      <c r="D33" s="258"/>
      <c r="E33" s="418"/>
      <c r="F33" s="261"/>
      <c r="G33" s="261"/>
    </row>
    <row r="34" spans="1:13" ht="16.5" x14ac:dyDescent="0.2">
      <c r="A34" s="139" t="s">
        <v>9</v>
      </c>
      <c r="B34" s="139" t="s">
        <v>1866</v>
      </c>
      <c r="C34" s="255" t="s">
        <v>5511</v>
      </c>
      <c r="D34" s="227" t="s">
        <v>1935</v>
      </c>
      <c r="E34" s="420">
        <v>0.37606840000000002</v>
      </c>
      <c r="F34" s="265">
        <v>18.226604999999999</v>
      </c>
      <c r="G34" s="265">
        <f>E34*F34</f>
        <v>6.8544501797819999</v>
      </c>
    </row>
    <row r="35" spans="1:13" ht="24.75" x14ac:dyDescent="0.2">
      <c r="A35" s="139" t="s">
        <v>9</v>
      </c>
      <c r="B35" s="139" t="s">
        <v>1865</v>
      </c>
      <c r="C35" s="255" t="s">
        <v>5513</v>
      </c>
      <c r="D35" s="227" t="s">
        <v>1935</v>
      </c>
      <c r="E35" s="420">
        <v>0.37606840000000002</v>
      </c>
      <c r="F35" s="265">
        <v>13.844444999999999</v>
      </c>
      <c r="G35" s="265">
        <f>E35*F35</f>
        <v>5.2064582800379995</v>
      </c>
    </row>
    <row r="36" spans="1:13" x14ac:dyDescent="0.2">
      <c r="A36" s="139" t="s">
        <v>1854</v>
      </c>
      <c r="B36" s="139"/>
      <c r="C36" s="139"/>
      <c r="D36" s="227"/>
      <c r="E36" s="266"/>
      <c r="F36" s="266"/>
      <c r="G36" s="265">
        <f>SUM(G33:G35)</f>
        <v>12.060908459819998</v>
      </c>
    </row>
    <row r="37" spans="1:13" ht="24.75" x14ac:dyDescent="0.2">
      <c r="A37" s="255" t="s">
        <v>1889</v>
      </c>
      <c r="B37" s="255"/>
      <c r="C37" s="255"/>
      <c r="D37" s="258"/>
      <c r="E37" s="261"/>
      <c r="F37" s="261"/>
      <c r="G37" s="261"/>
    </row>
    <row r="38" spans="1:13" x14ac:dyDescent="0.2">
      <c r="A38" s="139"/>
      <c r="B38" s="139"/>
      <c r="C38" s="255"/>
      <c r="D38" s="227"/>
      <c r="E38" s="264"/>
      <c r="F38" s="265"/>
      <c r="G38" s="265"/>
    </row>
    <row r="39" spans="1:13" x14ac:dyDescent="0.2">
      <c r="A39" s="139" t="s">
        <v>1854</v>
      </c>
      <c r="B39" s="139"/>
      <c r="C39" s="139"/>
      <c r="D39" s="227"/>
      <c r="E39" s="266"/>
      <c r="F39" s="266"/>
      <c r="G39" s="265">
        <f>SUM(G38:G38)</f>
        <v>0</v>
      </c>
    </row>
    <row r="40" spans="1:13" x14ac:dyDescent="0.2">
      <c r="A40" s="139" t="s">
        <v>5503</v>
      </c>
      <c r="B40" s="139"/>
      <c r="C40" s="139"/>
      <c r="D40" s="227"/>
      <c r="E40" s="266"/>
      <c r="F40" s="266"/>
      <c r="G40" s="267">
        <f>G39+G36+G32</f>
        <v>14.513155327968787</v>
      </c>
    </row>
    <row r="41" spans="1:13" x14ac:dyDescent="0.2">
      <c r="A41" s="139" t="s">
        <v>3273</v>
      </c>
      <c r="B41" s="139"/>
      <c r="C41" s="139"/>
      <c r="D41" s="227"/>
      <c r="E41" s="266"/>
      <c r="F41" s="268">
        <v>0.2303</v>
      </c>
      <c r="G41" s="267">
        <f>F41*G40</f>
        <v>3.3423796720312118</v>
      </c>
    </row>
    <row r="42" spans="1:13" ht="24.75" x14ac:dyDescent="0.2">
      <c r="A42" s="256" t="s">
        <v>3840</v>
      </c>
      <c r="B42" s="255"/>
      <c r="C42" s="255"/>
      <c r="D42" s="258"/>
      <c r="E42" s="261"/>
      <c r="F42" s="261"/>
      <c r="G42" s="421">
        <f>G40+G41</f>
        <v>17.855535</v>
      </c>
      <c r="I42" s="446"/>
      <c r="K42" s="472"/>
      <c r="L42" s="472"/>
      <c r="M42" s="473"/>
    </row>
    <row r="43" spans="1:13" ht="16.5" x14ac:dyDescent="0.2">
      <c r="A43" s="201" t="s">
        <v>3691</v>
      </c>
      <c r="B43" s="201" t="s">
        <v>1644</v>
      </c>
      <c r="C43" s="201" t="s">
        <v>4696</v>
      </c>
      <c r="D43" s="258"/>
      <c r="E43" s="261"/>
      <c r="F43" s="261"/>
      <c r="G43" s="262" t="s">
        <v>165</v>
      </c>
    </row>
    <row r="44" spans="1:13" x14ac:dyDescent="0.2">
      <c r="A44" s="255"/>
      <c r="B44" s="255"/>
      <c r="C44" s="255"/>
      <c r="D44" s="258"/>
      <c r="E44" s="261"/>
      <c r="F44" s="261"/>
      <c r="G44" s="261"/>
    </row>
    <row r="45" spans="1:13" x14ac:dyDescent="0.2">
      <c r="A45" s="256" t="s">
        <v>3275</v>
      </c>
      <c r="B45" s="255"/>
      <c r="C45" s="255"/>
      <c r="D45" s="257" t="s">
        <v>263</v>
      </c>
      <c r="E45" s="260" t="s">
        <v>262</v>
      </c>
      <c r="F45" s="263" t="s">
        <v>3278</v>
      </c>
      <c r="G45" s="263" t="s">
        <v>3279</v>
      </c>
    </row>
    <row r="46" spans="1:13" ht="16.5" x14ac:dyDescent="0.2">
      <c r="A46" s="255" t="s">
        <v>1884</v>
      </c>
      <c r="B46" s="255"/>
      <c r="C46" s="255"/>
      <c r="D46" s="258"/>
      <c r="E46" s="261"/>
      <c r="F46" s="261"/>
      <c r="G46" s="261"/>
    </row>
    <row r="47" spans="1:13" x14ac:dyDescent="0.2">
      <c r="A47" s="255" t="s">
        <v>9</v>
      </c>
      <c r="B47" s="255" t="s">
        <v>5498</v>
      </c>
      <c r="C47" s="255" t="s">
        <v>5494</v>
      </c>
      <c r="D47" s="258" t="s">
        <v>30</v>
      </c>
      <c r="E47" s="418">
        <v>1E-3</v>
      </c>
      <c r="F47" s="261">
        <v>43.05</v>
      </c>
      <c r="G47" s="265">
        <f t="shared" ref="G47:G51" si="2">E47*F47</f>
        <v>4.3049999999999998E-2</v>
      </c>
    </row>
    <row r="48" spans="1:13" x14ac:dyDescent="0.2">
      <c r="A48" s="255" t="s">
        <v>9</v>
      </c>
      <c r="B48" s="255" t="s">
        <v>5499</v>
      </c>
      <c r="C48" s="255" t="s">
        <v>3097</v>
      </c>
      <c r="D48" s="258" t="s">
        <v>30</v>
      </c>
      <c r="E48" s="418">
        <v>3.3333E-3</v>
      </c>
      <c r="F48" s="261">
        <v>12.69</v>
      </c>
      <c r="G48" s="265">
        <f t="shared" si="2"/>
        <v>4.2299576999999998E-2</v>
      </c>
    </row>
    <row r="49" spans="1:13" ht="16.5" x14ac:dyDescent="0.2">
      <c r="A49" s="255" t="s">
        <v>9</v>
      </c>
      <c r="B49" s="255" t="s">
        <v>5500</v>
      </c>
      <c r="C49" s="255" t="s">
        <v>5495</v>
      </c>
      <c r="D49" s="258" t="s">
        <v>0</v>
      </c>
      <c r="E49" s="418">
        <v>3.3333300000000003E-2</v>
      </c>
      <c r="F49" s="261">
        <v>1.02</v>
      </c>
      <c r="G49" s="265">
        <f t="shared" si="2"/>
        <v>3.3999966000000006E-2</v>
      </c>
    </row>
    <row r="50" spans="1:13" x14ac:dyDescent="0.2">
      <c r="A50" s="255" t="s">
        <v>9</v>
      </c>
      <c r="B50" s="255" t="s">
        <v>5501</v>
      </c>
      <c r="C50" s="255" t="s">
        <v>5496</v>
      </c>
      <c r="D50" s="258" t="s">
        <v>2062</v>
      </c>
      <c r="E50" s="418">
        <v>5.0000000000000001E-4</v>
      </c>
      <c r="F50" s="261">
        <v>29.49</v>
      </c>
      <c r="G50" s="265">
        <f t="shared" si="2"/>
        <v>1.4744999999999999E-2</v>
      </c>
    </row>
    <row r="51" spans="1:13" ht="16.5" x14ac:dyDescent="0.2">
      <c r="A51" s="255" t="s">
        <v>9</v>
      </c>
      <c r="B51" s="255" t="s">
        <v>5522</v>
      </c>
      <c r="C51" s="255" t="s">
        <v>5523</v>
      </c>
      <c r="D51" s="258" t="s">
        <v>165</v>
      </c>
      <c r="E51" s="418">
        <v>1.1499999999999999</v>
      </c>
      <c r="F51" s="261">
        <v>4.5435729555583206</v>
      </c>
      <c r="G51" s="265">
        <f t="shared" si="2"/>
        <v>5.225108898892068</v>
      </c>
    </row>
    <row r="52" spans="1:13" x14ac:dyDescent="0.2">
      <c r="A52" s="139" t="s">
        <v>1854</v>
      </c>
      <c r="B52" s="139"/>
      <c r="C52" s="139"/>
      <c r="D52" s="227"/>
      <c r="E52" s="419"/>
      <c r="F52" s="266"/>
      <c r="G52" s="267">
        <f>SUM(G47:G51)</f>
        <v>5.3592034418920678</v>
      </c>
    </row>
    <row r="53" spans="1:13" ht="16.5" x14ac:dyDescent="0.2">
      <c r="A53" s="255" t="s">
        <v>1886</v>
      </c>
      <c r="B53" s="255"/>
      <c r="C53" s="255"/>
      <c r="D53" s="258"/>
      <c r="E53" s="261"/>
      <c r="F53" s="261"/>
      <c r="G53" s="261"/>
    </row>
    <row r="54" spans="1:13" ht="16.5" x14ac:dyDescent="0.2">
      <c r="A54" s="139" t="s">
        <v>9</v>
      </c>
      <c r="B54" s="139" t="s">
        <v>1866</v>
      </c>
      <c r="C54" s="255" t="s">
        <v>5511</v>
      </c>
      <c r="D54" s="227" t="s">
        <v>1935</v>
      </c>
      <c r="E54" s="420">
        <v>0.3859649</v>
      </c>
      <c r="F54" s="265">
        <v>18.226604999999999</v>
      </c>
      <c r="G54" s="265">
        <f>E54*F54</f>
        <v>7.0348297761645</v>
      </c>
    </row>
    <row r="55" spans="1:13" ht="24.75" x14ac:dyDescent="0.2">
      <c r="A55" s="139" t="s">
        <v>9</v>
      </c>
      <c r="B55" s="139" t="s">
        <v>1865</v>
      </c>
      <c r="C55" s="255" t="s">
        <v>5513</v>
      </c>
      <c r="D55" s="227" t="s">
        <v>1935</v>
      </c>
      <c r="E55" s="420">
        <v>0.3859649</v>
      </c>
      <c r="F55" s="265">
        <v>13.844444999999999</v>
      </c>
      <c r="G55" s="265">
        <f>E55*F55</f>
        <v>5.3434698299804992</v>
      </c>
    </row>
    <row r="56" spans="1:13" x14ac:dyDescent="0.2">
      <c r="A56" s="139" t="s">
        <v>1854</v>
      </c>
      <c r="B56" s="139"/>
      <c r="C56" s="139"/>
      <c r="D56" s="227"/>
      <c r="E56" s="266"/>
      <c r="F56" s="266"/>
      <c r="G56" s="265">
        <f>SUM(G53:G55)</f>
        <v>12.378299606144999</v>
      </c>
    </row>
    <row r="57" spans="1:13" ht="24.75" x14ac:dyDescent="0.2">
      <c r="A57" s="255" t="s">
        <v>1889</v>
      </c>
      <c r="B57" s="255"/>
      <c r="C57" s="255"/>
      <c r="D57" s="258"/>
      <c r="E57" s="261"/>
      <c r="F57" s="261"/>
      <c r="G57" s="261"/>
    </row>
    <row r="58" spans="1:13" x14ac:dyDescent="0.2">
      <c r="A58" s="139"/>
      <c r="B58" s="139"/>
      <c r="C58" s="255"/>
      <c r="D58" s="227"/>
      <c r="E58" s="264"/>
      <c r="F58" s="265"/>
      <c r="G58" s="265"/>
    </row>
    <row r="59" spans="1:13" x14ac:dyDescent="0.2">
      <c r="A59" s="139" t="s">
        <v>1854</v>
      </c>
      <c r="B59" s="139"/>
      <c r="C59" s="139"/>
      <c r="D59" s="227"/>
      <c r="E59" s="266"/>
      <c r="F59" s="266"/>
      <c r="G59" s="265">
        <f>SUM(G58:G58)</f>
        <v>0</v>
      </c>
    </row>
    <row r="60" spans="1:13" x14ac:dyDescent="0.2">
      <c r="A60" s="139" t="s">
        <v>5503</v>
      </c>
      <c r="B60" s="139"/>
      <c r="C60" s="139"/>
      <c r="D60" s="227"/>
      <c r="E60" s="266"/>
      <c r="F60" s="266"/>
      <c r="G60" s="267">
        <f>G59+G56+G52</f>
        <v>17.737503048037066</v>
      </c>
    </row>
    <row r="61" spans="1:13" x14ac:dyDescent="0.2">
      <c r="A61" s="139" t="s">
        <v>3273</v>
      </c>
      <c r="B61" s="139"/>
      <c r="C61" s="139"/>
      <c r="D61" s="227"/>
      <c r="E61" s="266"/>
      <c r="F61" s="268">
        <v>0.2303</v>
      </c>
      <c r="G61" s="267">
        <f>F61*G60</f>
        <v>4.0849469519629364</v>
      </c>
    </row>
    <row r="62" spans="1:13" ht="24.75" x14ac:dyDescent="0.2">
      <c r="A62" s="256" t="s">
        <v>3840</v>
      </c>
      <c r="B62" s="255"/>
      <c r="C62" s="255"/>
      <c r="D62" s="258"/>
      <c r="E62" s="261"/>
      <c r="F62" s="261"/>
      <c r="G62" s="262">
        <f>G60+G61</f>
        <v>21.822450000000003</v>
      </c>
      <c r="I62" s="446"/>
      <c r="K62" s="472"/>
      <c r="L62" s="472"/>
      <c r="M62" s="473"/>
    </row>
    <row r="63" spans="1:13" ht="16.5" x14ac:dyDescent="0.2">
      <c r="A63" s="201" t="s">
        <v>3693</v>
      </c>
      <c r="B63" s="201" t="s">
        <v>1643</v>
      </c>
      <c r="C63" s="201" t="s">
        <v>4697</v>
      </c>
      <c r="D63" s="258"/>
      <c r="E63" s="261"/>
      <c r="F63" s="261"/>
      <c r="G63" s="262" t="s">
        <v>165</v>
      </c>
    </row>
    <row r="64" spans="1:13" x14ac:dyDescent="0.2">
      <c r="A64" s="255"/>
      <c r="B64" s="255"/>
      <c r="C64" s="255"/>
      <c r="D64" s="258"/>
      <c r="E64" s="261"/>
      <c r="F64" s="261"/>
      <c r="G64" s="261"/>
    </row>
    <row r="65" spans="1:7" x14ac:dyDescent="0.2">
      <c r="A65" s="256" t="s">
        <v>3275</v>
      </c>
      <c r="B65" s="255"/>
      <c r="C65" s="255"/>
      <c r="D65" s="257" t="s">
        <v>263</v>
      </c>
      <c r="E65" s="260" t="s">
        <v>262</v>
      </c>
      <c r="F65" s="263" t="s">
        <v>3278</v>
      </c>
      <c r="G65" s="263" t="s">
        <v>3279</v>
      </c>
    </row>
    <row r="66" spans="1:7" ht="16.5" x14ac:dyDescent="0.2">
      <c r="A66" s="255" t="s">
        <v>1884</v>
      </c>
      <c r="B66" s="255"/>
      <c r="C66" s="255"/>
      <c r="D66" s="258"/>
      <c r="E66" s="261"/>
      <c r="F66" s="261"/>
      <c r="G66" s="261"/>
    </row>
    <row r="67" spans="1:7" x14ac:dyDescent="0.2">
      <c r="A67" s="255" t="s">
        <v>9</v>
      </c>
      <c r="B67" s="255" t="s">
        <v>5498</v>
      </c>
      <c r="C67" s="255" t="s">
        <v>5494</v>
      </c>
      <c r="D67" s="258" t="s">
        <v>30</v>
      </c>
      <c r="E67" s="418">
        <v>1.1000000000000001E-3</v>
      </c>
      <c r="F67" s="261">
        <v>43.05</v>
      </c>
      <c r="G67" s="265">
        <f t="shared" ref="G67:G71" si="3">E67*F67</f>
        <v>4.7355000000000001E-2</v>
      </c>
    </row>
    <row r="68" spans="1:7" x14ac:dyDescent="0.2">
      <c r="A68" s="255" t="s">
        <v>9</v>
      </c>
      <c r="B68" s="255" t="s">
        <v>5499</v>
      </c>
      <c r="C68" s="255" t="s">
        <v>3097</v>
      </c>
      <c r="D68" s="258" t="s">
        <v>30</v>
      </c>
      <c r="E68" s="418">
        <v>3.3333E-3</v>
      </c>
      <c r="F68" s="261">
        <v>12.69</v>
      </c>
      <c r="G68" s="265">
        <f t="shared" si="3"/>
        <v>4.2299576999999998E-2</v>
      </c>
    </row>
    <row r="69" spans="1:7" ht="16.5" x14ac:dyDescent="0.2">
      <c r="A69" s="255" t="s">
        <v>9</v>
      </c>
      <c r="B69" s="255" t="s">
        <v>5500</v>
      </c>
      <c r="C69" s="255" t="s">
        <v>5495</v>
      </c>
      <c r="D69" s="258" t="s">
        <v>0</v>
      </c>
      <c r="E69" s="418">
        <v>3.3333300000000003E-2</v>
      </c>
      <c r="F69" s="261">
        <v>1.02</v>
      </c>
      <c r="G69" s="265">
        <f t="shared" si="3"/>
        <v>3.3999966000000006E-2</v>
      </c>
    </row>
    <row r="70" spans="1:7" x14ac:dyDescent="0.2">
      <c r="A70" s="255" t="s">
        <v>9</v>
      </c>
      <c r="B70" s="255" t="s">
        <v>5501</v>
      </c>
      <c r="C70" s="255" t="s">
        <v>5496</v>
      </c>
      <c r="D70" s="258" t="s">
        <v>2062</v>
      </c>
      <c r="E70" s="418">
        <v>5.0000000000000001E-4</v>
      </c>
      <c r="F70" s="261">
        <v>29.49</v>
      </c>
      <c r="G70" s="265">
        <f t="shared" si="3"/>
        <v>1.4744999999999999E-2</v>
      </c>
    </row>
    <row r="71" spans="1:7" ht="16.5" x14ac:dyDescent="0.2">
      <c r="A71" s="255" t="s">
        <v>9</v>
      </c>
      <c r="B71" s="255" t="s">
        <v>5524</v>
      </c>
      <c r="C71" s="255" t="s">
        <v>3692</v>
      </c>
      <c r="D71" s="258" t="s">
        <v>165</v>
      </c>
      <c r="E71" s="418">
        <v>1.1499999999999999</v>
      </c>
      <c r="F71" s="261">
        <v>6.5770229527059669</v>
      </c>
      <c r="G71" s="265">
        <f t="shared" si="3"/>
        <v>7.5635763956118618</v>
      </c>
    </row>
    <row r="72" spans="1:7" x14ac:dyDescent="0.2">
      <c r="A72" s="139" t="s">
        <v>1854</v>
      </c>
      <c r="B72" s="139"/>
      <c r="C72" s="139"/>
      <c r="D72" s="227"/>
      <c r="E72" s="419"/>
      <c r="F72" s="266"/>
      <c r="G72" s="267">
        <f>SUM(G67:G71)</f>
        <v>7.701975938611862</v>
      </c>
    </row>
    <row r="73" spans="1:7" ht="16.5" x14ac:dyDescent="0.2">
      <c r="A73" s="255" t="s">
        <v>1886</v>
      </c>
      <c r="B73" s="255"/>
      <c r="C73" s="255"/>
      <c r="D73" s="258"/>
      <c r="E73" s="261"/>
      <c r="F73" s="261"/>
      <c r="G73" s="261"/>
    </row>
    <row r="74" spans="1:7" ht="16.5" x14ac:dyDescent="0.2">
      <c r="A74" s="139" t="s">
        <v>9</v>
      </c>
      <c r="B74" s="139" t="s">
        <v>1866</v>
      </c>
      <c r="C74" s="255" t="s">
        <v>5511</v>
      </c>
      <c r="D74" s="227" t="s">
        <v>1935</v>
      </c>
      <c r="E74" s="420">
        <v>0.40740739999999998</v>
      </c>
      <c r="F74" s="265">
        <v>18.226604999999999</v>
      </c>
      <c r="G74" s="265">
        <f>E74*F74</f>
        <v>7.4256537538769996</v>
      </c>
    </row>
    <row r="75" spans="1:7" ht="24.75" x14ac:dyDescent="0.2">
      <c r="A75" s="139" t="s">
        <v>9</v>
      </c>
      <c r="B75" s="139" t="s">
        <v>1865</v>
      </c>
      <c r="C75" s="255" t="s">
        <v>5513</v>
      </c>
      <c r="D75" s="227" t="s">
        <v>1935</v>
      </c>
      <c r="E75" s="420">
        <v>0.40740739999999998</v>
      </c>
      <c r="F75" s="265">
        <v>13.844444999999999</v>
      </c>
      <c r="G75" s="265">
        <f>E75*F75</f>
        <v>5.6403293418929987</v>
      </c>
    </row>
    <row r="76" spans="1:7" x14ac:dyDescent="0.2">
      <c r="A76" s="139" t="s">
        <v>1854</v>
      </c>
      <c r="B76" s="139"/>
      <c r="C76" s="139"/>
      <c r="D76" s="227"/>
      <c r="E76" s="266"/>
      <c r="F76" s="266"/>
      <c r="G76" s="265">
        <f>SUM(G73:G75)</f>
        <v>13.065983095769997</v>
      </c>
    </row>
    <row r="77" spans="1:7" ht="24.75" x14ac:dyDescent="0.2">
      <c r="A77" s="255" t="s">
        <v>1889</v>
      </c>
      <c r="B77" s="255"/>
      <c r="C77" s="255"/>
      <c r="D77" s="258"/>
      <c r="E77" s="261"/>
      <c r="F77" s="261"/>
      <c r="G77" s="261"/>
    </row>
    <row r="78" spans="1:7" x14ac:dyDescent="0.2">
      <c r="A78" s="139"/>
      <c r="B78" s="139"/>
      <c r="C78" s="255"/>
      <c r="D78" s="227"/>
      <c r="E78" s="264"/>
      <c r="F78" s="265"/>
      <c r="G78" s="265"/>
    </row>
    <row r="79" spans="1:7" x14ac:dyDescent="0.2">
      <c r="A79" s="139" t="s">
        <v>1854</v>
      </c>
      <c r="B79" s="139"/>
      <c r="C79" s="139"/>
      <c r="D79" s="227"/>
      <c r="E79" s="266"/>
      <c r="F79" s="266"/>
      <c r="G79" s="265">
        <f>SUM(G78:G78)</f>
        <v>0</v>
      </c>
    </row>
    <row r="80" spans="1:7" x14ac:dyDescent="0.2">
      <c r="A80" s="139" t="s">
        <v>5503</v>
      </c>
      <c r="B80" s="139"/>
      <c r="C80" s="139"/>
      <c r="D80" s="227"/>
      <c r="E80" s="266"/>
      <c r="F80" s="266"/>
      <c r="G80" s="267">
        <f>G79+G76+G72</f>
        <v>20.76795903438186</v>
      </c>
    </row>
    <row r="81" spans="1:7" x14ac:dyDescent="0.2">
      <c r="A81" s="139" t="s">
        <v>3273</v>
      </c>
      <c r="B81" s="139"/>
      <c r="C81" s="139"/>
      <c r="D81" s="227"/>
      <c r="E81" s="266"/>
      <c r="F81" s="268">
        <v>0.2303</v>
      </c>
      <c r="G81" s="267">
        <f>F81*G80</f>
        <v>4.7828609656181422</v>
      </c>
    </row>
    <row r="82" spans="1:7" ht="24.75" x14ac:dyDescent="0.2">
      <c r="A82" s="256" t="s">
        <v>3840</v>
      </c>
      <c r="B82" s="255"/>
      <c r="C82" s="255"/>
      <c r="D82" s="258"/>
      <c r="E82" s="261"/>
      <c r="F82" s="261"/>
      <c r="G82" s="262">
        <f>G80+G81</f>
        <v>25.550820000000002</v>
      </c>
    </row>
    <row r="83" spans="1:7" ht="16.5" x14ac:dyDescent="0.2">
      <c r="A83" s="201" t="s">
        <v>3694</v>
      </c>
      <c r="B83" s="201" t="s">
        <v>1721</v>
      </c>
      <c r="C83" s="201" t="s">
        <v>4698</v>
      </c>
      <c r="D83" s="258"/>
      <c r="E83" s="261"/>
      <c r="F83" s="261"/>
      <c r="G83" s="262" t="s">
        <v>165</v>
      </c>
    </row>
    <row r="84" spans="1:7" x14ac:dyDescent="0.2">
      <c r="A84" s="255"/>
      <c r="B84" s="255"/>
      <c r="C84" s="255"/>
      <c r="D84" s="258"/>
      <c r="E84" s="261"/>
      <c r="F84" s="261"/>
      <c r="G84" s="261"/>
    </row>
    <row r="85" spans="1:7" x14ac:dyDescent="0.2">
      <c r="A85" s="256" t="s">
        <v>3275</v>
      </c>
      <c r="B85" s="255"/>
      <c r="C85" s="255"/>
      <c r="D85" s="257" t="s">
        <v>263</v>
      </c>
      <c r="E85" s="260" t="s">
        <v>262</v>
      </c>
      <c r="F85" s="263" t="s">
        <v>3278</v>
      </c>
      <c r="G85" s="263" t="s">
        <v>3279</v>
      </c>
    </row>
    <row r="86" spans="1:7" ht="16.5" x14ac:dyDescent="0.2">
      <c r="A86" s="255" t="s">
        <v>1884</v>
      </c>
      <c r="B86" s="255"/>
      <c r="C86" s="255"/>
      <c r="D86" s="258"/>
      <c r="E86" s="261"/>
      <c r="F86" s="261"/>
      <c r="G86" s="261"/>
    </row>
    <row r="87" spans="1:7" x14ac:dyDescent="0.2">
      <c r="A87" s="255" t="s">
        <v>9</v>
      </c>
      <c r="B87" s="255" t="s">
        <v>5498</v>
      </c>
      <c r="C87" s="255" t="s">
        <v>5494</v>
      </c>
      <c r="D87" s="258" t="s">
        <v>30</v>
      </c>
      <c r="E87" s="418">
        <v>1.5E-3</v>
      </c>
      <c r="F87" s="417">
        <v>43.05</v>
      </c>
      <c r="G87" s="265">
        <f t="shared" ref="G87:G91" si="4">E87*F87</f>
        <v>6.4574999999999994E-2</v>
      </c>
    </row>
    <row r="88" spans="1:7" x14ac:dyDescent="0.2">
      <c r="A88" s="255" t="s">
        <v>9</v>
      </c>
      <c r="B88" s="255" t="s">
        <v>5499</v>
      </c>
      <c r="C88" s="255" t="s">
        <v>3097</v>
      </c>
      <c r="D88" s="258" t="s">
        <v>30</v>
      </c>
      <c r="E88" s="418">
        <v>3.3333E-3</v>
      </c>
      <c r="F88" s="417">
        <v>12.69</v>
      </c>
      <c r="G88" s="265">
        <f t="shared" si="4"/>
        <v>4.2299576999999998E-2</v>
      </c>
    </row>
    <row r="89" spans="1:7" ht="16.5" x14ac:dyDescent="0.2">
      <c r="A89" s="255" t="s">
        <v>9</v>
      </c>
      <c r="B89" s="255" t="s">
        <v>5500</v>
      </c>
      <c r="C89" s="255" t="s">
        <v>5495</v>
      </c>
      <c r="D89" s="258" t="s">
        <v>0</v>
      </c>
      <c r="E89" s="418">
        <v>3.3333300000000003E-2</v>
      </c>
      <c r="F89" s="417">
        <v>1.02</v>
      </c>
      <c r="G89" s="265">
        <f t="shared" si="4"/>
        <v>3.3999966000000006E-2</v>
      </c>
    </row>
    <row r="90" spans="1:7" x14ac:dyDescent="0.2">
      <c r="A90" s="255" t="s">
        <v>9</v>
      </c>
      <c r="B90" s="255" t="s">
        <v>5501</v>
      </c>
      <c r="C90" s="255" t="s">
        <v>5496</v>
      </c>
      <c r="D90" s="258" t="s">
        <v>2062</v>
      </c>
      <c r="E90" s="418">
        <v>6.9999999999999999E-4</v>
      </c>
      <c r="F90" s="417">
        <v>29.49</v>
      </c>
      <c r="G90" s="265">
        <f t="shared" si="4"/>
        <v>2.0642999999999998E-2</v>
      </c>
    </row>
    <row r="91" spans="1:7" ht="16.5" x14ac:dyDescent="0.2">
      <c r="A91" s="255" t="s">
        <v>9</v>
      </c>
      <c r="B91" s="255" t="s">
        <v>5527</v>
      </c>
      <c r="C91" s="255" t="s">
        <v>5526</v>
      </c>
      <c r="D91" s="258" t="s">
        <v>165</v>
      </c>
      <c r="E91" s="418">
        <v>1.1499999999999999</v>
      </c>
      <c r="F91" s="417">
        <v>7.9681774075049008</v>
      </c>
      <c r="G91" s="265">
        <f t="shared" si="4"/>
        <v>9.1634040186306347</v>
      </c>
    </row>
    <row r="92" spans="1:7" x14ac:dyDescent="0.2">
      <c r="A92" s="139" t="s">
        <v>1854</v>
      </c>
      <c r="B92" s="139"/>
      <c r="C92" s="139"/>
      <c r="D92" s="227"/>
      <c r="E92" s="419"/>
      <c r="F92" s="266"/>
      <c r="G92" s="267">
        <f>SUM(G87:G91)</f>
        <v>9.3249215616306351</v>
      </c>
    </row>
    <row r="93" spans="1:7" ht="16.5" x14ac:dyDescent="0.2">
      <c r="A93" s="255" t="s">
        <v>1886</v>
      </c>
      <c r="B93" s="255"/>
      <c r="C93" s="255"/>
      <c r="D93" s="258"/>
      <c r="E93" s="261"/>
      <c r="F93" s="261"/>
      <c r="G93" s="261"/>
    </row>
    <row r="94" spans="1:7" ht="16.5" x14ac:dyDescent="0.2">
      <c r="A94" s="139" t="s">
        <v>9</v>
      </c>
      <c r="B94" s="139" t="s">
        <v>1866</v>
      </c>
      <c r="C94" s="255" t="s">
        <v>5511</v>
      </c>
      <c r="D94" s="227" t="s">
        <v>1935</v>
      </c>
      <c r="E94" s="420">
        <v>0.40740739999999998</v>
      </c>
      <c r="F94" s="265">
        <v>18.226604999999999</v>
      </c>
      <c r="G94" s="265">
        <f>E94*F94</f>
        <v>7.4256537538769996</v>
      </c>
    </row>
    <row r="95" spans="1:7" ht="24.75" x14ac:dyDescent="0.2">
      <c r="A95" s="139" t="s">
        <v>9</v>
      </c>
      <c r="B95" s="139" t="s">
        <v>1865</v>
      </c>
      <c r="C95" s="255" t="s">
        <v>5513</v>
      </c>
      <c r="D95" s="227" t="s">
        <v>1935</v>
      </c>
      <c r="E95" s="420">
        <v>0.40740739999999998</v>
      </c>
      <c r="F95" s="265">
        <v>13.844444999999999</v>
      </c>
      <c r="G95" s="265">
        <f>E95*F95</f>
        <v>5.6403293418929987</v>
      </c>
    </row>
    <row r="96" spans="1:7" x14ac:dyDescent="0.2">
      <c r="A96" s="139" t="s">
        <v>1854</v>
      </c>
      <c r="B96" s="139"/>
      <c r="C96" s="139"/>
      <c r="D96" s="227"/>
      <c r="E96" s="266"/>
      <c r="F96" s="266"/>
      <c r="G96" s="265">
        <f>SUM(G93:G95)</f>
        <v>13.065983095769997</v>
      </c>
    </row>
    <row r="97" spans="1:13" ht="24.75" x14ac:dyDescent="0.2">
      <c r="A97" s="255" t="s">
        <v>1889</v>
      </c>
      <c r="B97" s="255"/>
      <c r="C97" s="255"/>
      <c r="D97" s="258"/>
      <c r="E97" s="261"/>
      <c r="F97" s="261"/>
      <c r="G97" s="261"/>
    </row>
    <row r="98" spans="1:13" x14ac:dyDescent="0.2">
      <c r="A98" s="139"/>
      <c r="B98" s="139"/>
      <c r="C98" s="255"/>
      <c r="D98" s="227"/>
      <c r="E98" s="264"/>
      <c r="F98" s="265"/>
      <c r="G98" s="265"/>
    </row>
    <row r="99" spans="1:13" x14ac:dyDescent="0.2">
      <c r="A99" s="139" t="s">
        <v>1854</v>
      </c>
      <c r="B99" s="139"/>
      <c r="C99" s="139"/>
      <c r="D99" s="227"/>
      <c r="E99" s="266"/>
      <c r="F99" s="266"/>
      <c r="G99" s="265">
        <f>SUM(G98:G98)</f>
        <v>0</v>
      </c>
    </row>
    <row r="100" spans="1:13" x14ac:dyDescent="0.2">
      <c r="A100" s="139" t="s">
        <v>5503</v>
      </c>
      <c r="B100" s="139"/>
      <c r="C100" s="139"/>
      <c r="D100" s="227"/>
      <c r="E100" s="266"/>
      <c r="F100" s="266"/>
      <c r="G100" s="267">
        <f>G99+G96+G92</f>
        <v>22.390904657400633</v>
      </c>
    </row>
    <row r="101" spans="1:13" x14ac:dyDescent="0.2">
      <c r="A101" s="139" t="s">
        <v>3273</v>
      </c>
      <c r="B101" s="139"/>
      <c r="C101" s="139"/>
      <c r="D101" s="227"/>
      <c r="E101" s="266"/>
      <c r="F101" s="268">
        <v>0.2303</v>
      </c>
      <c r="G101" s="267">
        <f>F101*G100</f>
        <v>5.1566253425993658</v>
      </c>
    </row>
    <row r="102" spans="1:13" ht="24.75" x14ac:dyDescent="0.2">
      <c r="A102" s="256" t="s">
        <v>3840</v>
      </c>
      <c r="B102" s="255"/>
      <c r="C102" s="255"/>
      <c r="D102" s="258"/>
      <c r="E102" s="261"/>
      <c r="F102" s="261"/>
      <c r="G102" s="262">
        <f>G100+G101</f>
        <v>27.547529999999998</v>
      </c>
      <c r="I102" s="446"/>
      <c r="K102" s="472"/>
      <c r="L102" s="472"/>
      <c r="M102" s="473"/>
    </row>
    <row r="103" spans="1:13" ht="16.5" x14ac:dyDescent="0.2">
      <c r="A103" s="201" t="s">
        <v>3695</v>
      </c>
      <c r="B103" s="201" t="s">
        <v>1720</v>
      </c>
      <c r="C103" s="201" t="s">
        <v>4699</v>
      </c>
      <c r="D103" s="258"/>
      <c r="E103" s="261"/>
      <c r="F103" s="261"/>
      <c r="G103" s="262" t="s">
        <v>165</v>
      </c>
    </row>
    <row r="104" spans="1:13" x14ac:dyDescent="0.2">
      <c r="A104" s="255"/>
      <c r="B104" s="255"/>
      <c r="C104" s="255"/>
      <c r="D104" s="258"/>
      <c r="E104" s="261"/>
      <c r="F104" s="261"/>
      <c r="G104" s="261"/>
    </row>
    <row r="105" spans="1:13" x14ac:dyDescent="0.2">
      <c r="A105" s="256" t="s">
        <v>3275</v>
      </c>
      <c r="B105" s="255"/>
      <c r="C105" s="255"/>
      <c r="D105" s="257" t="s">
        <v>263</v>
      </c>
      <c r="E105" s="260" t="s">
        <v>262</v>
      </c>
      <c r="F105" s="263" t="s">
        <v>3278</v>
      </c>
      <c r="G105" s="263" t="s">
        <v>3279</v>
      </c>
    </row>
    <row r="106" spans="1:13" ht="16.5" x14ac:dyDescent="0.2">
      <c r="A106" s="255" t="s">
        <v>1884</v>
      </c>
      <c r="B106" s="255"/>
      <c r="C106" s="255"/>
      <c r="D106" s="258"/>
      <c r="E106" s="261"/>
      <c r="F106" s="261"/>
      <c r="G106" s="261"/>
    </row>
    <row r="107" spans="1:13" x14ac:dyDescent="0.2">
      <c r="A107" s="255" t="s">
        <v>9</v>
      </c>
      <c r="B107" s="255" t="s">
        <v>5498</v>
      </c>
      <c r="C107" s="255" t="s">
        <v>5494</v>
      </c>
      <c r="D107" s="258" t="s">
        <v>30</v>
      </c>
      <c r="E107" s="418">
        <v>1.9E-3</v>
      </c>
      <c r="F107" s="417">
        <v>43.05</v>
      </c>
      <c r="G107" s="265">
        <f t="shared" ref="G107:G111" si="5">E107*F107</f>
        <v>8.1794999999999993E-2</v>
      </c>
    </row>
    <row r="108" spans="1:13" x14ac:dyDescent="0.2">
      <c r="A108" s="255" t="s">
        <v>9</v>
      </c>
      <c r="B108" s="255" t="s">
        <v>5499</v>
      </c>
      <c r="C108" s="255" t="s">
        <v>3097</v>
      </c>
      <c r="D108" s="258" t="s">
        <v>30</v>
      </c>
      <c r="E108" s="418">
        <v>3.3333E-3</v>
      </c>
      <c r="F108" s="417">
        <v>12.69</v>
      </c>
      <c r="G108" s="265">
        <f t="shared" si="5"/>
        <v>4.2299576999999998E-2</v>
      </c>
    </row>
    <row r="109" spans="1:13" ht="16.5" x14ac:dyDescent="0.2">
      <c r="A109" s="255" t="s">
        <v>9</v>
      </c>
      <c r="B109" s="255" t="s">
        <v>5500</v>
      </c>
      <c r="C109" s="255" t="s">
        <v>5495</v>
      </c>
      <c r="D109" s="258" t="s">
        <v>0</v>
      </c>
      <c r="E109" s="418">
        <v>3.3333300000000003E-2</v>
      </c>
      <c r="F109" s="417">
        <v>1.02</v>
      </c>
      <c r="G109" s="265">
        <f t="shared" si="5"/>
        <v>3.3999966000000006E-2</v>
      </c>
    </row>
    <row r="110" spans="1:13" x14ac:dyDescent="0.2">
      <c r="A110" s="255" t="s">
        <v>9</v>
      </c>
      <c r="B110" s="255" t="s">
        <v>5501</v>
      </c>
      <c r="C110" s="255" t="s">
        <v>5496</v>
      </c>
      <c r="D110" s="258" t="s">
        <v>2062</v>
      </c>
      <c r="E110" s="418">
        <v>8.0000000000000004E-4</v>
      </c>
      <c r="F110" s="417">
        <v>29.49</v>
      </c>
      <c r="G110" s="265">
        <f t="shared" si="5"/>
        <v>2.3591999999999998E-2</v>
      </c>
    </row>
    <row r="111" spans="1:13" ht="16.5" x14ac:dyDescent="0.2">
      <c r="A111" s="255" t="s">
        <v>9</v>
      </c>
      <c r="B111" s="255" t="s">
        <v>5528</v>
      </c>
      <c r="C111" s="255" t="s">
        <v>5529</v>
      </c>
      <c r="D111" s="258" t="s">
        <v>165</v>
      </c>
      <c r="E111" s="418">
        <v>1.1499999999999999</v>
      </c>
      <c r="F111" s="417">
        <v>12.702703860437907</v>
      </c>
      <c r="G111" s="265">
        <f t="shared" si="5"/>
        <v>14.608109439503592</v>
      </c>
    </row>
    <row r="112" spans="1:13" x14ac:dyDescent="0.2">
      <c r="A112" s="139" t="s">
        <v>1854</v>
      </c>
      <c r="B112" s="139"/>
      <c r="C112" s="139"/>
      <c r="D112" s="227"/>
      <c r="E112" s="419"/>
      <c r="F112" s="266"/>
      <c r="G112" s="267">
        <f>SUM(G107:G111)</f>
        <v>14.789795982503591</v>
      </c>
    </row>
    <row r="113" spans="1:13" ht="16.5" x14ac:dyDescent="0.2">
      <c r="A113" s="255" t="s">
        <v>1886</v>
      </c>
      <c r="B113" s="255"/>
      <c r="C113" s="255"/>
      <c r="D113" s="258"/>
      <c r="E113" s="261"/>
      <c r="F113" s="261"/>
      <c r="G113" s="261"/>
    </row>
    <row r="114" spans="1:13" ht="16.5" x14ac:dyDescent="0.2">
      <c r="A114" s="139" t="s">
        <v>9</v>
      </c>
      <c r="B114" s="139" t="s">
        <v>1866</v>
      </c>
      <c r="C114" s="255" t="s">
        <v>5511</v>
      </c>
      <c r="D114" s="227" t="s">
        <v>1935</v>
      </c>
      <c r="E114" s="420">
        <v>0.40740739999999998</v>
      </c>
      <c r="F114" s="265">
        <v>18.226604999999999</v>
      </c>
      <c r="G114" s="265">
        <f>E114*F114</f>
        <v>7.4256537538769996</v>
      </c>
    </row>
    <row r="115" spans="1:13" ht="24.75" x14ac:dyDescent="0.2">
      <c r="A115" s="139" t="s">
        <v>9</v>
      </c>
      <c r="B115" s="139" t="s">
        <v>1865</v>
      </c>
      <c r="C115" s="255" t="s">
        <v>5513</v>
      </c>
      <c r="D115" s="227" t="s">
        <v>1935</v>
      </c>
      <c r="E115" s="420">
        <v>0.40740739999999998</v>
      </c>
      <c r="F115" s="265">
        <v>13.844444999999999</v>
      </c>
      <c r="G115" s="265">
        <f>E115*F115</f>
        <v>5.6403293418929987</v>
      </c>
    </row>
    <row r="116" spans="1:13" x14ac:dyDescent="0.2">
      <c r="A116" s="139" t="s">
        <v>1854</v>
      </c>
      <c r="B116" s="139"/>
      <c r="C116" s="139"/>
      <c r="D116" s="227"/>
      <c r="E116" s="266"/>
      <c r="F116" s="266"/>
      <c r="G116" s="265">
        <f>SUM(G113:G115)</f>
        <v>13.065983095769997</v>
      </c>
    </row>
    <row r="117" spans="1:13" ht="24.75" x14ac:dyDescent="0.2">
      <c r="A117" s="255" t="s">
        <v>1889</v>
      </c>
      <c r="B117" s="255"/>
      <c r="C117" s="255"/>
      <c r="D117" s="258"/>
      <c r="E117" s="261"/>
      <c r="F117" s="261"/>
      <c r="G117" s="261"/>
    </row>
    <row r="118" spans="1:13" x14ac:dyDescent="0.2">
      <c r="A118" s="139"/>
      <c r="B118" s="139"/>
      <c r="C118" s="255"/>
      <c r="D118" s="227"/>
      <c r="E118" s="264"/>
      <c r="F118" s="265"/>
      <c r="G118" s="265"/>
    </row>
    <row r="119" spans="1:13" x14ac:dyDescent="0.2">
      <c r="A119" s="139" t="s">
        <v>1854</v>
      </c>
      <c r="B119" s="139"/>
      <c r="C119" s="139"/>
      <c r="D119" s="227"/>
      <c r="E119" s="266"/>
      <c r="F119" s="266"/>
      <c r="G119" s="265">
        <f>SUM(G118:G118)</f>
        <v>0</v>
      </c>
    </row>
    <row r="120" spans="1:13" x14ac:dyDescent="0.2">
      <c r="A120" s="139" t="s">
        <v>5503</v>
      </c>
      <c r="B120" s="139"/>
      <c r="C120" s="139"/>
      <c r="D120" s="227"/>
      <c r="E120" s="266"/>
      <c r="F120" s="266"/>
      <c r="G120" s="267">
        <f>G119+G116+G112</f>
        <v>27.855779078273589</v>
      </c>
    </row>
    <row r="121" spans="1:13" x14ac:dyDescent="0.2">
      <c r="A121" s="139" t="s">
        <v>3273</v>
      </c>
      <c r="B121" s="139"/>
      <c r="C121" s="139"/>
      <c r="D121" s="227"/>
      <c r="E121" s="266"/>
      <c r="F121" s="268">
        <v>0.2303</v>
      </c>
      <c r="G121" s="267">
        <f>F121*G120</f>
        <v>6.4151859217264073</v>
      </c>
    </row>
    <row r="122" spans="1:13" ht="24.75" x14ac:dyDescent="0.2">
      <c r="A122" s="256" t="s">
        <v>3840</v>
      </c>
      <c r="B122" s="255"/>
      <c r="C122" s="255"/>
      <c r="D122" s="258"/>
      <c r="E122" s="261"/>
      <c r="F122" s="261"/>
      <c r="G122" s="262">
        <f>G120+G121</f>
        <v>34.270964999999997</v>
      </c>
      <c r="I122" s="446"/>
      <c r="K122" s="472"/>
      <c r="L122" s="472"/>
      <c r="M122" s="473"/>
    </row>
    <row r="123" spans="1:13" ht="41.25" x14ac:dyDescent="0.2">
      <c r="A123" s="201" t="s">
        <v>3696</v>
      </c>
      <c r="B123" s="201" t="s">
        <v>1718</v>
      </c>
      <c r="C123" s="201" t="s">
        <v>4700</v>
      </c>
      <c r="D123" s="258"/>
      <c r="E123" s="261"/>
      <c r="F123" s="261"/>
      <c r="G123" s="270" t="s">
        <v>0</v>
      </c>
    </row>
    <row r="124" spans="1:13" x14ac:dyDescent="0.2">
      <c r="A124" s="255"/>
      <c r="B124" s="255"/>
      <c r="C124" s="255"/>
      <c r="D124" s="258"/>
      <c r="E124" s="261"/>
      <c r="F124" s="261"/>
      <c r="G124" s="261"/>
    </row>
    <row r="125" spans="1:13" x14ac:dyDescent="0.2">
      <c r="A125" s="256" t="s">
        <v>3275</v>
      </c>
      <c r="B125" s="255"/>
      <c r="C125" s="255"/>
      <c r="D125" s="257" t="s">
        <v>263</v>
      </c>
      <c r="E125" s="260" t="s">
        <v>262</v>
      </c>
      <c r="F125" s="263" t="s">
        <v>3278</v>
      </c>
      <c r="G125" s="263" t="s">
        <v>3279</v>
      </c>
    </row>
    <row r="126" spans="1:13" ht="16.5" x14ac:dyDescent="0.2">
      <c r="A126" s="255" t="s">
        <v>1884</v>
      </c>
      <c r="B126" s="255"/>
      <c r="C126" s="255"/>
      <c r="D126" s="258"/>
      <c r="E126" s="261"/>
      <c r="F126" s="261"/>
      <c r="G126" s="261"/>
    </row>
    <row r="127" spans="1:13" ht="16.5" x14ac:dyDescent="0.2">
      <c r="A127" s="255" t="s">
        <v>9</v>
      </c>
      <c r="B127" s="255" t="s">
        <v>5532</v>
      </c>
      <c r="C127" s="255" t="s">
        <v>5531</v>
      </c>
      <c r="D127" s="227" t="s">
        <v>165</v>
      </c>
      <c r="E127" s="420">
        <v>1.2</v>
      </c>
      <c r="F127" s="265">
        <v>0.19</v>
      </c>
      <c r="G127" s="265">
        <f>E127*F127</f>
        <v>0.22799999999999998</v>
      </c>
    </row>
    <row r="128" spans="1:13" ht="24.75" x14ac:dyDescent="0.2">
      <c r="A128" s="255" t="s">
        <v>1853</v>
      </c>
      <c r="B128" s="255"/>
      <c r="C128" s="255" t="s">
        <v>5530</v>
      </c>
      <c r="D128" s="227" t="s">
        <v>0</v>
      </c>
      <c r="E128" s="420">
        <v>1</v>
      </c>
      <c r="F128" s="265">
        <v>41.909317876005851</v>
      </c>
      <c r="G128" s="265">
        <f>E128*F128</f>
        <v>41.909317876005851</v>
      </c>
    </row>
    <row r="129" spans="1:13" x14ac:dyDescent="0.2">
      <c r="A129" s="139" t="s">
        <v>1854</v>
      </c>
      <c r="B129" s="139"/>
      <c r="C129" s="139"/>
      <c r="D129" s="227"/>
      <c r="E129" s="266"/>
      <c r="F129" s="266"/>
      <c r="G129" s="265">
        <f>SUM(G127:G128)</f>
        <v>42.137317876005852</v>
      </c>
    </row>
    <row r="130" spans="1:13" ht="16.5" x14ac:dyDescent="0.2">
      <c r="A130" s="255" t="s">
        <v>1886</v>
      </c>
      <c r="B130" s="255"/>
      <c r="C130" s="255"/>
      <c r="D130" s="258"/>
      <c r="E130" s="261"/>
      <c r="F130" s="261"/>
      <c r="G130" s="261"/>
    </row>
    <row r="131" spans="1:13" ht="16.5" x14ac:dyDescent="0.2">
      <c r="A131" s="139" t="s">
        <v>9</v>
      </c>
      <c r="B131" s="139" t="s">
        <v>1866</v>
      </c>
      <c r="C131" s="255" t="s">
        <v>5511</v>
      </c>
      <c r="D131" s="227" t="s">
        <v>1935</v>
      </c>
      <c r="E131" s="420">
        <v>0.61</v>
      </c>
      <c r="F131" s="265">
        <v>18.226604999999999</v>
      </c>
      <c r="G131" s="265">
        <f>E131*F131</f>
        <v>11.11822905</v>
      </c>
    </row>
    <row r="132" spans="1:13" ht="24.75" x14ac:dyDescent="0.2">
      <c r="A132" s="139" t="s">
        <v>9</v>
      </c>
      <c r="B132" s="139" t="s">
        <v>1865</v>
      </c>
      <c r="C132" s="255" t="s">
        <v>5513</v>
      </c>
      <c r="D132" s="227" t="s">
        <v>1935</v>
      </c>
      <c r="E132" s="420">
        <v>0.61</v>
      </c>
      <c r="F132" s="265">
        <v>13.844444999999999</v>
      </c>
      <c r="G132" s="265">
        <f>E132*F132</f>
        <v>8.4451114499999989</v>
      </c>
    </row>
    <row r="133" spans="1:13" x14ac:dyDescent="0.2">
      <c r="A133" s="139" t="s">
        <v>1854</v>
      </c>
      <c r="B133" s="139"/>
      <c r="C133" s="139"/>
      <c r="D133" s="227"/>
      <c r="E133" s="266"/>
      <c r="F133" s="266"/>
      <c r="G133" s="265">
        <f>SUM(G131:G132)</f>
        <v>19.563340499999999</v>
      </c>
    </row>
    <row r="134" spans="1:13" ht="24.75" x14ac:dyDescent="0.2">
      <c r="A134" s="255" t="s">
        <v>1889</v>
      </c>
      <c r="B134" s="255"/>
      <c r="C134" s="255"/>
      <c r="D134" s="258"/>
      <c r="E134" s="261"/>
      <c r="F134" s="261"/>
      <c r="G134" s="261"/>
    </row>
    <row r="135" spans="1:13" x14ac:dyDescent="0.2">
      <c r="A135" s="139"/>
      <c r="B135" s="139"/>
      <c r="C135" s="255"/>
      <c r="D135" s="227"/>
      <c r="E135" s="264"/>
      <c r="F135" s="265"/>
      <c r="G135" s="265"/>
    </row>
    <row r="136" spans="1:13" x14ac:dyDescent="0.2">
      <c r="A136" s="139" t="s">
        <v>1854</v>
      </c>
      <c r="B136" s="139"/>
      <c r="C136" s="139"/>
      <c r="D136" s="227"/>
      <c r="E136" s="266"/>
      <c r="F136" s="266"/>
      <c r="G136" s="265">
        <f>SUM(G135:G135)</f>
        <v>0</v>
      </c>
    </row>
    <row r="137" spans="1:13" x14ac:dyDescent="0.2">
      <c r="A137" s="139" t="s">
        <v>5503</v>
      </c>
      <c r="B137" s="139"/>
      <c r="C137" s="139"/>
      <c r="D137" s="227"/>
      <c r="E137" s="266"/>
      <c r="F137" s="266"/>
      <c r="G137" s="267">
        <f>G136+G133+G129</f>
        <v>61.700658376005848</v>
      </c>
    </row>
    <row r="138" spans="1:13" x14ac:dyDescent="0.2">
      <c r="A138" s="139" t="s">
        <v>3273</v>
      </c>
      <c r="B138" s="139"/>
      <c r="C138" s="139"/>
      <c r="D138" s="227"/>
      <c r="E138" s="266"/>
      <c r="F138" s="268">
        <v>0.2303</v>
      </c>
      <c r="G138" s="267">
        <f>F138*G137</f>
        <v>14.209661623994148</v>
      </c>
    </row>
    <row r="139" spans="1:13" ht="24.75" x14ac:dyDescent="0.2">
      <c r="A139" s="256" t="s">
        <v>3840</v>
      </c>
      <c r="B139" s="255"/>
      <c r="C139" s="255"/>
      <c r="D139" s="258"/>
      <c r="E139" s="261"/>
      <c r="F139" s="261"/>
      <c r="G139" s="262">
        <f>G137+G138</f>
        <v>75.910319999999999</v>
      </c>
      <c r="I139" s="446"/>
      <c r="K139" s="472"/>
      <c r="L139" s="472"/>
      <c r="M139" s="473"/>
    </row>
    <row r="140" spans="1:13" ht="41.25" x14ac:dyDescent="0.2">
      <c r="A140" s="201" t="s">
        <v>3697</v>
      </c>
      <c r="B140" s="201" t="s">
        <v>1717</v>
      </c>
      <c r="C140" s="201" t="s">
        <v>4701</v>
      </c>
      <c r="D140" s="258"/>
      <c r="E140" s="261"/>
      <c r="F140" s="261"/>
      <c r="G140" s="270" t="s">
        <v>0</v>
      </c>
    </row>
    <row r="141" spans="1:13" x14ac:dyDescent="0.2">
      <c r="A141" s="255"/>
      <c r="B141" s="255"/>
      <c r="C141" s="255"/>
      <c r="D141" s="258"/>
      <c r="E141" s="261"/>
      <c r="F141" s="261"/>
      <c r="G141" s="261"/>
    </row>
    <row r="142" spans="1:13" x14ac:dyDescent="0.2">
      <c r="A142" s="256" t="s">
        <v>3275</v>
      </c>
      <c r="B142" s="255"/>
      <c r="C142" s="255"/>
      <c r="D142" s="257" t="s">
        <v>263</v>
      </c>
      <c r="E142" s="260" t="s">
        <v>262</v>
      </c>
      <c r="F142" s="263" t="s">
        <v>3278</v>
      </c>
      <c r="G142" s="263" t="s">
        <v>3279</v>
      </c>
    </row>
    <row r="143" spans="1:13" ht="16.5" x14ac:dyDescent="0.2">
      <c r="A143" s="255" t="s">
        <v>1884</v>
      </c>
      <c r="B143" s="255"/>
      <c r="C143" s="255"/>
      <c r="D143" s="258"/>
      <c r="E143" s="261"/>
      <c r="F143" s="261"/>
      <c r="G143" s="261"/>
    </row>
    <row r="144" spans="1:13" ht="16.5" x14ac:dyDescent="0.2">
      <c r="A144" s="255" t="s">
        <v>9</v>
      </c>
      <c r="B144" s="255" t="s">
        <v>5532</v>
      </c>
      <c r="C144" s="255" t="s">
        <v>5531</v>
      </c>
      <c r="D144" s="227" t="s">
        <v>165</v>
      </c>
      <c r="E144" s="420">
        <v>1.5</v>
      </c>
      <c r="F144" s="265">
        <v>0.19</v>
      </c>
      <c r="G144" s="265">
        <f>E144*F144</f>
        <v>0.28500000000000003</v>
      </c>
    </row>
    <row r="145" spans="1:13" ht="24.75" x14ac:dyDescent="0.2">
      <c r="A145" s="255" t="s">
        <v>1853</v>
      </c>
      <c r="B145" s="255"/>
      <c r="C145" s="255" t="s">
        <v>5533</v>
      </c>
      <c r="D145" s="227" t="s">
        <v>0</v>
      </c>
      <c r="E145" s="420">
        <v>1</v>
      </c>
      <c r="F145" s="265">
        <v>32.499294745793719</v>
      </c>
      <c r="G145" s="265">
        <f>E145*F145</f>
        <v>32.499294745793719</v>
      </c>
    </row>
    <row r="146" spans="1:13" x14ac:dyDescent="0.2">
      <c r="A146" s="139" t="s">
        <v>1854</v>
      </c>
      <c r="B146" s="139"/>
      <c r="C146" s="139"/>
      <c r="D146" s="227"/>
      <c r="E146" s="266"/>
      <c r="F146" s="266"/>
      <c r="G146" s="265">
        <f>SUM(G144:G145)</f>
        <v>32.784294745793716</v>
      </c>
    </row>
    <row r="147" spans="1:13" ht="16.5" x14ac:dyDescent="0.2">
      <c r="A147" s="255" t="s">
        <v>1886</v>
      </c>
      <c r="B147" s="255"/>
      <c r="C147" s="255"/>
      <c r="D147" s="258"/>
      <c r="E147" s="261"/>
      <c r="F147" s="261"/>
      <c r="G147" s="261"/>
    </row>
    <row r="148" spans="1:13" ht="16.5" x14ac:dyDescent="0.2">
      <c r="A148" s="139" t="s">
        <v>9</v>
      </c>
      <c r="B148" s="139" t="s">
        <v>1866</v>
      </c>
      <c r="C148" s="255" t="s">
        <v>5511</v>
      </c>
      <c r="D148" s="227" t="s">
        <v>1935</v>
      </c>
      <c r="E148" s="420">
        <v>0.95</v>
      </c>
      <c r="F148" s="265">
        <v>18.226604999999999</v>
      </c>
      <c r="G148" s="265">
        <f>E148*F148</f>
        <v>17.315274749999997</v>
      </c>
    </row>
    <row r="149" spans="1:13" ht="24.75" x14ac:dyDescent="0.2">
      <c r="A149" s="139" t="s">
        <v>9</v>
      </c>
      <c r="B149" s="139" t="s">
        <v>1865</v>
      </c>
      <c r="C149" s="255" t="s">
        <v>5513</v>
      </c>
      <c r="D149" s="227" t="s">
        <v>1935</v>
      </c>
      <c r="E149" s="420">
        <v>0.95</v>
      </c>
      <c r="F149" s="265">
        <v>13.844444999999999</v>
      </c>
      <c r="G149" s="265">
        <f>E149*F149</f>
        <v>13.152222749999998</v>
      </c>
    </row>
    <row r="150" spans="1:13" x14ac:dyDescent="0.2">
      <c r="A150" s="139" t="s">
        <v>1854</v>
      </c>
      <c r="B150" s="139"/>
      <c r="C150" s="139"/>
      <c r="D150" s="227"/>
      <c r="E150" s="266"/>
      <c r="F150" s="266"/>
      <c r="G150" s="265">
        <f>SUM(G148:G149)</f>
        <v>30.467497499999993</v>
      </c>
    </row>
    <row r="151" spans="1:13" ht="24.75" x14ac:dyDescent="0.2">
      <c r="A151" s="255" t="s">
        <v>1889</v>
      </c>
      <c r="B151" s="255"/>
      <c r="C151" s="255"/>
      <c r="D151" s="258"/>
      <c r="E151" s="261"/>
      <c r="F151" s="261"/>
      <c r="G151" s="261"/>
    </row>
    <row r="152" spans="1:13" x14ac:dyDescent="0.2">
      <c r="A152" s="139"/>
      <c r="B152" s="139"/>
      <c r="C152" s="255"/>
      <c r="D152" s="227"/>
      <c r="E152" s="264"/>
      <c r="F152" s="265"/>
      <c r="G152" s="265"/>
    </row>
    <row r="153" spans="1:13" x14ac:dyDescent="0.2">
      <c r="A153" s="139" t="s">
        <v>1854</v>
      </c>
      <c r="B153" s="139"/>
      <c r="C153" s="139"/>
      <c r="D153" s="227"/>
      <c r="E153" s="266"/>
      <c r="F153" s="266"/>
      <c r="G153" s="265">
        <f>SUM(G152:G152)</f>
        <v>0</v>
      </c>
    </row>
    <row r="154" spans="1:13" x14ac:dyDescent="0.2">
      <c r="A154" s="139" t="s">
        <v>5503</v>
      </c>
      <c r="B154" s="139"/>
      <c r="C154" s="139"/>
      <c r="D154" s="227"/>
      <c r="E154" s="266"/>
      <c r="F154" s="266"/>
      <c r="G154" s="267">
        <f>G153+G150+G146</f>
        <v>63.251792245793709</v>
      </c>
    </row>
    <row r="155" spans="1:13" x14ac:dyDescent="0.2">
      <c r="A155" s="139" t="s">
        <v>3273</v>
      </c>
      <c r="B155" s="139"/>
      <c r="C155" s="139"/>
      <c r="D155" s="227"/>
      <c r="E155" s="266"/>
      <c r="F155" s="268">
        <v>0.2303</v>
      </c>
      <c r="G155" s="267">
        <f>F155*G154</f>
        <v>14.566887754206292</v>
      </c>
    </row>
    <row r="156" spans="1:13" ht="24.75" x14ac:dyDescent="0.2">
      <c r="A156" s="256" t="s">
        <v>3840</v>
      </c>
      <c r="B156" s="255"/>
      <c r="C156" s="255"/>
      <c r="D156" s="258"/>
      <c r="E156" s="261"/>
      <c r="F156" s="261"/>
      <c r="G156" s="262">
        <f>G154+G155</f>
        <v>77.818680000000001</v>
      </c>
      <c r="I156" s="446"/>
      <c r="K156" s="472"/>
      <c r="L156" s="472"/>
      <c r="M156" s="473"/>
    </row>
    <row r="157" spans="1:13" ht="41.25" x14ac:dyDescent="0.2">
      <c r="A157" s="201" t="s">
        <v>3698</v>
      </c>
      <c r="B157" s="201" t="s">
        <v>1716</v>
      </c>
      <c r="C157" s="201" t="s">
        <v>4702</v>
      </c>
      <c r="D157" s="258"/>
      <c r="E157" s="261"/>
      <c r="F157" s="261"/>
      <c r="G157" s="270" t="s">
        <v>0</v>
      </c>
    </row>
    <row r="158" spans="1:13" x14ac:dyDescent="0.2">
      <c r="A158" s="255"/>
      <c r="B158" s="255"/>
      <c r="C158" s="255"/>
      <c r="D158" s="258"/>
      <c r="E158" s="261"/>
      <c r="F158" s="261"/>
      <c r="G158" s="261"/>
    </row>
    <row r="159" spans="1:13" x14ac:dyDescent="0.2">
      <c r="A159" s="256" t="s">
        <v>3275</v>
      </c>
      <c r="B159" s="255"/>
      <c r="C159" s="255"/>
      <c r="D159" s="257" t="s">
        <v>263</v>
      </c>
      <c r="E159" s="260" t="s">
        <v>262</v>
      </c>
      <c r="F159" s="263" t="s">
        <v>3278</v>
      </c>
      <c r="G159" s="263" t="s">
        <v>3279</v>
      </c>
    </row>
    <row r="160" spans="1:13" ht="16.5" x14ac:dyDescent="0.2">
      <c r="A160" s="255" t="s">
        <v>1884</v>
      </c>
      <c r="B160" s="255"/>
      <c r="C160" s="255"/>
      <c r="D160" s="258"/>
      <c r="E160" s="261"/>
      <c r="F160" s="261"/>
      <c r="G160" s="261"/>
    </row>
    <row r="161" spans="1:13" ht="16.5" x14ac:dyDescent="0.2">
      <c r="A161" s="255" t="s">
        <v>9</v>
      </c>
      <c r="B161" s="255" t="s">
        <v>5532</v>
      </c>
      <c r="C161" s="255" t="s">
        <v>5531</v>
      </c>
      <c r="D161" s="227" t="s">
        <v>165</v>
      </c>
      <c r="E161" s="420">
        <v>1.88</v>
      </c>
      <c r="F161" s="265">
        <v>0.19</v>
      </c>
      <c r="G161" s="265">
        <f>E161*F161</f>
        <v>0.35719999999999996</v>
      </c>
    </row>
    <row r="162" spans="1:13" ht="24.75" x14ac:dyDescent="0.2">
      <c r="A162" s="255" t="s">
        <v>1853</v>
      </c>
      <c r="B162" s="255"/>
      <c r="C162" s="255" t="s">
        <v>5534</v>
      </c>
      <c r="D162" s="227" t="s">
        <v>0</v>
      </c>
      <c r="E162" s="420">
        <v>1</v>
      </c>
      <c r="F162" s="265">
        <v>44.800259827481106</v>
      </c>
      <c r="G162" s="265">
        <f>E162*F162</f>
        <v>44.800259827481106</v>
      </c>
    </row>
    <row r="163" spans="1:13" x14ac:dyDescent="0.2">
      <c r="A163" s="139" t="s">
        <v>1854</v>
      </c>
      <c r="B163" s="139"/>
      <c r="C163" s="139"/>
      <c r="D163" s="227"/>
      <c r="E163" s="266"/>
      <c r="F163" s="266"/>
      <c r="G163" s="265">
        <f>SUM(G161:G162)</f>
        <v>45.157459827481105</v>
      </c>
    </row>
    <row r="164" spans="1:13" ht="16.5" x14ac:dyDescent="0.2">
      <c r="A164" s="255" t="s">
        <v>1886</v>
      </c>
      <c r="B164" s="255"/>
      <c r="C164" s="255"/>
      <c r="D164" s="258"/>
      <c r="E164" s="261"/>
      <c r="F164" s="261"/>
      <c r="G164" s="261"/>
    </row>
    <row r="165" spans="1:13" ht="16.5" x14ac:dyDescent="0.2">
      <c r="A165" s="139" t="s">
        <v>9</v>
      </c>
      <c r="B165" s="139" t="s">
        <v>1866</v>
      </c>
      <c r="C165" s="255" t="s">
        <v>5511</v>
      </c>
      <c r="D165" s="227" t="s">
        <v>1935</v>
      </c>
      <c r="E165" s="420">
        <v>0.95</v>
      </c>
      <c r="F165" s="265">
        <v>18.226604999999999</v>
      </c>
      <c r="G165" s="265">
        <f>E165*F165</f>
        <v>17.315274749999997</v>
      </c>
    </row>
    <row r="166" spans="1:13" ht="24.75" x14ac:dyDescent="0.2">
      <c r="A166" s="139" t="s">
        <v>9</v>
      </c>
      <c r="B166" s="139" t="s">
        <v>1865</v>
      </c>
      <c r="C166" s="255" t="s">
        <v>5513</v>
      </c>
      <c r="D166" s="227" t="s">
        <v>1935</v>
      </c>
      <c r="E166" s="420">
        <v>0.95</v>
      </c>
      <c r="F166" s="265">
        <v>13.844444999999999</v>
      </c>
      <c r="G166" s="265">
        <f>E166*F166</f>
        <v>13.152222749999998</v>
      </c>
    </row>
    <row r="167" spans="1:13" x14ac:dyDescent="0.2">
      <c r="A167" s="139" t="s">
        <v>1854</v>
      </c>
      <c r="B167" s="139"/>
      <c r="C167" s="139"/>
      <c r="D167" s="227"/>
      <c r="E167" s="266"/>
      <c r="F167" s="266"/>
      <c r="G167" s="265">
        <f>SUM(G165:G166)</f>
        <v>30.467497499999993</v>
      </c>
    </row>
    <row r="168" spans="1:13" ht="24.75" x14ac:dyDescent="0.2">
      <c r="A168" s="255" t="s">
        <v>1889</v>
      </c>
      <c r="B168" s="255"/>
      <c r="C168" s="255"/>
      <c r="D168" s="258"/>
      <c r="E168" s="261"/>
      <c r="F168" s="261"/>
      <c r="G168" s="261"/>
    </row>
    <row r="169" spans="1:13" x14ac:dyDescent="0.2">
      <c r="A169" s="139"/>
      <c r="B169" s="139"/>
      <c r="C169" s="255"/>
      <c r="D169" s="227"/>
      <c r="E169" s="264"/>
      <c r="F169" s="265"/>
      <c r="G169" s="265"/>
    </row>
    <row r="170" spans="1:13" x14ac:dyDescent="0.2">
      <c r="A170" s="139" t="s">
        <v>1854</v>
      </c>
      <c r="B170" s="139"/>
      <c r="C170" s="139"/>
      <c r="D170" s="227"/>
      <c r="E170" s="266"/>
      <c r="F170" s="266"/>
      <c r="G170" s="265">
        <f>SUM(G169:G169)</f>
        <v>0</v>
      </c>
    </row>
    <row r="171" spans="1:13" x14ac:dyDescent="0.2">
      <c r="A171" s="139" t="s">
        <v>5503</v>
      </c>
      <c r="B171" s="139"/>
      <c r="C171" s="139"/>
      <c r="D171" s="227"/>
      <c r="E171" s="266"/>
      <c r="F171" s="266"/>
      <c r="G171" s="267">
        <f>G170+G167+G163</f>
        <v>75.624957327481098</v>
      </c>
    </row>
    <row r="172" spans="1:13" x14ac:dyDescent="0.2">
      <c r="A172" s="139" t="s">
        <v>3273</v>
      </c>
      <c r="B172" s="139"/>
      <c r="C172" s="139"/>
      <c r="D172" s="227"/>
      <c r="E172" s="266"/>
      <c r="F172" s="268">
        <v>0.2303</v>
      </c>
      <c r="G172" s="267">
        <f>F172*G171</f>
        <v>17.416427672518896</v>
      </c>
    </row>
    <row r="173" spans="1:13" ht="24.75" x14ac:dyDescent="0.2">
      <c r="A173" s="256" t="s">
        <v>3840</v>
      </c>
      <c r="B173" s="255"/>
      <c r="C173" s="255"/>
      <c r="D173" s="258"/>
      <c r="E173" s="261"/>
      <c r="F173" s="261"/>
      <c r="G173" s="262">
        <f>G171+G172</f>
        <v>93.041384999999991</v>
      </c>
      <c r="I173" s="446"/>
      <c r="K173" s="472"/>
      <c r="L173" s="472"/>
      <c r="M173" s="473"/>
    </row>
    <row r="174" spans="1:13" ht="41.25" x14ac:dyDescent="0.2">
      <c r="A174" s="201" t="s">
        <v>3699</v>
      </c>
      <c r="B174" s="201" t="s">
        <v>1715</v>
      </c>
      <c r="C174" s="201" t="s">
        <v>4703</v>
      </c>
      <c r="D174" s="258"/>
      <c r="E174" s="261"/>
      <c r="F174" s="261"/>
      <c r="G174" s="270" t="s">
        <v>0</v>
      </c>
    </row>
    <row r="175" spans="1:13" x14ac:dyDescent="0.2">
      <c r="A175" s="255"/>
      <c r="B175" s="255"/>
      <c r="C175" s="255"/>
      <c r="D175" s="258"/>
      <c r="E175" s="261"/>
      <c r="F175" s="261"/>
      <c r="G175" s="261"/>
    </row>
    <row r="176" spans="1:13" x14ac:dyDescent="0.2">
      <c r="A176" s="256" t="s">
        <v>3275</v>
      </c>
      <c r="B176" s="255"/>
      <c r="C176" s="255"/>
      <c r="D176" s="257" t="s">
        <v>263</v>
      </c>
      <c r="E176" s="260" t="s">
        <v>262</v>
      </c>
      <c r="F176" s="263" t="s">
        <v>3278</v>
      </c>
      <c r="G176" s="263" t="s">
        <v>3279</v>
      </c>
    </row>
    <row r="177" spans="1:13" ht="16.5" x14ac:dyDescent="0.2">
      <c r="A177" s="255" t="s">
        <v>1884</v>
      </c>
      <c r="B177" s="255"/>
      <c r="C177" s="255"/>
      <c r="D177" s="258"/>
      <c r="E177" s="261"/>
      <c r="F177" s="261"/>
      <c r="G177" s="261"/>
    </row>
    <row r="178" spans="1:13" ht="16.5" x14ac:dyDescent="0.2">
      <c r="A178" s="255" t="s">
        <v>9</v>
      </c>
      <c r="B178" s="255" t="s">
        <v>5532</v>
      </c>
      <c r="C178" s="255" t="s">
        <v>5531</v>
      </c>
      <c r="D178" s="227" t="s">
        <v>165</v>
      </c>
      <c r="E178" s="420">
        <v>2.82</v>
      </c>
      <c r="F178" s="265">
        <v>0.19</v>
      </c>
      <c r="G178" s="265">
        <f>E178*F178</f>
        <v>0.53579999999999994</v>
      </c>
    </row>
    <row r="179" spans="1:13" ht="24.75" x14ac:dyDescent="0.2">
      <c r="A179" s="255" t="s">
        <v>1853</v>
      </c>
      <c r="B179" s="255"/>
      <c r="C179" s="255" t="s">
        <v>5535</v>
      </c>
      <c r="D179" s="227" t="s">
        <v>0</v>
      </c>
      <c r="E179" s="420">
        <v>1</v>
      </c>
      <c r="F179" s="265">
        <v>236.88902749146553</v>
      </c>
      <c r="G179" s="265">
        <f>E179*F179</f>
        <v>236.88902749146553</v>
      </c>
    </row>
    <row r="180" spans="1:13" x14ac:dyDescent="0.2">
      <c r="A180" s="139" t="s">
        <v>1854</v>
      </c>
      <c r="B180" s="139"/>
      <c r="C180" s="139"/>
      <c r="D180" s="227"/>
      <c r="E180" s="266"/>
      <c r="F180" s="266"/>
      <c r="G180" s="265">
        <f>SUM(G178:G179)</f>
        <v>237.42482749146552</v>
      </c>
    </row>
    <row r="181" spans="1:13" ht="16.5" x14ac:dyDescent="0.2">
      <c r="A181" s="255" t="s">
        <v>1886</v>
      </c>
      <c r="B181" s="255"/>
      <c r="C181" s="255"/>
      <c r="D181" s="258"/>
      <c r="E181" s="261"/>
      <c r="F181" s="261"/>
      <c r="G181" s="261"/>
    </row>
    <row r="182" spans="1:13" ht="16.5" x14ac:dyDescent="0.2">
      <c r="A182" s="139" t="s">
        <v>9</v>
      </c>
      <c r="B182" s="139" t="s">
        <v>1866</v>
      </c>
      <c r="C182" s="255" t="s">
        <v>5511</v>
      </c>
      <c r="D182" s="227" t="s">
        <v>1935</v>
      </c>
      <c r="E182" s="420">
        <v>1.1499999999999999</v>
      </c>
      <c r="F182" s="265">
        <v>18.226604999999999</v>
      </c>
      <c r="G182" s="265">
        <f>E182*F182</f>
        <v>20.960595749999996</v>
      </c>
    </row>
    <row r="183" spans="1:13" ht="24.75" x14ac:dyDescent="0.2">
      <c r="A183" s="139" t="s">
        <v>9</v>
      </c>
      <c r="B183" s="139" t="s">
        <v>1865</v>
      </c>
      <c r="C183" s="255" t="s">
        <v>5513</v>
      </c>
      <c r="D183" s="227" t="s">
        <v>1935</v>
      </c>
      <c r="E183" s="420">
        <v>1.1499999999999999</v>
      </c>
      <c r="F183" s="265">
        <v>13.844444999999999</v>
      </c>
      <c r="G183" s="265">
        <f>E183*F183</f>
        <v>15.921111749999998</v>
      </c>
    </row>
    <row r="184" spans="1:13" x14ac:dyDescent="0.2">
      <c r="A184" s="139" t="s">
        <v>1854</v>
      </c>
      <c r="B184" s="139"/>
      <c r="C184" s="139"/>
      <c r="D184" s="227"/>
      <c r="E184" s="266"/>
      <c r="F184" s="266"/>
      <c r="G184" s="265">
        <f>SUM(G182:G183)</f>
        <v>36.88170749999999</v>
      </c>
    </row>
    <row r="185" spans="1:13" ht="24.75" x14ac:dyDescent="0.2">
      <c r="A185" s="255" t="s">
        <v>1889</v>
      </c>
      <c r="B185" s="255"/>
      <c r="C185" s="255"/>
      <c r="D185" s="258"/>
      <c r="E185" s="261"/>
      <c r="F185" s="261"/>
      <c r="G185" s="261"/>
    </row>
    <row r="186" spans="1:13" x14ac:dyDescent="0.2">
      <c r="A186" s="139" t="s">
        <v>9</v>
      </c>
      <c r="B186" s="139"/>
      <c r="C186" s="255"/>
      <c r="D186" s="227"/>
      <c r="E186" s="264"/>
      <c r="F186" s="265"/>
      <c r="G186" s="265"/>
    </row>
    <row r="187" spans="1:13" x14ac:dyDescent="0.2">
      <c r="A187" s="139" t="s">
        <v>1854</v>
      </c>
      <c r="B187" s="139"/>
      <c r="C187" s="139"/>
      <c r="D187" s="227"/>
      <c r="E187" s="266"/>
      <c r="F187" s="266"/>
      <c r="G187" s="265">
        <f>SUM(G186:G186)</f>
        <v>0</v>
      </c>
    </row>
    <row r="188" spans="1:13" x14ac:dyDescent="0.2">
      <c r="A188" s="139" t="s">
        <v>5503</v>
      </c>
      <c r="B188" s="139"/>
      <c r="C188" s="139"/>
      <c r="D188" s="227"/>
      <c r="E188" s="266"/>
      <c r="F188" s="266"/>
      <c r="G188" s="267">
        <f>G187+G184+G180</f>
        <v>274.30653499146553</v>
      </c>
    </row>
    <row r="189" spans="1:13" x14ac:dyDescent="0.2">
      <c r="A189" s="139" t="s">
        <v>3273</v>
      </c>
      <c r="B189" s="139"/>
      <c r="C189" s="139"/>
      <c r="D189" s="227"/>
      <c r="E189" s="266"/>
      <c r="F189" s="268">
        <v>0.2303</v>
      </c>
      <c r="G189" s="267">
        <f>F189*G188</f>
        <v>63.172795008534514</v>
      </c>
    </row>
    <row r="190" spans="1:13" ht="24.75" x14ac:dyDescent="0.2">
      <c r="A190" s="256" t="s">
        <v>3840</v>
      </c>
      <c r="B190" s="255"/>
      <c r="C190" s="255"/>
      <c r="D190" s="258"/>
      <c r="E190" s="261"/>
      <c r="F190" s="261"/>
      <c r="G190" s="262">
        <f>G188+G189</f>
        <v>337.47933000000006</v>
      </c>
      <c r="I190" s="446"/>
      <c r="K190" s="472"/>
      <c r="L190" s="472"/>
      <c r="M190" s="473"/>
    </row>
    <row r="191" spans="1:13" ht="41.25" x14ac:dyDescent="0.2">
      <c r="A191" s="201" t="s">
        <v>3678</v>
      </c>
      <c r="B191" s="201" t="s">
        <v>5536</v>
      </c>
      <c r="C191" s="201" t="s">
        <v>4704</v>
      </c>
      <c r="D191" s="258"/>
      <c r="E191" s="261"/>
      <c r="F191" s="261"/>
      <c r="G191" s="262" t="s">
        <v>3452</v>
      </c>
    </row>
    <row r="192" spans="1:13" x14ac:dyDescent="0.2">
      <c r="A192" s="255"/>
      <c r="B192" s="255"/>
      <c r="C192" s="255"/>
      <c r="D192" s="258"/>
      <c r="E192" s="261"/>
      <c r="F192" s="261"/>
      <c r="G192" s="261"/>
    </row>
    <row r="193" spans="1:13" x14ac:dyDescent="0.2">
      <c r="A193" s="256" t="s">
        <v>3275</v>
      </c>
      <c r="B193" s="255"/>
      <c r="C193" s="255"/>
      <c r="D193" s="257" t="s">
        <v>263</v>
      </c>
      <c r="E193" s="260" t="s">
        <v>262</v>
      </c>
      <c r="F193" s="263" t="s">
        <v>3278</v>
      </c>
      <c r="G193" s="263" t="s">
        <v>3279</v>
      </c>
    </row>
    <row r="194" spans="1:13" ht="16.5" x14ac:dyDescent="0.2">
      <c r="A194" s="255" t="s">
        <v>1884</v>
      </c>
      <c r="B194" s="255"/>
      <c r="C194" s="255"/>
      <c r="D194" s="258"/>
      <c r="E194" s="261"/>
      <c r="F194" s="261"/>
      <c r="G194" s="261"/>
    </row>
    <row r="195" spans="1:13" ht="16.5" x14ac:dyDescent="0.2">
      <c r="A195" s="255" t="s">
        <v>9</v>
      </c>
      <c r="B195" s="255" t="s">
        <v>5532</v>
      </c>
      <c r="C195" s="255" t="s">
        <v>5531</v>
      </c>
      <c r="D195" s="227" t="s">
        <v>165</v>
      </c>
      <c r="E195" s="420">
        <v>1.2</v>
      </c>
      <c r="F195" s="265">
        <v>0.19</v>
      </c>
      <c r="G195" s="265">
        <f>E195*F195</f>
        <v>0.22799999999999998</v>
      </c>
    </row>
    <row r="196" spans="1:13" ht="24.75" x14ac:dyDescent="0.2">
      <c r="A196" s="255" t="s">
        <v>1853</v>
      </c>
      <c r="B196" s="255"/>
      <c r="C196" s="255" t="s">
        <v>5537</v>
      </c>
      <c r="D196" s="227" t="s">
        <v>0</v>
      </c>
      <c r="E196" s="420">
        <v>1</v>
      </c>
      <c r="F196" s="265">
        <v>39.302551233723484</v>
      </c>
      <c r="G196" s="265">
        <f>E196*F196</f>
        <v>39.302551233723484</v>
      </c>
    </row>
    <row r="197" spans="1:13" x14ac:dyDescent="0.2">
      <c r="A197" s="139" t="s">
        <v>1854</v>
      </c>
      <c r="B197" s="139"/>
      <c r="C197" s="139"/>
      <c r="D197" s="227"/>
      <c r="E197" s="266"/>
      <c r="F197" s="266"/>
      <c r="G197" s="265">
        <f>SUM(G195:G196)</f>
        <v>39.530551233723486</v>
      </c>
    </row>
    <row r="198" spans="1:13" ht="16.5" x14ac:dyDescent="0.2">
      <c r="A198" s="255" t="s">
        <v>1886</v>
      </c>
      <c r="B198" s="255"/>
      <c r="C198" s="255"/>
      <c r="D198" s="258"/>
      <c r="E198" s="261"/>
      <c r="F198" s="261"/>
      <c r="G198" s="261"/>
    </row>
    <row r="199" spans="1:13" ht="16.5" x14ac:dyDescent="0.2">
      <c r="A199" s="139" t="s">
        <v>9</v>
      </c>
      <c r="B199" s="139" t="s">
        <v>1866</v>
      </c>
      <c r="C199" s="255" t="s">
        <v>5511</v>
      </c>
      <c r="D199" s="227" t="s">
        <v>1935</v>
      </c>
      <c r="E199" s="420">
        <v>0.61</v>
      </c>
      <c r="F199" s="265">
        <v>18.226604999999999</v>
      </c>
      <c r="G199" s="265">
        <f>E199*F199</f>
        <v>11.11822905</v>
      </c>
    </row>
    <row r="200" spans="1:13" ht="24.75" x14ac:dyDescent="0.2">
      <c r="A200" s="139" t="s">
        <v>9</v>
      </c>
      <c r="B200" s="139" t="s">
        <v>1865</v>
      </c>
      <c r="C200" s="255" t="s">
        <v>5513</v>
      </c>
      <c r="D200" s="227" t="s">
        <v>1935</v>
      </c>
      <c r="E200" s="420">
        <v>0.61</v>
      </c>
      <c r="F200" s="265">
        <v>13.844444999999999</v>
      </c>
      <c r="G200" s="265">
        <f>E200*F200</f>
        <v>8.4451114499999989</v>
      </c>
    </row>
    <row r="201" spans="1:13" x14ac:dyDescent="0.2">
      <c r="A201" s="139" t="s">
        <v>1854</v>
      </c>
      <c r="B201" s="139"/>
      <c r="C201" s="139"/>
      <c r="D201" s="227"/>
      <c r="E201" s="266"/>
      <c r="F201" s="266"/>
      <c r="G201" s="265">
        <f>SUM(G199:G200)</f>
        <v>19.563340499999999</v>
      </c>
    </row>
    <row r="202" spans="1:13" ht="24.75" x14ac:dyDescent="0.2">
      <c r="A202" s="255" t="s">
        <v>1889</v>
      </c>
      <c r="B202" s="255"/>
      <c r="C202" s="255"/>
      <c r="D202" s="258"/>
      <c r="E202" s="261"/>
      <c r="F202" s="261"/>
      <c r="G202" s="261"/>
    </row>
    <row r="203" spans="1:13" x14ac:dyDescent="0.2">
      <c r="A203" s="139"/>
      <c r="B203" s="139"/>
      <c r="C203" s="255"/>
      <c r="D203" s="227"/>
      <c r="E203" s="264"/>
      <c r="F203" s="265"/>
      <c r="G203" s="265"/>
    </row>
    <row r="204" spans="1:13" x14ac:dyDescent="0.2">
      <c r="A204" s="139" t="s">
        <v>1854</v>
      </c>
      <c r="B204" s="139"/>
      <c r="C204" s="139"/>
      <c r="D204" s="227"/>
      <c r="E204" s="266"/>
      <c r="F204" s="266"/>
      <c r="G204" s="265">
        <f>SUM(G203:G203)</f>
        <v>0</v>
      </c>
    </row>
    <row r="205" spans="1:13" x14ac:dyDescent="0.2">
      <c r="A205" s="139" t="s">
        <v>5503</v>
      </c>
      <c r="B205" s="139"/>
      <c r="C205" s="139"/>
      <c r="D205" s="227"/>
      <c r="E205" s="266"/>
      <c r="F205" s="266"/>
      <c r="G205" s="267">
        <f>G204+G201+G197</f>
        <v>59.093891733723481</v>
      </c>
    </row>
    <row r="206" spans="1:13" x14ac:dyDescent="0.2">
      <c r="A206" s="139" t="s">
        <v>3273</v>
      </c>
      <c r="B206" s="139"/>
      <c r="C206" s="139"/>
      <c r="D206" s="227"/>
      <c r="E206" s="266"/>
      <c r="F206" s="268">
        <v>0.2303</v>
      </c>
      <c r="G206" s="267">
        <f>F206*G205</f>
        <v>13.609323266276519</v>
      </c>
    </row>
    <row r="207" spans="1:13" ht="24.75" x14ac:dyDescent="0.2">
      <c r="A207" s="256" t="s">
        <v>3840</v>
      </c>
      <c r="B207" s="255"/>
      <c r="C207" s="255"/>
      <c r="D207" s="258"/>
      <c r="E207" s="261"/>
      <c r="F207" s="261"/>
      <c r="G207" s="262">
        <f>G205+G206</f>
        <v>72.703215</v>
      </c>
      <c r="I207" s="446"/>
      <c r="K207" s="472"/>
      <c r="L207" s="472"/>
      <c r="M207" s="473"/>
    </row>
    <row r="208" spans="1:13" ht="33" x14ac:dyDescent="0.2">
      <c r="A208" s="201" t="s">
        <v>3700</v>
      </c>
      <c r="B208" s="201" t="s">
        <v>1714</v>
      </c>
      <c r="C208" s="201" t="s">
        <v>4705</v>
      </c>
      <c r="D208" s="258"/>
      <c r="E208" s="261"/>
      <c r="F208" s="261"/>
      <c r="G208" s="270" t="s">
        <v>0</v>
      </c>
    </row>
    <row r="209" spans="1:7" x14ac:dyDescent="0.2">
      <c r="A209" s="255"/>
      <c r="B209" s="255"/>
      <c r="C209" s="255"/>
      <c r="D209" s="258"/>
      <c r="E209" s="261"/>
      <c r="F209" s="261"/>
      <c r="G209" s="261"/>
    </row>
    <row r="210" spans="1:7" x14ac:dyDescent="0.2">
      <c r="A210" s="256" t="s">
        <v>3275</v>
      </c>
      <c r="B210" s="255"/>
      <c r="C210" s="255"/>
      <c r="D210" s="257" t="s">
        <v>263</v>
      </c>
      <c r="E210" s="260" t="s">
        <v>262</v>
      </c>
      <c r="F210" s="263" t="s">
        <v>3278</v>
      </c>
      <c r="G210" s="263" t="s">
        <v>3279</v>
      </c>
    </row>
    <row r="211" spans="1:7" ht="16.5" x14ac:dyDescent="0.2">
      <c r="A211" s="255" t="s">
        <v>1884</v>
      </c>
      <c r="B211" s="255"/>
      <c r="C211" s="255"/>
      <c r="D211" s="258"/>
      <c r="E211" s="261"/>
      <c r="F211" s="261"/>
      <c r="G211" s="261"/>
    </row>
    <row r="212" spans="1:7" x14ac:dyDescent="0.2">
      <c r="A212" s="255" t="s">
        <v>9</v>
      </c>
      <c r="B212" s="255" t="s">
        <v>5498</v>
      </c>
      <c r="C212" s="255" t="s">
        <v>5494</v>
      </c>
      <c r="D212" s="258" t="s">
        <v>30</v>
      </c>
      <c r="E212" s="420">
        <v>5.28E-3</v>
      </c>
      <c r="F212" s="261">
        <v>43.05</v>
      </c>
      <c r="G212" s="265">
        <f t="shared" ref="G212:G214" si="6">E212*F212</f>
        <v>0.22730399999999998</v>
      </c>
    </row>
    <row r="213" spans="1:7" x14ac:dyDescent="0.2">
      <c r="A213" s="255" t="s">
        <v>9</v>
      </c>
      <c r="B213" s="255" t="s">
        <v>5501</v>
      </c>
      <c r="C213" s="255" t="s">
        <v>5496</v>
      </c>
      <c r="D213" s="258" t="s">
        <v>2062</v>
      </c>
      <c r="E213" s="420">
        <v>2.3999999999999998E-3</v>
      </c>
      <c r="F213" s="261">
        <v>29.49</v>
      </c>
      <c r="G213" s="265">
        <f t="shared" si="6"/>
        <v>7.0775999999999992E-2</v>
      </c>
    </row>
    <row r="214" spans="1:7" ht="16.5" x14ac:dyDescent="0.2">
      <c r="A214" s="255" t="s">
        <v>1853</v>
      </c>
      <c r="B214" s="255"/>
      <c r="C214" s="255" t="s">
        <v>5538</v>
      </c>
      <c r="D214" s="258" t="s">
        <v>0</v>
      </c>
      <c r="E214" s="420">
        <v>1</v>
      </c>
      <c r="F214" s="417">
        <v>11.156332620214579</v>
      </c>
      <c r="G214" s="265">
        <f t="shared" si="6"/>
        <v>11.156332620214579</v>
      </c>
    </row>
    <row r="215" spans="1:7" x14ac:dyDescent="0.2">
      <c r="A215" s="139" t="s">
        <v>1854</v>
      </c>
      <c r="B215" s="139"/>
      <c r="C215" s="139"/>
      <c r="D215" s="227"/>
      <c r="E215" s="266"/>
      <c r="F215" s="266"/>
      <c r="G215" s="265">
        <f>SUM(G212:G214)</f>
        <v>11.45441262021458</v>
      </c>
    </row>
    <row r="216" spans="1:7" ht="16.5" x14ac:dyDescent="0.2">
      <c r="A216" s="255" t="s">
        <v>1886</v>
      </c>
      <c r="B216" s="255"/>
      <c r="C216" s="255"/>
      <c r="D216" s="258"/>
      <c r="E216" s="261"/>
      <c r="F216" s="261"/>
      <c r="G216" s="261"/>
    </row>
    <row r="217" spans="1:7" ht="16.5" x14ac:dyDescent="0.2">
      <c r="A217" s="139" t="s">
        <v>9</v>
      </c>
      <c r="B217" s="139" t="s">
        <v>1866</v>
      </c>
      <c r="C217" s="255" t="s">
        <v>5511</v>
      </c>
      <c r="D217" s="227" t="s">
        <v>1935</v>
      </c>
      <c r="E217" s="420">
        <v>0.09</v>
      </c>
      <c r="F217" s="265">
        <v>18.226604999999999</v>
      </c>
      <c r="G217" s="265">
        <f>E217*F217</f>
        <v>1.6403944499999998</v>
      </c>
    </row>
    <row r="218" spans="1:7" ht="24.75" x14ac:dyDescent="0.2">
      <c r="A218" s="139" t="s">
        <v>9</v>
      </c>
      <c r="B218" s="139" t="s">
        <v>1865</v>
      </c>
      <c r="C218" s="255" t="s">
        <v>5513</v>
      </c>
      <c r="D218" s="227" t="s">
        <v>1935</v>
      </c>
      <c r="E218" s="420">
        <v>0.09</v>
      </c>
      <c r="F218" s="265">
        <v>13.844444999999999</v>
      </c>
      <c r="G218" s="265">
        <f>E218*F218</f>
        <v>1.2460000499999999</v>
      </c>
    </row>
    <row r="219" spans="1:7" x14ac:dyDescent="0.2">
      <c r="A219" s="139" t="s">
        <v>1854</v>
      </c>
      <c r="B219" s="139"/>
      <c r="C219" s="139"/>
      <c r="D219" s="227"/>
      <c r="E219" s="266"/>
      <c r="F219" s="266"/>
      <c r="G219" s="265">
        <f>SUM(G217:G218)</f>
        <v>2.8863944999999998</v>
      </c>
    </row>
    <row r="220" spans="1:7" ht="24.75" x14ac:dyDescent="0.2">
      <c r="A220" s="255" t="s">
        <v>1889</v>
      </c>
      <c r="B220" s="255"/>
      <c r="C220" s="255"/>
      <c r="D220" s="258"/>
      <c r="E220" s="261"/>
      <c r="F220" s="261"/>
      <c r="G220" s="261"/>
    </row>
    <row r="221" spans="1:7" x14ac:dyDescent="0.2">
      <c r="A221" s="139"/>
      <c r="B221" s="139"/>
      <c r="C221" s="255"/>
      <c r="D221" s="227"/>
      <c r="E221" s="264"/>
      <c r="F221" s="265"/>
      <c r="G221" s="265"/>
    </row>
    <row r="222" spans="1:7" x14ac:dyDescent="0.2">
      <c r="A222" s="139" t="s">
        <v>1854</v>
      </c>
      <c r="B222" s="139"/>
      <c r="C222" s="139"/>
      <c r="D222" s="227"/>
      <c r="E222" s="266"/>
      <c r="F222" s="266"/>
      <c r="G222" s="265">
        <f>SUM(G221:G221)</f>
        <v>0</v>
      </c>
    </row>
    <row r="223" spans="1:7" x14ac:dyDescent="0.2">
      <c r="A223" s="139" t="s">
        <v>5503</v>
      </c>
      <c r="B223" s="139"/>
      <c r="C223" s="139"/>
      <c r="D223" s="227"/>
      <c r="E223" s="266"/>
      <c r="F223" s="266"/>
      <c r="G223" s="267">
        <f>G222+G219+G215</f>
        <v>14.340807120214579</v>
      </c>
    </row>
    <row r="224" spans="1:7" x14ac:dyDescent="0.2">
      <c r="A224" s="139" t="s">
        <v>3273</v>
      </c>
      <c r="B224" s="139"/>
      <c r="C224" s="139"/>
      <c r="D224" s="227"/>
      <c r="E224" s="266"/>
      <c r="F224" s="268">
        <v>0.2303</v>
      </c>
      <c r="G224" s="267">
        <f>F224*G223</f>
        <v>3.3026878797854176</v>
      </c>
    </row>
    <row r="225" spans="1:13" ht="24.75" x14ac:dyDescent="0.2">
      <c r="A225" s="256" t="s">
        <v>3840</v>
      </c>
      <c r="B225" s="255"/>
      <c r="C225" s="255"/>
      <c r="D225" s="258"/>
      <c r="E225" s="261"/>
      <c r="F225" s="261"/>
      <c r="G225" s="262">
        <f>G223+G224</f>
        <v>17.643494999999998</v>
      </c>
      <c r="I225" s="446"/>
      <c r="K225" s="472"/>
      <c r="L225" s="472"/>
      <c r="M225" s="473"/>
    </row>
    <row r="226" spans="1:13" ht="33" x14ac:dyDescent="0.2">
      <c r="A226" s="201" t="s">
        <v>3701</v>
      </c>
      <c r="B226" s="201" t="s">
        <v>1713</v>
      </c>
      <c r="C226" s="201" t="s">
        <v>4706</v>
      </c>
      <c r="D226" s="258"/>
      <c r="E226" s="261"/>
      <c r="F226" s="261"/>
      <c r="G226" s="270" t="s">
        <v>0</v>
      </c>
    </row>
    <row r="227" spans="1:13" x14ac:dyDescent="0.2">
      <c r="A227" s="255"/>
      <c r="B227" s="255"/>
      <c r="C227" s="255"/>
      <c r="D227" s="258"/>
      <c r="E227" s="261"/>
      <c r="F227" s="261"/>
      <c r="G227" s="261"/>
    </row>
    <row r="228" spans="1:13" x14ac:dyDescent="0.2">
      <c r="A228" s="256" t="s">
        <v>3275</v>
      </c>
      <c r="B228" s="255"/>
      <c r="C228" s="255"/>
      <c r="D228" s="257" t="s">
        <v>263</v>
      </c>
      <c r="E228" s="260" t="s">
        <v>262</v>
      </c>
      <c r="F228" s="263" t="s">
        <v>3278</v>
      </c>
      <c r="G228" s="263" t="s">
        <v>3279</v>
      </c>
    </row>
    <row r="229" spans="1:13" ht="16.5" x14ac:dyDescent="0.2">
      <c r="A229" s="255" t="s">
        <v>1884</v>
      </c>
      <c r="B229" s="255"/>
      <c r="C229" s="255"/>
      <c r="D229" s="258"/>
      <c r="E229" s="261"/>
      <c r="F229" s="261"/>
      <c r="G229" s="261"/>
    </row>
    <row r="230" spans="1:13" x14ac:dyDescent="0.2">
      <c r="A230" s="255" t="s">
        <v>9</v>
      </c>
      <c r="B230" s="255" t="s">
        <v>5498</v>
      </c>
      <c r="C230" s="255" t="s">
        <v>5494</v>
      </c>
      <c r="D230" s="258" t="s">
        <v>30</v>
      </c>
      <c r="E230" s="420">
        <v>5.28E-3</v>
      </c>
      <c r="F230" s="261">
        <v>43.05</v>
      </c>
      <c r="G230" s="265">
        <f t="shared" ref="G230:G232" si="7">E230*F230</f>
        <v>0.22730399999999998</v>
      </c>
    </row>
    <row r="231" spans="1:13" x14ac:dyDescent="0.2">
      <c r="A231" s="255" t="s">
        <v>9</v>
      </c>
      <c r="B231" s="255" t="s">
        <v>5501</v>
      </c>
      <c r="C231" s="255" t="s">
        <v>5496</v>
      </c>
      <c r="D231" s="258" t="s">
        <v>2062</v>
      </c>
      <c r="E231" s="420">
        <v>7.0000000000000001E-3</v>
      </c>
      <c r="F231" s="261">
        <v>29.49</v>
      </c>
      <c r="G231" s="265">
        <f t="shared" si="7"/>
        <v>0.20643</v>
      </c>
    </row>
    <row r="232" spans="1:13" ht="16.5" x14ac:dyDescent="0.2">
      <c r="A232" s="255" t="s">
        <v>1853</v>
      </c>
      <c r="B232" s="255"/>
      <c r="C232" s="255" t="s">
        <v>5539</v>
      </c>
      <c r="D232" s="258" t="s">
        <v>0</v>
      </c>
      <c r="E232" s="420">
        <v>1</v>
      </c>
      <c r="F232" s="261">
        <v>14.008047554620823</v>
      </c>
      <c r="G232" s="265">
        <f t="shared" si="7"/>
        <v>14.008047554620823</v>
      </c>
    </row>
    <row r="233" spans="1:13" x14ac:dyDescent="0.2">
      <c r="A233" s="139" t="s">
        <v>1854</v>
      </c>
      <c r="B233" s="139"/>
      <c r="C233" s="139"/>
      <c r="D233" s="227"/>
      <c r="E233" s="266"/>
      <c r="F233" s="266"/>
      <c r="G233" s="265">
        <f>SUM(G230:G232)</f>
        <v>14.441781554620823</v>
      </c>
    </row>
    <row r="234" spans="1:13" ht="16.5" x14ac:dyDescent="0.2">
      <c r="A234" s="255" t="s">
        <v>1886</v>
      </c>
      <c r="B234" s="255"/>
      <c r="C234" s="255"/>
      <c r="D234" s="258"/>
      <c r="E234" s="261"/>
      <c r="F234" s="261"/>
      <c r="G234" s="261"/>
    </row>
    <row r="235" spans="1:13" ht="16.5" x14ac:dyDescent="0.2">
      <c r="A235" s="139" t="s">
        <v>9</v>
      </c>
      <c r="B235" s="139" t="s">
        <v>1866</v>
      </c>
      <c r="C235" s="255" t="s">
        <v>5511</v>
      </c>
      <c r="D235" s="227" t="s">
        <v>1935</v>
      </c>
      <c r="E235" s="420">
        <v>0.09</v>
      </c>
      <c r="F235" s="265">
        <v>18.226604999999999</v>
      </c>
      <c r="G235" s="265">
        <f>E235*F235</f>
        <v>1.6403944499999998</v>
      </c>
    </row>
    <row r="236" spans="1:13" ht="24.75" x14ac:dyDescent="0.2">
      <c r="A236" s="139" t="s">
        <v>9</v>
      </c>
      <c r="B236" s="139" t="s">
        <v>1865</v>
      </c>
      <c r="C236" s="255" t="s">
        <v>5513</v>
      </c>
      <c r="D236" s="227" t="s">
        <v>1935</v>
      </c>
      <c r="E236" s="420">
        <v>0.09</v>
      </c>
      <c r="F236" s="265">
        <v>13.844444999999999</v>
      </c>
      <c r="G236" s="265">
        <f>E236*F236</f>
        <v>1.2460000499999999</v>
      </c>
    </row>
    <row r="237" spans="1:13" x14ac:dyDescent="0.2">
      <c r="A237" s="139" t="s">
        <v>1854</v>
      </c>
      <c r="B237" s="139"/>
      <c r="C237" s="139"/>
      <c r="D237" s="227"/>
      <c r="E237" s="266"/>
      <c r="F237" s="266"/>
      <c r="G237" s="265">
        <f>SUM(G235:G236)</f>
        <v>2.8863944999999998</v>
      </c>
    </row>
    <row r="238" spans="1:13" ht="24.75" x14ac:dyDescent="0.2">
      <c r="A238" s="255" t="s">
        <v>1889</v>
      </c>
      <c r="B238" s="255"/>
      <c r="C238" s="255"/>
      <c r="D238" s="258"/>
      <c r="E238" s="261"/>
      <c r="F238" s="261"/>
      <c r="G238" s="261"/>
    </row>
    <row r="239" spans="1:13" x14ac:dyDescent="0.2">
      <c r="A239" s="139"/>
      <c r="B239" s="139"/>
      <c r="C239" s="255"/>
      <c r="D239" s="227"/>
      <c r="E239" s="264"/>
      <c r="F239" s="265"/>
      <c r="G239" s="265"/>
    </row>
    <row r="240" spans="1:13" x14ac:dyDescent="0.2">
      <c r="A240" s="139" t="s">
        <v>1854</v>
      </c>
      <c r="B240" s="139"/>
      <c r="C240" s="139"/>
      <c r="D240" s="227"/>
      <c r="E240" s="266"/>
      <c r="F240" s="266"/>
      <c r="G240" s="265">
        <f>SUM(G239:G239)</f>
        <v>0</v>
      </c>
    </row>
    <row r="241" spans="1:13" x14ac:dyDescent="0.2">
      <c r="A241" s="139" t="s">
        <v>5503</v>
      </c>
      <c r="B241" s="139"/>
      <c r="C241" s="139"/>
      <c r="D241" s="227"/>
      <c r="E241" s="266"/>
      <c r="F241" s="266"/>
      <c r="G241" s="267">
        <f>G240+G237+G233</f>
        <v>17.328176054620823</v>
      </c>
    </row>
    <row r="242" spans="1:13" x14ac:dyDescent="0.2">
      <c r="A242" s="139" t="s">
        <v>3273</v>
      </c>
      <c r="B242" s="139"/>
      <c r="C242" s="139"/>
      <c r="D242" s="227"/>
      <c r="E242" s="266"/>
      <c r="F242" s="268">
        <v>0.2303</v>
      </c>
      <c r="G242" s="267">
        <f>F242*G241</f>
        <v>3.9906789453791753</v>
      </c>
    </row>
    <row r="243" spans="1:13" ht="24.75" x14ac:dyDescent="0.2">
      <c r="A243" s="256" t="s">
        <v>3840</v>
      </c>
      <c r="B243" s="255"/>
      <c r="C243" s="255"/>
      <c r="D243" s="258"/>
      <c r="E243" s="261"/>
      <c r="F243" s="261"/>
      <c r="G243" s="262">
        <f>G241+G242</f>
        <v>21.318854999999999</v>
      </c>
      <c r="I243" s="446"/>
      <c r="K243" s="472"/>
      <c r="L243" s="472"/>
      <c r="M243" s="473"/>
    </row>
    <row r="244" spans="1:13" ht="33" x14ac:dyDescent="0.2">
      <c r="A244" s="201" t="s">
        <v>3702</v>
      </c>
      <c r="B244" s="201" t="s">
        <v>1712</v>
      </c>
      <c r="C244" s="201" t="s">
        <v>4707</v>
      </c>
      <c r="D244" s="258"/>
      <c r="E244" s="261"/>
      <c r="F244" s="261"/>
      <c r="G244" s="270" t="s">
        <v>0</v>
      </c>
    </row>
    <row r="245" spans="1:13" x14ac:dyDescent="0.2">
      <c r="A245" s="255"/>
      <c r="B245" s="255"/>
      <c r="C245" s="255"/>
      <c r="D245" s="258"/>
      <c r="E245" s="261"/>
      <c r="F245" s="261"/>
      <c r="G245" s="261"/>
    </row>
    <row r="246" spans="1:13" x14ac:dyDescent="0.2">
      <c r="A246" s="256" t="s">
        <v>3275</v>
      </c>
      <c r="B246" s="255"/>
      <c r="C246" s="255"/>
      <c r="D246" s="257" t="s">
        <v>263</v>
      </c>
      <c r="E246" s="260" t="s">
        <v>262</v>
      </c>
      <c r="F246" s="263" t="s">
        <v>3278</v>
      </c>
      <c r="G246" s="263" t="s">
        <v>3279</v>
      </c>
    </row>
    <row r="247" spans="1:13" ht="16.5" x14ac:dyDescent="0.2">
      <c r="A247" s="255" t="s">
        <v>1884</v>
      </c>
      <c r="B247" s="255"/>
      <c r="C247" s="255"/>
      <c r="D247" s="258"/>
      <c r="E247" s="261"/>
      <c r="F247" s="261"/>
      <c r="G247" s="261"/>
    </row>
    <row r="248" spans="1:13" x14ac:dyDescent="0.2">
      <c r="A248" s="255" t="s">
        <v>9</v>
      </c>
      <c r="B248" s="255" t="s">
        <v>5498</v>
      </c>
      <c r="C248" s="255" t="s">
        <v>5494</v>
      </c>
      <c r="D248" s="258" t="s">
        <v>30</v>
      </c>
      <c r="E248" s="420">
        <v>1.67E-2</v>
      </c>
      <c r="F248" s="261">
        <v>43.05</v>
      </c>
      <c r="G248" s="265">
        <f t="shared" ref="G248:G250" si="8">E248*F248</f>
        <v>0.71893499999999988</v>
      </c>
    </row>
    <row r="249" spans="1:13" x14ac:dyDescent="0.2">
      <c r="A249" s="255" t="s">
        <v>9</v>
      </c>
      <c r="B249" s="255" t="s">
        <v>5501</v>
      </c>
      <c r="C249" s="255" t="s">
        <v>5496</v>
      </c>
      <c r="D249" s="258" t="s">
        <v>2062</v>
      </c>
      <c r="E249" s="420">
        <v>7.0000000000000001E-3</v>
      </c>
      <c r="F249" s="261">
        <v>29.49</v>
      </c>
      <c r="G249" s="265">
        <f t="shared" si="8"/>
        <v>0.20643</v>
      </c>
    </row>
    <row r="250" spans="1:13" ht="16.5" x14ac:dyDescent="0.2">
      <c r="A250" s="255" t="s">
        <v>1853</v>
      </c>
      <c r="B250" s="255"/>
      <c r="C250" s="255" t="s">
        <v>5540</v>
      </c>
      <c r="D250" s="258" t="s">
        <v>0</v>
      </c>
      <c r="E250" s="420">
        <v>1</v>
      </c>
      <c r="F250" s="417">
        <v>22.368655325042671</v>
      </c>
      <c r="G250" s="265">
        <f t="shared" si="8"/>
        <v>22.368655325042671</v>
      </c>
    </row>
    <row r="251" spans="1:13" x14ac:dyDescent="0.2">
      <c r="A251" s="139" t="s">
        <v>1854</v>
      </c>
      <c r="B251" s="139"/>
      <c r="C251" s="139"/>
      <c r="D251" s="227"/>
      <c r="E251" s="266"/>
      <c r="F251" s="266"/>
      <c r="G251" s="265">
        <f>SUM(G248:G250)</f>
        <v>23.29402032504267</v>
      </c>
    </row>
    <row r="252" spans="1:13" ht="16.5" x14ac:dyDescent="0.2">
      <c r="A252" s="255" t="s">
        <v>1886</v>
      </c>
      <c r="B252" s="255"/>
      <c r="C252" s="255"/>
      <c r="D252" s="258"/>
      <c r="E252" s="261"/>
      <c r="F252" s="261"/>
      <c r="G252" s="261"/>
    </row>
    <row r="253" spans="1:13" ht="16.5" x14ac:dyDescent="0.2">
      <c r="A253" s="139" t="s">
        <v>9</v>
      </c>
      <c r="B253" s="139" t="s">
        <v>1866</v>
      </c>
      <c r="C253" s="255" t="s">
        <v>5511</v>
      </c>
      <c r="D253" s="227" t="s">
        <v>1935</v>
      </c>
      <c r="E253" s="420">
        <v>0.14000000000000001</v>
      </c>
      <c r="F253" s="265">
        <v>18.226604999999999</v>
      </c>
      <c r="G253" s="265">
        <f>E253*F253</f>
        <v>2.5517247000000003</v>
      </c>
    </row>
    <row r="254" spans="1:13" ht="24.75" x14ac:dyDescent="0.2">
      <c r="A254" s="139" t="s">
        <v>9</v>
      </c>
      <c r="B254" s="139" t="s">
        <v>1865</v>
      </c>
      <c r="C254" s="255" t="s">
        <v>5513</v>
      </c>
      <c r="D254" s="227" t="s">
        <v>1935</v>
      </c>
      <c r="E254" s="420">
        <v>0.14000000000000001</v>
      </c>
      <c r="F254" s="265">
        <v>13.844444999999999</v>
      </c>
      <c r="G254" s="265">
        <f>E254*F254</f>
        <v>1.9382223000000001</v>
      </c>
    </row>
    <row r="255" spans="1:13" x14ac:dyDescent="0.2">
      <c r="A255" s="139" t="s">
        <v>1854</v>
      </c>
      <c r="B255" s="139"/>
      <c r="C255" s="139"/>
      <c r="D255" s="227"/>
      <c r="E255" s="266"/>
      <c r="F255" s="266"/>
      <c r="G255" s="265">
        <f>SUM(G253:G254)</f>
        <v>4.4899470000000008</v>
      </c>
    </row>
    <row r="256" spans="1:13" ht="24.75" x14ac:dyDescent="0.2">
      <c r="A256" s="255" t="s">
        <v>1889</v>
      </c>
      <c r="B256" s="255"/>
      <c r="C256" s="255"/>
      <c r="D256" s="258"/>
      <c r="E256" s="261"/>
      <c r="F256" s="261"/>
      <c r="G256" s="261"/>
    </row>
    <row r="257" spans="1:13" x14ac:dyDescent="0.2">
      <c r="A257" s="139"/>
      <c r="B257" s="139"/>
      <c r="C257" s="255"/>
      <c r="D257" s="227"/>
      <c r="E257" s="264"/>
      <c r="F257" s="265"/>
      <c r="G257" s="265"/>
    </row>
    <row r="258" spans="1:13" x14ac:dyDescent="0.2">
      <c r="A258" s="139" t="s">
        <v>1854</v>
      </c>
      <c r="B258" s="139"/>
      <c r="C258" s="139"/>
      <c r="D258" s="227"/>
      <c r="E258" s="266"/>
      <c r="F258" s="266"/>
      <c r="G258" s="265">
        <f>SUM(G257:G257)</f>
        <v>0</v>
      </c>
    </row>
    <row r="259" spans="1:13" x14ac:dyDescent="0.2">
      <c r="A259" s="139" t="s">
        <v>5503</v>
      </c>
      <c r="B259" s="139"/>
      <c r="C259" s="139"/>
      <c r="D259" s="227"/>
      <c r="E259" s="266"/>
      <c r="F259" s="266"/>
      <c r="G259" s="267">
        <f>G258+G255+G251</f>
        <v>27.783967325042671</v>
      </c>
    </row>
    <row r="260" spans="1:13" x14ac:dyDescent="0.2">
      <c r="A260" s="139" t="s">
        <v>3273</v>
      </c>
      <c r="B260" s="139"/>
      <c r="C260" s="139"/>
      <c r="D260" s="227"/>
      <c r="E260" s="266"/>
      <c r="F260" s="268">
        <v>0.2303</v>
      </c>
      <c r="G260" s="267">
        <f>F260*G259</f>
        <v>6.3986476749573269</v>
      </c>
    </row>
    <row r="261" spans="1:13" ht="24.75" x14ac:dyDescent="0.2">
      <c r="A261" s="256" t="s">
        <v>3840</v>
      </c>
      <c r="B261" s="255"/>
      <c r="C261" s="255"/>
      <c r="D261" s="258"/>
      <c r="E261" s="261"/>
      <c r="F261" s="261"/>
      <c r="G261" s="262">
        <f>G259+G260</f>
        <v>34.182614999999998</v>
      </c>
      <c r="I261" s="446"/>
      <c r="K261" s="472"/>
      <c r="L261" s="472"/>
      <c r="M261" s="473"/>
    </row>
    <row r="262" spans="1:13" ht="33" x14ac:dyDescent="0.2">
      <c r="A262" s="201" t="s">
        <v>3703</v>
      </c>
      <c r="B262" s="201" t="s">
        <v>1711</v>
      </c>
      <c r="C262" s="201" t="s">
        <v>4708</v>
      </c>
      <c r="D262" s="258"/>
      <c r="E262" s="261"/>
      <c r="F262" s="261"/>
      <c r="G262" s="270" t="s">
        <v>0</v>
      </c>
    </row>
    <row r="263" spans="1:13" x14ac:dyDescent="0.2">
      <c r="A263" s="255"/>
      <c r="B263" s="255"/>
      <c r="C263" s="255"/>
      <c r="D263" s="258"/>
      <c r="E263" s="261"/>
      <c r="F263" s="261"/>
      <c r="G263" s="261"/>
    </row>
    <row r="264" spans="1:13" x14ac:dyDescent="0.2">
      <c r="A264" s="256" t="s">
        <v>3275</v>
      </c>
      <c r="B264" s="255"/>
      <c r="C264" s="255"/>
      <c r="D264" s="257" t="s">
        <v>263</v>
      </c>
      <c r="E264" s="260" t="s">
        <v>262</v>
      </c>
      <c r="F264" s="263" t="s">
        <v>3278</v>
      </c>
      <c r="G264" s="263" t="s">
        <v>3279</v>
      </c>
    </row>
    <row r="265" spans="1:13" ht="16.5" x14ac:dyDescent="0.2">
      <c r="A265" s="255" t="s">
        <v>1884</v>
      </c>
      <c r="B265" s="255"/>
      <c r="C265" s="255"/>
      <c r="D265" s="258"/>
      <c r="E265" s="261"/>
      <c r="F265" s="261"/>
      <c r="G265" s="261"/>
    </row>
    <row r="266" spans="1:13" x14ac:dyDescent="0.2">
      <c r="A266" s="255" t="s">
        <v>9</v>
      </c>
      <c r="B266" s="255" t="s">
        <v>5498</v>
      </c>
      <c r="C266" s="255" t="s">
        <v>5494</v>
      </c>
      <c r="D266" s="258" t="s">
        <v>30</v>
      </c>
      <c r="E266" s="420">
        <v>1.67E-2</v>
      </c>
      <c r="F266" s="261">
        <v>43.05</v>
      </c>
      <c r="G266" s="265">
        <f t="shared" ref="G266:G268" si="9">E266*F266</f>
        <v>0.71893499999999988</v>
      </c>
    </row>
    <row r="267" spans="1:13" x14ac:dyDescent="0.2">
      <c r="A267" s="255" t="s">
        <v>9</v>
      </c>
      <c r="B267" s="255" t="s">
        <v>5501</v>
      </c>
      <c r="C267" s="255" t="s">
        <v>5496</v>
      </c>
      <c r="D267" s="258" t="s">
        <v>2062</v>
      </c>
      <c r="E267" s="420">
        <v>7.0000000000000001E-3</v>
      </c>
      <c r="F267" s="261">
        <v>29.49</v>
      </c>
      <c r="G267" s="265">
        <f t="shared" si="9"/>
        <v>0.20643</v>
      </c>
    </row>
    <row r="268" spans="1:13" ht="16.5" x14ac:dyDescent="0.2">
      <c r="A268" s="255" t="s">
        <v>1853</v>
      </c>
      <c r="B268" s="255"/>
      <c r="C268" s="255" t="s">
        <v>5541</v>
      </c>
      <c r="D268" s="258" t="s">
        <v>0</v>
      </c>
      <c r="E268" s="420">
        <v>1</v>
      </c>
      <c r="F268" s="261">
        <v>31.955524381370395</v>
      </c>
      <c r="G268" s="265">
        <f t="shared" si="9"/>
        <v>31.955524381370395</v>
      </c>
    </row>
    <row r="269" spans="1:13" x14ac:dyDescent="0.2">
      <c r="A269" s="139" t="s">
        <v>1854</v>
      </c>
      <c r="B269" s="139"/>
      <c r="C269" s="139"/>
      <c r="D269" s="227"/>
      <c r="E269" s="266"/>
      <c r="F269" s="266"/>
      <c r="G269" s="265">
        <f>SUM(G266:G268)</f>
        <v>32.880889381370395</v>
      </c>
    </row>
    <row r="270" spans="1:13" ht="16.5" x14ac:dyDescent="0.2">
      <c r="A270" s="255" t="s">
        <v>1886</v>
      </c>
      <c r="B270" s="255"/>
      <c r="C270" s="255"/>
      <c r="D270" s="258"/>
      <c r="E270" s="261"/>
      <c r="F270" s="261"/>
      <c r="G270" s="261"/>
    </row>
    <row r="271" spans="1:13" ht="16.5" x14ac:dyDescent="0.2">
      <c r="A271" s="139" t="s">
        <v>9</v>
      </c>
      <c r="B271" s="139" t="s">
        <v>1866</v>
      </c>
      <c r="C271" s="255" t="s">
        <v>5511</v>
      </c>
      <c r="D271" s="227" t="s">
        <v>1935</v>
      </c>
      <c r="E271" s="420">
        <v>0.14000000000000001</v>
      </c>
      <c r="F271" s="265">
        <v>18.226604999999999</v>
      </c>
      <c r="G271" s="265">
        <f>E271*F271</f>
        <v>2.5517247000000003</v>
      </c>
    </row>
    <row r="272" spans="1:13" ht="24.75" x14ac:dyDescent="0.2">
      <c r="A272" s="139" t="s">
        <v>9</v>
      </c>
      <c r="B272" s="139" t="s">
        <v>1865</v>
      </c>
      <c r="C272" s="255" t="s">
        <v>5513</v>
      </c>
      <c r="D272" s="227" t="s">
        <v>1935</v>
      </c>
      <c r="E272" s="420">
        <v>0.14000000000000001</v>
      </c>
      <c r="F272" s="265">
        <v>13.844444999999999</v>
      </c>
      <c r="G272" s="265">
        <f>E272*F272</f>
        <v>1.9382223000000001</v>
      </c>
    </row>
    <row r="273" spans="1:13" x14ac:dyDescent="0.2">
      <c r="A273" s="139" t="s">
        <v>1854</v>
      </c>
      <c r="B273" s="139"/>
      <c r="C273" s="139"/>
      <c r="D273" s="227"/>
      <c r="E273" s="266"/>
      <c r="F273" s="266"/>
      <c r="G273" s="265">
        <f>SUM(G271:G272)</f>
        <v>4.4899470000000008</v>
      </c>
    </row>
    <row r="274" spans="1:13" ht="24.75" x14ac:dyDescent="0.2">
      <c r="A274" s="255" t="s">
        <v>1889</v>
      </c>
      <c r="B274" s="255"/>
      <c r="C274" s="255"/>
      <c r="D274" s="258"/>
      <c r="E274" s="261"/>
      <c r="F274" s="261"/>
      <c r="G274" s="261"/>
    </row>
    <row r="275" spans="1:13" x14ac:dyDescent="0.2">
      <c r="A275" s="139"/>
      <c r="B275" s="139"/>
      <c r="C275" s="255"/>
      <c r="D275" s="227"/>
      <c r="E275" s="264"/>
      <c r="F275" s="265"/>
      <c r="G275" s="265"/>
    </row>
    <row r="276" spans="1:13" x14ac:dyDescent="0.2">
      <c r="A276" s="139" t="s">
        <v>1854</v>
      </c>
      <c r="B276" s="139"/>
      <c r="C276" s="139"/>
      <c r="D276" s="227"/>
      <c r="E276" s="266"/>
      <c r="F276" s="266"/>
      <c r="G276" s="265">
        <f>SUM(G275:G275)</f>
        <v>0</v>
      </c>
    </row>
    <row r="277" spans="1:13" x14ac:dyDescent="0.2">
      <c r="A277" s="139" t="s">
        <v>5503</v>
      </c>
      <c r="B277" s="139"/>
      <c r="C277" s="139"/>
      <c r="D277" s="227"/>
      <c r="E277" s="266"/>
      <c r="F277" s="266"/>
      <c r="G277" s="267">
        <f>G276+G273+G269</f>
        <v>37.370836381370395</v>
      </c>
    </row>
    <row r="278" spans="1:13" x14ac:dyDescent="0.2">
      <c r="A278" s="139" t="s">
        <v>3273</v>
      </c>
      <c r="B278" s="139"/>
      <c r="C278" s="139"/>
      <c r="D278" s="227"/>
      <c r="E278" s="266"/>
      <c r="F278" s="268">
        <v>0.2303</v>
      </c>
      <c r="G278" s="267">
        <f>F278*G277</f>
        <v>8.6065036186296027</v>
      </c>
    </row>
    <row r="279" spans="1:13" ht="24.75" x14ac:dyDescent="0.2">
      <c r="A279" s="256" t="s">
        <v>3840</v>
      </c>
      <c r="B279" s="255"/>
      <c r="C279" s="255"/>
      <c r="D279" s="258"/>
      <c r="E279" s="261"/>
      <c r="F279" s="261"/>
      <c r="G279" s="262">
        <f>G277+G278</f>
        <v>45.977339999999998</v>
      </c>
      <c r="I279" s="446"/>
      <c r="K279" s="472"/>
      <c r="L279" s="472"/>
      <c r="M279" s="473"/>
    </row>
    <row r="280" spans="1:13" ht="41.25" x14ac:dyDescent="0.2">
      <c r="A280" s="201" t="s">
        <v>3704</v>
      </c>
      <c r="B280" s="201" t="s">
        <v>1710</v>
      </c>
      <c r="C280" s="201" t="s">
        <v>4709</v>
      </c>
      <c r="D280" s="258"/>
      <c r="E280" s="261"/>
      <c r="F280" s="261"/>
      <c r="G280" s="270" t="s">
        <v>0</v>
      </c>
    </row>
    <row r="281" spans="1:13" x14ac:dyDescent="0.2">
      <c r="A281" s="255"/>
      <c r="B281" s="255"/>
      <c r="C281" s="255"/>
      <c r="D281" s="258"/>
      <c r="E281" s="261"/>
      <c r="F281" s="261"/>
      <c r="G281" s="261"/>
    </row>
    <row r="282" spans="1:13" x14ac:dyDescent="0.2">
      <c r="A282" s="256" t="s">
        <v>3275</v>
      </c>
      <c r="B282" s="255"/>
      <c r="C282" s="255"/>
      <c r="D282" s="257" t="s">
        <v>263</v>
      </c>
      <c r="E282" s="260" t="s">
        <v>262</v>
      </c>
      <c r="F282" s="263" t="s">
        <v>3278</v>
      </c>
      <c r="G282" s="263" t="s">
        <v>3279</v>
      </c>
    </row>
    <row r="283" spans="1:13" ht="16.5" x14ac:dyDescent="0.2">
      <c r="A283" s="255" t="s">
        <v>1884</v>
      </c>
      <c r="B283" s="255"/>
      <c r="C283" s="255"/>
      <c r="D283" s="258"/>
      <c r="E283" s="261"/>
      <c r="F283" s="261"/>
      <c r="G283" s="261"/>
    </row>
    <row r="284" spans="1:13" ht="16.5" x14ac:dyDescent="0.2">
      <c r="A284" s="255" t="s">
        <v>9</v>
      </c>
      <c r="B284" s="255" t="s">
        <v>5532</v>
      </c>
      <c r="C284" s="255" t="s">
        <v>5531</v>
      </c>
      <c r="D284" s="227" t="s">
        <v>165</v>
      </c>
      <c r="E284" s="420">
        <v>0.47</v>
      </c>
      <c r="F284" s="261">
        <v>0.19</v>
      </c>
      <c r="G284" s="265">
        <f t="shared" ref="G284:G285" si="10">E284*F284</f>
        <v>8.929999999999999E-2</v>
      </c>
    </row>
    <row r="285" spans="1:13" ht="24.75" x14ac:dyDescent="0.2">
      <c r="A285" s="255" t="s">
        <v>1853</v>
      </c>
      <c r="B285" s="255"/>
      <c r="C285" s="255" t="s">
        <v>5542</v>
      </c>
      <c r="D285" s="258" t="s">
        <v>5305</v>
      </c>
      <c r="E285" s="420">
        <v>1</v>
      </c>
      <c r="F285" s="417">
        <v>31.238743088514997</v>
      </c>
      <c r="G285" s="265">
        <f t="shared" si="10"/>
        <v>31.238743088514997</v>
      </c>
    </row>
    <row r="286" spans="1:13" x14ac:dyDescent="0.2">
      <c r="A286" s="139" t="s">
        <v>1854</v>
      </c>
      <c r="B286" s="139"/>
      <c r="C286" s="139"/>
      <c r="D286" s="227"/>
      <c r="E286" s="266"/>
      <c r="F286" s="266"/>
      <c r="G286" s="267">
        <f>SUM(G284:G285)</f>
        <v>31.328043088514999</v>
      </c>
    </row>
    <row r="287" spans="1:13" ht="16.5" x14ac:dyDescent="0.2">
      <c r="A287" s="255" t="s">
        <v>1886</v>
      </c>
      <c r="B287" s="255"/>
      <c r="C287" s="255"/>
      <c r="D287" s="258"/>
      <c r="E287" s="261"/>
      <c r="F287" s="261"/>
      <c r="G287" s="261"/>
    </row>
    <row r="288" spans="1:13" ht="16.5" x14ac:dyDescent="0.2">
      <c r="A288" s="139" t="s">
        <v>9</v>
      </c>
      <c r="B288" s="139" t="s">
        <v>1866</v>
      </c>
      <c r="C288" s="255" t="s">
        <v>5511</v>
      </c>
      <c r="D288" s="227" t="s">
        <v>1935</v>
      </c>
      <c r="E288" s="420">
        <v>0.28000000000000003</v>
      </c>
      <c r="F288" s="265">
        <v>18.226604999999999</v>
      </c>
      <c r="G288" s="265">
        <f>E288*F288</f>
        <v>5.1034494000000006</v>
      </c>
    </row>
    <row r="289" spans="1:13" ht="24.75" x14ac:dyDescent="0.2">
      <c r="A289" s="139" t="s">
        <v>9</v>
      </c>
      <c r="B289" s="139" t="s">
        <v>1865</v>
      </c>
      <c r="C289" s="255" t="s">
        <v>5513</v>
      </c>
      <c r="D289" s="227" t="s">
        <v>1935</v>
      </c>
      <c r="E289" s="420">
        <v>0.28000000000000003</v>
      </c>
      <c r="F289" s="265">
        <v>13.844444999999999</v>
      </c>
      <c r="G289" s="265">
        <f>E289*F289</f>
        <v>3.8764446000000001</v>
      </c>
    </row>
    <row r="290" spans="1:13" x14ac:dyDescent="0.2">
      <c r="A290" s="139" t="s">
        <v>1854</v>
      </c>
      <c r="B290" s="139"/>
      <c r="C290" s="139"/>
      <c r="D290" s="227"/>
      <c r="E290" s="266"/>
      <c r="F290" s="266"/>
      <c r="G290" s="267">
        <f>SUM(G288:G289)</f>
        <v>8.9798940000000016</v>
      </c>
    </row>
    <row r="291" spans="1:13" ht="24.75" x14ac:dyDescent="0.2">
      <c r="A291" s="255" t="s">
        <v>1889</v>
      </c>
      <c r="B291" s="255"/>
      <c r="C291" s="255"/>
      <c r="D291" s="258"/>
      <c r="E291" s="261"/>
      <c r="F291" s="261"/>
      <c r="G291" s="261"/>
    </row>
    <row r="292" spans="1:13" x14ac:dyDescent="0.2">
      <c r="A292" s="139"/>
      <c r="B292" s="139"/>
      <c r="C292" s="255"/>
      <c r="D292" s="227"/>
      <c r="E292" s="264"/>
      <c r="F292" s="265"/>
      <c r="G292" s="265"/>
    </row>
    <row r="293" spans="1:13" x14ac:dyDescent="0.2">
      <c r="A293" s="139" t="s">
        <v>1854</v>
      </c>
      <c r="B293" s="139"/>
      <c r="C293" s="139"/>
      <c r="D293" s="227"/>
      <c r="E293" s="266"/>
      <c r="F293" s="266"/>
      <c r="G293" s="265">
        <f>SUM(G292)</f>
        <v>0</v>
      </c>
    </row>
    <row r="294" spans="1:13" x14ac:dyDescent="0.2">
      <c r="A294" s="139" t="s">
        <v>5503</v>
      </c>
      <c r="B294" s="139"/>
      <c r="C294" s="139"/>
      <c r="D294" s="227"/>
      <c r="E294" s="266"/>
      <c r="F294" s="266"/>
      <c r="G294" s="267">
        <f>G293+G290+G286</f>
        <v>40.307937088515004</v>
      </c>
    </row>
    <row r="295" spans="1:13" x14ac:dyDescent="0.2">
      <c r="A295" s="139" t="s">
        <v>3273</v>
      </c>
      <c r="B295" s="139"/>
      <c r="C295" s="139"/>
      <c r="D295" s="227"/>
      <c r="E295" s="266"/>
      <c r="F295" s="268">
        <v>0.2303</v>
      </c>
      <c r="G295" s="267">
        <f>F295*G294</f>
        <v>9.282917911485006</v>
      </c>
    </row>
    <row r="296" spans="1:13" ht="24.75" x14ac:dyDescent="0.2">
      <c r="A296" s="256" t="s">
        <v>3840</v>
      </c>
      <c r="B296" s="255"/>
      <c r="C296" s="255"/>
      <c r="D296" s="258"/>
      <c r="E296" s="261"/>
      <c r="F296" s="261"/>
      <c r="G296" s="262">
        <f>G294+G295</f>
        <v>49.590855000000012</v>
      </c>
      <c r="I296" s="446"/>
      <c r="K296" s="472"/>
      <c r="L296" s="472"/>
      <c r="M296" s="473"/>
    </row>
    <row r="297" spans="1:13" ht="24.75" x14ac:dyDescent="0.2">
      <c r="A297" s="201" t="s">
        <v>3705</v>
      </c>
      <c r="B297" s="201" t="s">
        <v>1709</v>
      </c>
      <c r="C297" s="201" t="s">
        <v>4710</v>
      </c>
      <c r="D297" s="258"/>
      <c r="E297" s="261"/>
      <c r="F297" s="261"/>
      <c r="G297" s="262" t="s">
        <v>0</v>
      </c>
    </row>
    <row r="298" spans="1:13" x14ac:dyDescent="0.2">
      <c r="A298" s="255"/>
      <c r="B298" s="255"/>
      <c r="C298" s="255"/>
      <c r="D298" s="258"/>
      <c r="E298" s="261"/>
      <c r="F298" s="261"/>
      <c r="G298" s="261"/>
    </row>
    <row r="299" spans="1:13" x14ac:dyDescent="0.2">
      <c r="A299" s="256" t="s">
        <v>3275</v>
      </c>
      <c r="B299" s="255"/>
      <c r="C299" s="255"/>
      <c r="D299" s="257" t="s">
        <v>263</v>
      </c>
      <c r="E299" s="260" t="s">
        <v>262</v>
      </c>
      <c r="F299" s="263" t="s">
        <v>3278</v>
      </c>
      <c r="G299" s="263" t="s">
        <v>3279</v>
      </c>
    </row>
    <row r="300" spans="1:13" ht="16.5" x14ac:dyDescent="0.2">
      <c r="A300" s="255" t="s">
        <v>1884</v>
      </c>
      <c r="B300" s="255"/>
      <c r="C300" s="255"/>
      <c r="D300" s="258"/>
      <c r="E300" s="261"/>
      <c r="F300" s="261"/>
      <c r="G300" s="261"/>
    </row>
    <row r="301" spans="1:13" ht="16.5" x14ac:dyDescent="0.2">
      <c r="A301" s="255" t="s">
        <v>9</v>
      </c>
      <c r="B301" s="255" t="s">
        <v>5532</v>
      </c>
      <c r="C301" s="255" t="s">
        <v>5531</v>
      </c>
      <c r="D301" s="258" t="s">
        <v>165</v>
      </c>
      <c r="E301" s="264">
        <v>1</v>
      </c>
      <c r="F301" s="265">
        <v>0.19</v>
      </c>
      <c r="G301" s="265">
        <f>E301*F301</f>
        <v>0.19</v>
      </c>
    </row>
    <row r="302" spans="1:13" ht="24.75" x14ac:dyDescent="0.2">
      <c r="A302" s="255" t="s">
        <v>9</v>
      </c>
      <c r="B302" s="255" t="s">
        <v>5543</v>
      </c>
      <c r="C302" s="255" t="s">
        <v>3706</v>
      </c>
      <c r="D302" s="227" t="s">
        <v>0</v>
      </c>
      <c r="E302" s="264">
        <v>1</v>
      </c>
      <c r="F302" s="265">
        <v>306.17338062667636</v>
      </c>
      <c r="G302" s="265">
        <f>E302*F302</f>
        <v>306.17338062667636</v>
      </c>
    </row>
    <row r="303" spans="1:13" x14ac:dyDescent="0.2">
      <c r="A303" s="139" t="s">
        <v>1854</v>
      </c>
      <c r="B303" s="139"/>
      <c r="C303" s="139"/>
      <c r="D303" s="227"/>
      <c r="E303" s="266"/>
      <c r="F303" s="266"/>
      <c r="G303" s="265">
        <f>SUM(G301:G302)</f>
        <v>306.36338062667636</v>
      </c>
    </row>
    <row r="304" spans="1:13" ht="16.5" x14ac:dyDescent="0.2">
      <c r="A304" s="255" t="s">
        <v>1886</v>
      </c>
      <c r="B304" s="255"/>
      <c r="C304" s="255"/>
      <c r="D304" s="258"/>
      <c r="E304" s="261"/>
      <c r="F304" s="261"/>
      <c r="G304" s="261"/>
    </row>
    <row r="305" spans="1:13" ht="16.5" x14ac:dyDescent="0.2">
      <c r="A305" s="139" t="s">
        <v>9</v>
      </c>
      <c r="B305" s="139" t="s">
        <v>1866</v>
      </c>
      <c r="C305" s="255" t="s">
        <v>5511</v>
      </c>
      <c r="D305" s="227" t="s">
        <v>1935</v>
      </c>
      <c r="E305" s="420">
        <v>1</v>
      </c>
      <c r="F305" s="265">
        <v>18.226604999999999</v>
      </c>
      <c r="G305" s="265">
        <f>E305*F305</f>
        <v>18.226604999999999</v>
      </c>
    </row>
    <row r="306" spans="1:13" ht="24.75" x14ac:dyDescent="0.2">
      <c r="A306" s="139" t="s">
        <v>9</v>
      </c>
      <c r="B306" s="139" t="s">
        <v>1865</v>
      </c>
      <c r="C306" s="255" t="s">
        <v>5513</v>
      </c>
      <c r="D306" s="227" t="s">
        <v>1935</v>
      </c>
      <c r="E306" s="420">
        <v>1</v>
      </c>
      <c r="F306" s="265">
        <v>13.844444999999999</v>
      </c>
      <c r="G306" s="265">
        <f>E306*F306</f>
        <v>13.844444999999999</v>
      </c>
    </row>
    <row r="307" spans="1:13" x14ac:dyDescent="0.2">
      <c r="A307" s="139" t="s">
        <v>1854</v>
      </c>
      <c r="B307" s="139"/>
      <c r="C307" s="139"/>
      <c r="D307" s="227"/>
      <c r="E307" s="266"/>
      <c r="F307" s="266"/>
      <c r="G307" s="267">
        <f>SUM(G305:G306)</f>
        <v>32.07105</v>
      </c>
    </row>
    <row r="308" spans="1:13" ht="24.75" x14ac:dyDescent="0.2">
      <c r="A308" s="255" t="s">
        <v>1889</v>
      </c>
      <c r="B308" s="255"/>
      <c r="C308" s="255"/>
      <c r="D308" s="258"/>
      <c r="E308" s="261"/>
      <c r="F308" s="261"/>
      <c r="G308" s="261"/>
    </row>
    <row r="309" spans="1:13" x14ac:dyDescent="0.2">
      <c r="A309" s="139"/>
      <c r="B309" s="139"/>
      <c r="C309" s="255"/>
      <c r="D309" s="227"/>
      <c r="E309" s="264"/>
      <c r="F309" s="265"/>
      <c r="G309" s="265"/>
    </row>
    <row r="310" spans="1:13" x14ac:dyDescent="0.2">
      <c r="A310" s="139" t="s">
        <v>1854</v>
      </c>
      <c r="B310" s="139"/>
      <c r="C310" s="139"/>
      <c r="D310" s="227"/>
      <c r="E310" s="266"/>
      <c r="F310" s="266"/>
      <c r="G310" s="265">
        <f>SUM(G309:G309)</f>
        <v>0</v>
      </c>
    </row>
    <row r="311" spans="1:13" x14ac:dyDescent="0.2">
      <c r="A311" s="139" t="s">
        <v>5503</v>
      </c>
      <c r="B311" s="139"/>
      <c r="C311" s="139"/>
      <c r="D311" s="227"/>
      <c r="E311" s="266"/>
      <c r="F311" s="266"/>
      <c r="G311" s="267">
        <f>G310+G307+G303</f>
        <v>338.43443062667637</v>
      </c>
    </row>
    <row r="312" spans="1:13" x14ac:dyDescent="0.2">
      <c r="A312" s="139" t="s">
        <v>3273</v>
      </c>
      <c r="B312" s="139"/>
      <c r="C312" s="139"/>
      <c r="D312" s="227"/>
      <c r="E312" s="266"/>
      <c r="F312" s="268">
        <v>0.2303</v>
      </c>
      <c r="G312" s="267">
        <f>F312*G311</f>
        <v>77.941449373323564</v>
      </c>
    </row>
    <row r="313" spans="1:13" ht="24.75" x14ac:dyDescent="0.2">
      <c r="A313" s="256" t="s">
        <v>3840</v>
      </c>
      <c r="B313" s="255"/>
      <c r="C313" s="255"/>
      <c r="D313" s="258"/>
      <c r="E313" s="261"/>
      <c r="F313" s="261"/>
      <c r="G313" s="262">
        <f>G311+G312</f>
        <v>416.37587999999994</v>
      </c>
      <c r="I313" s="446"/>
      <c r="K313" s="472"/>
      <c r="L313" s="472"/>
      <c r="M313" s="473"/>
    </row>
    <row r="314" spans="1:13" ht="24.75" x14ac:dyDescent="0.2">
      <c r="A314" s="201" t="s">
        <v>3680</v>
      </c>
      <c r="B314" s="201" t="s">
        <v>1707</v>
      </c>
      <c r="C314" s="201" t="s">
        <v>4711</v>
      </c>
      <c r="D314" s="258"/>
      <c r="E314" s="261"/>
      <c r="F314" s="261"/>
      <c r="G314" s="262" t="s">
        <v>3452</v>
      </c>
    </row>
    <row r="315" spans="1:13" x14ac:dyDescent="0.2">
      <c r="A315" s="255"/>
      <c r="B315" s="255"/>
      <c r="C315" s="255"/>
      <c r="D315" s="258"/>
      <c r="E315" s="261"/>
      <c r="F315" s="261"/>
      <c r="G315" s="261"/>
    </row>
    <row r="316" spans="1:13" x14ac:dyDescent="0.2">
      <c r="A316" s="256" t="s">
        <v>3275</v>
      </c>
      <c r="B316" s="255"/>
      <c r="C316" s="255"/>
      <c r="D316" s="257" t="s">
        <v>263</v>
      </c>
      <c r="E316" s="260" t="s">
        <v>262</v>
      </c>
      <c r="F316" s="263" t="s">
        <v>3278</v>
      </c>
      <c r="G316" s="263" t="s">
        <v>3279</v>
      </c>
    </row>
    <row r="317" spans="1:13" ht="16.5" x14ac:dyDescent="0.2">
      <c r="A317" s="255" t="s">
        <v>1884</v>
      </c>
      <c r="B317" s="255"/>
      <c r="C317" s="255"/>
      <c r="D317" s="258"/>
      <c r="E317" s="261"/>
      <c r="F317" s="261"/>
      <c r="G317" s="261"/>
    </row>
    <row r="318" spans="1:13" ht="16.5" x14ac:dyDescent="0.2">
      <c r="A318" s="255" t="s">
        <v>1853</v>
      </c>
      <c r="B318" s="255"/>
      <c r="C318" s="255" t="s">
        <v>3679</v>
      </c>
      <c r="D318" s="227" t="s">
        <v>0</v>
      </c>
      <c r="E318" s="264">
        <v>1</v>
      </c>
      <c r="F318" s="265">
        <v>862.43705982687152</v>
      </c>
      <c r="G318" s="265">
        <f>E318*F318</f>
        <v>862.43705982687152</v>
      </c>
    </row>
    <row r="319" spans="1:13" x14ac:dyDescent="0.2">
      <c r="A319" s="139" t="s">
        <v>1854</v>
      </c>
      <c r="B319" s="139"/>
      <c r="C319" s="139"/>
      <c r="D319" s="227"/>
      <c r="E319" s="266"/>
      <c r="F319" s="266"/>
      <c r="G319" s="267">
        <f>SUM(G318)</f>
        <v>862.43705982687152</v>
      </c>
    </row>
    <row r="320" spans="1:13" ht="16.5" x14ac:dyDescent="0.2">
      <c r="A320" s="255" t="s">
        <v>1886</v>
      </c>
      <c r="B320" s="255"/>
      <c r="C320" s="255"/>
      <c r="D320" s="258"/>
      <c r="E320" s="261"/>
      <c r="F320" s="261"/>
      <c r="G320" s="261"/>
    </row>
    <row r="321" spans="1:13" ht="16.5" x14ac:dyDescent="0.2">
      <c r="A321" s="139" t="s">
        <v>9</v>
      </c>
      <c r="B321" s="139" t="s">
        <v>1866</v>
      </c>
      <c r="C321" s="255" t="s">
        <v>5511</v>
      </c>
      <c r="D321" s="227" t="s">
        <v>1935</v>
      </c>
      <c r="E321" s="420">
        <v>2</v>
      </c>
      <c r="F321" s="265">
        <v>18.226604999999999</v>
      </c>
      <c r="G321" s="265">
        <f>E321*F321</f>
        <v>36.453209999999999</v>
      </c>
    </row>
    <row r="322" spans="1:13" ht="24.75" x14ac:dyDescent="0.2">
      <c r="A322" s="139" t="s">
        <v>9</v>
      </c>
      <c r="B322" s="139" t="s">
        <v>1865</v>
      </c>
      <c r="C322" s="255" t="s">
        <v>5513</v>
      </c>
      <c r="D322" s="227" t="s">
        <v>1935</v>
      </c>
      <c r="E322" s="420">
        <v>2</v>
      </c>
      <c r="F322" s="265">
        <v>13.844444999999999</v>
      </c>
      <c r="G322" s="265">
        <f>E322*F322</f>
        <v>27.688889999999997</v>
      </c>
    </row>
    <row r="323" spans="1:13" ht="16.5" x14ac:dyDescent="0.2">
      <c r="A323" s="111" t="s">
        <v>1868</v>
      </c>
      <c r="B323" s="111" t="s">
        <v>9</v>
      </c>
      <c r="C323" s="116" t="s">
        <v>1888</v>
      </c>
      <c r="D323" s="121" t="s">
        <v>1935</v>
      </c>
      <c r="E323" s="124">
        <v>2</v>
      </c>
      <c r="F323" s="265">
        <v>13.923959999999999</v>
      </c>
      <c r="G323" s="265">
        <f>E323*F323</f>
        <v>27.847919999999998</v>
      </c>
    </row>
    <row r="324" spans="1:13" x14ac:dyDescent="0.2">
      <c r="A324" s="111" t="s">
        <v>1869</v>
      </c>
      <c r="B324" s="111" t="s">
        <v>9</v>
      </c>
      <c r="C324" s="116" t="s">
        <v>1887</v>
      </c>
      <c r="D324" s="121" t="s">
        <v>1935</v>
      </c>
      <c r="E324" s="124">
        <v>2</v>
      </c>
      <c r="F324" s="265">
        <v>18.456315</v>
      </c>
      <c r="G324" s="265">
        <f>E324*F324</f>
        <v>36.91263</v>
      </c>
    </row>
    <row r="325" spans="1:13" x14ac:dyDescent="0.2">
      <c r="A325" s="139" t="s">
        <v>1854</v>
      </c>
      <c r="B325" s="139"/>
      <c r="C325" s="139"/>
      <c r="D325" s="227"/>
      <c r="E325" s="266"/>
      <c r="F325" s="265"/>
      <c r="G325" s="265">
        <f>SUM(G321:G324)</f>
        <v>128.90264999999999</v>
      </c>
    </row>
    <row r="326" spans="1:13" ht="24.75" x14ac:dyDescent="0.2">
      <c r="A326" s="255" t="s">
        <v>1889</v>
      </c>
      <c r="B326" s="255"/>
      <c r="C326" s="255"/>
      <c r="D326" s="258"/>
      <c r="E326" s="261"/>
      <c r="F326" s="261"/>
      <c r="G326" s="261"/>
    </row>
    <row r="327" spans="1:13" x14ac:dyDescent="0.2">
      <c r="A327" s="139"/>
      <c r="B327" s="139"/>
      <c r="C327" s="255"/>
      <c r="D327" s="227"/>
      <c r="E327" s="264"/>
      <c r="F327" s="265"/>
      <c r="G327" s="265"/>
    </row>
    <row r="328" spans="1:13" x14ac:dyDescent="0.2">
      <c r="A328" s="139" t="s">
        <v>1854</v>
      </c>
      <c r="B328" s="139"/>
      <c r="C328" s="139"/>
      <c r="D328" s="227"/>
      <c r="E328" s="266"/>
      <c r="F328" s="266"/>
      <c r="G328" s="265">
        <f>SUM(G327:G327)</f>
        <v>0</v>
      </c>
    </row>
    <row r="329" spans="1:13" x14ac:dyDescent="0.2">
      <c r="A329" s="139" t="s">
        <v>5503</v>
      </c>
      <c r="B329" s="139"/>
      <c r="C329" s="139"/>
      <c r="D329" s="227"/>
      <c r="E329" s="266"/>
      <c r="F329" s="266"/>
      <c r="G329" s="267">
        <f>G328+G325+G319</f>
        <v>991.33970982687151</v>
      </c>
    </row>
    <row r="330" spans="1:13" x14ac:dyDescent="0.2">
      <c r="A330" s="139" t="s">
        <v>3273</v>
      </c>
      <c r="B330" s="139"/>
      <c r="C330" s="139"/>
      <c r="D330" s="227"/>
      <c r="E330" s="266"/>
      <c r="F330" s="268">
        <v>0.2303</v>
      </c>
      <c r="G330" s="267">
        <f>F330*G329</f>
        <v>228.3055351731285</v>
      </c>
    </row>
    <row r="331" spans="1:13" ht="24.75" x14ac:dyDescent="0.2">
      <c r="A331" s="256" t="s">
        <v>3840</v>
      </c>
      <c r="B331" s="255"/>
      <c r="C331" s="255"/>
      <c r="D331" s="258"/>
      <c r="E331" s="261"/>
      <c r="F331" s="261"/>
      <c r="G331" s="262">
        <f>G329+G330</f>
        <v>1219.6452449999999</v>
      </c>
      <c r="I331" s="446"/>
      <c r="K331" s="472"/>
      <c r="L331" s="472"/>
      <c r="M331" s="473"/>
    </row>
    <row r="332" spans="1:13" ht="33" x14ac:dyDescent="0.2">
      <c r="A332" s="201" t="s">
        <v>3674</v>
      </c>
      <c r="B332" s="201">
        <v>94483</v>
      </c>
      <c r="C332" s="201" t="s">
        <v>4712</v>
      </c>
      <c r="D332" s="258"/>
      <c r="E332" s="261"/>
      <c r="F332" s="261"/>
      <c r="G332" s="262" t="s">
        <v>3452</v>
      </c>
    </row>
    <row r="333" spans="1:13" x14ac:dyDescent="0.2">
      <c r="A333" s="255"/>
      <c r="B333" s="255"/>
      <c r="C333" s="255"/>
      <c r="D333" s="258"/>
      <c r="E333" s="261"/>
      <c r="F333" s="261"/>
      <c r="G333" s="261"/>
    </row>
    <row r="334" spans="1:13" x14ac:dyDescent="0.2">
      <c r="A334" s="256" t="s">
        <v>3275</v>
      </c>
      <c r="B334" s="255"/>
      <c r="C334" s="255"/>
      <c r="D334" s="257" t="s">
        <v>263</v>
      </c>
      <c r="E334" s="260" t="s">
        <v>262</v>
      </c>
      <c r="F334" s="263" t="s">
        <v>3278</v>
      </c>
      <c r="G334" s="263" t="s">
        <v>3279</v>
      </c>
    </row>
    <row r="335" spans="1:13" ht="16.5" x14ac:dyDescent="0.2">
      <c r="A335" s="255" t="s">
        <v>1884</v>
      </c>
      <c r="B335" s="255"/>
      <c r="C335" s="255"/>
      <c r="D335" s="258"/>
      <c r="E335" s="261"/>
      <c r="F335" s="261"/>
      <c r="G335" s="261"/>
    </row>
    <row r="336" spans="1:13" x14ac:dyDescent="0.2">
      <c r="A336" s="255" t="s">
        <v>1853</v>
      </c>
      <c r="B336" s="255"/>
      <c r="C336" s="255" t="s">
        <v>5544</v>
      </c>
      <c r="D336" s="258" t="s">
        <v>0</v>
      </c>
      <c r="E336" s="261">
        <v>0.27600000000000002</v>
      </c>
      <c r="F336" s="172">
        <v>9.5</v>
      </c>
      <c r="G336" s="170">
        <f t="shared" ref="G336:G352" si="11">F336*E336</f>
        <v>2.6220000000000003</v>
      </c>
    </row>
    <row r="337" spans="1:7" ht="16.5" x14ac:dyDescent="0.2">
      <c r="A337" s="255" t="s">
        <v>9</v>
      </c>
      <c r="B337" s="146" t="s">
        <v>2978</v>
      </c>
      <c r="C337" s="144" t="s">
        <v>2979</v>
      </c>
      <c r="D337" s="197" t="s">
        <v>2062</v>
      </c>
      <c r="E337" s="175">
        <v>0.1</v>
      </c>
      <c r="F337" s="172">
        <v>24.11</v>
      </c>
      <c r="G337" s="170">
        <f t="shared" si="11"/>
        <v>2.411</v>
      </c>
    </row>
    <row r="338" spans="1:7" ht="16.5" x14ac:dyDescent="0.2">
      <c r="A338" s="255" t="s">
        <v>1853</v>
      </c>
      <c r="B338" s="255"/>
      <c r="C338" s="255" t="s">
        <v>5545</v>
      </c>
      <c r="D338" s="258" t="s">
        <v>0</v>
      </c>
      <c r="E338" s="175">
        <v>2</v>
      </c>
      <c r="F338" s="172">
        <v>9</v>
      </c>
      <c r="G338" s="170">
        <f t="shared" si="11"/>
        <v>18</v>
      </c>
    </row>
    <row r="339" spans="1:7" ht="16.5" x14ac:dyDescent="0.2">
      <c r="A339" s="255" t="s">
        <v>1853</v>
      </c>
      <c r="B339" s="255"/>
      <c r="C339" s="255" t="s">
        <v>5546</v>
      </c>
      <c r="D339" s="258" t="s">
        <v>0</v>
      </c>
      <c r="E339" s="175">
        <v>3</v>
      </c>
      <c r="F339" s="172">
        <v>7.1</v>
      </c>
      <c r="G339" s="170">
        <f t="shared" si="11"/>
        <v>21.299999999999997</v>
      </c>
    </row>
    <row r="340" spans="1:7" ht="16.5" x14ac:dyDescent="0.2">
      <c r="A340" s="255" t="s">
        <v>1853</v>
      </c>
      <c r="B340" s="255"/>
      <c r="C340" s="255" t="s">
        <v>5547</v>
      </c>
      <c r="D340" s="258" t="s">
        <v>0</v>
      </c>
      <c r="E340" s="175">
        <v>2</v>
      </c>
      <c r="F340" s="172">
        <v>4.9000000000000004</v>
      </c>
      <c r="G340" s="170">
        <f t="shared" si="11"/>
        <v>9.8000000000000007</v>
      </c>
    </row>
    <row r="341" spans="1:7" ht="16.5" x14ac:dyDescent="0.2">
      <c r="A341" s="255" t="s">
        <v>1853</v>
      </c>
      <c r="B341" s="255"/>
      <c r="C341" s="255" t="s">
        <v>5548</v>
      </c>
      <c r="D341" s="258" t="s">
        <v>0</v>
      </c>
      <c r="E341" s="175">
        <v>1</v>
      </c>
      <c r="F341" s="172">
        <v>14.5</v>
      </c>
      <c r="G341" s="170">
        <f t="shared" si="11"/>
        <v>14.5</v>
      </c>
    </row>
    <row r="342" spans="1:7" ht="16.5" x14ac:dyDescent="0.2">
      <c r="A342" s="255" t="s">
        <v>1853</v>
      </c>
      <c r="B342" s="255"/>
      <c r="C342" s="255" t="s">
        <v>5549</v>
      </c>
      <c r="D342" s="258" t="s">
        <v>0</v>
      </c>
      <c r="E342" s="175">
        <v>1</v>
      </c>
      <c r="F342" s="172">
        <v>7.98</v>
      </c>
      <c r="G342" s="170">
        <f t="shared" si="11"/>
        <v>7.98</v>
      </c>
    </row>
    <row r="343" spans="1:7" ht="16.5" x14ac:dyDescent="0.2">
      <c r="A343" s="255" t="s">
        <v>1853</v>
      </c>
      <c r="B343" s="255"/>
      <c r="C343" s="255" t="s">
        <v>5550</v>
      </c>
      <c r="D343" s="258" t="s">
        <v>0</v>
      </c>
      <c r="E343" s="175">
        <v>1</v>
      </c>
      <c r="F343" s="172">
        <v>32.200000000000003</v>
      </c>
      <c r="G343" s="170">
        <f t="shared" si="11"/>
        <v>32.200000000000003</v>
      </c>
    </row>
    <row r="344" spans="1:7" ht="16.5" x14ac:dyDescent="0.2">
      <c r="A344" s="255" t="s">
        <v>1853</v>
      </c>
      <c r="B344" s="255"/>
      <c r="C344" s="255" t="s">
        <v>5551</v>
      </c>
      <c r="D344" s="258" t="s">
        <v>0</v>
      </c>
      <c r="E344" s="175">
        <v>1</v>
      </c>
      <c r="F344" s="172">
        <v>43.76</v>
      </c>
      <c r="G344" s="170">
        <f t="shared" si="11"/>
        <v>43.76</v>
      </c>
    </row>
    <row r="345" spans="1:7" ht="16.5" x14ac:dyDescent="0.2">
      <c r="A345" s="255" t="s">
        <v>1853</v>
      </c>
      <c r="B345" s="255"/>
      <c r="C345" s="255" t="s">
        <v>5552</v>
      </c>
      <c r="D345" s="258" t="s">
        <v>0</v>
      </c>
      <c r="E345" s="175">
        <v>1</v>
      </c>
      <c r="F345" s="172">
        <v>9.1999999999999993</v>
      </c>
      <c r="G345" s="170">
        <f t="shared" si="11"/>
        <v>9.1999999999999993</v>
      </c>
    </row>
    <row r="346" spans="1:7" ht="16.5" x14ac:dyDescent="0.2">
      <c r="A346" s="255" t="s">
        <v>1853</v>
      </c>
      <c r="B346" s="255"/>
      <c r="C346" s="255" t="s">
        <v>5553</v>
      </c>
      <c r="D346" s="258" t="s">
        <v>0</v>
      </c>
      <c r="E346" s="175">
        <v>1</v>
      </c>
      <c r="F346" s="172">
        <v>11.4</v>
      </c>
      <c r="G346" s="170">
        <f t="shared" si="11"/>
        <v>11.4</v>
      </c>
    </row>
    <row r="347" spans="1:7" ht="16.5" x14ac:dyDescent="0.2">
      <c r="A347" s="255" t="s">
        <v>1853</v>
      </c>
      <c r="B347" s="255"/>
      <c r="C347" s="255" t="s">
        <v>5554</v>
      </c>
      <c r="D347" s="258" t="s">
        <v>165</v>
      </c>
      <c r="E347" s="175">
        <v>0.312</v>
      </c>
      <c r="F347" s="172">
        <v>16.7</v>
      </c>
      <c r="G347" s="170">
        <f t="shared" si="11"/>
        <v>5.2103999999999999</v>
      </c>
    </row>
    <row r="348" spans="1:7" ht="16.5" x14ac:dyDescent="0.2">
      <c r="A348" s="255" t="s">
        <v>1853</v>
      </c>
      <c r="B348" s="255"/>
      <c r="C348" s="255" t="s">
        <v>5555</v>
      </c>
      <c r="D348" s="258" t="s">
        <v>165</v>
      </c>
      <c r="E348" s="175">
        <v>0.41599999999999998</v>
      </c>
      <c r="F348" s="172">
        <v>22.3</v>
      </c>
      <c r="G348" s="170">
        <f t="shared" si="11"/>
        <v>9.2767999999999997</v>
      </c>
    </row>
    <row r="349" spans="1:7" ht="16.5" x14ac:dyDescent="0.2">
      <c r="A349" s="255" t="s">
        <v>1853</v>
      </c>
      <c r="B349" s="255"/>
      <c r="C349" s="255" t="s">
        <v>5556</v>
      </c>
      <c r="D349" s="258" t="s">
        <v>0</v>
      </c>
      <c r="E349" s="175">
        <v>2</v>
      </c>
      <c r="F349" s="172">
        <v>32.1</v>
      </c>
      <c r="G349" s="170">
        <f t="shared" si="11"/>
        <v>64.2</v>
      </c>
    </row>
    <row r="350" spans="1:7" ht="16.5" x14ac:dyDescent="0.2">
      <c r="A350" s="255" t="s">
        <v>1853</v>
      </c>
      <c r="B350" s="255"/>
      <c r="C350" s="255" t="s">
        <v>5557</v>
      </c>
      <c r="D350" s="258" t="s">
        <v>0</v>
      </c>
      <c r="E350" s="175">
        <v>1</v>
      </c>
      <c r="F350" s="172">
        <v>19.8</v>
      </c>
      <c r="G350" s="170">
        <f t="shared" si="11"/>
        <v>19.8</v>
      </c>
    </row>
    <row r="351" spans="1:7" ht="24.75" x14ac:dyDescent="0.2">
      <c r="A351" s="255" t="s">
        <v>1853</v>
      </c>
      <c r="B351" s="255"/>
      <c r="C351" s="255" t="s">
        <v>5558</v>
      </c>
      <c r="D351" s="258" t="s">
        <v>0</v>
      </c>
      <c r="E351" s="175">
        <v>1</v>
      </c>
      <c r="F351" s="172">
        <v>55</v>
      </c>
      <c r="G351" s="170">
        <f t="shared" si="11"/>
        <v>55</v>
      </c>
    </row>
    <row r="352" spans="1:7" ht="16.5" x14ac:dyDescent="0.2">
      <c r="A352" s="255" t="s">
        <v>1853</v>
      </c>
      <c r="B352" s="255"/>
      <c r="C352" s="255" t="s">
        <v>5559</v>
      </c>
      <c r="D352" s="258" t="s">
        <v>0</v>
      </c>
      <c r="E352" s="175">
        <v>1</v>
      </c>
      <c r="F352" s="172">
        <v>32.76</v>
      </c>
      <c r="G352" s="170">
        <f t="shared" si="11"/>
        <v>32.76</v>
      </c>
    </row>
    <row r="353" spans="1:13" x14ac:dyDescent="0.2">
      <c r="A353" s="139" t="s">
        <v>1854</v>
      </c>
      <c r="B353" s="139"/>
      <c r="C353" s="139"/>
      <c r="D353" s="227"/>
      <c r="E353" s="266"/>
      <c r="F353" s="266"/>
      <c r="G353" s="267">
        <f>SUM(G336:G352)</f>
        <v>359.42020000000002</v>
      </c>
    </row>
    <row r="354" spans="1:13" ht="16.5" x14ac:dyDescent="0.2">
      <c r="A354" s="255" t="s">
        <v>1886</v>
      </c>
      <c r="B354" s="255"/>
      <c r="C354" s="255"/>
      <c r="D354" s="258"/>
      <c r="E354" s="261"/>
      <c r="F354" s="261"/>
      <c r="G354" s="261"/>
    </row>
    <row r="355" spans="1:13" ht="16.5" x14ac:dyDescent="0.2">
      <c r="A355" s="139" t="s">
        <v>9</v>
      </c>
      <c r="B355" s="139" t="s">
        <v>1866</v>
      </c>
      <c r="C355" s="255" t="s">
        <v>5511</v>
      </c>
      <c r="D355" s="227" t="s">
        <v>1935</v>
      </c>
      <c r="E355" s="420">
        <v>12.18065455673041</v>
      </c>
      <c r="F355" s="265">
        <v>18.226604999999999</v>
      </c>
      <c r="G355" s="265">
        <f>E355*F355</f>
        <v>222.01197924697527</v>
      </c>
    </row>
    <row r="356" spans="1:13" ht="24.75" x14ac:dyDescent="0.2">
      <c r="A356" s="139" t="s">
        <v>9</v>
      </c>
      <c r="B356" s="139" t="s">
        <v>1865</v>
      </c>
      <c r="C356" s="255" t="s">
        <v>5513</v>
      </c>
      <c r="D356" s="227" t="s">
        <v>1935</v>
      </c>
      <c r="E356" s="420">
        <v>12.18065455673041</v>
      </c>
      <c r="F356" s="265">
        <v>13.844444999999999</v>
      </c>
      <c r="G356" s="265">
        <f>E356*F356</f>
        <v>168.63440207465351</v>
      </c>
    </row>
    <row r="357" spans="1:13" x14ac:dyDescent="0.2">
      <c r="A357" s="139" t="s">
        <v>1854</v>
      </c>
      <c r="B357" s="139"/>
      <c r="C357" s="139"/>
      <c r="D357" s="227"/>
      <c r="E357" s="266"/>
      <c r="F357" s="266"/>
      <c r="G357" s="267">
        <f>SUM(G355:G356)</f>
        <v>390.64638132162878</v>
      </c>
    </row>
    <row r="358" spans="1:13" ht="24.75" x14ac:dyDescent="0.2">
      <c r="A358" s="255" t="s">
        <v>1889</v>
      </c>
      <c r="B358" s="255"/>
      <c r="C358" s="255"/>
      <c r="D358" s="258"/>
      <c r="E358" s="261"/>
      <c r="F358" s="261"/>
      <c r="G358" s="261"/>
      <c r="L358" s="472"/>
    </row>
    <row r="359" spans="1:13" x14ac:dyDescent="0.2">
      <c r="A359" s="139"/>
      <c r="B359" s="139"/>
      <c r="C359" s="255"/>
      <c r="D359" s="227"/>
      <c r="E359" s="264"/>
      <c r="F359" s="265"/>
      <c r="G359" s="265"/>
    </row>
    <row r="360" spans="1:13" x14ac:dyDescent="0.2">
      <c r="A360" s="139" t="s">
        <v>1854</v>
      </c>
      <c r="B360" s="139"/>
      <c r="C360" s="139"/>
      <c r="D360" s="227"/>
      <c r="E360" s="266"/>
      <c r="F360" s="266"/>
      <c r="G360" s="265">
        <f>SUM(G359:G359)</f>
        <v>0</v>
      </c>
    </row>
    <row r="361" spans="1:13" x14ac:dyDescent="0.2">
      <c r="A361" s="139" t="s">
        <v>5503</v>
      </c>
      <c r="B361" s="139"/>
      <c r="C361" s="139"/>
      <c r="D361" s="227"/>
      <c r="E361" s="266"/>
      <c r="F361" s="266"/>
      <c r="G361" s="267">
        <f>G360+G357+G353</f>
        <v>750.06658132162875</v>
      </c>
    </row>
    <row r="362" spans="1:13" x14ac:dyDescent="0.2">
      <c r="A362" s="139" t="s">
        <v>3273</v>
      </c>
      <c r="B362" s="139"/>
      <c r="C362" s="139"/>
      <c r="D362" s="227"/>
      <c r="E362" s="266"/>
      <c r="F362" s="268">
        <v>0.2303</v>
      </c>
      <c r="G362" s="267">
        <f>F362*G361</f>
        <v>172.74033367837112</v>
      </c>
    </row>
    <row r="363" spans="1:13" ht="24.75" x14ac:dyDescent="0.2">
      <c r="A363" s="256" t="s">
        <v>3840</v>
      </c>
      <c r="B363" s="255"/>
      <c r="C363" s="255"/>
      <c r="D363" s="258"/>
      <c r="E363" s="261"/>
      <c r="F363" s="261"/>
      <c r="G363" s="421">
        <f>G361+G362</f>
        <v>922.80691499999989</v>
      </c>
      <c r="I363" s="446"/>
      <c r="K363" s="472"/>
      <c r="L363" s="472"/>
      <c r="M363" s="473"/>
    </row>
    <row r="364" spans="1:13" ht="57.75" x14ac:dyDescent="0.2">
      <c r="A364" s="201" t="s">
        <v>3681</v>
      </c>
      <c r="B364" s="201" t="s">
        <v>1705</v>
      </c>
      <c r="C364" s="201" t="s">
        <v>4713</v>
      </c>
      <c r="D364" s="258"/>
      <c r="E364" s="261"/>
      <c r="F364" s="261"/>
      <c r="G364" s="262" t="s">
        <v>3452</v>
      </c>
    </row>
    <row r="365" spans="1:13" x14ac:dyDescent="0.2">
      <c r="A365" s="255"/>
      <c r="B365" s="255"/>
      <c r="C365" s="255"/>
      <c r="D365" s="258"/>
      <c r="E365" s="261"/>
      <c r="F365" s="261"/>
      <c r="G365" s="261"/>
    </row>
    <row r="366" spans="1:13" x14ac:dyDescent="0.2">
      <c r="A366" s="256" t="s">
        <v>3275</v>
      </c>
      <c r="B366" s="255"/>
      <c r="C366" s="255"/>
      <c r="D366" s="257" t="s">
        <v>263</v>
      </c>
      <c r="E366" s="260" t="s">
        <v>262</v>
      </c>
      <c r="F366" s="263" t="s">
        <v>3278</v>
      </c>
      <c r="G366" s="263" t="s">
        <v>3279</v>
      </c>
    </row>
    <row r="367" spans="1:13" ht="16.5" x14ac:dyDescent="0.2">
      <c r="A367" s="255" t="s">
        <v>1884</v>
      </c>
      <c r="B367" s="255"/>
      <c r="C367" s="255"/>
      <c r="D367" s="258"/>
      <c r="E367" s="261"/>
      <c r="F367" s="261"/>
      <c r="G367" s="261"/>
    </row>
    <row r="368" spans="1:13" ht="54" customHeight="1" x14ac:dyDescent="0.2">
      <c r="A368" s="255" t="s">
        <v>1853</v>
      </c>
      <c r="B368" s="255"/>
      <c r="C368" s="255" t="s">
        <v>5560</v>
      </c>
      <c r="D368" s="227" t="s">
        <v>0</v>
      </c>
      <c r="E368" s="264">
        <v>1</v>
      </c>
      <c r="F368" s="265">
        <v>368.21642210680318</v>
      </c>
      <c r="G368" s="265">
        <f>E368*F368</f>
        <v>368.21642210680318</v>
      </c>
    </row>
    <row r="369" spans="1:13" x14ac:dyDescent="0.2">
      <c r="A369" s="139" t="s">
        <v>1854</v>
      </c>
      <c r="B369" s="139"/>
      <c r="C369" s="139"/>
      <c r="D369" s="227"/>
      <c r="E369" s="266"/>
      <c r="F369" s="266"/>
      <c r="G369" s="267">
        <f>SUM(G368:G368)</f>
        <v>368.21642210680318</v>
      </c>
    </row>
    <row r="370" spans="1:13" ht="16.5" x14ac:dyDescent="0.2">
      <c r="A370" s="255" t="s">
        <v>1886</v>
      </c>
      <c r="B370" s="255"/>
      <c r="C370" s="255"/>
      <c r="D370" s="258"/>
      <c r="E370" s="261"/>
      <c r="F370" s="261"/>
      <c r="G370" s="261"/>
    </row>
    <row r="371" spans="1:13" ht="16.5" x14ac:dyDescent="0.2">
      <c r="A371" s="139" t="s">
        <v>9</v>
      </c>
      <c r="B371" s="139" t="s">
        <v>1866</v>
      </c>
      <c r="C371" s="255" t="s">
        <v>5511</v>
      </c>
      <c r="D371" s="227" t="s">
        <v>1935</v>
      </c>
      <c r="E371" s="420">
        <v>2.8</v>
      </c>
      <c r="F371" s="265">
        <v>18.226604999999999</v>
      </c>
      <c r="G371" s="265">
        <f>E371*F371</f>
        <v>51.034493999999995</v>
      </c>
    </row>
    <row r="372" spans="1:13" ht="16.5" x14ac:dyDescent="0.2">
      <c r="A372" s="139" t="s">
        <v>9</v>
      </c>
      <c r="B372" s="139" t="s">
        <v>1865</v>
      </c>
      <c r="C372" s="255" t="s">
        <v>5561</v>
      </c>
      <c r="D372" s="227" t="s">
        <v>1935</v>
      </c>
      <c r="E372" s="420">
        <v>2.8</v>
      </c>
      <c r="F372" s="265">
        <v>13.844444999999999</v>
      </c>
      <c r="G372" s="265">
        <f>E372*F372</f>
        <v>38.764445999999992</v>
      </c>
    </row>
    <row r="373" spans="1:13" x14ac:dyDescent="0.2">
      <c r="A373" s="139" t="s">
        <v>1854</v>
      </c>
      <c r="B373" s="139"/>
      <c r="C373" s="139"/>
      <c r="D373" s="227"/>
      <c r="E373" s="266"/>
      <c r="F373" s="266"/>
      <c r="G373" s="267">
        <f>SUM(G371:G372)</f>
        <v>89.798939999999988</v>
      </c>
    </row>
    <row r="374" spans="1:13" ht="24.75" x14ac:dyDescent="0.2">
      <c r="A374" s="255" t="s">
        <v>1889</v>
      </c>
      <c r="B374" s="255"/>
      <c r="C374" s="255"/>
      <c r="D374" s="258"/>
      <c r="E374" s="261"/>
      <c r="F374" s="261"/>
      <c r="G374" s="261"/>
    </row>
    <row r="375" spans="1:13" x14ac:dyDescent="0.2">
      <c r="A375" s="139"/>
      <c r="B375" s="139"/>
      <c r="C375" s="255"/>
      <c r="D375" s="227"/>
      <c r="E375" s="264"/>
      <c r="F375" s="265"/>
      <c r="G375" s="265"/>
    </row>
    <row r="376" spans="1:13" x14ac:dyDescent="0.2">
      <c r="A376" s="139" t="s">
        <v>1854</v>
      </c>
      <c r="B376" s="139"/>
      <c r="C376" s="139"/>
      <c r="D376" s="227"/>
      <c r="E376" s="266"/>
      <c r="F376" s="266"/>
      <c r="G376" s="265">
        <f>SUM(G375:G375)</f>
        <v>0</v>
      </c>
    </row>
    <row r="377" spans="1:13" x14ac:dyDescent="0.2">
      <c r="A377" s="139" t="s">
        <v>5503</v>
      </c>
      <c r="B377" s="139"/>
      <c r="C377" s="139"/>
      <c r="D377" s="227"/>
      <c r="E377" s="266"/>
      <c r="F377" s="266"/>
      <c r="G377" s="267">
        <f>G376+G373+G369</f>
        <v>458.0153621068032</v>
      </c>
    </row>
    <row r="378" spans="1:13" x14ac:dyDescent="0.2">
      <c r="A378" s="139" t="s">
        <v>3273</v>
      </c>
      <c r="B378" s="139"/>
      <c r="C378" s="139"/>
      <c r="D378" s="227"/>
      <c r="E378" s="266"/>
      <c r="F378" s="268">
        <v>0.2303</v>
      </c>
      <c r="G378" s="267">
        <f>F378*G377</f>
        <v>105.48093789319678</v>
      </c>
    </row>
    <row r="379" spans="1:13" ht="24.75" x14ac:dyDescent="0.2">
      <c r="A379" s="256" t="s">
        <v>3840</v>
      </c>
      <c r="B379" s="255"/>
      <c r="C379" s="255"/>
      <c r="D379" s="258"/>
      <c r="E379" s="261"/>
      <c r="F379" s="261"/>
      <c r="G379" s="262">
        <f>G377+G378</f>
        <v>563.49630000000002</v>
      </c>
      <c r="I379" s="446"/>
      <c r="K379" s="472"/>
      <c r="L379" s="472"/>
      <c r="M379" s="473"/>
    </row>
    <row r="380" spans="1:13" ht="16.5" x14ac:dyDescent="0.2">
      <c r="A380" s="201" t="s">
        <v>3683</v>
      </c>
      <c r="B380" s="201">
        <v>59106</v>
      </c>
      <c r="C380" s="201" t="s">
        <v>4714</v>
      </c>
      <c r="D380" s="258"/>
      <c r="E380" s="261"/>
      <c r="F380" s="261"/>
      <c r="G380" s="262" t="s">
        <v>3452</v>
      </c>
    </row>
    <row r="381" spans="1:13" x14ac:dyDescent="0.2">
      <c r="A381" s="255"/>
      <c r="B381" s="255"/>
      <c r="C381" s="255"/>
      <c r="D381" s="258"/>
      <c r="E381" s="261"/>
      <c r="F381" s="261"/>
      <c r="G381" s="261"/>
    </row>
    <row r="382" spans="1:13" x14ac:dyDescent="0.2">
      <c r="A382" s="256" t="s">
        <v>3275</v>
      </c>
      <c r="B382" s="255"/>
      <c r="C382" s="255"/>
      <c r="D382" s="257" t="s">
        <v>263</v>
      </c>
      <c r="E382" s="260" t="s">
        <v>262</v>
      </c>
      <c r="F382" s="263" t="s">
        <v>3278</v>
      </c>
      <c r="G382" s="263" t="s">
        <v>3279</v>
      </c>
    </row>
    <row r="383" spans="1:13" ht="16.5" x14ac:dyDescent="0.2">
      <c r="A383" s="255" t="s">
        <v>1884</v>
      </c>
      <c r="B383" s="255"/>
      <c r="C383" s="255"/>
      <c r="D383" s="258"/>
      <c r="E383" s="261"/>
      <c r="F383" s="261"/>
      <c r="G383" s="261"/>
    </row>
    <row r="384" spans="1:13" x14ac:dyDescent="0.2">
      <c r="A384" s="255" t="s">
        <v>1863</v>
      </c>
      <c r="B384" s="255"/>
      <c r="C384" s="255" t="s">
        <v>5544</v>
      </c>
      <c r="D384" s="258" t="s">
        <v>0</v>
      </c>
      <c r="E384" s="420">
        <v>1.9E-2</v>
      </c>
      <c r="F384" s="267">
        <v>9.5</v>
      </c>
      <c r="G384" s="267">
        <f>F384*E384</f>
        <v>0.18049999999999999</v>
      </c>
    </row>
    <row r="385" spans="1:12" ht="16.5" x14ac:dyDescent="0.2">
      <c r="A385" s="255" t="s">
        <v>1863</v>
      </c>
      <c r="B385" s="255"/>
      <c r="C385" s="255" t="s">
        <v>3682</v>
      </c>
      <c r="D385" s="258" t="s">
        <v>0</v>
      </c>
      <c r="E385" s="420">
        <v>1</v>
      </c>
      <c r="F385" s="267">
        <v>112.92305083516219</v>
      </c>
      <c r="G385" s="267">
        <f>F385*E385</f>
        <v>112.92305083516219</v>
      </c>
    </row>
    <row r="386" spans="1:12" x14ac:dyDescent="0.2">
      <c r="A386" s="139" t="s">
        <v>1854</v>
      </c>
      <c r="B386" s="139"/>
      <c r="C386" s="139"/>
      <c r="D386" s="227"/>
      <c r="E386" s="266"/>
      <c r="F386" s="267"/>
      <c r="G386" s="267">
        <f>SUM(G384:G385)</f>
        <v>113.10355083516218</v>
      </c>
    </row>
    <row r="387" spans="1:12" ht="16.5" x14ac:dyDescent="0.2">
      <c r="A387" s="255" t="s">
        <v>1886</v>
      </c>
      <c r="B387" s="255"/>
      <c r="C387" s="255"/>
      <c r="D387" s="258"/>
      <c r="E387" s="261"/>
      <c r="F387" s="267"/>
      <c r="G387" s="267"/>
    </row>
    <row r="388" spans="1:12" ht="16.5" x14ac:dyDescent="0.2">
      <c r="A388" s="139" t="s">
        <v>9</v>
      </c>
      <c r="B388" s="139" t="s">
        <v>1866</v>
      </c>
      <c r="C388" s="255" t="s">
        <v>5511</v>
      </c>
      <c r="D388" s="227" t="s">
        <v>1935</v>
      </c>
      <c r="E388" s="420">
        <v>0.5</v>
      </c>
      <c r="F388" s="267">
        <v>18.226604999999999</v>
      </c>
      <c r="G388" s="267">
        <f>E388*F388</f>
        <v>9.1133024999999996</v>
      </c>
    </row>
    <row r="389" spans="1:12" ht="16.5" x14ac:dyDescent="0.2">
      <c r="A389" s="139" t="s">
        <v>9</v>
      </c>
      <c r="B389" s="139" t="s">
        <v>1865</v>
      </c>
      <c r="C389" s="255" t="s">
        <v>5561</v>
      </c>
      <c r="D389" s="227" t="s">
        <v>1935</v>
      </c>
      <c r="E389" s="420">
        <v>0.5</v>
      </c>
      <c r="F389" s="267">
        <v>13.844444999999999</v>
      </c>
      <c r="G389" s="267">
        <f>E389*F389</f>
        <v>6.9222224999999993</v>
      </c>
    </row>
    <row r="390" spans="1:12" x14ac:dyDescent="0.2">
      <c r="A390" s="139" t="s">
        <v>1854</v>
      </c>
      <c r="B390" s="139"/>
      <c r="C390" s="139"/>
      <c r="D390" s="227"/>
      <c r="E390" s="266"/>
      <c r="F390" s="267"/>
      <c r="G390" s="267">
        <f>SUM(G388:G389)</f>
        <v>16.035525</v>
      </c>
    </row>
    <row r="391" spans="1:12" ht="24.75" x14ac:dyDescent="0.2">
      <c r="A391" s="255" t="s">
        <v>1889</v>
      </c>
      <c r="B391" s="255"/>
      <c r="C391" s="255"/>
      <c r="D391" s="258"/>
      <c r="E391" s="261"/>
      <c r="F391" s="261"/>
      <c r="G391" s="261"/>
    </row>
    <row r="392" spans="1:12" x14ac:dyDescent="0.2">
      <c r="A392" s="139"/>
      <c r="B392" s="139"/>
      <c r="C392" s="255"/>
      <c r="D392" s="227"/>
      <c r="E392" s="264"/>
      <c r="F392" s="265"/>
      <c r="G392" s="265"/>
    </row>
    <row r="393" spans="1:12" x14ac:dyDescent="0.2">
      <c r="A393" s="139" t="s">
        <v>1854</v>
      </c>
      <c r="B393" s="139"/>
      <c r="C393" s="139"/>
      <c r="D393" s="227"/>
      <c r="E393" s="266"/>
      <c r="F393" s="266"/>
      <c r="G393" s="267">
        <f>SUM(G392:G392)</f>
        <v>0</v>
      </c>
    </row>
    <row r="394" spans="1:12" x14ac:dyDescent="0.2">
      <c r="A394" s="139" t="s">
        <v>5503</v>
      </c>
      <c r="B394" s="139"/>
      <c r="C394" s="139"/>
      <c r="D394" s="227"/>
      <c r="E394" s="266"/>
      <c r="F394" s="266"/>
      <c r="G394" s="267">
        <f>G393+G390+G386</f>
        <v>129.13907583516217</v>
      </c>
    </row>
    <row r="395" spans="1:12" x14ac:dyDescent="0.2">
      <c r="A395" s="139" t="s">
        <v>3273</v>
      </c>
      <c r="B395" s="139"/>
      <c r="C395" s="139"/>
      <c r="D395" s="227"/>
      <c r="E395" s="266"/>
      <c r="F395" s="268">
        <v>0.2303</v>
      </c>
      <c r="G395" s="267">
        <f>F395*G394</f>
        <v>29.740729164837848</v>
      </c>
    </row>
    <row r="396" spans="1:12" ht="24.75" x14ac:dyDescent="0.2">
      <c r="A396" s="256" t="s">
        <v>3840</v>
      </c>
      <c r="B396" s="255"/>
      <c r="C396" s="255"/>
      <c r="D396" s="258"/>
      <c r="E396" s="261"/>
      <c r="F396" s="261"/>
      <c r="G396" s="262">
        <f>G394+G395</f>
        <v>158.87980500000003</v>
      </c>
      <c r="I396" s="446"/>
      <c r="K396" s="472"/>
      <c r="L396" s="472"/>
    </row>
    <row r="397" spans="1:12" ht="82.5" x14ac:dyDescent="0.2">
      <c r="A397" s="201" t="s">
        <v>4651</v>
      </c>
      <c r="B397" s="201" t="s">
        <v>1704</v>
      </c>
      <c r="C397" s="256" t="s">
        <v>4715</v>
      </c>
      <c r="D397" s="258"/>
      <c r="E397" s="261"/>
      <c r="F397" s="261"/>
      <c r="G397" s="262" t="s">
        <v>0</v>
      </c>
    </row>
    <row r="398" spans="1:12" x14ac:dyDescent="0.2">
      <c r="A398" s="255"/>
      <c r="B398" s="255"/>
      <c r="C398" s="255"/>
      <c r="D398" s="258"/>
      <c r="E398" s="261"/>
      <c r="F398" s="261"/>
      <c r="G398" s="261"/>
    </row>
    <row r="399" spans="1:12" x14ac:dyDescent="0.2">
      <c r="A399" s="256" t="s">
        <v>3275</v>
      </c>
      <c r="B399" s="255"/>
      <c r="C399" s="255"/>
      <c r="D399" s="257" t="s">
        <v>263</v>
      </c>
      <c r="E399" s="260" t="s">
        <v>262</v>
      </c>
      <c r="F399" s="263" t="s">
        <v>3278</v>
      </c>
      <c r="G399" s="263" t="s">
        <v>3279</v>
      </c>
    </row>
    <row r="400" spans="1:12" ht="16.5" x14ac:dyDescent="0.2">
      <c r="A400" s="255" t="s">
        <v>1884</v>
      </c>
      <c r="B400" s="255"/>
      <c r="C400" s="255"/>
      <c r="D400" s="258"/>
      <c r="E400" s="261"/>
      <c r="F400" s="261"/>
      <c r="G400" s="261"/>
    </row>
    <row r="401" spans="1:7" ht="24.75" x14ac:dyDescent="0.2">
      <c r="A401" s="139" t="s">
        <v>1930</v>
      </c>
      <c r="B401" s="139" t="s">
        <v>9</v>
      </c>
      <c r="C401" s="255" t="s">
        <v>5504</v>
      </c>
      <c r="D401" s="227" t="s">
        <v>0</v>
      </c>
      <c r="E401" s="264">
        <v>1</v>
      </c>
      <c r="F401" s="265">
        <v>6.6262499999999998</v>
      </c>
      <c r="G401" s="265">
        <f t="shared" ref="G401:G407" si="12">E401*F401</f>
        <v>6.6262499999999998</v>
      </c>
    </row>
    <row r="402" spans="1:7" ht="16.5" x14ac:dyDescent="0.2">
      <c r="A402" s="139" t="s">
        <v>1931</v>
      </c>
      <c r="B402" s="139" t="s">
        <v>9</v>
      </c>
      <c r="C402" s="255" t="s">
        <v>5505</v>
      </c>
      <c r="D402" s="227" t="s">
        <v>30</v>
      </c>
      <c r="E402" s="264">
        <v>0.56000000000000005</v>
      </c>
      <c r="F402" s="265">
        <v>2.5268099999999998</v>
      </c>
      <c r="G402" s="265">
        <f t="shared" si="12"/>
        <v>1.4150136</v>
      </c>
    </row>
    <row r="403" spans="1:7" ht="24.75" x14ac:dyDescent="0.2">
      <c r="A403" s="139" t="s">
        <v>1932</v>
      </c>
      <c r="B403" s="139" t="s">
        <v>9</v>
      </c>
      <c r="C403" s="255" t="s">
        <v>5506</v>
      </c>
      <c r="D403" s="227" t="s">
        <v>0</v>
      </c>
      <c r="E403" s="264">
        <v>1</v>
      </c>
      <c r="F403" s="265">
        <v>20.700405</v>
      </c>
      <c r="G403" s="265">
        <f t="shared" si="12"/>
        <v>20.700405</v>
      </c>
    </row>
    <row r="404" spans="1:7" ht="24.75" x14ac:dyDescent="0.2">
      <c r="A404" s="139" t="s">
        <v>1933</v>
      </c>
      <c r="B404" s="139" t="s">
        <v>9</v>
      </c>
      <c r="C404" s="255" t="s">
        <v>5507</v>
      </c>
      <c r="D404" s="227" t="s">
        <v>165</v>
      </c>
      <c r="E404" s="264">
        <v>0.56000000000000005</v>
      </c>
      <c r="F404" s="265">
        <v>0.19</v>
      </c>
      <c r="G404" s="265">
        <f t="shared" si="12"/>
        <v>0.10640000000000001</v>
      </c>
    </row>
    <row r="405" spans="1:7" ht="24.75" x14ac:dyDescent="0.2">
      <c r="A405" s="139" t="s">
        <v>1934</v>
      </c>
      <c r="B405" s="139" t="s">
        <v>9</v>
      </c>
      <c r="C405" s="255" t="s">
        <v>5508</v>
      </c>
      <c r="D405" s="227" t="s">
        <v>0</v>
      </c>
      <c r="E405" s="264">
        <v>2</v>
      </c>
      <c r="F405" s="265">
        <v>1.7</v>
      </c>
      <c r="G405" s="265">
        <f t="shared" si="12"/>
        <v>3.4</v>
      </c>
    </row>
    <row r="406" spans="1:7" ht="41.25" x14ac:dyDescent="0.2">
      <c r="A406" s="139" t="s">
        <v>1853</v>
      </c>
      <c r="B406" s="255"/>
      <c r="C406" s="255" t="s">
        <v>5509</v>
      </c>
      <c r="D406" s="227" t="s">
        <v>0</v>
      </c>
      <c r="E406" s="264">
        <v>1</v>
      </c>
      <c r="F406" s="265">
        <v>533.40220440000007</v>
      </c>
      <c r="G406" s="265">
        <f t="shared" si="12"/>
        <v>533.40220440000007</v>
      </c>
    </row>
    <row r="407" spans="1:7" ht="41.25" x14ac:dyDescent="0.2">
      <c r="A407" s="139" t="s">
        <v>1853</v>
      </c>
      <c r="B407" s="255"/>
      <c r="C407" s="255" t="s">
        <v>5510</v>
      </c>
      <c r="D407" s="227" t="s">
        <v>0</v>
      </c>
      <c r="E407" s="264">
        <v>1</v>
      </c>
      <c r="F407" s="265">
        <v>296.47609499999999</v>
      </c>
      <c r="G407" s="265">
        <f t="shared" si="12"/>
        <v>296.47609499999999</v>
      </c>
    </row>
    <row r="408" spans="1:7" x14ac:dyDescent="0.2">
      <c r="A408" s="139" t="s">
        <v>1854</v>
      </c>
      <c r="B408" s="139"/>
      <c r="C408" s="139"/>
      <c r="D408" s="227"/>
      <c r="E408" s="266"/>
      <c r="F408" s="266"/>
      <c r="G408" s="265">
        <f>SUM(G401:G407)</f>
        <v>862.12636800000007</v>
      </c>
    </row>
    <row r="409" spans="1:7" ht="16.5" x14ac:dyDescent="0.2">
      <c r="A409" s="255" t="s">
        <v>1886</v>
      </c>
      <c r="B409" s="255"/>
      <c r="C409" s="255"/>
      <c r="D409" s="258"/>
      <c r="E409" s="261"/>
      <c r="F409" s="261"/>
      <c r="G409" s="261"/>
    </row>
    <row r="410" spans="1:7" ht="16.5" x14ac:dyDescent="0.2">
      <c r="A410" s="139" t="s">
        <v>1866</v>
      </c>
      <c r="B410" s="139" t="s">
        <v>9</v>
      </c>
      <c r="C410" s="255" t="s">
        <v>5511</v>
      </c>
      <c r="D410" s="227" t="s">
        <v>1935</v>
      </c>
      <c r="E410" s="264">
        <v>2.4748700000000001</v>
      </c>
      <c r="F410" s="265">
        <v>18.226604999999999</v>
      </c>
      <c r="G410" s="265">
        <f>E410*F410</f>
        <v>45.108477916349997</v>
      </c>
    </row>
    <row r="411" spans="1:7" x14ac:dyDescent="0.2">
      <c r="A411" s="139" t="s">
        <v>1936</v>
      </c>
      <c r="B411" s="139" t="s">
        <v>9</v>
      </c>
      <c r="C411" s="255" t="s">
        <v>5512</v>
      </c>
      <c r="D411" s="227" t="s">
        <v>1935</v>
      </c>
      <c r="E411" s="264">
        <v>0.04</v>
      </c>
      <c r="F411" s="265">
        <v>13.040459999999999</v>
      </c>
      <c r="G411" s="265">
        <f>E411*F411</f>
        <v>0.52161840000000004</v>
      </c>
    </row>
    <row r="412" spans="1:7" ht="24.75" x14ac:dyDescent="0.2">
      <c r="A412" s="139" t="s">
        <v>1865</v>
      </c>
      <c r="B412" s="139" t="s">
        <v>9</v>
      </c>
      <c r="C412" s="255" t="s">
        <v>5513</v>
      </c>
      <c r="D412" s="227" t="s">
        <v>1935</v>
      </c>
      <c r="E412" s="264">
        <v>1.3</v>
      </c>
      <c r="F412" s="265">
        <v>13.844444999999999</v>
      </c>
      <c r="G412" s="265">
        <f>E412*F412</f>
        <v>17.997778499999999</v>
      </c>
    </row>
    <row r="413" spans="1:7" x14ac:dyDescent="0.2">
      <c r="A413" s="139" t="s">
        <v>1854</v>
      </c>
      <c r="B413" s="139"/>
      <c r="C413" s="139"/>
      <c r="D413" s="227"/>
      <c r="E413" s="266"/>
      <c r="F413" s="266"/>
      <c r="G413" s="265">
        <f>SUM(G410:G412)</f>
        <v>63.627874816350001</v>
      </c>
    </row>
    <row r="414" spans="1:7" ht="24.75" x14ac:dyDescent="0.2">
      <c r="A414" s="255" t="s">
        <v>1889</v>
      </c>
      <c r="B414" s="255"/>
      <c r="C414" s="255"/>
      <c r="D414" s="258"/>
      <c r="E414" s="261"/>
      <c r="F414" s="261"/>
      <c r="G414" s="261"/>
    </row>
    <row r="415" spans="1:7" x14ac:dyDescent="0.2">
      <c r="A415" s="139" t="s">
        <v>1854</v>
      </c>
      <c r="B415" s="139"/>
      <c r="C415" s="139"/>
      <c r="D415" s="227"/>
      <c r="E415" s="266"/>
      <c r="F415" s="266"/>
      <c r="G415" s="261"/>
    </row>
    <row r="416" spans="1:7" x14ac:dyDescent="0.2">
      <c r="A416" s="139" t="s">
        <v>5503</v>
      </c>
      <c r="B416" s="139"/>
      <c r="C416" s="139"/>
      <c r="D416" s="227"/>
      <c r="E416" s="266"/>
      <c r="F416" s="266"/>
      <c r="G416" s="267">
        <f>G415+G408+G413</f>
        <v>925.75424281635003</v>
      </c>
    </row>
    <row r="417" spans="1:12" x14ac:dyDescent="0.2">
      <c r="A417" s="139" t="s">
        <v>3273</v>
      </c>
      <c r="B417" s="139"/>
      <c r="C417" s="139"/>
      <c r="D417" s="227"/>
      <c r="E417" s="266"/>
      <c r="F417" s="268">
        <v>0.2303</v>
      </c>
      <c r="G417" s="267">
        <f>F417*G416</f>
        <v>213.20120212060542</v>
      </c>
    </row>
    <row r="418" spans="1:12" ht="24.75" x14ac:dyDescent="0.2">
      <c r="A418" s="256" t="s">
        <v>3840</v>
      </c>
      <c r="B418" s="255"/>
      <c r="C418" s="255"/>
      <c r="D418" s="258"/>
      <c r="E418" s="261"/>
      <c r="F418" s="261"/>
      <c r="G418" s="262">
        <f>G416+G417</f>
        <v>1138.9554449369555</v>
      </c>
      <c r="I418" s="446"/>
      <c r="K418" s="472"/>
      <c r="L418" s="472"/>
    </row>
    <row r="419" spans="1:12" ht="41.25" x14ac:dyDescent="0.2">
      <c r="A419" s="201" t="s">
        <v>3707</v>
      </c>
      <c r="B419" s="201" t="s">
        <v>1703</v>
      </c>
      <c r="C419" s="201" t="s">
        <v>4716</v>
      </c>
      <c r="D419" s="258"/>
      <c r="E419" s="261"/>
      <c r="F419" s="261"/>
      <c r="G419" s="262" t="s">
        <v>3452</v>
      </c>
    </row>
    <row r="420" spans="1:12" x14ac:dyDescent="0.2">
      <c r="A420" s="255"/>
      <c r="B420" s="255"/>
      <c r="C420" s="255"/>
      <c r="D420" s="258"/>
      <c r="E420" s="261"/>
      <c r="F420" s="261"/>
      <c r="G420" s="261"/>
    </row>
    <row r="421" spans="1:12" x14ac:dyDescent="0.2">
      <c r="A421" s="256" t="s">
        <v>3275</v>
      </c>
      <c r="B421" s="255"/>
      <c r="C421" s="255"/>
      <c r="D421" s="257" t="s">
        <v>263</v>
      </c>
      <c r="E421" s="260" t="s">
        <v>262</v>
      </c>
      <c r="F421" s="263" t="s">
        <v>3278</v>
      </c>
      <c r="G421" s="263" t="s">
        <v>3279</v>
      </c>
    </row>
    <row r="422" spans="1:12" ht="16.5" x14ac:dyDescent="0.2">
      <c r="A422" s="255" t="s">
        <v>1884</v>
      </c>
      <c r="B422" s="255"/>
      <c r="C422" s="255"/>
      <c r="D422" s="258"/>
      <c r="E422" s="261"/>
      <c r="F422" s="261"/>
      <c r="G422" s="261"/>
    </row>
    <row r="423" spans="1:12" ht="49.5" x14ac:dyDescent="0.2">
      <c r="A423" s="139" t="s">
        <v>9</v>
      </c>
      <c r="B423" s="139" t="s">
        <v>5566</v>
      </c>
      <c r="C423" s="255" t="s">
        <v>5562</v>
      </c>
      <c r="D423" s="258" t="s">
        <v>3452</v>
      </c>
      <c r="E423" s="264">
        <v>1</v>
      </c>
      <c r="F423" s="265">
        <v>79.028393556449672</v>
      </c>
      <c r="G423" s="265">
        <f>E423*F423</f>
        <v>79.028393556449672</v>
      </c>
    </row>
    <row r="424" spans="1:12" x14ac:dyDescent="0.2">
      <c r="A424" s="139" t="s">
        <v>9</v>
      </c>
      <c r="B424" s="255" t="s">
        <v>5567</v>
      </c>
      <c r="C424" s="255" t="s">
        <v>5563</v>
      </c>
      <c r="D424" s="258" t="s">
        <v>3452</v>
      </c>
      <c r="E424" s="264">
        <v>0.3</v>
      </c>
      <c r="F424" s="265">
        <v>14.9</v>
      </c>
      <c r="G424" s="265">
        <f t="shared" ref="G424:G426" si="13">E424*F424</f>
        <v>4.47</v>
      </c>
    </row>
    <row r="425" spans="1:12" ht="41.25" x14ac:dyDescent="0.2">
      <c r="A425" s="139" t="s">
        <v>9</v>
      </c>
      <c r="B425" s="255" t="s">
        <v>5568</v>
      </c>
      <c r="C425" s="255" t="s">
        <v>5564</v>
      </c>
      <c r="D425" s="258" t="s">
        <v>3452</v>
      </c>
      <c r="E425" s="264">
        <v>1</v>
      </c>
      <c r="F425" s="265">
        <v>115.2</v>
      </c>
      <c r="G425" s="265">
        <f t="shared" si="13"/>
        <v>115.2</v>
      </c>
    </row>
    <row r="426" spans="1:12" ht="33" x14ac:dyDescent="0.2">
      <c r="A426" s="139" t="s">
        <v>9</v>
      </c>
      <c r="B426" s="255" t="s">
        <v>5569</v>
      </c>
      <c r="C426" s="255" t="s">
        <v>5565</v>
      </c>
      <c r="D426" s="258" t="s">
        <v>3452</v>
      </c>
      <c r="E426" s="264">
        <v>1</v>
      </c>
      <c r="F426" s="265">
        <v>29.9</v>
      </c>
      <c r="G426" s="265">
        <f t="shared" si="13"/>
        <v>29.9</v>
      </c>
    </row>
    <row r="427" spans="1:12" x14ac:dyDescent="0.2">
      <c r="A427" s="139" t="s">
        <v>1854</v>
      </c>
      <c r="B427" s="139"/>
      <c r="C427" s="139"/>
      <c r="D427" s="227"/>
      <c r="E427" s="266"/>
      <c r="F427" s="266"/>
      <c r="G427" s="267">
        <f>SUM(G423:G426)</f>
        <v>228.59839355644968</v>
      </c>
    </row>
    <row r="428" spans="1:12" ht="16.5" x14ac:dyDescent="0.2">
      <c r="A428" s="255" t="s">
        <v>1886</v>
      </c>
      <c r="B428" s="255"/>
      <c r="C428" s="255"/>
      <c r="D428" s="258"/>
      <c r="E428" s="261"/>
      <c r="F428" s="261"/>
      <c r="G428" s="261"/>
    </row>
    <row r="429" spans="1:12" ht="16.5" x14ac:dyDescent="0.2">
      <c r="A429" s="139" t="s">
        <v>9</v>
      </c>
      <c r="B429" s="139" t="s">
        <v>1866</v>
      </c>
      <c r="C429" s="255" t="s">
        <v>5511</v>
      </c>
      <c r="D429" s="227" t="s">
        <v>1935</v>
      </c>
      <c r="E429" s="420">
        <v>0.5</v>
      </c>
      <c r="F429" s="267">
        <v>18.226604999999999</v>
      </c>
      <c r="G429" s="267">
        <f>E429*F429</f>
        <v>9.1133024999999996</v>
      </c>
    </row>
    <row r="430" spans="1:12" ht="16.5" x14ac:dyDescent="0.2">
      <c r="A430" s="139" t="s">
        <v>9</v>
      </c>
      <c r="B430" s="139" t="s">
        <v>1865</v>
      </c>
      <c r="C430" s="255" t="s">
        <v>5561</v>
      </c>
      <c r="D430" s="227" t="s">
        <v>1935</v>
      </c>
      <c r="E430" s="420">
        <v>0.5</v>
      </c>
      <c r="F430" s="267">
        <v>13.844444999999999</v>
      </c>
      <c r="G430" s="267">
        <f>E430*F430</f>
        <v>6.9222224999999993</v>
      </c>
    </row>
    <row r="431" spans="1:12" x14ac:dyDescent="0.2">
      <c r="A431" s="139" t="s">
        <v>1854</v>
      </c>
      <c r="B431" s="139"/>
      <c r="C431" s="139"/>
      <c r="D431" s="227"/>
      <c r="E431" s="266"/>
      <c r="F431" s="267"/>
      <c r="G431" s="267">
        <f>SUM(G429:G430)</f>
        <v>16.035525</v>
      </c>
    </row>
    <row r="432" spans="1:12" ht="24.75" x14ac:dyDescent="0.2">
      <c r="A432" s="255" t="s">
        <v>1889</v>
      </c>
      <c r="B432" s="255"/>
      <c r="C432" s="255"/>
      <c r="D432" s="258"/>
      <c r="E432" s="261"/>
      <c r="F432" s="261"/>
      <c r="G432" s="261"/>
    </row>
    <row r="433" spans="1:12" x14ac:dyDescent="0.2">
      <c r="A433" s="139" t="s">
        <v>9</v>
      </c>
      <c r="B433" s="139"/>
      <c r="C433" s="255"/>
      <c r="D433" s="259"/>
      <c r="E433" s="264"/>
      <c r="F433" s="265"/>
      <c r="G433" s="265"/>
    </row>
    <row r="434" spans="1:12" x14ac:dyDescent="0.2">
      <c r="A434" s="139" t="s">
        <v>1854</v>
      </c>
      <c r="B434" s="139"/>
      <c r="C434" s="139"/>
      <c r="D434" s="227"/>
      <c r="E434" s="266"/>
      <c r="F434" s="266"/>
      <c r="G434" s="265">
        <f>SUM(G433:G433)</f>
        <v>0</v>
      </c>
    </row>
    <row r="435" spans="1:12" x14ac:dyDescent="0.2">
      <c r="A435" s="139" t="s">
        <v>5503</v>
      </c>
      <c r="B435" s="139"/>
      <c r="C435" s="139"/>
      <c r="D435" s="227"/>
      <c r="E435" s="266"/>
      <c r="F435" s="266"/>
      <c r="G435" s="267">
        <f>G434+G431+G427</f>
        <v>244.63391855644969</v>
      </c>
    </row>
    <row r="436" spans="1:12" x14ac:dyDescent="0.2">
      <c r="A436" s="139" t="s">
        <v>3273</v>
      </c>
      <c r="B436" s="139"/>
      <c r="C436" s="139"/>
      <c r="D436" s="227"/>
      <c r="E436" s="266"/>
      <c r="F436" s="268">
        <v>0.2303</v>
      </c>
      <c r="G436" s="267">
        <f>F436*G435</f>
        <v>56.339191443550362</v>
      </c>
    </row>
    <row r="437" spans="1:12" ht="24.75" x14ac:dyDescent="0.2">
      <c r="A437" s="256" t="s">
        <v>3840</v>
      </c>
      <c r="B437" s="255"/>
      <c r="C437" s="255"/>
      <c r="D437" s="258"/>
      <c r="E437" s="261"/>
      <c r="F437" s="261"/>
      <c r="G437" s="262">
        <f>G435+G436</f>
        <v>300.97311000000002</v>
      </c>
      <c r="I437" s="446"/>
      <c r="K437" s="472"/>
      <c r="L437" s="472"/>
    </row>
    <row r="438" spans="1:12" ht="24.75" x14ac:dyDescent="0.2">
      <c r="A438" s="201" t="s">
        <v>3684</v>
      </c>
      <c r="B438" s="201">
        <v>40841</v>
      </c>
      <c r="C438" s="201" t="s">
        <v>4717</v>
      </c>
      <c r="D438" s="258"/>
      <c r="E438" s="261"/>
      <c r="F438" s="261"/>
      <c r="G438" s="262" t="s">
        <v>3452</v>
      </c>
    </row>
    <row r="439" spans="1:12" x14ac:dyDescent="0.2">
      <c r="A439" s="255"/>
      <c r="B439" s="255"/>
      <c r="C439" s="255"/>
      <c r="D439" s="258"/>
      <c r="E439" s="261"/>
      <c r="F439" s="261"/>
      <c r="G439" s="261"/>
    </row>
    <row r="440" spans="1:12" x14ac:dyDescent="0.2">
      <c r="A440" s="256" t="s">
        <v>3275</v>
      </c>
      <c r="B440" s="255"/>
      <c r="C440" s="255"/>
      <c r="D440" s="257" t="s">
        <v>263</v>
      </c>
      <c r="E440" s="260" t="s">
        <v>262</v>
      </c>
      <c r="F440" s="263" t="s">
        <v>3278</v>
      </c>
      <c r="G440" s="263" t="s">
        <v>3279</v>
      </c>
    </row>
    <row r="441" spans="1:12" ht="16.5" x14ac:dyDescent="0.2">
      <c r="A441" s="255" t="s">
        <v>1884</v>
      </c>
      <c r="B441" s="255"/>
      <c r="C441" s="255"/>
      <c r="D441" s="258"/>
      <c r="E441" s="261"/>
      <c r="F441" s="261"/>
      <c r="G441" s="261"/>
    </row>
    <row r="442" spans="1:12" ht="16.5" x14ac:dyDescent="0.2">
      <c r="A442" s="255" t="s">
        <v>1853</v>
      </c>
      <c r="B442" s="255"/>
      <c r="C442" s="255" t="s">
        <v>5570</v>
      </c>
      <c r="D442" s="258" t="s">
        <v>0</v>
      </c>
      <c r="E442" s="420">
        <v>1</v>
      </c>
      <c r="F442" s="267">
        <v>6.4113691270421871</v>
      </c>
      <c r="G442" s="267">
        <f>E442*F442</f>
        <v>6.4113691270421871</v>
      </c>
    </row>
    <row r="443" spans="1:12" x14ac:dyDescent="0.2">
      <c r="A443" s="139" t="s">
        <v>1854</v>
      </c>
      <c r="B443" s="139"/>
      <c r="C443" s="139"/>
      <c r="D443" s="227"/>
      <c r="E443" s="266"/>
      <c r="F443" s="266"/>
      <c r="G443" s="261">
        <f>SUM(G442)</f>
        <v>6.4113691270421871</v>
      </c>
    </row>
    <row r="444" spans="1:12" ht="16.5" x14ac:dyDescent="0.2">
      <c r="A444" s="255" t="s">
        <v>1886</v>
      </c>
      <c r="B444" s="255"/>
      <c r="C444" s="255"/>
      <c r="D444" s="258"/>
      <c r="E444" s="261"/>
      <c r="F444" s="261"/>
      <c r="G444" s="261"/>
    </row>
    <row r="445" spans="1:12" ht="16.5" x14ac:dyDescent="0.2">
      <c r="A445" s="139" t="s">
        <v>9</v>
      </c>
      <c r="B445" s="139" t="s">
        <v>1866</v>
      </c>
      <c r="C445" s="255" t="s">
        <v>5511</v>
      </c>
      <c r="D445" s="227" t="s">
        <v>1935</v>
      </c>
      <c r="E445" s="420">
        <v>0.2</v>
      </c>
      <c r="F445" s="267">
        <v>18.226604999999999</v>
      </c>
      <c r="G445" s="267">
        <f>E445*F445</f>
        <v>3.645321</v>
      </c>
    </row>
    <row r="446" spans="1:12" ht="16.5" x14ac:dyDescent="0.2">
      <c r="A446" s="139" t="s">
        <v>9</v>
      </c>
      <c r="B446" s="139" t="s">
        <v>1865</v>
      </c>
      <c r="C446" s="255" t="s">
        <v>5561</v>
      </c>
      <c r="D446" s="227" t="s">
        <v>1935</v>
      </c>
      <c r="E446" s="420">
        <v>0.2</v>
      </c>
      <c r="F446" s="267">
        <v>13.844444999999999</v>
      </c>
      <c r="G446" s="267">
        <f>E446*F446</f>
        <v>2.7688889999999997</v>
      </c>
    </row>
    <row r="447" spans="1:12" x14ac:dyDescent="0.2">
      <c r="A447" s="139" t="s">
        <v>1854</v>
      </c>
      <c r="B447" s="139"/>
      <c r="C447" s="139"/>
      <c r="D447" s="227"/>
      <c r="E447" s="266"/>
      <c r="F447" s="267"/>
      <c r="G447" s="267">
        <f>SUM(G445:G446)</f>
        <v>6.4142099999999997</v>
      </c>
    </row>
    <row r="448" spans="1:12" ht="24.75" x14ac:dyDescent="0.2">
      <c r="A448" s="255" t="s">
        <v>1889</v>
      </c>
      <c r="B448" s="255"/>
      <c r="C448" s="255"/>
      <c r="D448" s="258"/>
      <c r="E448" s="261"/>
      <c r="F448" s="261"/>
      <c r="G448" s="261"/>
    </row>
    <row r="449" spans="1:12" x14ac:dyDescent="0.2">
      <c r="A449" s="139"/>
      <c r="B449" s="139"/>
      <c r="C449" s="255"/>
      <c r="D449" s="227"/>
      <c r="E449" s="264"/>
      <c r="F449" s="265"/>
      <c r="G449" s="265"/>
    </row>
    <row r="450" spans="1:12" x14ac:dyDescent="0.2">
      <c r="A450" s="139" t="s">
        <v>1854</v>
      </c>
      <c r="B450" s="139"/>
      <c r="C450" s="139"/>
      <c r="D450" s="227"/>
      <c r="E450" s="266"/>
      <c r="F450" s="266"/>
      <c r="G450" s="265">
        <f>SUM(G449:G449)</f>
        <v>0</v>
      </c>
    </row>
    <row r="451" spans="1:12" x14ac:dyDescent="0.2">
      <c r="A451" s="139" t="s">
        <v>5503</v>
      </c>
      <c r="B451" s="139"/>
      <c r="C451" s="139"/>
      <c r="D451" s="227"/>
      <c r="E451" s="266"/>
      <c r="F451" s="266"/>
      <c r="G451" s="267">
        <f>G450+G447+G443</f>
        <v>12.825579127042186</v>
      </c>
    </row>
    <row r="452" spans="1:12" x14ac:dyDescent="0.2">
      <c r="A452" s="139" t="s">
        <v>3273</v>
      </c>
      <c r="B452" s="139"/>
      <c r="C452" s="139"/>
      <c r="D452" s="227"/>
      <c r="E452" s="266"/>
      <c r="F452" s="268">
        <v>0.2303</v>
      </c>
      <c r="G452" s="267">
        <f>F452*G451</f>
        <v>2.9537308729578156</v>
      </c>
    </row>
    <row r="453" spans="1:12" ht="24.75" x14ac:dyDescent="0.2">
      <c r="A453" s="256" t="s">
        <v>3840</v>
      </c>
      <c r="B453" s="255"/>
      <c r="C453" s="255"/>
      <c r="D453" s="258"/>
      <c r="E453" s="261"/>
      <c r="F453" s="261"/>
      <c r="G453" s="262">
        <f>G451+G452</f>
        <v>15.779310000000002</v>
      </c>
      <c r="I453" s="446"/>
      <c r="K453" s="472"/>
      <c r="L453" s="472"/>
    </row>
    <row r="454" spans="1:12" ht="66" x14ac:dyDescent="0.2">
      <c r="A454" s="201" t="s">
        <v>3675</v>
      </c>
      <c r="B454" s="201">
        <v>86922</v>
      </c>
      <c r="C454" s="201" t="s">
        <v>4718</v>
      </c>
      <c r="D454" s="258"/>
      <c r="E454" s="261"/>
      <c r="F454" s="261"/>
      <c r="G454" s="262" t="s">
        <v>3452</v>
      </c>
    </row>
    <row r="455" spans="1:12" x14ac:dyDescent="0.2">
      <c r="A455" s="255"/>
      <c r="B455" s="255"/>
      <c r="C455" s="255"/>
      <c r="D455" s="258"/>
      <c r="E455" s="261"/>
      <c r="F455" s="261"/>
      <c r="G455" s="261"/>
    </row>
    <row r="456" spans="1:12" x14ac:dyDescent="0.2">
      <c r="A456" s="256" t="s">
        <v>3275</v>
      </c>
      <c r="B456" s="255"/>
      <c r="C456" s="255"/>
      <c r="D456" s="257" t="s">
        <v>263</v>
      </c>
      <c r="E456" s="260" t="s">
        <v>262</v>
      </c>
      <c r="F456" s="263" t="s">
        <v>3278</v>
      </c>
      <c r="G456" s="263" t="s">
        <v>3279</v>
      </c>
    </row>
    <row r="457" spans="1:12" ht="16.5" x14ac:dyDescent="0.2">
      <c r="A457" s="255" t="s">
        <v>1884</v>
      </c>
      <c r="B457" s="255"/>
      <c r="C457" s="255"/>
      <c r="D457" s="258"/>
      <c r="E457" s="261"/>
      <c r="F457" s="261"/>
      <c r="G457" s="261"/>
    </row>
    <row r="458" spans="1:12" ht="16.5" x14ac:dyDescent="0.2">
      <c r="A458" s="255" t="s">
        <v>9</v>
      </c>
      <c r="B458" s="255" t="s">
        <v>5574</v>
      </c>
      <c r="C458" s="255" t="s">
        <v>5571</v>
      </c>
      <c r="D458" s="258" t="s">
        <v>30</v>
      </c>
      <c r="E458" s="261">
        <v>9.0899999999999995E-2</v>
      </c>
      <c r="F458" s="265">
        <v>2.86</v>
      </c>
      <c r="G458" s="265">
        <f t="shared" ref="G458:G460" si="14">E458*F458</f>
        <v>0.25997399999999998</v>
      </c>
    </row>
    <row r="459" spans="1:12" ht="16.5" x14ac:dyDescent="0.2">
      <c r="A459" s="255" t="s">
        <v>9</v>
      </c>
      <c r="B459" s="255" t="s">
        <v>5575</v>
      </c>
      <c r="C459" s="255" t="s">
        <v>5572</v>
      </c>
      <c r="D459" s="258" t="s">
        <v>0</v>
      </c>
      <c r="E459" s="264">
        <v>4</v>
      </c>
      <c r="F459" s="265">
        <v>1.24</v>
      </c>
      <c r="G459" s="265">
        <f t="shared" si="14"/>
        <v>4.96</v>
      </c>
    </row>
    <row r="460" spans="1:12" ht="33" x14ac:dyDescent="0.2">
      <c r="A460" s="255" t="s">
        <v>9</v>
      </c>
      <c r="B460" s="255" t="s">
        <v>5576</v>
      </c>
      <c r="C460" s="255" t="s">
        <v>5573</v>
      </c>
      <c r="D460" s="258" t="s">
        <v>5305</v>
      </c>
      <c r="E460" s="264">
        <v>1</v>
      </c>
      <c r="F460" s="265">
        <v>419.91240377551821</v>
      </c>
      <c r="G460" s="265">
        <f t="shared" si="14"/>
        <v>419.91240377551821</v>
      </c>
    </row>
    <row r="461" spans="1:12" x14ac:dyDescent="0.2">
      <c r="A461" s="139" t="s">
        <v>1854</v>
      </c>
      <c r="B461" s="139"/>
      <c r="C461" s="139"/>
      <c r="D461" s="227"/>
      <c r="E461" s="266"/>
      <c r="F461" s="266"/>
      <c r="G461" s="265">
        <f>SUM(G458:G460)</f>
        <v>425.13237777551819</v>
      </c>
    </row>
    <row r="462" spans="1:12" ht="16.5" x14ac:dyDescent="0.2">
      <c r="A462" s="255" t="s">
        <v>1886</v>
      </c>
      <c r="B462" s="255"/>
      <c r="C462" s="255"/>
      <c r="D462" s="258"/>
      <c r="E462" s="261"/>
      <c r="F462" s="261"/>
      <c r="G462" s="261"/>
    </row>
    <row r="463" spans="1:12" ht="16.5" x14ac:dyDescent="0.2">
      <c r="A463" s="139" t="s">
        <v>1866</v>
      </c>
      <c r="B463" s="139" t="s">
        <v>9</v>
      </c>
      <c r="C463" s="255" t="s">
        <v>5511</v>
      </c>
      <c r="D463" s="227" t="s">
        <v>1935</v>
      </c>
      <c r="E463" s="264">
        <v>2</v>
      </c>
      <c r="F463" s="265">
        <v>18.226604999999999</v>
      </c>
      <c r="G463" s="265">
        <f>E463*F463</f>
        <v>36.453209999999999</v>
      </c>
    </row>
    <row r="464" spans="1:12" x14ac:dyDescent="0.2">
      <c r="A464" s="139" t="s">
        <v>1936</v>
      </c>
      <c r="B464" s="139" t="s">
        <v>9</v>
      </c>
      <c r="C464" s="255" t="s">
        <v>5512</v>
      </c>
      <c r="D464" s="227" t="s">
        <v>1935</v>
      </c>
      <c r="E464" s="264">
        <v>0.06</v>
      </c>
      <c r="F464" s="265">
        <v>13.040459999999999</v>
      </c>
      <c r="G464" s="265">
        <f>E464*F464</f>
        <v>0.78242759999999989</v>
      </c>
    </row>
    <row r="465" spans="1:12" ht="24.75" x14ac:dyDescent="0.2">
      <c r="A465" s="139" t="s">
        <v>1865</v>
      </c>
      <c r="B465" s="139" t="s">
        <v>9</v>
      </c>
      <c r="C465" s="255" t="s">
        <v>5513</v>
      </c>
      <c r="D465" s="227" t="s">
        <v>1935</v>
      </c>
      <c r="E465" s="264">
        <v>1</v>
      </c>
      <c r="F465" s="265">
        <v>13.844444999999999</v>
      </c>
      <c r="G465" s="265">
        <f>E465*F465</f>
        <v>13.844444999999999</v>
      </c>
    </row>
    <row r="466" spans="1:12" x14ac:dyDescent="0.2">
      <c r="A466" s="139" t="s">
        <v>1854</v>
      </c>
      <c r="B466" s="139"/>
      <c r="C466" s="139"/>
      <c r="D466" s="227"/>
      <c r="E466" s="266"/>
      <c r="F466" s="266"/>
      <c r="G466" s="265">
        <f>SUM(G463:G465)</f>
        <v>51.080082599999997</v>
      </c>
    </row>
    <row r="467" spans="1:12" ht="24.75" x14ac:dyDescent="0.2">
      <c r="A467" s="255" t="s">
        <v>1889</v>
      </c>
      <c r="B467" s="255"/>
      <c r="C467" s="255"/>
      <c r="D467" s="258"/>
      <c r="E467" s="261"/>
      <c r="F467" s="261"/>
      <c r="G467" s="261"/>
    </row>
    <row r="468" spans="1:12" x14ac:dyDescent="0.2">
      <c r="A468" s="139"/>
      <c r="B468" s="139"/>
      <c r="C468" s="255"/>
      <c r="D468" s="227"/>
      <c r="E468" s="264"/>
      <c r="F468" s="265"/>
      <c r="G468" s="265"/>
    </row>
    <row r="469" spans="1:12" x14ac:dyDescent="0.2">
      <c r="A469" s="139" t="s">
        <v>1854</v>
      </c>
      <c r="B469" s="139"/>
      <c r="C469" s="139"/>
      <c r="D469" s="227"/>
      <c r="E469" s="266"/>
      <c r="F469" s="266"/>
      <c r="G469" s="265">
        <f>SUM(G468:G468)</f>
        <v>0</v>
      </c>
    </row>
    <row r="470" spans="1:12" x14ac:dyDescent="0.2">
      <c r="A470" s="139" t="s">
        <v>5503</v>
      </c>
      <c r="B470" s="139"/>
      <c r="C470" s="139"/>
      <c r="D470" s="227"/>
      <c r="E470" s="266"/>
      <c r="F470" s="266"/>
      <c r="G470" s="267">
        <f>G469+G466+G461</f>
        <v>476.21246037551816</v>
      </c>
    </row>
    <row r="471" spans="1:12" x14ac:dyDescent="0.2">
      <c r="A471" s="139" t="s">
        <v>3273</v>
      </c>
      <c r="B471" s="139"/>
      <c r="C471" s="139"/>
      <c r="D471" s="227"/>
      <c r="E471" s="266"/>
      <c r="F471" s="268">
        <v>0.2303</v>
      </c>
      <c r="G471" s="267">
        <f>F471*G470</f>
        <v>109.67172962448184</v>
      </c>
    </row>
    <row r="472" spans="1:12" ht="24.75" x14ac:dyDescent="0.2">
      <c r="A472" s="256" t="s">
        <v>3840</v>
      </c>
      <c r="B472" s="255"/>
      <c r="C472" s="255"/>
      <c r="D472" s="258"/>
      <c r="E472" s="261"/>
      <c r="F472" s="261"/>
      <c r="G472" s="262">
        <f>G470+G471</f>
        <v>585.88418999999999</v>
      </c>
      <c r="I472" s="446"/>
      <c r="K472" s="472"/>
      <c r="L472" s="472"/>
    </row>
    <row r="473" spans="1:12" ht="41.25" x14ac:dyDescent="0.2">
      <c r="A473" s="201" t="s">
        <v>3708</v>
      </c>
      <c r="B473" s="201" t="s">
        <v>1702</v>
      </c>
      <c r="C473" s="201" t="s">
        <v>4719</v>
      </c>
      <c r="D473" s="258"/>
      <c r="E473" s="261"/>
      <c r="F473" s="261"/>
      <c r="G473" s="262" t="s">
        <v>3452</v>
      </c>
    </row>
    <row r="474" spans="1:12" x14ac:dyDescent="0.2">
      <c r="A474" s="255"/>
      <c r="B474" s="255"/>
      <c r="C474" s="255"/>
      <c r="D474" s="258"/>
      <c r="E474" s="261"/>
      <c r="F474" s="261"/>
      <c r="G474" s="261"/>
    </row>
    <row r="475" spans="1:12" x14ac:dyDescent="0.2">
      <c r="A475" s="256" t="s">
        <v>3275</v>
      </c>
      <c r="B475" s="255"/>
      <c r="C475" s="255"/>
      <c r="D475" s="257" t="s">
        <v>263</v>
      </c>
      <c r="E475" s="260" t="s">
        <v>262</v>
      </c>
      <c r="F475" s="263" t="s">
        <v>3278</v>
      </c>
      <c r="G475" s="263" t="s">
        <v>3279</v>
      </c>
    </row>
    <row r="476" spans="1:12" ht="16.5" x14ac:dyDescent="0.2">
      <c r="A476" s="255" t="s">
        <v>1884</v>
      </c>
      <c r="B476" s="255"/>
      <c r="C476" s="255"/>
      <c r="D476" s="258"/>
      <c r="E476" s="261"/>
      <c r="F476" s="261"/>
      <c r="G476" s="261"/>
    </row>
    <row r="477" spans="1:12" ht="24.75" x14ac:dyDescent="0.2">
      <c r="A477" s="255" t="s">
        <v>9</v>
      </c>
      <c r="B477" s="255" t="s">
        <v>5580</v>
      </c>
      <c r="C477" s="255" t="s">
        <v>5577</v>
      </c>
      <c r="D477" s="258" t="s">
        <v>0</v>
      </c>
      <c r="E477" s="424">
        <v>1</v>
      </c>
      <c r="F477" s="425">
        <v>25.65</v>
      </c>
      <c r="G477" s="425">
        <f>F477*E477</f>
        <v>25.65</v>
      </c>
    </row>
    <row r="478" spans="1:12" ht="16.5" x14ac:dyDescent="0.2">
      <c r="A478" s="255" t="s">
        <v>9</v>
      </c>
      <c r="B478" s="255" t="s">
        <v>5532</v>
      </c>
      <c r="C478" s="255" t="s">
        <v>5578</v>
      </c>
      <c r="D478" s="258" t="s">
        <v>165</v>
      </c>
      <c r="E478" s="424">
        <v>0.28000000000000003</v>
      </c>
      <c r="F478" s="425">
        <v>0.19</v>
      </c>
      <c r="G478" s="425">
        <f t="shared" ref="G478:G479" si="15">F478*E478</f>
        <v>5.3200000000000004E-2</v>
      </c>
    </row>
    <row r="479" spans="1:12" ht="41.25" x14ac:dyDescent="0.2">
      <c r="A479" s="255" t="s">
        <v>1853</v>
      </c>
      <c r="B479" s="255"/>
      <c r="C479" s="255" t="s">
        <v>5579</v>
      </c>
      <c r="D479" s="258" t="s">
        <v>0</v>
      </c>
      <c r="E479" s="424">
        <v>1</v>
      </c>
      <c r="F479" s="425">
        <v>123.56474976225311</v>
      </c>
      <c r="G479" s="425">
        <f t="shared" si="15"/>
        <v>123.56474976225311</v>
      </c>
    </row>
    <row r="480" spans="1:12" x14ac:dyDescent="0.2">
      <c r="A480" s="139" t="s">
        <v>1854</v>
      </c>
      <c r="B480" s="139"/>
      <c r="C480" s="139"/>
      <c r="D480" s="227"/>
      <c r="E480" s="266"/>
      <c r="F480" s="266"/>
      <c r="G480" s="425">
        <f>SUM(G477:G479)</f>
        <v>149.26794976225312</v>
      </c>
    </row>
    <row r="481" spans="1:12" ht="16.5" x14ac:dyDescent="0.2">
      <c r="A481" s="255" t="s">
        <v>1886</v>
      </c>
      <c r="B481" s="255"/>
      <c r="C481" s="255"/>
      <c r="D481" s="258"/>
      <c r="E481" s="261"/>
      <c r="F481" s="261"/>
      <c r="G481" s="261"/>
    </row>
    <row r="482" spans="1:12" ht="16.5" x14ac:dyDescent="0.2">
      <c r="A482" s="139" t="s">
        <v>9</v>
      </c>
      <c r="B482" s="139" t="s">
        <v>1866</v>
      </c>
      <c r="C482" s="255" t="s">
        <v>5511</v>
      </c>
      <c r="D482" s="227" t="s">
        <v>1935</v>
      </c>
      <c r="E482" s="420">
        <v>0.5</v>
      </c>
      <c r="F482" s="267">
        <v>18.226604999999999</v>
      </c>
      <c r="G482" s="267">
        <f>E482*F482</f>
        <v>9.1133024999999996</v>
      </c>
    </row>
    <row r="483" spans="1:12" ht="16.5" x14ac:dyDescent="0.2">
      <c r="A483" s="139" t="s">
        <v>9</v>
      </c>
      <c r="B483" s="139" t="s">
        <v>1865</v>
      </c>
      <c r="C483" s="255" t="s">
        <v>5561</v>
      </c>
      <c r="D483" s="227" t="s">
        <v>1935</v>
      </c>
      <c r="E483" s="420">
        <v>0.5</v>
      </c>
      <c r="F483" s="267">
        <v>13.844444999999999</v>
      </c>
      <c r="G483" s="267">
        <f>E483*F483</f>
        <v>6.9222224999999993</v>
      </c>
    </row>
    <row r="484" spans="1:12" x14ac:dyDescent="0.2">
      <c r="A484" s="139" t="s">
        <v>1854</v>
      </c>
      <c r="B484" s="139"/>
      <c r="C484" s="139"/>
      <c r="D484" s="227"/>
      <c r="E484" s="266"/>
      <c r="F484" s="267"/>
      <c r="G484" s="267">
        <f>SUM(G482:G483)</f>
        <v>16.035525</v>
      </c>
    </row>
    <row r="485" spans="1:12" ht="24.75" x14ac:dyDescent="0.2">
      <c r="A485" s="255" t="s">
        <v>1889</v>
      </c>
      <c r="B485" s="255"/>
      <c r="C485" s="255"/>
      <c r="D485" s="258"/>
      <c r="E485" s="261"/>
      <c r="F485" s="261"/>
      <c r="G485" s="261"/>
    </row>
    <row r="486" spans="1:12" x14ac:dyDescent="0.2">
      <c r="A486" s="139"/>
      <c r="B486" s="139"/>
      <c r="C486" s="255"/>
      <c r="D486" s="259"/>
      <c r="E486" s="264"/>
      <c r="F486" s="265"/>
      <c r="G486" s="265"/>
    </row>
    <row r="487" spans="1:12" x14ac:dyDescent="0.2">
      <c r="A487" s="139" t="s">
        <v>1854</v>
      </c>
      <c r="B487" s="139"/>
      <c r="C487" s="139"/>
      <c r="D487" s="227"/>
      <c r="E487" s="266"/>
      <c r="F487" s="266"/>
      <c r="G487" s="265">
        <f>SUM(G486:G486)</f>
        <v>0</v>
      </c>
    </row>
    <row r="488" spans="1:12" x14ac:dyDescent="0.2">
      <c r="A488" s="139" t="s">
        <v>5503</v>
      </c>
      <c r="B488" s="139"/>
      <c r="C488" s="139"/>
      <c r="D488" s="227"/>
      <c r="E488" s="266"/>
      <c r="F488" s="266"/>
      <c r="G488" s="267">
        <f>G487+G484+G480</f>
        <v>165.30347476225313</v>
      </c>
    </row>
    <row r="489" spans="1:12" x14ac:dyDescent="0.2">
      <c r="A489" s="139" t="s">
        <v>3273</v>
      </c>
      <c r="B489" s="139"/>
      <c r="C489" s="139"/>
      <c r="D489" s="227"/>
      <c r="E489" s="266"/>
      <c r="F489" s="268">
        <v>0.2303</v>
      </c>
      <c r="G489" s="267">
        <f>F489*G488</f>
        <v>38.069390237746894</v>
      </c>
    </row>
    <row r="490" spans="1:12" ht="24.75" x14ac:dyDescent="0.2">
      <c r="A490" s="256" t="s">
        <v>3840</v>
      </c>
      <c r="B490" s="255"/>
      <c r="C490" s="255"/>
      <c r="D490" s="258"/>
      <c r="E490" s="261"/>
      <c r="F490" s="261"/>
      <c r="G490" s="262">
        <f>G488+G489</f>
        <v>203.37286500000002</v>
      </c>
      <c r="I490" s="446"/>
      <c r="K490" s="472"/>
      <c r="L490" s="472"/>
    </row>
    <row r="491" spans="1:12" ht="33" x14ac:dyDescent="0.2">
      <c r="A491" s="201" t="s">
        <v>3709</v>
      </c>
      <c r="B491" s="201" t="s">
        <v>1701</v>
      </c>
      <c r="C491" s="201" t="s">
        <v>4720</v>
      </c>
      <c r="D491" s="258"/>
      <c r="E491" s="261"/>
      <c r="F491" s="261"/>
      <c r="G491" s="262" t="s">
        <v>3452</v>
      </c>
    </row>
    <row r="492" spans="1:12" x14ac:dyDescent="0.2">
      <c r="A492" s="255"/>
      <c r="B492" s="255"/>
      <c r="C492" s="255"/>
      <c r="D492" s="258"/>
      <c r="E492" s="261"/>
      <c r="F492" s="261"/>
      <c r="G492" s="261"/>
    </row>
    <row r="493" spans="1:12" x14ac:dyDescent="0.2">
      <c r="A493" s="256" t="s">
        <v>3275</v>
      </c>
      <c r="B493" s="255"/>
      <c r="C493" s="255"/>
      <c r="D493" s="257" t="s">
        <v>263</v>
      </c>
      <c r="E493" s="260" t="s">
        <v>262</v>
      </c>
      <c r="F493" s="263" t="s">
        <v>3278</v>
      </c>
      <c r="G493" s="263" t="s">
        <v>3279</v>
      </c>
    </row>
    <row r="494" spans="1:12" ht="16.5" x14ac:dyDescent="0.2">
      <c r="A494" s="255" t="s">
        <v>1884</v>
      </c>
      <c r="B494" s="255"/>
      <c r="C494" s="255"/>
      <c r="D494" s="258"/>
      <c r="E494" s="261"/>
      <c r="F494" s="261"/>
      <c r="G494" s="261"/>
    </row>
    <row r="495" spans="1:12" ht="24.75" x14ac:dyDescent="0.2">
      <c r="A495" s="255" t="s">
        <v>9</v>
      </c>
      <c r="B495" s="255" t="s">
        <v>5580</v>
      </c>
      <c r="C495" s="255" t="s">
        <v>5577</v>
      </c>
      <c r="D495" s="258" t="s">
        <v>0</v>
      </c>
      <c r="E495" s="424">
        <v>1</v>
      </c>
      <c r="F495" s="425">
        <v>25.65</v>
      </c>
      <c r="G495" s="425">
        <f>F495*E495</f>
        <v>25.65</v>
      </c>
    </row>
    <row r="496" spans="1:12" ht="16.5" x14ac:dyDescent="0.2">
      <c r="A496" s="255" t="s">
        <v>9</v>
      </c>
      <c r="B496" s="255" t="s">
        <v>5532</v>
      </c>
      <c r="C496" s="255" t="s">
        <v>5578</v>
      </c>
      <c r="D496" s="258" t="s">
        <v>165</v>
      </c>
      <c r="E496" s="424">
        <v>0.28000000000000003</v>
      </c>
      <c r="F496" s="425">
        <v>0.19</v>
      </c>
      <c r="G496" s="425">
        <f t="shared" ref="G496:G497" si="16">F496*E496</f>
        <v>5.3200000000000004E-2</v>
      </c>
    </row>
    <row r="497" spans="1:12" ht="16.5" x14ac:dyDescent="0.2">
      <c r="A497" s="255" t="s">
        <v>1853</v>
      </c>
      <c r="B497" s="255"/>
      <c r="C497" s="255" t="s">
        <v>5581</v>
      </c>
      <c r="D497" s="258" t="s">
        <v>0</v>
      </c>
      <c r="E497" s="424">
        <v>1</v>
      </c>
      <c r="F497" s="425">
        <v>176.16685900390146</v>
      </c>
      <c r="G497" s="425">
        <f t="shared" si="16"/>
        <v>176.16685900390146</v>
      </c>
    </row>
    <row r="498" spans="1:12" x14ac:dyDescent="0.2">
      <c r="A498" s="139" t="s">
        <v>1854</v>
      </c>
      <c r="B498" s="139"/>
      <c r="C498" s="139"/>
      <c r="D498" s="227"/>
      <c r="E498" s="266"/>
      <c r="F498" s="266"/>
      <c r="G498" s="425">
        <f>SUM(G495:G497)</f>
        <v>201.87005900390147</v>
      </c>
    </row>
    <row r="499" spans="1:12" ht="16.5" x14ac:dyDescent="0.2">
      <c r="A499" s="255" t="s">
        <v>1886</v>
      </c>
      <c r="B499" s="255"/>
      <c r="C499" s="255"/>
      <c r="D499" s="258"/>
      <c r="E499" s="261"/>
      <c r="F499" s="261"/>
      <c r="G499" s="261"/>
    </row>
    <row r="500" spans="1:12" ht="16.5" x14ac:dyDescent="0.2">
      <c r="A500" s="139" t="s">
        <v>9</v>
      </c>
      <c r="B500" s="139" t="s">
        <v>1866</v>
      </c>
      <c r="C500" s="255" t="s">
        <v>5511</v>
      </c>
      <c r="D500" s="227" t="s">
        <v>1935</v>
      </c>
      <c r="E500" s="420">
        <v>0.5</v>
      </c>
      <c r="F500" s="267">
        <v>18.226604999999999</v>
      </c>
      <c r="G500" s="267">
        <f>E500*F500</f>
        <v>9.1133024999999996</v>
      </c>
    </row>
    <row r="501" spans="1:12" ht="16.5" x14ac:dyDescent="0.2">
      <c r="A501" s="139" t="s">
        <v>9</v>
      </c>
      <c r="B501" s="139" t="s">
        <v>1865</v>
      </c>
      <c r="C501" s="255" t="s">
        <v>5561</v>
      </c>
      <c r="D501" s="227" t="s">
        <v>1935</v>
      </c>
      <c r="E501" s="420">
        <v>0.5</v>
      </c>
      <c r="F501" s="267">
        <v>13.844444999999999</v>
      </c>
      <c r="G501" s="267">
        <f>E501*F501</f>
        <v>6.9222224999999993</v>
      </c>
    </row>
    <row r="502" spans="1:12" x14ac:dyDescent="0.2">
      <c r="A502" s="139" t="s">
        <v>1854</v>
      </c>
      <c r="B502" s="139"/>
      <c r="C502" s="139"/>
      <c r="D502" s="227"/>
      <c r="E502" s="266"/>
      <c r="F502" s="267"/>
      <c r="G502" s="267">
        <f>SUM(G500:G501)</f>
        <v>16.035525</v>
      </c>
    </row>
    <row r="503" spans="1:12" ht="24.75" x14ac:dyDescent="0.2">
      <c r="A503" s="255" t="s">
        <v>1889</v>
      </c>
      <c r="B503" s="255"/>
      <c r="C503" s="255"/>
      <c r="D503" s="258"/>
      <c r="E503" s="261"/>
      <c r="F503" s="261"/>
      <c r="G503" s="261"/>
    </row>
    <row r="504" spans="1:12" x14ac:dyDescent="0.2">
      <c r="A504" s="139"/>
      <c r="B504" s="139"/>
      <c r="C504" s="255"/>
      <c r="D504" s="259"/>
      <c r="E504" s="264"/>
      <c r="F504" s="265"/>
      <c r="G504" s="265"/>
    </row>
    <row r="505" spans="1:12" x14ac:dyDescent="0.2">
      <c r="A505" s="139" t="s">
        <v>1854</v>
      </c>
      <c r="B505" s="139"/>
      <c r="C505" s="139"/>
      <c r="D505" s="227"/>
      <c r="E505" s="266"/>
      <c r="F505" s="266"/>
      <c r="G505" s="265">
        <f>SUM(G504:G504)</f>
        <v>0</v>
      </c>
    </row>
    <row r="506" spans="1:12" x14ac:dyDescent="0.2">
      <c r="A506" s="139" t="s">
        <v>5503</v>
      </c>
      <c r="B506" s="139"/>
      <c r="C506" s="139"/>
      <c r="D506" s="227"/>
      <c r="E506" s="266"/>
      <c r="F506" s="266"/>
      <c r="G506" s="267">
        <f>G505+G502+G498</f>
        <v>217.90558400390148</v>
      </c>
    </row>
    <row r="507" spans="1:12" x14ac:dyDescent="0.2">
      <c r="A507" s="139" t="s">
        <v>3273</v>
      </c>
      <c r="B507" s="139"/>
      <c r="C507" s="139"/>
      <c r="D507" s="227"/>
      <c r="E507" s="266"/>
      <c r="F507" s="268">
        <v>0.2303</v>
      </c>
      <c r="G507" s="267">
        <f>F507*G506</f>
        <v>50.183655996098516</v>
      </c>
    </row>
    <row r="508" spans="1:12" ht="24.75" x14ac:dyDescent="0.2">
      <c r="A508" s="256" t="s">
        <v>3840</v>
      </c>
      <c r="B508" s="255"/>
      <c r="C508" s="255"/>
      <c r="D508" s="258"/>
      <c r="E508" s="261"/>
      <c r="F508" s="261"/>
      <c r="G508" s="262">
        <f>G506+G507</f>
        <v>268.08924000000002</v>
      </c>
      <c r="I508" s="446"/>
      <c r="K508" s="472"/>
      <c r="L508" s="472"/>
    </row>
    <row r="509" spans="1:12" ht="33" x14ac:dyDescent="0.2">
      <c r="A509" s="201" t="s">
        <v>3710</v>
      </c>
      <c r="B509" s="201" t="s">
        <v>1700</v>
      </c>
      <c r="C509" s="201" t="s">
        <v>4721</v>
      </c>
      <c r="D509" s="258"/>
      <c r="E509" s="261"/>
      <c r="F509" s="261"/>
      <c r="G509" s="262" t="s">
        <v>3452</v>
      </c>
    </row>
    <row r="510" spans="1:12" x14ac:dyDescent="0.2">
      <c r="A510" s="255"/>
      <c r="B510" s="255"/>
      <c r="C510" s="255"/>
      <c r="D510" s="258"/>
      <c r="E510" s="261"/>
      <c r="F510" s="261"/>
      <c r="G510" s="261"/>
    </row>
    <row r="511" spans="1:12" x14ac:dyDescent="0.2">
      <c r="A511" s="256" t="s">
        <v>3275</v>
      </c>
      <c r="B511" s="255"/>
      <c r="C511" s="255"/>
      <c r="D511" s="257" t="s">
        <v>263</v>
      </c>
      <c r="E511" s="260" t="s">
        <v>262</v>
      </c>
      <c r="F511" s="263" t="s">
        <v>3278</v>
      </c>
      <c r="G511" s="263" t="s">
        <v>3279</v>
      </c>
    </row>
    <row r="512" spans="1:12" ht="16.5" x14ac:dyDescent="0.2">
      <c r="A512" s="255" t="s">
        <v>1884</v>
      </c>
      <c r="B512" s="255"/>
      <c r="C512" s="255"/>
      <c r="D512" s="258"/>
      <c r="E512" s="261"/>
      <c r="F512" s="261"/>
      <c r="G512" s="261"/>
    </row>
    <row r="513" spans="1:12" ht="16.5" x14ac:dyDescent="0.2">
      <c r="A513" s="255" t="s">
        <v>9</v>
      </c>
      <c r="B513" s="255" t="s">
        <v>5532</v>
      </c>
      <c r="C513" s="255" t="s">
        <v>5578</v>
      </c>
      <c r="D513" s="258" t="s">
        <v>165</v>
      </c>
      <c r="E513" s="424">
        <v>0.28000000000000003</v>
      </c>
      <c r="F513" s="425">
        <v>0.19</v>
      </c>
      <c r="G513" s="425">
        <f t="shared" ref="G513:G514" si="17">F513*E513</f>
        <v>5.3200000000000004E-2</v>
      </c>
    </row>
    <row r="514" spans="1:12" ht="24.75" x14ac:dyDescent="0.2">
      <c r="A514" s="255" t="s">
        <v>1853</v>
      </c>
      <c r="B514" s="255"/>
      <c r="C514" s="255" t="s">
        <v>5582</v>
      </c>
      <c r="D514" s="258" t="s">
        <v>0</v>
      </c>
      <c r="E514" s="424">
        <v>1</v>
      </c>
      <c r="F514" s="425">
        <v>23.181512506096073</v>
      </c>
      <c r="G514" s="425">
        <f t="shared" si="17"/>
        <v>23.181512506096073</v>
      </c>
    </row>
    <row r="515" spans="1:12" x14ac:dyDescent="0.2">
      <c r="A515" s="139" t="s">
        <v>1854</v>
      </c>
      <c r="B515" s="139"/>
      <c r="C515" s="139"/>
      <c r="D515" s="227"/>
      <c r="E515" s="266"/>
      <c r="F515" s="266"/>
      <c r="G515" s="425">
        <f>SUM(G513:G514)</f>
        <v>23.234712506096074</v>
      </c>
    </row>
    <row r="516" spans="1:12" ht="16.5" x14ac:dyDescent="0.2">
      <c r="A516" s="255" t="s">
        <v>1886</v>
      </c>
      <c r="B516" s="255"/>
      <c r="C516" s="255"/>
      <c r="D516" s="258"/>
      <c r="E516" s="261"/>
      <c r="F516" s="261"/>
      <c r="G516" s="261"/>
    </row>
    <row r="517" spans="1:12" ht="16.5" x14ac:dyDescent="0.2">
      <c r="A517" s="139" t="s">
        <v>9</v>
      </c>
      <c r="B517" s="139" t="s">
        <v>1866</v>
      </c>
      <c r="C517" s="255" t="s">
        <v>5511</v>
      </c>
      <c r="D517" s="227" t="s">
        <v>1935</v>
      </c>
      <c r="E517" s="420">
        <v>0.25</v>
      </c>
      <c r="F517" s="267">
        <v>18.226604999999999</v>
      </c>
      <c r="G517" s="267">
        <f>E517*F517</f>
        <v>4.5566512499999998</v>
      </c>
    </row>
    <row r="518" spans="1:12" ht="16.5" x14ac:dyDescent="0.2">
      <c r="A518" s="139" t="s">
        <v>9</v>
      </c>
      <c r="B518" s="139" t="s">
        <v>1865</v>
      </c>
      <c r="C518" s="255" t="s">
        <v>5561</v>
      </c>
      <c r="D518" s="227" t="s">
        <v>1935</v>
      </c>
      <c r="E518" s="420">
        <v>0.25</v>
      </c>
      <c r="F518" s="267">
        <v>13.844444999999999</v>
      </c>
      <c r="G518" s="267">
        <f>E518*F518</f>
        <v>3.4611112499999996</v>
      </c>
    </row>
    <row r="519" spans="1:12" x14ac:dyDescent="0.2">
      <c r="A519" s="139" t="s">
        <v>1854</v>
      </c>
      <c r="B519" s="139"/>
      <c r="C519" s="139"/>
      <c r="D519" s="227"/>
      <c r="E519" s="266"/>
      <c r="F519" s="267"/>
      <c r="G519" s="267">
        <f>SUM(G517:G518)</f>
        <v>8.0177624999999999</v>
      </c>
    </row>
    <row r="520" spans="1:12" ht="24.75" x14ac:dyDescent="0.2">
      <c r="A520" s="255" t="s">
        <v>1889</v>
      </c>
      <c r="B520" s="255"/>
      <c r="C520" s="255"/>
      <c r="D520" s="258"/>
      <c r="E520" s="261"/>
      <c r="F520" s="261"/>
      <c r="G520" s="261"/>
    </row>
    <row r="521" spans="1:12" x14ac:dyDescent="0.2">
      <c r="A521" s="139"/>
      <c r="B521" s="139"/>
      <c r="C521" s="255"/>
      <c r="D521" s="259"/>
      <c r="E521" s="264"/>
      <c r="F521" s="265"/>
      <c r="G521" s="265"/>
    </row>
    <row r="522" spans="1:12" x14ac:dyDescent="0.2">
      <c r="A522" s="139" t="s">
        <v>1854</v>
      </c>
      <c r="B522" s="139"/>
      <c r="C522" s="139"/>
      <c r="D522" s="227"/>
      <c r="E522" s="266"/>
      <c r="F522" s="266"/>
      <c r="G522" s="265">
        <f>SUM(G521:G521)</f>
        <v>0</v>
      </c>
    </row>
    <row r="523" spans="1:12" x14ac:dyDescent="0.2">
      <c r="A523" s="139" t="s">
        <v>5503</v>
      </c>
      <c r="B523" s="139"/>
      <c r="C523" s="139"/>
      <c r="D523" s="227"/>
      <c r="E523" s="266"/>
      <c r="F523" s="266"/>
      <c r="G523" s="267">
        <f>G522+G519+G515</f>
        <v>31.252475006096073</v>
      </c>
    </row>
    <row r="524" spans="1:12" x14ac:dyDescent="0.2">
      <c r="A524" s="139" t="s">
        <v>3273</v>
      </c>
      <c r="B524" s="139"/>
      <c r="C524" s="139"/>
      <c r="D524" s="227"/>
      <c r="E524" s="266"/>
      <c r="F524" s="268">
        <v>0.2303</v>
      </c>
      <c r="G524" s="267">
        <f>F524*G523</f>
        <v>7.1974449939039262</v>
      </c>
    </row>
    <row r="525" spans="1:12" ht="24.75" x14ac:dyDescent="0.2">
      <c r="A525" s="256" t="s">
        <v>3840</v>
      </c>
      <c r="B525" s="255"/>
      <c r="C525" s="255"/>
      <c r="D525" s="258"/>
      <c r="E525" s="261"/>
      <c r="F525" s="261"/>
      <c r="G525" s="262">
        <f>G523+G524</f>
        <v>38.449919999999999</v>
      </c>
      <c r="K525" s="472"/>
      <c r="L525" s="472"/>
    </row>
    <row r="526" spans="1:12" ht="24.75" x14ac:dyDescent="0.2">
      <c r="A526" s="201" t="s">
        <v>3711</v>
      </c>
      <c r="B526" s="201" t="s">
        <v>1699</v>
      </c>
      <c r="C526" s="201" t="s">
        <v>4722</v>
      </c>
      <c r="D526" s="258"/>
      <c r="E526" s="261"/>
      <c r="F526" s="261"/>
      <c r="G526" s="262" t="s">
        <v>3452</v>
      </c>
    </row>
    <row r="527" spans="1:12" x14ac:dyDescent="0.2">
      <c r="A527" s="255"/>
      <c r="B527" s="255"/>
      <c r="C527" s="255"/>
      <c r="D527" s="258"/>
      <c r="E527" s="261"/>
      <c r="F527" s="261"/>
      <c r="G527" s="261"/>
    </row>
    <row r="528" spans="1:12" x14ac:dyDescent="0.2">
      <c r="A528" s="256" t="s">
        <v>3275</v>
      </c>
      <c r="B528" s="255"/>
      <c r="C528" s="255"/>
      <c r="D528" s="257" t="s">
        <v>263</v>
      </c>
      <c r="E528" s="260" t="s">
        <v>262</v>
      </c>
      <c r="F528" s="263" t="s">
        <v>3278</v>
      </c>
      <c r="G528" s="263" t="s">
        <v>3279</v>
      </c>
    </row>
    <row r="529" spans="1:12" ht="16.5" x14ac:dyDescent="0.2">
      <c r="A529" s="255" t="s">
        <v>1884</v>
      </c>
      <c r="B529" s="255"/>
      <c r="C529" s="255"/>
      <c r="D529" s="258"/>
      <c r="E529" s="261"/>
      <c r="F529" s="261"/>
      <c r="G529" s="261"/>
    </row>
    <row r="530" spans="1:12" x14ac:dyDescent="0.2">
      <c r="A530" s="139" t="s">
        <v>9</v>
      </c>
      <c r="B530" s="255" t="s">
        <v>5585</v>
      </c>
      <c r="C530" s="255" t="s">
        <v>5583</v>
      </c>
      <c r="D530" s="258" t="s">
        <v>0</v>
      </c>
      <c r="E530" s="424">
        <v>1</v>
      </c>
      <c r="F530" s="425">
        <v>167.84989972567664</v>
      </c>
      <c r="G530" s="425">
        <f t="shared" ref="G530:G531" si="18">F530*E530</f>
        <v>167.84989972567664</v>
      </c>
    </row>
    <row r="531" spans="1:12" ht="24.75" x14ac:dyDescent="0.2">
      <c r="A531" s="139" t="s">
        <v>9</v>
      </c>
      <c r="B531" s="255" t="s">
        <v>5532</v>
      </c>
      <c r="C531" s="255" t="s">
        <v>5584</v>
      </c>
      <c r="D531" s="258" t="s">
        <v>165</v>
      </c>
      <c r="E531" s="424">
        <v>0.28000000000000003</v>
      </c>
      <c r="F531" s="425">
        <v>0.19</v>
      </c>
      <c r="G531" s="425">
        <f t="shared" si="18"/>
        <v>5.3200000000000004E-2</v>
      </c>
    </row>
    <row r="532" spans="1:12" x14ac:dyDescent="0.2">
      <c r="A532" s="139" t="s">
        <v>1854</v>
      </c>
      <c r="B532" s="139"/>
      <c r="C532" s="139"/>
      <c r="D532" s="227"/>
      <c r="E532" s="266"/>
      <c r="F532" s="266"/>
      <c r="G532" s="267">
        <f>SUM(G530:G531)</f>
        <v>167.90309972567664</v>
      </c>
    </row>
    <row r="533" spans="1:12" ht="16.5" x14ac:dyDescent="0.2">
      <c r="A533" s="255" t="s">
        <v>1886</v>
      </c>
      <c r="B533" s="255"/>
      <c r="C533" s="255"/>
      <c r="D533" s="258"/>
      <c r="E533" s="261"/>
      <c r="F533" s="261"/>
      <c r="G533" s="261"/>
    </row>
    <row r="534" spans="1:12" ht="16.5" x14ac:dyDescent="0.2">
      <c r="A534" s="139" t="s">
        <v>9</v>
      </c>
      <c r="B534" s="139" t="s">
        <v>1866</v>
      </c>
      <c r="C534" s="255" t="s">
        <v>5511</v>
      </c>
      <c r="D534" s="227" t="s">
        <v>1935</v>
      </c>
      <c r="E534" s="420">
        <v>0.5</v>
      </c>
      <c r="F534" s="267">
        <v>18.226604999999999</v>
      </c>
      <c r="G534" s="267">
        <f>E534*F534</f>
        <v>9.1133024999999996</v>
      </c>
    </row>
    <row r="535" spans="1:12" ht="16.5" x14ac:dyDescent="0.2">
      <c r="A535" s="139" t="s">
        <v>9</v>
      </c>
      <c r="B535" s="139" t="s">
        <v>1865</v>
      </c>
      <c r="C535" s="255" t="s">
        <v>5561</v>
      </c>
      <c r="D535" s="227" t="s">
        <v>1935</v>
      </c>
      <c r="E535" s="420">
        <v>0.5</v>
      </c>
      <c r="F535" s="267">
        <v>13.844444999999999</v>
      </c>
      <c r="G535" s="267">
        <f>E535*F535</f>
        <v>6.9222224999999993</v>
      </c>
    </row>
    <row r="536" spans="1:12" x14ac:dyDescent="0.2">
      <c r="A536" s="139" t="s">
        <v>1854</v>
      </c>
      <c r="B536" s="139"/>
      <c r="C536" s="139"/>
      <c r="D536" s="227"/>
      <c r="E536" s="266"/>
      <c r="F536" s="267"/>
      <c r="G536" s="267">
        <f>SUM(G534:G535)</f>
        <v>16.035525</v>
      </c>
    </row>
    <row r="537" spans="1:12" ht="24.75" x14ac:dyDescent="0.2">
      <c r="A537" s="255" t="s">
        <v>1889</v>
      </c>
      <c r="B537" s="255"/>
      <c r="C537" s="255"/>
      <c r="D537" s="258"/>
      <c r="E537" s="261"/>
      <c r="F537" s="261"/>
      <c r="G537" s="261"/>
    </row>
    <row r="538" spans="1:12" x14ac:dyDescent="0.2">
      <c r="A538" s="139"/>
      <c r="B538" s="139"/>
      <c r="C538" s="255"/>
      <c r="D538" s="227"/>
      <c r="E538" s="264"/>
      <c r="F538" s="265"/>
      <c r="G538" s="265"/>
    </row>
    <row r="539" spans="1:12" x14ac:dyDescent="0.2">
      <c r="A539" s="139" t="s">
        <v>1854</v>
      </c>
      <c r="B539" s="139"/>
      <c r="C539" s="139"/>
      <c r="D539" s="227"/>
      <c r="E539" s="266"/>
      <c r="F539" s="266"/>
      <c r="G539" s="265">
        <f>SUM(G538:G538)</f>
        <v>0</v>
      </c>
    </row>
    <row r="540" spans="1:12" x14ac:dyDescent="0.2">
      <c r="A540" s="139" t="s">
        <v>5503</v>
      </c>
      <c r="B540" s="139"/>
      <c r="C540" s="139"/>
      <c r="D540" s="227"/>
      <c r="E540" s="266"/>
      <c r="F540" s="266"/>
      <c r="G540" s="267">
        <f>G539+G536+G532</f>
        <v>183.93862472567665</v>
      </c>
    </row>
    <row r="541" spans="1:12" x14ac:dyDescent="0.2">
      <c r="A541" s="139" t="s">
        <v>3273</v>
      </c>
      <c r="B541" s="139"/>
      <c r="C541" s="139"/>
      <c r="D541" s="227"/>
      <c r="E541" s="266"/>
      <c r="F541" s="268">
        <v>0.2303</v>
      </c>
      <c r="G541" s="267">
        <f>F541*G540</f>
        <v>42.36106527432333</v>
      </c>
    </row>
    <row r="542" spans="1:12" ht="24.75" x14ac:dyDescent="0.2">
      <c r="A542" s="256" t="s">
        <v>3840</v>
      </c>
      <c r="B542" s="255"/>
      <c r="C542" s="255"/>
      <c r="D542" s="258"/>
      <c r="E542" s="261"/>
      <c r="F542" s="261"/>
      <c r="G542" s="262">
        <f>G540+G541</f>
        <v>226.29968999999997</v>
      </c>
      <c r="I542" s="446"/>
      <c r="K542" s="472"/>
      <c r="L542" s="472"/>
    </row>
    <row r="543" spans="1:12" ht="24.75" x14ac:dyDescent="0.2">
      <c r="A543" s="201" t="s">
        <v>3668</v>
      </c>
      <c r="B543" s="201" t="s">
        <v>1698</v>
      </c>
      <c r="C543" s="256" t="s">
        <v>4723</v>
      </c>
      <c r="D543" s="258"/>
      <c r="E543" s="261"/>
      <c r="F543" s="261"/>
      <c r="G543" s="262" t="s">
        <v>3452</v>
      </c>
    </row>
    <row r="544" spans="1:12" x14ac:dyDescent="0.2">
      <c r="A544" s="255"/>
      <c r="B544" s="255"/>
      <c r="C544" s="255"/>
      <c r="D544" s="258"/>
      <c r="E544" s="261"/>
      <c r="F544" s="261"/>
      <c r="G544" s="261"/>
    </row>
    <row r="545" spans="1:12" x14ac:dyDescent="0.2">
      <c r="A545" s="256" t="s">
        <v>3275</v>
      </c>
      <c r="B545" s="255"/>
      <c r="C545" s="255"/>
      <c r="D545" s="257" t="s">
        <v>263</v>
      </c>
      <c r="E545" s="260" t="s">
        <v>262</v>
      </c>
      <c r="F545" s="263" t="s">
        <v>3278</v>
      </c>
      <c r="G545" s="263" t="s">
        <v>3279</v>
      </c>
    </row>
    <row r="546" spans="1:12" ht="16.5" x14ac:dyDescent="0.2">
      <c r="A546" s="255" t="s">
        <v>1884</v>
      </c>
      <c r="B546" s="255"/>
      <c r="C546" s="255"/>
      <c r="D546" s="258"/>
      <c r="E546" s="261"/>
      <c r="F546" s="261"/>
      <c r="G546" s="261"/>
    </row>
    <row r="547" spans="1:12" ht="16.5" x14ac:dyDescent="0.2">
      <c r="A547" s="138">
        <v>1191</v>
      </c>
      <c r="B547" s="139" t="s">
        <v>277</v>
      </c>
      <c r="C547" s="255" t="s">
        <v>5514</v>
      </c>
      <c r="D547" s="227" t="s">
        <v>0</v>
      </c>
      <c r="E547" s="264">
        <v>1</v>
      </c>
      <c r="F547" s="265">
        <v>0.60077999999999987</v>
      </c>
      <c r="G547" s="265">
        <f>E547*F547</f>
        <v>0.60077999999999987</v>
      </c>
    </row>
    <row r="548" spans="1:12" x14ac:dyDescent="0.2">
      <c r="A548" s="139" t="s">
        <v>1854</v>
      </c>
      <c r="B548" s="139"/>
      <c r="C548" s="139"/>
      <c r="D548" s="227"/>
      <c r="E548" s="266"/>
      <c r="F548" s="266"/>
      <c r="G548" s="265">
        <f>G547</f>
        <v>0.60077999999999987</v>
      </c>
    </row>
    <row r="549" spans="1:12" ht="16.5" x14ac:dyDescent="0.2">
      <c r="A549" s="255" t="s">
        <v>1886</v>
      </c>
      <c r="B549" s="255"/>
      <c r="C549" s="255"/>
      <c r="D549" s="258"/>
      <c r="E549" s="261"/>
      <c r="F549" s="261"/>
      <c r="G549" s="261"/>
    </row>
    <row r="550" spans="1:12" ht="16.5" x14ac:dyDescent="0.2">
      <c r="A550" s="139" t="s">
        <v>1866</v>
      </c>
      <c r="B550" s="139" t="s">
        <v>9</v>
      </c>
      <c r="C550" s="255" t="s">
        <v>5511</v>
      </c>
      <c r="D550" s="227" t="s">
        <v>1935</v>
      </c>
      <c r="E550" s="264">
        <v>9.9898040026055498E-2</v>
      </c>
      <c r="F550" s="265">
        <v>18.226604999999999</v>
      </c>
      <c r="G550" s="265">
        <f>E550*F550</f>
        <v>1.8208021158291032</v>
      </c>
    </row>
    <row r="551" spans="1:12" ht="24.75" x14ac:dyDescent="0.2">
      <c r="A551" s="139" t="s">
        <v>1865</v>
      </c>
      <c r="B551" s="139" t="s">
        <v>9</v>
      </c>
      <c r="C551" s="255" t="s">
        <v>5513</v>
      </c>
      <c r="D551" s="227" t="s">
        <v>1935</v>
      </c>
      <c r="E551" s="264">
        <v>0.1</v>
      </c>
      <c r="F551" s="265">
        <v>13.844444999999999</v>
      </c>
      <c r="G551" s="265">
        <f>E551*F551</f>
        <v>1.3844444999999999</v>
      </c>
    </row>
    <row r="552" spans="1:12" x14ac:dyDescent="0.2">
      <c r="A552" s="139" t="s">
        <v>1854</v>
      </c>
      <c r="B552" s="139"/>
      <c r="C552" s="139"/>
      <c r="D552" s="227"/>
      <c r="E552" s="266"/>
      <c r="F552" s="266"/>
      <c r="G552" s="265">
        <f>SUM(G550:G551)</f>
        <v>3.2052466158291031</v>
      </c>
    </row>
    <row r="553" spans="1:12" ht="24.75" x14ac:dyDescent="0.2">
      <c r="A553" s="255" t="s">
        <v>1889</v>
      </c>
      <c r="B553" s="255"/>
      <c r="C553" s="255"/>
      <c r="D553" s="258"/>
      <c r="E553" s="261"/>
      <c r="F553" s="261"/>
      <c r="G553" s="261"/>
    </row>
    <row r="554" spans="1:12" x14ac:dyDescent="0.2">
      <c r="A554" s="139" t="s">
        <v>1854</v>
      </c>
      <c r="B554" s="139"/>
      <c r="C554" s="139"/>
      <c r="D554" s="227"/>
      <c r="E554" s="266"/>
      <c r="F554" s="266"/>
      <c r="G554" s="261"/>
    </row>
    <row r="555" spans="1:12" x14ac:dyDescent="0.2">
      <c r="A555" s="139" t="s">
        <v>5503</v>
      </c>
      <c r="B555" s="139"/>
      <c r="C555" s="139"/>
      <c r="D555" s="227"/>
      <c r="E555" s="266"/>
      <c r="F555" s="266"/>
      <c r="G555" s="267">
        <f>G548+G552+G554</f>
        <v>3.806026615829103</v>
      </c>
    </row>
    <row r="556" spans="1:12" x14ac:dyDescent="0.2">
      <c r="A556" s="139" t="s">
        <v>3273</v>
      </c>
      <c r="B556" s="139"/>
      <c r="C556" s="139"/>
      <c r="D556" s="227"/>
      <c r="E556" s="266"/>
      <c r="F556" s="268">
        <v>0.2303</v>
      </c>
      <c r="G556" s="267">
        <f>F556*G555</f>
        <v>0.87652792962544246</v>
      </c>
    </row>
    <row r="557" spans="1:12" ht="24.75" x14ac:dyDescent="0.2">
      <c r="A557" s="256" t="s">
        <v>3840</v>
      </c>
      <c r="B557" s="255"/>
      <c r="C557" s="255"/>
      <c r="D557" s="258"/>
      <c r="E557" s="261"/>
      <c r="F557" s="261"/>
      <c r="G557" s="262">
        <f>G555+G556</f>
        <v>4.6825545454545452</v>
      </c>
      <c r="I557" s="446"/>
      <c r="K557" s="472"/>
      <c r="L557" s="472"/>
    </row>
    <row r="558" spans="1:12" ht="33" x14ac:dyDescent="0.2">
      <c r="A558" s="201" t="s">
        <v>3685</v>
      </c>
      <c r="B558" s="201" t="s">
        <v>1697</v>
      </c>
      <c r="C558" s="201" t="s">
        <v>4724</v>
      </c>
      <c r="D558" s="258"/>
      <c r="E558" s="261"/>
      <c r="F558" s="261"/>
      <c r="G558" s="262" t="s">
        <v>3452</v>
      </c>
    </row>
    <row r="559" spans="1:12" x14ac:dyDescent="0.2">
      <c r="A559" s="255"/>
      <c r="B559" s="255"/>
      <c r="C559" s="255"/>
      <c r="D559" s="258"/>
      <c r="E559" s="261"/>
      <c r="F559" s="261"/>
      <c r="G559" s="261"/>
    </row>
    <row r="560" spans="1:12" x14ac:dyDescent="0.2">
      <c r="A560" s="256" t="s">
        <v>3275</v>
      </c>
      <c r="B560" s="255"/>
      <c r="C560" s="255"/>
      <c r="D560" s="257" t="s">
        <v>263</v>
      </c>
      <c r="E560" s="260" t="s">
        <v>262</v>
      </c>
      <c r="F560" s="263" t="s">
        <v>3278</v>
      </c>
      <c r="G560" s="263" t="s">
        <v>3279</v>
      </c>
    </row>
    <row r="561" spans="1:12" ht="16.5" x14ac:dyDescent="0.2">
      <c r="A561" s="255" t="s">
        <v>1884</v>
      </c>
      <c r="B561" s="255"/>
      <c r="C561" s="255"/>
      <c r="D561" s="258"/>
      <c r="E561" s="261"/>
      <c r="F561" s="261"/>
      <c r="G561" s="261"/>
    </row>
    <row r="562" spans="1:12" ht="16.5" x14ac:dyDescent="0.2">
      <c r="A562" s="255" t="s">
        <v>1853</v>
      </c>
      <c r="B562" s="255"/>
      <c r="C562" s="255" t="s">
        <v>5610</v>
      </c>
      <c r="D562" s="258" t="s">
        <v>0</v>
      </c>
      <c r="E562" s="264">
        <v>1</v>
      </c>
      <c r="F562" s="265">
        <v>90.214663162273808</v>
      </c>
      <c r="G562" s="265">
        <f>E562*F562</f>
        <v>90.214663162273808</v>
      </c>
    </row>
    <row r="563" spans="1:12" x14ac:dyDescent="0.2">
      <c r="A563" s="139" t="s">
        <v>1854</v>
      </c>
      <c r="B563" s="139"/>
      <c r="C563" s="139"/>
      <c r="D563" s="227"/>
      <c r="E563" s="266"/>
      <c r="F563" s="266"/>
      <c r="G563" s="265">
        <f>SUM(G562)</f>
        <v>90.214663162273808</v>
      </c>
    </row>
    <row r="564" spans="1:12" ht="16.5" x14ac:dyDescent="0.2">
      <c r="A564" s="255" t="s">
        <v>1886</v>
      </c>
      <c r="B564" s="255"/>
      <c r="C564" s="255"/>
      <c r="D564" s="258"/>
      <c r="E564" s="261"/>
      <c r="F564" s="261"/>
      <c r="G564" s="261"/>
    </row>
    <row r="565" spans="1:12" ht="16.5" x14ac:dyDescent="0.2">
      <c r="A565" s="139" t="s">
        <v>1866</v>
      </c>
      <c r="B565" s="139" t="s">
        <v>9</v>
      </c>
      <c r="C565" s="255" t="s">
        <v>5511</v>
      </c>
      <c r="D565" s="227" t="s">
        <v>1935</v>
      </c>
      <c r="E565" s="264">
        <v>9.9898040026055498E-2</v>
      </c>
      <c r="F565" s="265">
        <v>18.226604999999999</v>
      </c>
      <c r="G565" s="265">
        <f>E565*F565</f>
        <v>1.8208021158291032</v>
      </c>
    </row>
    <row r="566" spans="1:12" ht="24.75" x14ac:dyDescent="0.2">
      <c r="A566" s="139" t="s">
        <v>1865</v>
      </c>
      <c r="B566" s="139" t="s">
        <v>9</v>
      </c>
      <c r="C566" s="255" t="s">
        <v>5513</v>
      </c>
      <c r="D566" s="227" t="s">
        <v>1935</v>
      </c>
      <c r="E566" s="264">
        <v>0.1</v>
      </c>
      <c r="F566" s="265">
        <v>13.844444999999999</v>
      </c>
      <c r="G566" s="265">
        <f>E566*F566</f>
        <v>1.3844444999999999</v>
      </c>
    </row>
    <row r="567" spans="1:12" x14ac:dyDescent="0.2">
      <c r="A567" s="139" t="s">
        <v>1854</v>
      </c>
      <c r="B567" s="139"/>
      <c r="C567" s="139"/>
      <c r="D567" s="227"/>
      <c r="E567" s="266"/>
      <c r="F567" s="266"/>
      <c r="G567" s="265">
        <f>SUM(G565:G566)</f>
        <v>3.2052466158291031</v>
      </c>
    </row>
    <row r="568" spans="1:12" ht="24.75" x14ac:dyDescent="0.2">
      <c r="A568" s="255" t="s">
        <v>1889</v>
      </c>
      <c r="B568" s="255"/>
      <c r="C568" s="255"/>
      <c r="D568" s="258"/>
      <c r="E568" s="261"/>
      <c r="F568" s="261"/>
      <c r="G568" s="261"/>
    </row>
    <row r="569" spans="1:12" x14ac:dyDescent="0.2">
      <c r="A569" s="139"/>
      <c r="B569" s="139"/>
      <c r="C569" s="255"/>
      <c r="D569" s="227"/>
      <c r="E569" s="264"/>
      <c r="F569" s="265"/>
      <c r="G569" s="265"/>
    </row>
    <row r="570" spans="1:12" x14ac:dyDescent="0.2">
      <c r="A570" s="139" t="s">
        <v>1854</v>
      </c>
      <c r="B570" s="139"/>
      <c r="C570" s="139"/>
      <c r="D570" s="227"/>
      <c r="E570" s="266"/>
      <c r="F570" s="266"/>
      <c r="G570" s="265">
        <f>SUM(G569:G569)</f>
        <v>0</v>
      </c>
    </row>
    <row r="571" spans="1:12" x14ac:dyDescent="0.2">
      <c r="A571" s="139" t="s">
        <v>5503</v>
      </c>
      <c r="B571" s="139"/>
      <c r="C571" s="139"/>
      <c r="D571" s="227"/>
      <c r="E571" s="266"/>
      <c r="F571" s="266"/>
      <c r="G571" s="267">
        <f>G570+G567+G563</f>
        <v>93.419909778102905</v>
      </c>
    </row>
    <row r="572" spans="1:12" x14ac:dyDescent="0.2">
      <c r="A572" s="139" t="s">
        <v>3273</v>
      </c>
      <c r="B572" s="139"/>
      <c r="C572" s="139"/>
      <c r="D572" s="227"/>
      <c r="E572" s="266"/>
      <c r="F572" s="268">
        <v>0.2303</v>
      </c>
      <c r="G572" s="267">
        <f>F572*G571</f>
        <v>21.514605221897099</v>
      </c>
    </row>
    <row r="573" spans="1:12" ht="24.75" x14ac:dyDescent="0.2">
      <c r="A573" s="256" t="s">
        <v>3840</v>
      </c>
      <c r="B573" s="255"/>
      <c r="C573" s="255"/>
      <c r="D573" s="258"/>
      <c r="E573" s="261"/>
      <c r="F573" s="261"/>
      <c r="G573" s="262">
        <f>G571+G572</f>
        <v>114.934515</v>
      </c>
      <c r="I573" s="446"/>
      <c r="K573" s="472"/>
      <c r="L573" s="472"/>
    </row>
    <row r="574" spans="1:12" ht="24.75" x14ac:dyDescent="0.2">
      <c r="A574" s="201" t="s">
        <v>3712</v>
      </c>
      <c r="B574" s="201" t="s">
        <v>1696</v>
      </c>
      <c r="C574" s="201" t="s">
        <v>4725</v>
      </c>
      <c r="D574" s="258"/>
      <c r="E574" s="261"/>
      <c r="F574" s="261"/>
      <c r="G574" s="262" t="s">
        <v>3452</v>
      </c>
    </row>
    <row r="575" spans="1:12" x14ac:dyDescent="0.2">
      <c r="A575" s="255"/>
      <c r="B575" s="255"/>
      <c r="C575" s="255"/>
      <c r="D575" s="258"/>
      <c r="E575" s="261"/>
      <c r="F575" s="261"/>
      <c r="G575" s="261"/>
    </row>
    <row r="576" spans="1:12" x14ac:dyDescent="0.2">
      <c r="A576" s="256" t="s">
        <v>3275</v>
      </c>
      <c r="B576" s="255"/>
      <c r="C576" s="255"/>
      <c r="D576" s="257" t="s">
        <v>263</v>
      </c>
      <c r="E576" s="260" t="s">
        <v>262</v>
      </c>
      <c r="F576" s="263" t="s">
        <v>3278</v>
      </c>
      <c r="G576" s="263" t="s">
        <v>3279</v>
      </c>
    </row>
    <row r="577" spans="1:12" ht="16.5" x14ac:dyDescent="0.2">
      <c r="A577" s="255" t="s">
        <v>1884</v>
      </c>
      <c r="B577" s="255"/>
      <c r="C577" s="255"/>
      <c r="D577" s="258"/>
      <c r="E577" s="261"/>
      <c r="F577" s="261"/>
      <c r="G577" s="261"/>
    </row>
    <row r="578" spans="1:12" ht="16.5" x14ac:dyDescent="0.2">
      <c r="A578" s="255" t="s">
        <v>1853</v>
      </c>
      <c r="B578" s="255"/>
      <c r="C578" s="255" t="s">
        <v>5611</v>
      </c>
      <c r="D578" s="227" t="s">
        <v>3452</v>
      </c>
      <c r="E578" s="264">
        <v>1</v>
      </c>
      <c r="F578" s="265">
        <v>20.923502469759779</v>
      </c>
      <c r="G578" s="265">
        <f>E578*F578</f>
        <v>20.923502469759779</v>
      </c>
    </row>
    <row r="579" spans="1:12" x14ac:dyDescent="0.2">
      <c r="A579" s="139" t="s">
        <v>1854</v>
      </c>
      <c r="B579" s="139"/>
      <c r="C579" s="139"/>
      <c r="D579" s="227"/>
      <c r="E579" s="266"/>
      <c r="F579" s="266"/>
      <c r="G579" s="265">
        <f>SUM(G578:G578)</f>
        <v>20.923502469759779</v>
      </c>
    </row>
    <row r="580" spans="1:12" ht="16.5" x14ac:dyDescent="0.2">
      <c r="A580" s="255" t="s">
        <v>1886</v>
      </c>
      <c r="B580" s="255"/>
      <c r="C580" s="255"/>
      <c r="D580" s="258"/>
      <c r="E580" s="261"/>
      <c r="F580" s="261"/>
      <c r="G580" s="261"/>
    </row>
    <row r="581" spans="1:12" ht="16.5" x14ac:dyDescent="0.2">
      <c r="A581" s="139" t="s">
        <v>1866</v>
      </c>
      <c r="B581" s="139" t="s">
        <v>9</v>
      </c>
      <c r="C581" s="255" t="s">
        <v>5511</v>
      </c>
      <c r="D581" s="227" t="s">
        <v>1935</v>
      </c>
      <c r="E581" s="264">
        <v>9.9898040026055498E-2</v>
      </c>
      <c r="F581" s="265">
        <v>18.226604999999999</v>
      </c>
      <c r="G581" s="265">
        <f>E581*F581</f>
        <v>1.8208021158291032</v>
      </c>
    </row>
    <row r="582" spans="1:12" ht="24.75" x14ac:dyDescent="0.2">
      <c r="A582" s="139" t="s">
        <v>1865</v>
      </c>
      <c r="B582" s="139" t="s">
        <v>9</v>
      </c>
      <c r="C582" s="255" t="s">
        <v>5513</v>
      </c>
      <c r="D582" s="227" t="s">
        <v>1935</v>
      </c>
      <c r="E582" s="264">
        <v>0.1</v>
      </c>
      <c r="F582" s="265">
        <v>13.844444999999999</v>
      </c>
      <c r="G582" s="265">
        <f>E582*F582</f>
        <v>1.3844444999999999</v>
      </c>
    </row>
    <row r="583" spans="1:12" x14ac:dyDescent="0.2">
      <c r="A583" s="139" t="s">
        <v>1854</v>
      </c>
      <c r="B583" s="139"/>
      <c r="C583" s="139"/>
      <c r="D583" s="227"/>
      <c r="E583" s="266"/>
      <c r="F583" s="266"/>
      <c r="G583" s="265">
        <f>SUM(G581:G582)</f>
        <v>3.2052466158291031</v>
      </c>
    </row>
    <row r="584" spans="1:12" ht="24.75" x14ac:dyDescent="0.2">
      <c r="A584" s="255" t="s">
        <v>1889</v>
      </c>
      <c r="B584" s="255"/>
      <c r="C584" s="255"/>
      <c r="D584" s="258"/>
      <c r="E584" s="261"/>
      <c r="F584" s="261"/>
      <c r="G584" s="261"/>
    </row>
    <row r="585" spans="1:12" x14ac:dyDescent="0.2">
      <c r="A585" s="139"/>
      <c r="B585" s="139"/>
      <c r="C585" s="255"/>
      <c r="D585" s="227"/>
      <c r="E585" s="264"/>
      <c r="F585" s="265"/>
      <c r="G585" s="265"/>
    </row>
    <row r="586" spans="1:12" x14ac:dyDescent="0.2">
      <c r="A586" s="139" t="s">
        <v>1854</v>
      </c>
      <c r="B586" s="139"/>
      <c r="C586" s="139"/>
      <c r="D586" s="227"/>
      <c r="E586" s="266"/>
      <c r="F586" s="266"/>
      <c r="G586" s="265">
        <f>SUM(G585:G585)</f>
        <v>0</v>
      </c>
    </row>
    <row r="587" spans="1:12" x14ac:dyDescent="0.2">
      <c r="A587" s="139" t="s">
        <v>5503</v>
      </c>
      <c r="B587" s="139"/>
      <c r="C587" s="139"/>
      <c r="D587" s="227"/>
      <c r="E587" s="266"/>
      <c r="F587" s="266"/>
      <c r="G587" s="267">
        <f>G586+G583+G579</f>
        <v>24.128749085588883</v>
      </c>
    </row>
    <row r="588" spans="1:12" x14ac:dyDescent="0.2">
      <c r="A588" s="139" t="s">
        <v>3273</v>
      </c>
      <c r="B588" s="139"/>
      <c r="C588" s="139"/>
      <c r="D588" s="227"/>
      <c r="E588" s="266"/>
      <c r="F588" s="268">
        <v>0.2303</v>
      </c>
      <c r="G588" s="267">
        <f>F588*G587</f>
        <v>5.55685091441112</v>
      </c>
    </row>
    <row r="589" spans="1:12" ht="24.75" x14ac:dyDescent="0.2">
      <c r="A589" s="256" t="s">
        <v>3840</v>
      </c>
      <c r="B589" s="255"/>
      <c r="C589" s="255"/>
      <c r="D589" s="258"/>
      <c r="E589" s="261"/>
      <c r="F589" s="261"/>
      <c r="G589" s="262">
        <f>G587+G588</f>
        <v>29.685600000000001</v>
      </c>
      <c r="K589" s="472"/>
      <c r="L589" s="472"/>
    </row>
    <row r="590" spans="1:12" ht="16.5" x14ac:dyDescent="0.2">
      <c r="A590" s="201" t="s">
        <v>3669</v>
      </c>
      <c r="B590" s="201" t="s">
        <v>1695</v>
      </c>
      <c r="C590" s="201" t="s">
        <v>4726</v>
      </c>
      <c r="D590" s="258"/>
      <c r="E590" s="261"/>
      <c r="F590" s="261"/>
      <c r="G590" s="262" t="s">
        <v>3452</v>
      </c>
    </row>
    <row r="591" spans="1:12" x14ac:dyDescent="0.2">
      <c r="A591" s="255"/>
      <c r="B591" s="255"/>
      <c r="C591" s="255"/>
      <c r="D591" s="258"/>
      <c r="E591" s="261"/>
      <c r="F591" s="261"/>
      <c r="G591" s="261"/>
    </row>
    <row r="592" spans="1:12" x14ac:dyDescent="0.2">
      <c r="A592" s="256" t="s">
        <v>3275</v>
      </c>
      <c r="B592" s="255"/>
      <c r="C592" s="255"/>
      <c r="D592" s="257" t="s">
        <v>263</v>
      </c>
      <c r="E592" s="260" t="s">
        <v>262</v>
      </c>
      <c r="F592" s="263" t="s">
        <v>3278</v>
      </c>
      <c r="G592" s="263" t="s">
        <v>3279</v>
      </c>
    </row>
    <row r="593" spans="1:7" ht="16.5" x14ac:dyDescent="0.2">
      <c r="A593" s="255" t="s">
        <v>1884</v>
      </c>
      <c r="B593" s="255"/>
      <c r="C593" s="255"/>
      <c r="D593" s="258"/>
      <c r="E593" s="261"/>
      <c r="F593" s="261"/>
      <c r="G593" s="261"/>
    </row>
    <row r="594" spans="1:7" x14ac:dyDescent="0.2">
      <c r="A594" s="139" t="s">
        <v>1854</v>
      </c>
      <c r="B594" s="139"/>
      <c r="C594" s="139"/>
      <c r="D594" s="227"/>
      <c r="E594" s="266"/>
      <c r="F594" s="266"/>
      <c r="G594" s="261"/>
    </row>
    <row r="595" spans="1:7" ht="16.5" x14ac:dyDescent="0.2">
      <c r="A595" s="255" t="s">
        <v>1886</v>
      </c>
      <c r="B595" s="255"/>
      <c r="C595" s="255"/>
      <c r="D595" s="258"/>
      <c r="E595" s="261"/>
      <c r="F595" s="261"/>
      <c r="G595" s="261"/>
    </row>
    <row r="596" spans="1:7" ht="16.5" x14ac:dyDescent="0.2">
      <c r="A596" s="139" t="s">
        <v>1866</v>
      </c>
      <c r="B596" s="139" t="s">
        <v>9</v>
      </c>
      <c r="C596" s="255" t="s">
        <v>5511</v>
      </c>
      <c r="D596" s="227" t="s">
        <v>1935</v>
      </c>
      <c r="E596" s="264">
        <v>1.5</v>
      </c>
      <c r="F596" s="265">
        <v>18.226604999999999</v>
      </c>
      <c r="G596" s="265">
        <f>E596*F596</f>
        <v>27.339907499999999</v>
      </c>
    </row>
    <row r="597" spans="1:7" ht="24.75" x14ac:dyDescent="0.2">
      <c r="A597" s="139" t="s">
        <v>1865</v>
      </c>
      <c r="B597" s="139" t="s">
        <v>9</v>
      </c>
      <c r="C597" s="255" t="s">
        <v>5513</v>
      </c>
      <c r="D597" s="227" t="s">
        <v>1935</v>
      </c>
      <c r="E597" s="264">
        <v>1.5</v>
      </c>
      <c r="F597" s="265">
        <v>13.844444999999999</v>
      </c>
      <c r="G597" s="265">
        <f>E597*F597</f>
        <v>20.766667499999997</v>
      </c>
    </row>
    <row r="598" spans="1:7" x14ac:dyDescent="0.2">
      <c r="A598" s="139" t="s">
        <v>1854</v>
      </c>
      <c r="B598" s="139"/>
      <c r="C598" s="139"/>
      <c r="D598" s="227"/>
      <c r="E598" s="266"/>
      <c r="F598" s="266"/>
      <c r="G598" s="265">
        <f>SUM(G596:G597)</f>
        <v>48.106574999999992</v>
      </c>
    </row>
    <row r="599" spans="1:7" ht="24.75" x14ac:dyDescent="0.2">
      <c r="A599" s="255" t="s">
        <v>1889</v>
      </c>
      <c r="B599" s="255"/>
      <c r="C599" s="255"/>
      <c r="D599" s="258"/>
      <c r="E599" s="261"/>
      <c r="F599" s="261"/>
      <c r="G599" s="261"/>
    </row>
    <row r="600" spans="1:7" x14ac:dyDescent="0.2">
      <c r="A600" s="139" t="s">
        <v>1854</v>
      </c>
      <c r="B600" s="139"/>
      <c r="C600" s="139"/>
      <c r="D600" s="227"/>
      <c r="E600" s="266"/>
      <c r="F600" s="266"/>
      <c r="G600" s="261"/>
    </row>
    <row r="601" spans="1:7" x14ac:dyDescent="0.2">
      <c r="A601" s="139" t="s">
        <v>5503</v>
      </c>
      <c r="B601" s="139"/>
      <c r="C601" s="139"/>
      <c r="D601" s="227"/>
      <c r="E601" s="266"/>
      <c r="F601" s="266"/>
      <c r="G601" s="267">
        <f>G600+G598+G594</f>
        <v>48.106574999999992</v>
      </c>
    </row>
    <row r="602" spans="1:7" x14ac:dyDescent="0.2">
      <c r="A602" s="139" t="s">
        <v>3273</v>
      </c>
      <c r="B602" s="139"/>
      <c r="C602" s="139"/>
      <c r="D602" s="227"/>
      <c r="E602" s="266"/>
      <c r="F602" s="268">
        <v>0.2303</v>
      </c>
      <c r="G602" s="267">
        <f>F602*G601</f>
        <v>11.078944222499999</v>
      </c>
    </row>
    <row r="603" spans="1:7" ht="24.75" x14ac:dyDescent="0.2">
      <c r="A603" s="256" t="s">
        <v>3840</v>
      </c>
      <c r="B603" s="255"/>
      <c r="C603" s="255"/>
      <c r="D603" s="258"/>
      <c r="E603" s="261"/>
      <c r="F603" s="261"/>
      <c r="G603" s="262">
        <f>G601+G602</f>
        <v>59.185519222499991</v>
      </c>
    </row>
    <row r="604" spans="1:7" ht="24.75" x14ac:dyDescent="0.2">
      <c r="A604" s="255" t="s">
        <v>1943</v>
      </c>
      <c r="B604" s="255"/>
      <c r="C604" s="255"/>
      <c r="D604" s="258"/>
      <c r="E604" s="261"/>
      <c r="F604" s="261"/>
      <c r="G604" s="261"/>
    </row>
    <row r="605" spans="1:7" ht="16.5" x14ac:dyDescent="0.2">
      <c r="A605" s="201" t="s">
        <v>3670</v>
      </c>
      <c r="B605" s="201" t="s">
        <v>1694</v>
      </c>
      <c r="C605" s="201" t="s">
        <v>4727</v>
      </c>
      <c r="D605" s="258"/>
      <c r="E605" s="261"/>
      <c r="F605" s="261"/>
      <c r="G605" s="262" t="s">
        <v>3452</v>
      </c>
    </row>
    <row r="606" spans="1:7" x14ac:dyDescent="0.2">
      <c r="A606" s="255"/>
      <c r="B606" s="255"/>
      <c r="C606" s="255"/>
      <c r="D606" s="258"/>
      <c r="E606" s="261"/>
      <c r="F606" s="261"/>
      <c r="G606" s="261"/>
    </row>
    <row r="607" spans="1:7" x14ac:dyDescent="0.2">
      <c r="A607" s="256" t="s">
        <v>3275</v>
      </c>
      <c r="B607" s="255"/>
      <c r="C607" s="255"/>
      <c r="D607" s="257" t="s">
        <v>263</v>
      </c>
      <c r="E607" s="260" t="s">
        <v>262</v>
      </c>
      <c r="F607" s="263" t="s">
        <v>3278</v>
      </c>
      <c r="G607" s="263" t="s">
        <v>3279</v>
      </c>
    </row>
    <row r="608" spans="1:7" ht="16.5" x14ac:dyDescent="0.2">
      <c r="A608" s="255" t="s">
        <v>1884</v>
      </c>
      <c r="B608" s="255"/>
      <c r="C608" s="255"/>
      <c r="D608" s="258"/>
      <c r="E608" s="261"/>
      <c r="F608" s="261"/>
      <c r="G608" s="261"/>
    </row>
    <row r="609" spans="1:7" x14ac:dyDescent="0.2">
      <c r="A609" s="139" t="s">
        <v>1854</v>
      </c>
      <c r="B609" s="139"/>
      <c r="C609" s="139"/>
      <c r="D609" s="227"/>
      <c r="E609" s="266"/>
      <c r="F609" s="266"/>
      <c r="G609" s="261"/>
    </row>
    <row r="610" spans="1:7" ht="16.5" x14ac:dyDescent="0.2">
      <c r="A610" s="255" t="s">
        <v>1886</v>
      </c>
      <c r="B610" s="255"/>
      <c r="C610" s="255"/>
      <c r="D610" s="258"/>
      <c r="E610" s="261"/>
      <c r="F610" s="261"/>
      <c r="G610" s="261"/>
    </row>
    <row r="611" spans="1:7" ht="16.5" x14ac:dyDescent="0.2">
      <c r="A611" s="139" t="s">
        <v>1866</v>
      </c>
      <c r="B611" s="139" t="s">
        <v>9</v>
      </c>
      <c r="C611" s="255" t="s">
        <v>5511</v>
      </c>
      <c r="D611" s="227" t="s">
        <v>1935</v>
      </c>
      <c r="E611" s="264">
        <v>1.5</v>
      </c>
      <c r="F611" s="265">
        <v>18.226604999999999</v>
      </c>
      <c r="G611" s="265">
        <f>E611*F611</f>
        <v>27.339907499999999</v>
      </c>
    </row>
    <row r="612" spans="1:7" ht="24.75" x14ac:dyDescent="0.2">
      <c r="A612" s="139" t="s">
        <v>1865</v>
      </c>
      <c r="B612" s="139" t="s">
        <v>9</v>
      </c>
      <c r="C612" s="255" t="s">
        <v>5513</v>
      </c>
      <c r="D612" s="227" t="s">
        <v>1935</v>
      </c>
      <c r="E612" s="264">
        <v>1.5</v>
      </c>
      <c r="F612" s="265">
        <v>13.844444999999999</v>
      </c>
      <c r="G612" s="265">
        <f>E612*F612</f>
        <v>20.766667499999997</v>
      </c>
    </row>
    <row r="613" spans="1:7" x14ac:dyDescent="0.2">
      <c r="A613" s="139" t="s">
        <v>1854</v>
      </c>
      <c r="B613" s="139"/>
      <c r="C613" s="139"/>
      <c r="D613" s="227"/>
      <c r="E613" s="266"/>
      <c r="F613" s="266"/>
      <c r="G613" s="265">
        <f>SUM(G611:G612)</f>
        <v>48.106574999999992</v>
      </c>
    </row>
    <row r="614" spans="1:7" ht="24.75" x14ac:dyDescent="0.2">
      <c r="A614" s="255" t="s">
        <v>1889</v>
      </c>
      <c r="B614" s="255"/>
      <c r="C614" s="255"/>
      <c r="D614" s="258"/>
      <c r="E614" s="261"/>
      <c r="F614" s="261"/>
      <c r="G614" s="261"/>
    </row>
    <row r="615" spans="1:7" x14ac:dyDescent="0.2">
      <c r="A615" s="139" t="s">
        <v>1854</v>
      </c>
      <c r="B615" s="139"/>
      <c r="C615" s="139"/>
      <c r="D615" s="227"/>
      <c r="E615" s="266"/>
      <c r="F615" s="266"/>
      <c r="G615" s="261"/>
    </row>
    <row r="616" spans="1:7" x14ac:dyDescent="0.2">
      <c r="A616" s="139" t="s">
        <v>5503</v>
      </c>
      <c r="B616" s="139"/>
      <c r="C616" s="139"/>
      <c r="D616" s="227"/>
      <c r="E616" s="266"/>
      <c r="F616" s="266"/>
      <c r="G616" s="267">
        <f>G615+G613+G609</f>
        <v>48.106574999999992</v>
      </c>
    </row>
    <row r="617" spans="1:7" x14ac:dyDescent="0.2">
      <c r="A617" s="139" t="s">
        <v>3273</v>
      </c>
      <c r="B617" s="139"/>
      <c r="C617" s="139"/>
      <c r="D617" s="227"/>
      <c r="E617" s="266"/>
      <c r="F617" s="268">
        <v>0.2303</v>
      </c>
      <c r="G617" s="267">
        <f>F617*G616</f>
        <v>11.078944222499999</v>
      </c>
    </row>
    <row r="618" spans="1:7" ht="24.75" x14ac:dyDescent="0.2">
      <c r="A618" s="256" t="s">
        <v>3840</v>
      </c>
      <c r="B618" s="255"/>
      <c r="C618" s="255"/>
      <c r="D618" s="258"/>
      <c r="E618" s="261"/>
      <c r="F618" s="261"/>
      <c r="G618" s="262">
        <f>G616+G617</f>
        <v>59.185519222499991</v>
      </c>
    </row>
    <row r="619" spans="1:7" ht="24.75" x14ac:dyDescent="0.2">
      <c r="A619" s="255" t="s">
        <v>1944</v>
      </c>
      <c r="B619" s="255"/>
      <c r="C619" s="255"/>
      <c r="D619" s="258"/>
      <c r="E619" s="261"/>
      <c r="F619" s="261"/>
      <c r="G619" s="261"/>
    </row>
    <row r="620" spans="1:7" ht="41.25" x14ac:dyDescent="0.2">
      <c r="A620" s="201" t="s">
        <v>3714</v>
      </c>
      <c r="B620" s="201" t="s">
        <v>1692</v>
      </c>
      <c r="C620" s="201" t="s">
        <v>4728</v>
      </c>
      <c r="D620" s="258"/>
      <c r="E620" s="261"/>
      <c r="F620" s="261"/>
      <c r="G620" s="262" t="s">
        <v>165</v>
      </c>
    </row>
    <row r="621" spans="1:7" x14ac:dyDescent="0.2">
      <c r="A621" s="255"/>
      <c r="B621" s="255"/>
      <c r="C621" s="255"/>
      <c r="D621" s="258"/>
      <c r="E621" s="261"/>
      <c r="F621" s="261"/>
      <c r="G621" s="261"/>
    </row>
    <row r="622" spans="1:7" x14ac:dyDescent="0.2">
      <c r="A622" s="256" t="s">
        <v>3275</v>
      </c>
      <c r="B622" s="255"/>
      <c r="C622" s="255"/>
      <c r="D622" s="257" t="s">
        <v>263</v>
      </c>
      <c r="E622" s="260" t="s">
        <v>262</v>
      </c>
      <c r="F622" s="263" t="s">
        <v>3278</v>
      </c>
      <c r="G622" s="263" t="s">
        <v>3279</v>
      </c>
    </row>
    <row r="623" spans="1:7" ht="16.5" x14ac:dyDescent="0.2">
      <c r="A623" s="255" t="s">
        <v>1884</v>
      </c>
      <c r="B623" s="255"/>
      <c r="C623" s="255"/>
      <c r="D623" s="258"/>
      <c r="E623" s="261"/>
      <c r="F623" s="261"/>
      <c r="G623" s="261"/>
    </row>
    <row r="624" spans="1:7" x14ac:dyDescent="0.2">
      <c r="A624" s="255" t="s">
        <v>9</v>
      </c>
      <c r="B624" s="255" t="s">
        <v>5499</v>
      </c>
      <c r="C624" s="255" t="s">
        <v>3097</v>
      </c>
      <c r="D624" s="258" t="s">
        <v>30</v>
      </c>
      <c r="E624" s="418">
        <v>3.3333E-3</v>
      </c>
      <c r="F624" s="261">
        <v>12.69</v>
      </c>
      <c r="G624" s="265">
        <f t="shared" ref="G624:G625" si="19">E624*F624</f>
        <v>4.2299576999999998E-2</v>
      </c>
    </row>
    <row r="625" spans="1:13" x14ac:dyDescent="0.2">
      <c r="A625" s="255" t="s">
        <v>9</v>
      </c>
      <c r="B625" s="255" t="s">
        <v>5612</v>
      </c>
      <c r="C625" s="255" t="s">
        <v>5613</v>
      </c>
      <c r="D625" s="258" t="s">
        <v>30</v>
      </c>
      <c r="E625" s="261">
        <v>3.0000000000000001E-3</v>
      </c>
      <c r="F625" s="261">
        <v>33.57</v>
      </c>
      <c r="G625" s="265">
        <f t="shared" si="19"/>
        <v>0.10071000000000001</v>
      </c>
    </row>
    <row r="626" spans="1:13" ht="24.75" x14ac:dyDescent="0.2">
      <c r="A626" s="255" t="s">
        <v>1853</v>
      </c>
      <c r="B626" s="255"/>
      <c r="C626" s="255" t="s">
        <v>3713</v>
      </c>
      <c r="D626" s="227" t="s">
        <v>165</v>
      </c>
      <c r="E626" s="264">
        <v>1.1000000000000001</v>
      </c>
      <c r="F626" s="265">
        <v>5.7833771174930702</v>
      </c>
      <c r="G626" s="265">
        <f>E626*F626</f>
        <v>6.361714829242378</v>
      </c>
    </row>
    <row r="627" spans="1:13" x14ac:dyDescent="0.2">
      <c r="A627" s="139" t="s">
        <v>1854</v>
      </c>
      <c r="B627" s="139"/>
      <c r="C627" s="139"/>
      <c r="D627" s="227"/>
      <c r="E627" s="266"/>
      <c r="F627" s="266"/>
      <c r="G627" s="267">
        <f>SUM(G624:G626)</f>
        <v>6.5047244062423779</v>
      </c>
    </row>
    <row r="628" spans="1:13" ht="16.5" x14ac:dyDescent="0.2">
      <c r="A628" s="255" t="s">
        <v>1886</v>
      </c>
      <c r="B628" s="255"/>
      <c r="C628" s="255"/>
      <c r="D628" s="258"/>
      <c r="E628" s="261"/>
      <c r="F628" s="261"/>
      <c r="G628" s="261"/>
    </row>
    <row r="629" spans="1:13" ht="16.5" x14ac:dyDescent="0.2">
      <c r="A629" s="139" t="s">
        <v>1866</v>
      </c>
      <c r="B629" s="139" t="s">
        <v>9</v>
      </c>
      <c r="C629" s="255" t="s">
        <v>5511</v>
      </c>
      <c r="D629" s="227" t="s">
        <v>1935</v>
      </c>
      <c r="E629" s="264">
        <v>0.2</v>
      </c>
      <c r="F629" s="265">
        <v>18.226604999999999</v>
      </c>
      <c r="G629" s="265">
        <f>E629*F629</f>
        <v>3.645321</v>
      </c>
    </row>
    <row r="630" spans="1:13" ht="24.75" x14ac:dyDescent="0.2">
      <c r="A630" s="139" t="s">
        <v>1865</v>
      </c>
      <c r="B630" s="139" t="s">
        <v>9</v>
      </c>
      <c r="C630" s="255" t="s">
        <v>5513</v>
      </c>
      <c r="D630" s="227" t="s">
        <v>1935</v>
      </c>
      <c r="E630" s="264">
        <v>0.2</v>
      </c>
      <c r="F630" s="265">
        <v>13.844444999999999</v>
      </c>
      <c r="G630" s="265">
        <f>E630*F630</f>
        <v>2.7688889999999997</v>
      </c>
    </row>
    <row r="631" spans="1:13" x14ac:dyDescent="0.2">
      <c r="A631" s="139" t="s">
        <v>1854</v>
      </c>
      <c r="B631" s="139"/>
      <c r="C631" s="139"/>
      <c r="D631" s="227"/>
      <c r="E631" s="266"/>
      <c r="F631" s="266"/>
      <c r="G631" s="265">
        <f>SUM(G629:G630)</f>
        <v>6.4142099999999997</v>
      </c>
    </row>
    <row r="632" spans="1:13" ht="24.75" x14ac:dyDescent="0.2">
      <c r="A632" s="255" t="s">
        <v>1889</v>
      </c>
      <c r="B632" s="255"/>
      <c r="C632" s="255"/>
      <c r="D632" s="258"/>
      <c r="E632" s="261"/>
      <c r="F632" s="261"/>
      <c r="G632" s="261"/>
    </row>
    <row r="633" spans="1:13" x14ac:dyDescent="0.2">
      <c r="A633" s="139"/>
      <c r="B633" s="139"/>
      <c r="C633" s="255"/>
      <c r="D633" s="227"/>
      <c r="E633" s="264"/>
      <c r="F633" s="265"/>
      <c r="G633" s="265"/>
    </row>
    <row r="634" spans="1:13" x14ac:dyDescent="0.2">
      <c r="A634" s="139" t="s">
        <v>1854</v>
      </c>
      <c r="B634" s="139"/>
      <c r="C634" s="139"/>
      <c r="D634" s="227"/>
      <c r="E634" s="266"/>
      <c r="F634" s="266"/>
      <c r="G634" s="265">
        <f>SUM(G633:G633)</f>
        <v>0</v>
      </c>
    </row>
    <row r="635" spans="1:13" x14ac:dyDescent="0.2">
      <c r="A635" s="139" t="s">
        <v>5503</v>
      </c>
      <c r="B635" s="139"/>
      <c r="C635" s="139"/>
      <c r="D635" s="227"/>
      <c r="E635" s="266"/>
      <c r="F635" s="266"/>
      <c r="G635" s="267">
        <f>G634+G631+G627</f>
        <v>12.918934406242379</v>
      </c>
    </row>
    <row r="636" spans="1:13" x14ac:dyDescent="0.2">
      <c r="A636" s="139" t="s">
        <v>3273</v>
      </c>
      <c r="B636" s="139"/>
      <c r="C636" s="139"/>
      <c r="D636" s="227"/>
      <c r="E636" s="266"/>
      <c r="F636" s="268">
        <v>0.2303</v>
      </c>
      <c r="G636" s="267">
        <f>F636*G635</f>
        <v>2.9752305937576198</v>
      </c>
    </row>
    <row r="637" spans="1:13" ht="24.75" x14ac:dyDescent="0.2">
      <c r="A637" s="256" t="s">
        <v>3840</v>
      </c>
      <c r="B637" s="255"/>
      <c r="C637" s="255"/>
      <c r="D637" s="258"/>
      <c r="E637" s="261"/>
      <c r="F637" s="261"/>
      <c r="G637" s="262">
        <f>G635+G636</f>
        <v>15.894164999999997</v>
      </c>
      <c r="K637" s="472"/>
      <c r="L637" s="472"/>
      <c r="M637" s="472"/>
    </row>
    <row r="638" spans="1:13" ht="41.25" x14ac:dyDescent="0.2">
      <c r="A638" s="201" t="s">
        <v>3715</v>
      </c>
      <c r="B638" s="201" t="s">
        <v>1691</v>
      </c>
      <c r="C638" s="201" t="s">
        <v>4729</v>
      </c>
      <c r="D638" s="258"/>
      <c r="E638" s="261"/>
      <c r="F638" s="261"/>
      <c r="G638" s="262" t="s">
        <v>165</v>
      </c>
    </row>
    <row r="639" spans="1:13" x14ac:dyDescent="0.2">
      <c r="A639" s="255"/>
      <c r="B639" s="255"/>
      <c r="C639" s="255"/>
      <c r="D639" s="258"/>
      <c r="E639" s="261"/>
      <c r="F639" s="261"/>
      <c r="G639" s="261"/>
    </row>
    <row r="640" spans="1:13" x14ac:dyDescent="0.2">
      <c r="A640" s="256" t="s">
        <v>3275</v>
      </c>
      <c r="B640" s="255"/>
      <c r="C640" s="255"/>
      <c r="D640" s="257" t="s">
        <v>263</v>
      </c>
      <c r="E640" s="260" t="s">
        <v>262</v>
      </c>
      <c r="F640" s="263" t="s">
        <v>3278</v>
      </c>
      <c r="G640" s="263" t="s">
        <v>3279</v>
      </c>
    </row>
    <row r="641" spans="1:13" ht="16.5" x14ac:dyDescent="0.2">
      <c r="A641" s="255" t="s">
        <v>1884</v>
      </c>
      <c r="B641" s="255"/>
      <c r="C641" s="255"/>
      <c r="D641" s="258"/>
      <c r="E641" s="261"/>
      <c r="F641" s="261"/>
      <c r="G641" s="261"/>
    </row>
    <row r="642" spans="1:13" x14ac:dyDescent="0.2">
      <c r="A642" s="255" t="s">
        <v>9</v>
      </c>
      <c r="B642" s="255" t="s">
        <v>5499</v>
      </c>
      <c r="C642" s="255" t="s">
        <v>3097</v>
      </c>
      <c r="D642" s="258" t="s">
        <v>30</v>
      </c>
      <c r="E642" s="418">
        <v>3.3333E-3</v>
      </c>
      <c r="F642" s="261">
        <v>12.69</v>
      </c>
      <c r="G642" s="265">
        <f t="shared" ref="G642:G643" si="20">E642*F642</f>
        <v>4.2299576999999998E-2</v>
      </c>
    </row>
    <row r="643" spans="1:13" x14ac:dyDescent="0.2">
      <c r="A643" s="255" t="s">
        <v>9</v>
      </c>
      <c r="B643" s="255" t="s">
        <v>5612</v>
      </c>
      <c r="C643" s="255" t="s">
        <v>5613</v>
      </c>
      <c r="D643" s="258" t="s">
        <v>30</v>
      </c>
      <c r="E643" s="261">
        <v>3.0000000000000001E-3</v>
      </c>
      <c r="F643" s="261">
        <v>33.57</v>
      </c>
      <c r="G643" s="265">
        <f t="shared" si="20"/>
        <v>0.10071000000000001</v>
      </c>
    </row>
    <row r="644" spans="1:13" ht="24.75" x14ac:dyDescent="0.2">
      <c r="A644" s="255" t="s">
        <v>1853</v>
      </c>
      <c r="B644" s="255"/>
      <c r="C644" s="255" t="s">
        <v>3716</v>
      </c>
      <c r="D644" s="227" t="s">
        <v>165</v>
      </c>
      <c r="E644" s="264">
        <v>1.1000000000000001</v>
      </c>
      <c r="F644" s="265">
        <v>9.1389444957378441</v>
      </c>
      <c r="G644" s="265">
        <f>E644*F644</f>
        <v>10.052838945311629</v>
      </c>
    </row>
    <row r="645" spans="1:13" x14ac:dyDescent="0.2">
      <c r="A645" s="139" t="s">
        <v>1854</v>
      </c>
      <c r="B645" s="139"/>
      <c r="C645" s="139"/>
      <c r="D645" s="227"/>
      <c r="E645" s="266"/>
      <c r="F645" s="266"/>
      <c r="G645" s="267">
        <f>SUM(G642:G644)</f>
        <v>10.19584852231163</v>
      </c>
    </row>
    <row r="646" spans="1:13" ht="16.5" x14ac:dyDescent="0.2">
      <c r="A646" s="255" t="s">
        <v>1886</v>
      </c>
      <c r="B646" s="255"/>
      <c r="C646" s="255"/>
      <c r="D646" s="258"/>
      <c r="E646" s="261"/>
      <c r="F646" s="261"/>
      <c r="G646" s="261"/>
    </row>
    <row r="647" spans="1:13" ht="16.5" x14ac:dyDescent="0.2">
      <c r="A647" s="139" t="s">
        <v>1866</v>
      </c>
      <c r="B647" s="139" t="s">
        <v>9</v>
      </c>
      <c r="C647" s="255" t="s">
        <v>5511</v>
      </c>
      <c r="D647" s="227" t="s">
        <v>1935</v>
      </c>
      <c r="E647" s="264">
        <v>0.2</v>
      </c>
      <c r="F647" s="265">
        <v>18.226604999999999</v>
      </c>
      <c r="G647" s="265">
        <f>E647*F647</f>
        <v>3.645321</v>
      </c>
    </row>
    <row r="648" spans="1:13" ht="24.75" x14ac:dyDescent="0.2">
      <c r="A648" s="139" t="s">
        <v>1865</v>
      </c>
      <c r="B648" s="139" t="s">
        <v>9</v>
      </c>
      <c r="C648" s="255" t="s">
        <v>5513</v>
      </c>
      <c r="D648" s="227" t="s">
        <v>1935</v>
      </c>
      <c r="E648" s="264">
        <v>0.2</v>
      </c>
      <c r="F648" s="265">
        <v>13.844444999999999</v>
      </c>
      <c r="G648" s="265">
        <f>E648*F648</f>
        <v>2.7688889999999997</v>
      </c>
    </row>
    <row r="649" spans="1:13" x14ac:dyDescent="0.2">
      <c r="A649" s="139" t="s">
        <v>1854</v>
      </c>
      <c r="B649" s="139"/>
      <c r="C649" s="139"/>
      <c r="D649" s="227"/>
      <c r="E649" s="266"/>
      <c r="F649" s="266"/>
      <c r="G649" s="265">
        <f>SUM(G647:G648)</f>
        <v>6.4142099999999997</v>
      </c>
    </row>
    <row r="650" spans="1:13" ht="24.75" x14ac:dyDescent="0.2">
      <c r="A650" s="255" t="s">
        <v>1889</v>
      </c>
      <c r="B650" s="255"/>
      <c r="C650" s="255"/>
      <c r="D650" s="258"/>
      <c r="E650" s="261"/>
      <c r="F650" s="261"/>
      <c r="G650" s="261"/>
    </row>
    <row r="651" spans="1:13" x14ac:dyDescent="0.2">
      <c r="A651" s="139"/>
      <c r="B651" s="139"/>
      <c r="C651" s="255"/>
      <c r="D651" s="227"/>
      <c r="E651" s="264"/>
      <c r="F651" s="265"/>
      <c r="G651" s="265"/>
    </row>
    <row r="652" spans="1:13" x14ac:dyDescent="0.2">
      <c r="A652" s="139" t="s">
        <v>1854</v>
      </c>
      <c r="B652" s="139"/>
      <c r="C652" s="139"/>
      <c r="D652" s="227"/>
      <c r="E652" s="266"/>
      <c r="F652" s="266"/>
      <c r="G652" s="265">
        <f>SUM(G651:G651)</f>
        <v>0</v>
      </c>
    </row>
    <row r="653" spans="1:13" x14ac:dyDescent="0.2">
      <c r="A653" s="139" t="s">
        <v>5503</v>
      </c>
      <c r="B653" s="139"/>
      <c r="C653" s="139"/>
      <c r="D653" s="227"/>
      <c r="E653" s="266"/>
      <c r="F653" s="266"/>
      <c r="G653" s="267">
        <f>G652+G649+G645</f>
        <v>16.610058522311629</v>
      </c>
    </row>
    <row r="654" spans="1:13" x14ac:dyDescent="0.2">
      <c r="A654" s="139" t="s">
        <v>3273</v>
      </c>
      <c r="B654" s="139"/>
      <c r="C654" s="139"/>
      <c r="D654" s="227"/>
      <c r="E654" s="266"/>
      <c r="F654" s="268">
        <v>0.2303</v>
      </c>
      <c r="G654" s="267">
        <f>F654*G653</f>
        <v>3.8252964776883682</v>
      </c>
    </row>
    <row r="655" spans="1:13" ht="24.75" x14ac:dyDescent="0.2">
      <c r="A655" s="256" t="s">
        <v>3840</v>
      </c>
      <c r="B655" s="255"/>
      <c r="C655" s="255"/>
      <c r="D655" s="258"/>
      <c r="E655" s="261"/>
      <c r="F655" s="261"/>
      <c r="G655" s="262">
        <f>G653+G654</f>
        <v>20.435354999999998</v>
      </c>
      <c r="I655" s="446"/>
      <c r="K655" s="472"/>
      <c r="L655" s="472"/>
      <c r="M655" s="472"/>
    </row>
    <row r="656" spans="1:13" ht="41.25" x14ac:dyDescent="0.2">
      <c r="A656" s="201" t="s">
        <v>3718</v>
      </c>
      <c r="B656" s="201" t="s">
        <v>1690</v>
      </c>
      <c r="C656" s="201" t="s">
        <v>4730</v>
      </c>
      <c r="D656" s="258"/>
      <c r="E656" s="261"/>
      <c r="F656" s="261"/>
      <c r="G656" s="262" t="s">
        <v>165</v>
      </c>
    </row>
    <row r="657" spans="1:7" x14ac:dyDescent="0.2">
      <c r="A657" s="255"/>
      <c r="B657" s="255"/>
      <c r="C657" s="255"/>
      <c r="D657" s="258"/>
      <c r="E657" s="261"/>
      <c r="F657" s="261"/>
      <c r="G657" s="261"/>
    </row>
    <row r="658" spans="1:7" x14ac:dyDescent="0.2">
      <c r="A658" s="256" t="s">
        <v>3275</v>
      </c>
      <c r="B658" s="255"/>
      <c r="C658" s="255"/>
      <c r="D658" s="257" t="s">
        <v>263</v>
      </c>
      <c r="E658" s="260" t="s">
        <v>262</v>
      </c>
      <c r="F658" s="263" t="s">
        <v>3278</v>
      </c>
      <c r="G658" s="263" t="s">
        <v>3279</v>
      </c>
    </row>
    <row r="659" spans="1:7" ht="16.5" x14ac:dyDescent="0.2">
      <c r="A659" s="255" t="s">
        <v>1884</v>
      </c>
      <c r="B659" s="255"/>
      <c r="C659" s="255"/>
      <c r="D659" s="258"/>
      <c r="E659" s="261"/>
      <c r="F659" s="261"/>
      <c r="G659" s="261"/>
    </row>
    <row r="660" spans="1:7" x14ac:dyDescent="0.2">
      <c r="A660" s="255" t="s">
        <v>9</v>
      </c>
      <c r="B660" s="255" t="s">
        <v>5499</v>
      </c>
      <c r="C660" s="255" t="s">
        <v>3097</v>
      </c>
      <c r="D660" s="258" t="s">
        <v>30</v>
      </c>
      <c r="E660" s="418">
        <v>3.3333E-3</v>
      </c>
      <c r="F660" s="261">
        <v>12.69</v>
      </c>
      <c r="G660" s="265">
        <f t="shared" ref="G660:G661" si="21">E660*F660</f>
        <v>4.2299576999999998E-2</v>
      </c>
    </row>
    <row r="661" spans="1:7" x14ac:dyDescent="0.2">
      <c r="A661" s="255" t="s">
        <v>9</v>
      </c>
      <c r="B661" s="255" t="s">
        <v>5612</v>
      </c>
      <c r="C661" s="255" t="s">
        <v>5613</v>
      </c>
      <c r="D661" s="258" t="s">
        <v>30</v>
      </c>
      <c r="E661" s="261">
        <v>3.0000000000000001E-3</v>
      </c>
      <c r="F661" s="261">
        <v>33.57</v>
      </c>
      <c r="G661" s="265">
        <f t="shared" si="21"/>
        <v>0.10071000000000001</v>
      </c>
    </row>
    <row r="662" spans="1:7" ht="24.75" x14ac:dyDescent="0.2">
      <c r="A662" s="255" t="s">
        <v>1853</v>
      </c>
      <c r="B662" s="255"/>
      <c r="C662" s="255" t="s">
        <v>3717</v>
      </c>
      <c r="D662" s="227" t="s">
        <v>165</v>
      </c>
      <c r="E662" s="264">
        <v>1.1000000000000001</v>
      </c>
      <c r="F662" s="265">
        <v>11.167303698038836</v>
      </c>
      <c r="G662" s="265">
        <f>E662*F662</f>
        <v>12.28403406784272</v>
      </c>
    </row>
    <row r="663" spans="1:7" x14ac:dyDescent="0.2">
      <c r="A663" s="139" t="s">
        <v>1854</v>
      </c>
      <c r="B663" s="139"/>
      <c r="C663" s="139"/>
      <c r="D663" s="227"/>
      <c r="E663" s="266"/>
      <c r="F663" s="266"/>
      <c r="G663" s="267">
        <f>SUM(G660:G662)</f>
        <v>12.427043644842721</v>
      </c>
    </row>
    <row r="664" spans="1:7" ht="16.5" x14ac:dyDescent="0.2">
      <c r="A664" s="255" t="s">
        <v>1886</v>
      </c>
      <c r="B664" s="255"/>
      <c r="C664" s="255"/>
      <c r="D664" s="258"/>
      <c r="E664" s="261"/>
      <c r="F664" s="261"/>
      <c r="G664" s="261"/>
    </row>
    <row r="665" spans="1:7" ht="16.5" x14ac:dyDescent="0.2">
      <c r="A665" s="139" t="s">
        <v>1866</v>
      </c>
      <c r="B665" s="139" t="s">
        <v>9</v>
      </c>
      <c r="C665" s="255" t="s">
        <v>5511</v>
      </c>
      <c r="D665" s="227" t="s">
        <v>1935</v>
      </c>
      <c r="E665" s="264">
        <v>0.25</v>
      </c>
      <c r="F665" s="265">
        <v>18.226604999999999</v>
      </c>
      <c r="G665" s="265">
        <f>E665*F665</f>
        <v>4.5566512499999998</v>
      </c>
    </row>
    <row r="666" spans="1:7" ht="24.75" x14ac:dyDescent="0.2">
      <c r="A666" s="139" t="s">
        <v>1865</v>
      </c>
      <c r="B666" s="139" t="s">
        <v>9</v>
      </c>
      <c r="C666" s="255" t="s">
        <v>5513</v>
      </c>
      <c r="D666" s="227" t="s">
        <v>1935</v>
      </c>
      <c r="E666" s="264">
        <v>0.25</v>
      </c>
      <c r="F666" s="265">
        <v>13.844444999999999</v>
      </c>
      <c r="G666" s="265">
        <f>E666*F666</f>
        <v>3.4611112499999996</v>
      </c>
    </row>
    <row r="667" spans="1:7" x14ac:dyDescent="0.2">
      <c r="A667" s="139" t="s">
        <v>1854</v>
      </c>
      <c r="B667" s="139"/>
      <c r="C667" s="139"/>
      <c r="D667" s="227"/>
      <c r="E667" s="266"/>
      <c r="F667" s="266"/>
      <c r="G667" s="265">
        <f>SUM(G665:G666)</f>
        <v>8.0177624999999999</v>
      </c>
    </row>
    <row r="668" spans="1:7" ht="24.75" x14ac:dyDescent="0.2">
      <c r="A668" s="255" t="s">
        <v>1889</v>
      </c>
      <c r="B668" s="255"/>
      <c r="C668" s="255"/>
      <c r="D668" s="258"/>
      <c r="E668" s="261"/>
      <c r="F668" s="261"/>
      <c r="G668" s="261"/>
    </row>
    <row r="669" spans="1:7" x14ac:dyDescent="0.2">
      <c r="A669" s="139"/>
      <c r="B669" s="139"/>
      <c r="C669" s="255"/>
      <c r="D669" s="227"/>
      <c r="E669" s="264"/>
      <c r="F669" s="265"/>
      <c r="G669" s="265"/>
    </row>
    <row r="670" spans="1:7" x14ac:dyDescent="0.2">
      <c r="A670" s="139" t="s">
        <v>1854</v>
      </c>
      <c r="B670" s="139"/>
      <c r="C670" s="139"/>
      <c r="D670" s="227"/>
      <c r="E670" s="266"/>
      <c r="F670" s="266"/>
      <c r="G670" s="265">
        <f>SUM(G669:G669)</f>
        <v>0</v>
      </c>
    </row>
    <row r="671" spans="1:7" x14ac:dyDescent="0.2">
      <c r="A671" s="139" t="s">
        <v>5503</v>
      </c>
      <c r="B671" s="139"/>
      <c r="C671" s="139"/>
      <c r="D671" s="227"/>
      <c r="E671" s="266"/>
      <c r="F671" s="266"/>
      <c r="G671" s="267">
        <f>G670+G667+G663</f>
        <v>20.444806144842723</v>
      </c>
    </row>
    <row r="672" spans="1:7" x14ac:dyDescent="0.2">
      <c r="A672" s="139" t="s">
        <v>3273</v>
      </c>
      <c r="B672" s="139"/>
      <c r="C672" s="139"/>
      <c r="D672" s="227"/>
      <c r="E672" s="266"/>
      <c r="F672" s="268">
        <v>0.2303</v>
      </c>
      <c r="G672" s="267">
        <f>F672*G671</f>
        <v>4.7084388551572793</v>
      </c>
    </row>
    <row r="673" spans="1:13" ht="24.75" x14ac:dyDescent="0.2">
      <c r="A673" s="256" t="s">
        <v>3840</v>
      </c>
      <c r="B673" s="255"/>
      <c r="C673" s="255"/>
      <c r="D673" s="258"/>
      <c r="E673" s="261"/>
      <c r="F673" s="261"/>
      <c r="G673" s="262">
        <f>G671+G672</f>
        <v>25.153245000000002</v>
      </c>
      <c r="I673" s="446"/>
      <c r="K673" s="472"/>
      <c r="L673" s="472"/>
      <c r="M673" s="472"/>
    </row>
    <row r="674" spans="1:13" ht="41.25" x14ac:dyDescent="0.2">
      <c r="A674" s="201" t="s">
        <v>3719</v>
      </c>
      <c r="B674" s="201" t="s">
        <v>1689</v>
      </c>
      <c r="C674" s="201" t="s">
        <v>4731</v>
      </c>
      <c r="D674" s="258"/>
      <c r="E674" s="261"/>
      <c r="F674" s="261"/>
      <c r="G674" s="262" t="s">
        <v>165</v>
      </c>
    </row>
    <row r="675" spans="1:13" x14ac:dyDescent="0.2">
      <c r="A675" s="255"/>
      <c r="B675" s="255"/>
      <c r="C675" s="255"/>
      <c r="D675" s="258"/>
      <c r="E675" s="261"/>
      <c r="F675" s="261"/>
      <c r="G675" s="261"/>
    </row>
    <row r="676" spans="1:13" x14ac:dyDescent="0.2">
      <c r="A676" s="256" t="s">
        <v>3275</v>
      </c>
      <c r="B676" s="255"/>
      <c r="C676" s="255"/>
      <c r="D676" s="257" t="s">
        <v>263</v>
      </c>
      <c r="E676" s="260" t="s">
        <v>262</v>
      </c>
      <c r="F676" s="263" t="s">
        <v>3278</v>
      </c>
      <c r="G676" s="263" t="s">
        <v>3279</v>
      </c>
    </row>
    <row r="677" spans="1:13" ht="16.5" x14ac:dyDescent="0.2">
      <c r="A677" s="255" t="s">
        <v>1884</v>
      </c>
      <c r="B677" s="255"/>
      <c r="C677" s="255"/>
      <c r="D677" s="258"/>
      <c r="E677" s="261"/>
      <c r="F677" s="261"/>
      <c r="G677" s="261"/>
    </row>
    <row r="678" spans="1:13" x14ac:dyDescent="0.2">
      <c r="A678" s="255" t="s">
        <v>9</v>
      </c>
      <c r="B678" s="255" t="s">
        <v>5499</v>
      </c>
      <c r="C678" s="255" t="s">
        <v>3097</v>
      </c>
      <c r="D678" s="258" t="s">
        <v>30</v>
      </c>
      <c r="E678" s="418">
        <v>3.3333E-3</v>
      </c>
      <c r="F678" s="261">
        <v>12.69</v>
      </c>
      <c r="G678" s="265">
        <f t="shared" ref="G678:G679" si="22">E678*F678</f>
        <v>4.2299576999999998E-2</v>
      </c>
    </row>
    <row r="679" spans="1:13" x14ac:dyDescent="0.2">
      <c r="A679" s="255" t="s">
        <v>9</v>
      </c>
      <c r="B679" s="255" t="s">
        <v>5612</v>
      </c>
      <c r="C679" s="255" t="s">
        <v>5613</v>
      </c>
      <c r="D679" s="258" t="s">
        <v>30</v>
      </c>
      <c r="E679" s="261">
        <v>3.0000000000000001E-3</v>
      </c>
      <c r="F679" s="261">
        <v>33.57</v>
      </c>
      <c r="G679" s="265">
        <f t="shared" si="22"/>
        <v>0.10071000000000001</v>
      </c>
    </row>
    <row r="680" spans="1:13" ht="24.75" x14ac:dyDescent="0.2">
      <c r="A680" s="255" t="s">
        <v>1853</v>
      </c>
      <c r="B680" s="255"/>
      <c r="C680" s="255" t="s">
        <v>3720</v>
      </c>
      <c r="D680" s="227" t="s">
        <v>165</v>
      </c>
      <c r="E680" s="264">
        <v>1.1000000000000001</v>
      </c>
      <c r="F680" s="265">
        <v>14.483701029066742</v>
      </c>
      <c r="G680" s="265">
        <f>E680*F680</f>
        <v>15.932071131973418</v>
      </c>
    </row>
    <row r="681" spans="1:13" x14ac:dyDescent="0.2">
      <c r="A681" s="139" t="s">
        <v>1854</v>
      </c>
      <c r="B681" s="139"/>
      <c r="C681" s="139"/>
      <c r="D681" s="227"/>
      <c r="E681" s="266"/>
      <c r="F681" s="266"/>
      <c r="G681" s="267">
        <f>SUM(G678:G680)</f>
        <v>16.075080708973417</v>
      </c>
    </row>
    <row r="682" spans="1:13" ht="16.5" x14ac:dyDescent="0.2">
      <c r="A682" s="255" t="s">
        <v>1886</v>
      </c>
      <c r="B682" s="255"/>
      <c r="C682" s="255"/>
      <c r="D682" s="258"/>
      <c r="E682" s="261"/>
      <c r="F682" s="261"/>
      <c r="G682" s="261"/>
    </row>
    <row r="683" spans="1:13" ht="16.5" x14ac:dyDescent="0.2">
      <c r="A683" s="139" t="s">
        <v>9</v>
      </c>
      <c r="B683" s="139" t="s">
        <v>1866</v>
      </c>
      <c r="C683" s="255" t="s">
        <v>5511</v>
      </c>
      <c r="D683" s="227" t="s">
        <v>1935</v>
      </c>
      <c r="E683" s="264">
        <v>0.25</v>
      </c>
      <c r="F683" s="265">
        <v>18.226604999999999</v>
      </c>
      <c r="G683" s="265">
        <f>E683*F683</f>
        <v>4.5566512499999998</v>
      </c>
    </row>
    <row r="684" spans="1:13" ht="24.75" x14ac:dyDescent="0.2">
      <c r="A684" s="139" t="s">
        <v>9</v>
      </c>
      <c r="B684" s="139" t="s">
        <v>1865</v>
      </c>
      <c r="C684" s="255" t="s">
        <v>5513</v>
      </c>
      <c r="D684" s="227" t="s">
        <v>1935</v>
      </c>
      <c r="E684" s="264">
        <v>0.25</v>
      </c>
      <c r="F684" s="265">
        <v>13.844444999999999</v>
      </c>
      <c r="G684" s="265">
        <f>E684*F684</f>
        <v>3.4611112499999996</v>
      </c>
    </row>
    <row r="685" spans="1:13" x14ac:dyDescent="0.2">
      <c r="A685" s="139" t="s">
        <v>1854</v>
      </c>
      <c r="B685" s="139"/>
      <c r="C685" s="139"/>
      <c r="D685" s="227"/>
      <c r="E685" s="266"/>
      <c r="F685" s="266"/>
      <c r="G685" s="265">
        <f>SUM(G683:G684)</f>
        <v>8.0177624999999999</v>
      </c>
    </row>
    <row r="686" spans="1:13" ht="24.75" x14ac:dyDescent="0.2">
      <c r="A686" s="255" t="s">
        <v>1889</v>
      </c>
      <c r="B686" s="255"/>
      <c r="C686" s="255"/>
      <c r="D686" s="258"/>
      <c r="E686" s="261"/>
      <c r="F686" s="261"/>
      <c r="G686" s="261"/>
    </row>
    <row r="687" spans="1:13" x14ac:dyDescent="0.2">
      <c r="A687" s="139"/>
      <c r="B687" s="139"/>
      <c r="C687" s="255"/>
      <c r="D687" s="227"/>
      <c r="E687" s="264"/>
      <c r="F687" s="265"/>
      <c r="G687" s="265"/>
    </row>
    <row r="688" spans="1:13" x14ac:dyDescent="0.2">
      <c r="A688" s="139" t="s">
        <v>1854</v>
      </c>
      <c r="B688" s="139"/>
      <c r="C688" s="139"/>
      <c r="D688" s="227"/>
      <c r="E688" s="266"/>
      <c r="F688" s="266"/>
      <c r="G688" s="265">
        <f>SUM(G687:G687)</f>
        <v>0</v>
      </c>
    </row>
    <row r="689" spans="1:13" x14ac:dyDescent="0.2">
      <c r="A689" s="139" t="s">
        <v>5503</v>
      </c>
      <c r="B689" s="139"/>
      <c r="C689" s="139"/>
      <c r="D689" s="227"/>
      <c r="E689" s="266"/>
      <c r="F689" s="266"/>
      <c r="G689" s="267">
        <f>G688+G685+G681</f>
        <v>24.092843208973417</v>
      </c>
    </row>
    <row r="690" spans="1:13" x14ac:dyDescent="0.2">
      <c r="A690" s="139" t="s">
        <v>3273</v>
      </c>
      <c r="B690" s="139"/>
      <c r="C690" s="139"/>
      <c r="D690" s="227"/>
      <c r="E690" s="266"/>
      <c r="F690" s="268">
        <v>0.2303</v>
      </c>
      <c r="G690" s="267">
        <f>F690*G689</f>
        <v>5.548581791026578</v>
      </c>
    </row>
    <row r="691" spans="1:13" ht="24.75" x14ac:dyDescent="0.2">
      <c r="A691" s="256" t="s">
        <v>3840</v>
      </c>
      <c r="B691" s="255"/>
      <c r="C691" s="255"/>
      <c r="D691" s="258"/>
      <c r="E691" s="261"/>
      <c r="F691" s="261"/>
      <c r="G691" s="262">
        <f>G689+G690</f>
        <v>29.641424999999995</v>
      </c>
      <c r="I691" s="446"/>
      <c r="K691" s="472"/>
      <c r="L691" s="472"/>
      <c r="M691" s="472"/>
    </row>
    <row r="692" spans="1:13" ht="24.75" x14ac:dyDescent="0.2">
      <c r="A692" s="201" t="s">
        <v>3721</v>
      </c>
      <c r="B692" s="201" t="s">
        <v>1688</v>
      </c>
      <c r="C692" s="201" t="s">
        <v>4732</v>
      </c>
      <c r="D692" s="258"/>
      <c r="E692" s="261"/>
      <c r="F692" s="261"/>
      <c r="G692" s="262" t="s">
        <v>3452</v>
      </c>
    </row>
    <row r="693" spans="1:13" x14ac:dyDescent="0.2">
      <c r="A693" s="255"/>
      <c r="B693" s="255"/>
      <c r="C693" s="255"/>
      <c r="D693" s="258"/>
      <c r="E693" s="261"/>
      <c r="F693" s="261"/>
      <c r="G693" s="261"/>
    </row>
    <row r="694" spans="1:13" x14ac:dyDescent="0.2">
      <c r="A694" s="256" t="s">
        <v>3275</v>
      </c>
      <c r="B694" s="255"/>
      <c r="C694" s="255"/>
      <c r="D694" s="257" t="s">
        <v>263</v>
      </c>
      <c r="E694" s="260" t="s">
        <v>262</v>
      </c>
      <c r="F694" s="263" t="s">
        <v>3278</v>
      </c>
      <c r="G694" s="263" t="s">
        <v>3279</v>
      </c>
    </row>
    <row r="695" spans="1:13" ht="16.5" x14ac:dyDescent="0.2">
      <c r="A695" s="255" t="s">
        <v>1884</v>
      </c>
      <c r="B695" s="255"/>
      <c r="C695" s="255"/>
      <c r="D695" s="258"/>
      <c r="E695" s="261"/>
      <c r="F695" s="261"/>
      <c r="G695" s="261"/>
    </row>
    <row r="696" spans="1:13" x14ac:dyDescent="0.2">
      <c r="A696" s="255" t="s">
        <v>1853</v>
      </c>
      <c r="B696" s="255"/>
      <c r="C696" s="255" t="s">
        <v>5614</v>
      </c>
      <c r="D696" s="227" t="s">
        <v>0</v>
      </c>
      <c r="E696" s="264">
        <v>1</v>
      </c>
      <c r="F696" s="265">
        <v>32.794569284198978</v>
      </c>
      <c r="G696" s="265">
        <f>E696*F696</f>
        <v>32.794569284198978</v>
      </c>
    </row>
    <row r="697" spans="1:13" x14ac:dyDescent="0.2">
      <c r="A697" s="139" t="s">
        <v>1854</v>
      </c>
      <c r="B697" s="139"/>
      <c r="C697" s="139"/>
      <c r="D697" s="227"/>
      <c r="E697" s="266"/>
      <c r="F697" s="266"/>
      <c r="G697" s="267">
        <f>SUM(G694:G696)</f>
        <v>32.794569284198978</v>
      </c>
    </row>
    <row r="698" spans="1:13" ht="16.5" x14ac:dyDescent="0.2">
      <c r="A698" s="255" t="s">
        <v>1886</v>
      </c>
      <c r="B698" s="255"/>
      <c r="C698" s="255"/>
      <c r="D698" s="258"/>
      <c r="E698" s="261"/>
      <c r="F698" s="261"/>
      <c r="G698" s="261"/>
    </row>
    <row r="699" spans="1:13" ht="16.5" x14ac:dyDescent="0.2">
      <c r="A699" s="139" t="s">
        <v>9</v>
      </c>
      <c r="B699" s="139" t="s">
        <v>1866</v>
      </c>
      <c r="C699" s="255" t="s">
        <v>5511</v>
      </c>
      <c r="D699" s="227" t="s">
        <v>1935</v>
      </c>
      <c r="E699" s="264">
        <v>0.11</v>
      </c>
      <c r="F699" s="265">
        <v>18.226604999999999</v>
      </c>
      <c r="G699" s="265">
        <f>E699*F699</f>
        <v>2.00492655</v>
      </c>
    </row>
    <row r="700" spans="1:13" ht="24.75" x14ac:dyDescent="0.2">
      <c r="A700" s="139" t="s">
        <v>9</v>
      </c>
      <c r="B700" s="139" t="s">
        <v>1865</v>
      </c>
      <c r="C700" s="255" t="s">
        <v>5513</v>
      </c>
      <c r="D700" s="227" t="s">
        <v>1935</v>
      </c>
      <c r="E700" s="264">
        <v>0.11</v>
      </c>
      <c r="F700" s="265">
        <v>13.844444999999999</v>
      </c>
      <c r="G700" s="265">
        <f>E700*F700</f>
        <v>1.5228889499999998</v>
      </c>
    </row>
    <row r="701" spans="1:13" x14ac:dyDescent="0.2">
      <c r="A701" s="139" t="s">
        <v>1854</v>
      </c>
      <c r="B701" s="139"/>
      <c r="C701" s="139"/>
      <c r="D701" s="227"/>
      <c r="E701" s="266"/>
      <c r="F701" s="266"/>
      <c r="G701" s="265">
        <f>SUM(G699:G700)</f>
        <v>3.5278155</v>
      </c>
    </row>
    <row r="702" spans="1:13" ht="24.75" x14ac:dyDescent="0.2">
      <c r="A702" s="255" t="s">
        <v>1889</v>
      </c>
      <c r="B702" s="255"/>
      <c r="C702" s="255"/>
      <c r="D702" s="258"/>
      <c r="E702" s="261"/>
      <c r="F702" s="261"/>
      <c r="G702" s="261"/>
    </row>
    <row r="703" spans="1:13" x14ac:dyDescent="0.2">
      <c r="A703" s="139"/>
      <c r="B703" s="139"/>
      <c r="C703" s="255"/>
      <c r="D703" s="259"/>
      <c r="E703" s="264"/>
      <c r="F703" s="265"/>
      <c r="G703" s="265"/>
    </row>
    <row r="704" spans="1:13" x14ac:dyDescent="0.2">
      <c r="A704" s="139" t="s">
        <v>1854</v>
      </c>
      <c r="B704" s="139"/>
      <c r="C704" s="139"/>
      <c r="D704" s="227"/>
      <c r="E704" s="266"/>
      <c r="F704" s="266"/>
      <c r="G704" s="265">
        <f>SUM(G703:G703)</f>
        <v>0</v>
      </c>
    </row>
    <row r="705" spans="1:12" x14ac:dyDescent="0.2">
      <c r="A705" s="139" t="s">
        <v>5503</v>
      </c>
      <c r="B705" s="139"/>
      <c r="C705" s="139"/>
      <c r="D705" s="227"/>
      <c r="E705" s="266"/>
      <c r="F705" s="266"/>
      <c r="G705" s="267">
        <f>G704+G701+G697</f>
        <v>36.322384784198981</v>
      </c>
    </row>
    <row r="706" spans="1:12" x14ac:dyDescent="0.2">
      <c r="A706" s="139" t="s">
        <v>3273</v>
      </c>
      <c r="B706" s="139"/>
      <c r="C706" s="139"/>
      <c r="D706" s="227"/>
      <c r="E706" s="266"/>
      <c r="F706" s="268">
        <v>0.2303</v>
      </c>
      <c r="G706" s="267">
        <f>F706*G705</f>
        <v>8.3650452158010253</v>
      </c>
    </row>
    <row r="707" spans="1:12" ht="24.75" x14ac:dyDescent="0.2">
      <c r="A707" s="256" t="s">
        <v>3840</v>
      </c>
      <c r="B707" s="255"/>
      <c r="C707" s="255"/>
      <c r="D707" s="258"/>
      <c r="E707" s="261"/>
      <c r="F707" s="261"/>
      <c r="G707" s="262">
        <f>G705+G706</f>
        <v>44.687430000000006</v>
      </c>
      <c r="J707" s="472"/>
      <c r="K707" s="472"/>
      <c r="L707" s="472"/>
    </row>
    <row r="708" spans="1:12" ht="49.5" x14ac:dyDescent="0.2">
      <c r="A708" s="201" t="s">
        <v>3722</v>
      </c>
      <c r="B708" s="201" t="s">
        <v>1687</v>
      </c>
      <c r="C708" s="201" t="s">
        <v>4733</v>
      </c>
      <c r="D708" s="258"/>
      <c r="E708" s="261"/>
      <c r="F708" s="261"/>
      <c r="G708" s="262" t="s">
        <v>3452</v>
      </c>
    </row>
    <row r="709" spans="1:12" x14ac:dyDescent="0.2">
      <c r="A709" s="255"/>
      <c r="B709" s="255"/>
      <c r="C709" s="255"/>
      <c r="D709" s="258"/>
      <c r="E709" s="261"/>
      <c r="F709" s="261"/>
      <c r="G709" s="261"/>
    </row>
    <row r="710" spans="1:12" x14ac:dyDescent="0.2">
      <c r="A710" s="256" t="s">
        <v>3275</v>
      </c>
      <c r="B710" s="255"/>
      <c r="C710" s="255"/>
      <c r="D710" s="257" t="s">
        <v>263</v>
      </c>
      <c r="E710" s="260" t="s">
        <v>262</v>
      </c>
      <c r="F710" s="263" t="s">
        <v>3278</v>
      </c>
      <c r="G710" s="263" t="s">
        <v>3279</v>
      </c>
    </row>
    <row r="711" spans="1:12" ht="16.5" x14ac:dyDescent="0.2">
      <c r="A711" s="255" t="s">
        <v>1884</v>
      </c>
      <c r="B711" s="255"/>
      <c r="C711" s="255"/>
      <c r="D711" s="258"/>
      <c r="E711" s="261"/>
      <c r="F711" s="261"/>
      <c r="G711" s="261"/>
    </row>
    <row r="712" spans="1:12" x14ac:dyDescent="0.2">
      <c r="A712" s="255" t="s">
        <v>9</v>
      </c>
      <c r="B712" s="255" t="s">
        <v>5498</v>
      </c>
      <c r="C712" s="255" t="s">
        <v>5494</v>
      </c>
      <c r="D712" s="258" t="s">
        <v>30</v>
      </c>
      <c r="E712" s="420">
        <v>0.01</v>
      </c>
      <c r="F712" s="261">
        <v>43.05</v>
      </c>
      <c r="G712" s="265">
        <f t="shared" ref="G712:G713" si="23">E712*F712</f>
        <v>0.43049999999999999</v>
      </c>
    </row>
    <row r="713" spans="1:12" x14ac:dyDescent="0.2">
      <c r="A713" s="255" t="s">
        <v>9</v>
      </c>
      <c r="B713" s="255" t="s">
        <v>5501</v>
      </c>
      <c r="C713" s="255" t="s">
        <v>5496</v>
      </c>
      <c r="D713" s="258" t="s">
        <v>2062</v>
      </c>
      <c r="E713" s="420">
        <v>3.0000000000000001E-3</v>
      </c>
      <c r="F713" s="261">
        <v>29.49</v>
      </c>
      <c r="G713" s="265">
        <f t="shared" si="23"/>
        <v>8.8469999999999993E-2</v>
      </c>
    </row>
    <row r="714" spans="1:12" ht="33" x14ac:dyDescent="0.2">
      <c r="A714" s="255" t="s">
        <v>1853</v>
      </c>
      <c r="B714" s="255"/>
      <c r="C714" s="255" t="s">
        <v>5615</v>
      </c>
      <c r="D714" s="258" t="s">
        <v>3452</v>
      </c>
      <c r="E714" s="449">
        <v>1</v>
      </c>
      <c r="F714" s="265">
        <v>23.403024430626683</v>
      </c>
      <c r="G714" s="265">
        <f>E714*F714</f>
        <v>23.403024430626683</v>
      </c>
    </row>
    <row r="715" spans="1:12" x14ac:dyDescent="0.2">
      <c r="A715" s="139" t="s">
        <v>1854</v>
      </c>
      <c r="B715" s="139"/>
      <c r="C715" s="139"/>
      <c r="D715" s="227"/>
      <c r="E715" s="266"/>
      <c r="F715" s="266"/>
      <c r="G715" s="265">
        <f>SUM(G712:G714)</f>
        <v>23.921994430626683</v>
      </c>
    </row>
    <row r="716" spans="1:12" ht="16.5" x14ac:dyDescent="0.2">
      <c r="A716" s="255" t="s">
        <v>1886</v>
      </c>
      <c r="B716" s="255"/>
      <c r="C716" s="255"/>
      <c r="D716" s="258"/>
      <c r="E716" s="261"/>
      <c r="F716" s="261"/>
      <c r="G716" s="261"/>
    </row>
    <row r="717" spans="1:12" ht="16.5" x14ac:dyDescent="0.2">
      <c r="A717" s="139" t="s">
        <v>9</v>
      </c>
      <c r="B717" s="139" t="s">
        <v>1866</v>
      </c>
      <c r="C717" s="255" t="s">
        <v>5511</v>
      </c>
      <c r="D717" s="227" t="s">
        <v>1935</v>
      </c>
      <c r="E717" s="264">
        <v>0.8</v>
      </c>
      <c r="F717" s="265">
        <v>18.226604999999999</v>
      </c>
      <c r="G717" s="265">
        <f>E717*F717</f>
        <v>14.581284</v>
      </c>
    </row>
    <row r="718" spans="1:12" ht="24.75" x14ac:dyDescent="0.2">
      <c r="A718" s="139" t="s">
        <v>9</v>
      </c>
      <c r="B718" s="139" t="s">
        <v>1865</v>
      </c>
      <c r="C718" s="255" t="s">
        <v>5513</v>
      </c>
      <c r="D718" s="227" t="s">
        <v>1935</v>
      </c>
      <c r="E718" s="264">
        <v>0.8</v>
      </c>
      <c r="F718" s="265">
        <v>13.844444999999999</v>
      </c>
      <c r="G718" s="265">
        <f>E718*F718</f>
        <v>11.075555999999999</v>
      </c>
    </row>
    <row r="719" spans="1:12" x14ac:dyDescent="0.2">
      <c r="A719" s="139" t="s">
        <v>1854</v>
      </c>
      <c r="B719" s="139"/>
      <c r="C719" s="139"/>
      <c r="D719" s="227"/>
      <c r="E719" s="266"/>
      <c r="F719" s="266"/>
      <c r="G719" s="265">
        <f>SUM(G717:G718)</f>
        <v>25.656839999999999</v>
      </c>
    </row>
    <row r="720" spans="1:12" ht="24.75" x14ac:dyDescent="0.2">
      <c r="A720" s="255" t="s">
        <v>1889</v>
      </c>
      <c r="B720" s="255"/>
      <c r="C720" s="255"/>
      <c r="D720" s="258"/>
      <c r="E720" s="261"/>
      <c r="F720" s="261"/>
      <c r="G720" s="261"/>
    </row>
    <row r="721" spans="1:12" x14ac:dyDescent="0.2">
      <c r="A721" s="139"/>
      <c r="B721" s="139"/>
      <c r="C721" s="255"/>
      <c r="D721" s="258"/>
      <c r="E721" s="264"/>
      <c r="F721" s="265"/>
      <c r="G721" s="265"/>
    </row>
    <row r="722" spans="1:12" x14ac:dyDescent="0.2">
      <c r="A722" s="139" t="s">
        <v>1854</v>
      </c>
      <c r="B722" s="139"/>
      <c r="C722" s="139"/>
      <c r="D722" s="227"/>
      <c r="E722" s="266"/>
      <c r="F722" s="266"/>
      <c r="G722" s="265">
        <f>SUM(G721:G721)</f>
        <v>0</v>
      </c>
    </row>
    <row r="723" spans="1:12" x14ac:dyDescent="0.2">
      <c r="A723" s="139" t="s">
        <v>5503</v>
      </c>
      <c r="B723" s="139"/>
      <c r="C723" s="139"/>
      <c r="D723" s="227"/>
      <c r="E723" s="266"/>
      <c r="F723" s="266"/>
      <c r="G723" s="267">
        <f>G722+G719+G715</f>
        <v>49.578834430626685</v>
      </c>
    </row>
    <row r="724" spans="1:12" x14ac:dyDescent="0.2">
      <c r="A724" s="139" t="s">
        <v>3273</v>
      </c>
      <c r="B724" s="139"/>
      <c r="C724" s="139"/>
      <c r="D724" s="227"/>
      <c r="E724" s="266"/>
      <c r="F724" s="268">
        <v>0.2303</v>
      </c>
      <c r="G724" s="267">
        <f>F724*G723</f>
        <v>11.418005569373326</v>
      </c>
    </row>
    <row r="725" spans="1:12" ht="24.75" x14ac:dyDescent="0.2">
      <c r="A725" s="256" t="s">
        <v>3840</v>
      </c>
      <c r="B725" s="255"/>
      <c r="C725" s="255"/>
      <c r="D725" s="258"/>
      <c r="E725" s="261"/>
      <c r="F725" s="261"/>
      <c r="G725" s="262">
        <f>G723+G724</f>
        <v>60.996840000000013</v>
      </c>
      <c r="I725" s="446"/>
      <c r="J725" s="472"/>
      <c r="K725" s="472"/>
      <c r="L725" s="472"/>
    </row>
    <row r="726" spans="1:12" ht="49.5" x14ac:dyDescent="0.2">
      <c r="A726" s="201" t="s">
        <v>3723</v>
      </c>
      <c r="B726" s="201" t="s">
        <v>1686</v>
      </c>
      <c r="C726" s="201" t="s">
        <v>4734</v>
      </c>
      <c r="D726" s="258"/>
      <c r="E726" s="261"/>
      <c r="F726" s="261"/>
      <c r="G726" s="262" t="s">
        <v>165</v>
      </c>
    </row>
    <row r="727" spans="1:12" x14ac:dyDescent="0.2">
      <c r="A727" s="255"/>
      <c r="B727" s="255"/>
      <c r="C727" s="255"/>
      <c r="D727" s="258"/>
      <c r="E727" s="261"/>
      <c r="F727" s="261"/>
      <c r="G727" s="261"/>
    </row>
    <row r="728" spans="1:12" x14ac:dyDescent="0.2">
      <c r="A728" s="256" t="s">
        <v>3275</v>
      </c>
      <c r="B728" s="255"/>
      <c r="C728" s="255"/>
      <c r="D728" s="257" t="s">
        <v>263</v>
      </c>
      <c r="E728" s="260" t="s">
        <v>262</v>
      </c>
      <c r="F728" s="263" t="s">
        <v>3278</v>
      </c>
      <c r="G728" s="263" t="s">
        <v>3279</v>
      </c>
    </row>
    <row r="729" spans="1:12" ht="16.5" x14ac:dyDescent="0.2">
      <c r="A729" s="255" t="s">
        <v>1884</v>
      </c>
      <c r="B729" s="255"/>
      <c r="C729" s="255"/>
      <c r="D729" s="258"/>
      <c r="E729" s="261"/>
      <c r="F729" s="261"/>
      <c r="G729" s="261"/>
    </row>
    <row r="730" spans="1:12" x14ac:dyDescent="0.2">
      <c r="A730" s="255" t="s">
        <v>9</v>
      </c>
      <c r="B730" s="255" t="s">
        <v>5498</v>
      </c>
      <c r="C730" s="255" t="s">
        <v>5494</v>
      </c>
      <c r="D730" s="258" t="s">
        <v>30</v>
      </c>
      <c r="E730" s="420">
        <v>0.01</v>
      </c>
      <c r="F730" s="261">
        <v>43.05</v>
      </c>
      <c r="G730" s="265">
        <f t="shared" ref="G730:G731" si="24">E730*F730</f>
        <v>0.43049999999999999</v>
      </c>
    </row>
    <row r="731" spans="1:12" x14ac:dyDescent="0.2">
      <c r="A731" s="255" t="s">
        <v>9</v>
      </c>
      <c r="B731" s="255" t="s">
        <v>5501</v>
      </c>
      <c r="C731" s="255" t="s">
        <v>5496</v>
      </c>
      <c r="D731" s="258" t="s">
        <v>2062</v>
      </c>
      <c r="E731" s="420">
        <v>3.0000000000000001E-3</v>
      </c>
      <c r="F731" s="261">
        <v>29.49</v>
      </c>
      <c r="G731" s="265">
        <f t="shared" si="24"/>
        <v>8.8469999999999993E-2</v>
      </c>
    </row>
    <row r="732" spans="1:12" ht="33" x14ac:dyDescent="0.2">
      <c r="A732" s="255" t="s">
        <v>1853</v>
      </c>
      <c r="B732" s="255"/>
      <c r="C732" s="255" t="s">
        <v>5616</v>
      </c>
      <c r="D732" s="258" t="s">
        <v>3452</v>
      </c>
      <c r="E732" s="449">
        <v>1</v>
      </c>
      <c r="F732" s="265">
        <v>14.182395315776644</v>
      </c>
      <c r="G732" s="265">
        <f>E732*F732</f>
        <v>14.182395315776644</v>
      </c>
    </row>
    <row r="733" spans="1:12" x14ac:dyDescent="0.2">
      <c r="A733" s="139" t="s">
        <v>1854</v>
      </c>
      <c r="B733" s="139"/>
      <c r="C733" s="139"/>
      <c r="D733" s="227"/>
      <c r="E733" s="266"/>
      <c r="F733" s="266"/>
      <c r="G733" s="265">
        <f>SUM(G730:G732)</f>
        <v>14.701365315776643</v>
      </c>
    </row>
    <row r="734" spans="1:12" ht="16.5" x14ac:dyDescent="0.2">
      <c r="A734" s="255" t="s">
        <v>1886</v>
      </c>
      <c r="B734" s="255"/>
      <c r="C734" s="255"/>
      <c r="D734" s="258"/>
      <c r="E734" s="261"/>
      <c r="F734" s="261"/>
      <c r="G734" s="261"/>
    </row>
    <row r="735" spans="1:12" ht="16.5" x14ac:dyDescent="0.2">
      <c r="A735" s="139" t="s">
        <v>9</v>
      </c>
      <c r="B735" s="139" t="s">
        <v>1866</v>
      </c>
      <c r="C735" s="255" t="s">
        <v>5511</v>
      </c>
      <c r="D735" s="227" t="s">
        <v>1935</v>
      </c>
      <c r="E735" s="264">
        <v>0.8</v>
      </c>
      <c r="F735" s="265">
        <v>18.226604999999999</v>
      </c>
      <c r="G735" s="265">
        <f>E735*F735</f>
        <v>14.581284</v>
      </c>
    </row>
    <row r="736" spans="1:12" ht="24.75" x14ac:dyDescent="0.2">
      <c r="A736" s="139" t="s">
        <v>9</v>
      </c>
      <c r="B736" s="139" t="s">
        <v>1865</v>
      </c>
      <c r="C736" s="255" t="s">
        <v>5513</v>
      </c>
      <c r="D736" s="227" t="s">
        <v>1935</v>
      </c>
      <c r="E736" s="264">
        <v>0.8</v>
      </c>
      <c r="F736" s="265">
        <v>13.844444999999999</v>
      </c>
      <c r="G736" s="265">
        <f>E736*F736</f>
        <v>11.075555999999999</v>
      </c>
    </row>
    <row r="737" spans="1:11" x14ac:dyDescent="0.2">
      <c r="A737" s="139" t="s">
        <v>1854</v>
      </c>
      <c r="B737" s="139"/>
      <c r="C737" s="139"/>
      <c r="D737" s="227"/>
      <c r="E737" s="266"/>
      <c r="F737" s="266"/>
      <c r="G737" s="265">
        <f>SUM(G735:G736)</f>
        <v>25.656839999999999</v>
      </c>
    </row>
    <row r="738" spans="1:11" ht="24.75" x14ac:dyDescent="0.2">
      <c r="A738" s="255" t="s">
        <v>1889</v>
      </c>
      <c r="B738" s="255"/>
      <c r="C738" s="255"/>
      <c r="D738" s="258"/>
      <c r="E738" s="261"/>
      <c r="F738" s="261"/>
      <c r="G738" s="261"/>
    </row>
    <row r="739" spans="1:11" x14ac:dyDescent="0.2">
      <c r="A739" s="139"/>
      <c r="B739" s="139"/>
      <c r="C739" s="255"/>
      <c r="D739" s="227"/>
      <c r="E739" s="264"/>
      <c r="F739" s="265"/>
      <c r="G739" s="265"/>
    </row>
    <row r="740" spans="1:11" x14ac:dyDescent="0.2">
      <c r="A740" s="139" t="s">
        <v>1854</v>
      </c>
      <c r="B740" s="139"/>
      <c r="C740" s="139"/>
      <c r="D740" s="227"/>
      <c r="E740" s="266"/>
      <c r="F740" s="266"/>
      <c r="G740" s="265">
        <f>SUM(G739:G739)</f>
        <v>0</v>
      </c>
    </row>
    <row r="741" spans="1:11" x14ac:dyDescent="0.2">
      <c r="A741" s="139" t="s">
        <v>5503</v>
      </c>
      <c r="B741" s="139"/>
      <c r="C741" s="139"/>
      <c r="D741" s="227"/>
      <c r="E741" s="266"/>
      <c r="F741" s="266"/>
      <c r="G741" s="267">
        <f>G740+G737+G733</f>
        <v>40.358205315776644</v>
      </c>
    </row>
    <row r="742" spans="1:11" x14ac:dyDescent="0.2">
      <c r="A742" s="139" t="s">
        <v>3273</v>
      </c>
      <c r="B742" s="139"/>
      <c r="C742" s="139"/>
      <c r="D742" s="227"/>
      <c r="E742" s="266"/>
      <c r="F742" s="268">
        <v>0.2303</v>
      </c>
      <c r="G742" s="267">
        <f>F742*G741</f>
        <v>9.2944946842233609</v>
      </c>
    </row>
    <row r="743" spans="1:11" ht="24.75" x14ac:dyDescent="0.2">
      <c r="A743" s="256" t="s">
        <v>3840</v>
      </c>
      <c r="B743" s="255"/>
      <c r="C743" s="255"/>
      <c r="D743" s="258"/>
      <c r="E743" s="261"/>
      <c r="F743" s="261"/>
      <c r="G743" s="262">
        <f>G741+G742</f>
        <v>49.652700000000003</v>
      </c>
      <c r="I743" s="446"/>
      <c r="J743" s="472"/>
      <c r="K743" s="472"/>
    </row>
    <row r="744" spans="1:11" ht="16.5" x14ac:dyDescent="0.2">
      <c r="A744" s="201" t="s">
        <v>3724</v>
      </c>
      <c r="B744" s="201" t="s">
        <v>1685</v>
      </c>
      <c r="C744" s="201" t="s">
        <v>4735</v>
      </c>
      <c r="D744" s="258"/>
      <c r="E744" s="261"/>
      <c r="F744" s="261"/>
      <c r="G744" s="262" t="s">
        <v>0</v>
      </c>
    </row>
    <row r="745" spans="1:11" x14ac:dyDescent="0.2">
      <c r="A745" s="255"/>
      <c r="B745" s="255"/>
      <c r="C745" s="255"/>
      <c r="D745" s="258"/>
      <c r="E745" s="261"/>
      <c r="F745" s="261"/>
      <c r="G745" s="261"/>
    </row>
    <row r="746" spans="1:11" x14ac:dyDescent="0.2">
      <c r="A746" s="256" t="s">
        <v>3275</v>
      </c>
      <c r="B746" s="255"/>
      <c r="C746" s="255"/>
      <c r="D746" s="257" t="s">
        <v>263</v>
      </c>
      <c r="E746" s="260" t="s">
        <v>262</v>
      </c>
      <c r="F746" s="263" t="s">
        <v>3278</v>
      </c>
      <c r="G746" s="263" t="s">
        <v>3279</v>
      </c>
    </row>
    <row r="747" spans="1:11" ht="16.5" x14ac:dyDescent="0.2">
      <c r="A747" s="255" t="s">
        <v>1884</v>
      </c>
      <c r="B747" s="255"/>
      <c r="C747" s="255"/>
      <c r="D747" s="258"/>
      <c r="E747" s="261"/>
      <c r="F747" s="261"/>
      <c r="G747" s="261"/>
    </row>
    <row r="748" spans="1:11" ht="16.5" x14ac:dyDescent="0.2">
      <c r="A748" s="255" t="s">
        <v>9</v>
      </c>
      <c r="B748" s="255" t="s">
        <v>5617</v>
      </c>
      <c r="C748" s="255" t="s">
        <v>5618</v>
      </c>
      <c r="D748" s="227" t="s">
        <v>0</v>
      </c>
      <c r="E748" s="264">
        <v>1</v>
      </c>
      <c r="F748" s="265">
        <v>4.1079242713972208</v>
      </c>
      <c r="G748" s="265">
        <f>E748*F748</f>
        <v>4.1079242713972208</v>
      </c>
    </row>
    <row r="749" spans="1:11" x14ac:dyDescent="0.2">
      <c r="A749" s="139" t="s">
        <v>1854</v>
      </c>
      <c r="B749" s="139"/>
      <c r="C749" s="139"/>
      <c r="D749" s="227"/>
      <c r="E749" s="266"/>
      <c r="F749" s="266"/>
      <c r="G749" s="267">
        <f>SUM(G748)</f>
        <v>4.1079242713972208</v>
      </c>
    </row>
    <row r="750" spans="1:11" ht="16.5" x14ac:dyDescent="0.2">
      <c r="A750" s="255" t="s">
        <v>1886</v>
      </c>
      <c r="B750" s="255"/>
      <c r="C750" s="255"/>
      <c r="D750" s="258"/>
      <c r="E750" s="261"/>
      <c r="F750" s="261"/>
      <c r="G750" s="261"/>
    </row>
    <row r="751" spans="1:11" ht="16.5" x14ac:dyDescent="0.2">
      <c r="A751" s="139" t="s">
        <v>9</v>
      </c>
      <c r="B751" s="139" t="s">
        <v>1866</v>
      </c>
      <c r="C751" s="255" t="s">
        <v>5511</v>
      </c>
      <c r="D751" s="227" t="s">
        <v>1935</v>
      </c>
      <c r="E751" s="264">
        <v>0.06</v>
      </c>
      <c r="F751" s="265">
        <v>18.226604999999999</v>
      </c>
      <c r="G751" s="265">
        <f>E751*F751</f>
        <v>1.0935963</v>
      </c>
    </row>
    <row r="752" spans="1:11" ht="24.75" x14ac:dyDescent="0.2">
      <c r="A752" s="139" t="s">
        <v>9</v>
      </c>
      <c r="B752" s="139" t="s">
        <v>1865</v>
      </c>
      <c r="C752" s="255" t="s">
        <v>5513</v>
      </c>
      <c r="D752" s="227" t="s">
        <v>1935</v>
      </c>
      <c r="E752" s="264">
        <v>0.06</v>
      </c>
      <c r="F752" s="265">
        <v>13.844444999999999</v>
      </c>
      <c r="G752" s="265">
        <f>E752*F752</f>
        <v>0.83066669999999987</v>
      </c>
    </row>
    <row r="753" spans="1:11" x14ac:dyDescent="0.2">
      <c r="A753" s="139" t="s">
        <v>1854</v>
      </c>
      <c r="B753" s="139"/>
      <c r="C753" s="139"/>
      <c r="D753" s="227"/>
      <c r="E753" s="266"/>
      <c r="F753" s="266"/>
      <c r="G753" s="265">
        <f>SUM(G751:G752)</f>
        <v>1.9242629999999998</v>
      </c>
    </row>
    <row r="754" spans="1:11" ht="24.75" x14ac:dyDescent="0.2">
      <c r="A754" s="255" t="s">
        <v>1889</v>
      </c>
      <c r="B754" s="255"/>
      <c r="C754" s="255"/>
      <c r="D754" s="258"/>
      <c r="E754" s="261"/>
      <c r="F754" s="261"/>
      <c r="G754" s="261"/>
    </row>
    <row r="755" spans="1:11" x14ac:dyDescent="0.2">
      <c r="A755" s="139"/>
      <c r="B755" s="139"/>
      <c r="C755" s="255"/>
      <c r="D755" s="227"/>
      <c r="E755" s="264"/>
      <c r="F755" s="265"/>
      <c r="G755" s="265"/>
    </row>
    <row r="756" spans="1:11" x14ac:dyDescent="0.2">
      <c r="A756" s="139" t="s">
        <v>1854</v>
      </c>
      <c r="B756" s="139"/>
      <c r="C756" s="139"/>
      <c r="D756" s="227"/>
      <c r="E756" s="266"/>
      <c r="F756" s="266"/>
      <c r="G756" s="265">
        <f>SUM(G755:G755)</f>
        <v>0</v>
      </c>
    </row>
    <row r="757" spans="1:11" x14ac:dyDescent="0.2">
      <c r="A757" s="139" t="s">
        <v>5503</v>
      </c>
      <c r="B757" s="139"/>
      <c r="C757" s="139"/>
      <c r="D757" s="227"/>
      <c r="E757" s="266"/>
      <c r="F757" s="266"/>
      <c r="G757" s="267">
        <f>G756+G753+G749</f>
        <v>6.0321872713972207</v>
      </c>
    </row>
    <row r="758" spans="1:11" x14ac:dyDescent="0.2">
      <c r="A758" s="139" t="s">
        <v>3273</v>
      </c>
      <c r="B758" s="139"/>
      <c r="C758" s="139"/>
      <c r="D758" s="227"/>
      <c r="E758" s="266"/>
      <c r="F758" s="268">
        <v>0.2303</v>
      </c>
      <c r="G758" s="267">
        <f>F758*G757</f>
        <v>1.38921272860278</v>
      </c>
    </row>
    <row r="759" spans="1:11" ht="24.75" x14ac:dyDescent="0.2">
      <c r="A759" s="256" t="s">
        <v>3840</v>
      </c>
      <c r="B759" s="255"/>
      <c r="C759" s="255"/>
      <c r="D759" s="258"/>
      <c r="E759" s="261"/>
      <c r="F759" s="261"/>
      <c r="G759" s="262">
        <f>G757+G758</f>
        <v>7.4214000000000002</v>
      </c>
      <c r="I759" s="446"/>
      <c r="J759" s="472"/>
      <c r="K759" s="472"/>
    </row>
    <row r="760" spans="1:11" ht="24.75" x14ac:dyDescent="0.2">
      <c r="A760" s="201" t="s">
        <v>3726</v>
      </c>
      <c r="B760" s="201" t="s">
        <v>1683</v>
      </c>
      <c r="C760" s="201" t="s">
        <v>4736</v>
      </c>
      <c r="D760" s="258"/>
      <c r="E760" s="261"/>
      <c r="F760" s="261"/>
      <c r="G760" s="262" t="s">
        <v>165</v>
      </c>
    </row>
    <row r="761" spans="1:11" x14ac:dyDescent="0.2">
      <c r="A761" s="255"/>
      <c r="B761" s="255"/>
      <c r="C761" s="255"/>
      <c r="D761" s="258"/>
      <c r="E761" s="261"/>
      <c r="F761" s="261"/>
      <c r="G761" s="261"/>
    </row>
    <row r="762" spans="1:11" x14ac:dyDescent="0.2">
      <c r="A762" s="256" t="s">
        <v>3275</v>
      </c>
      <c r="B762" s="255"/>
      <c r="C762" s="255"/>
      <c r="D762" s="257" t="s">
        <v>263</v>
      </c>
      <c r="E762" s="260" t="s">
        <v>262</v>
      </c>
      <c r="F762" s="263" t="s">
        <v>3278</v>
      </c>
      <c r="G762" s="263" t="s">
        <v>3279</v>
      </c>
    </row>
    <row r="763" spans="1:11" ht="16.5" x14ac:dyDescent="0.2">
      <c r="A763" s="255" t="s">
        <v>1884</v>
      </c>
      <c r="B763" s="255"/>
      <c r="C763" s="255"/>
      <c r="D763" s="258"/>
      <c r="E763" s="261"/>
      <c r="F763" s="261"/>
      <c r="G763" s="261"/>
    </row>
    <row r="764" spans="1:11" x14ac:dyDescent="0.2">
      <c r="A764" s="255" t="s">
        <v>9</v>
      </c>
      <c r="B764" s="255" t="s">
        <v>5499</v>
      </c>
      <c r="C764" s="255" t="s">
        <v>3097</v>
      </c>
      <c r="D764" s="258" t="s">
        <v>30</v>
      </c>
      <c r="E764" s="418">
        <v>3.3333E-3</v>
      </c>
      <c r="F764" s="261">
        <v>12.69</v>
      </c>
      <c r="G764" s="265">
        <f t="shared" ref="G764:G765" si="25">E764*F764</f>
        <v>4.2299576999999998E-2</v>
      </c>
    </row>
    <row r="765" spans="1:11" x14ac:dyDescent="0.2">
      <c r="A765" s="255" t="s">
        <v>9</v>
      </c>
      <c r="B765" s="255" t="s">
        <v>5612</v>
      </c>
      <c r="C765" s="255" t="s">
        <v>5613</v>
      </c>
      <c r="D765" s="258" t="s">
        <v>30</v>
      </c>
      <c r="E765" s="450">
        <v>3.0000000000000001E-3</v>
      </c>
      <c r="F765" s="261">
        <v>33.57</v>
      </c>
      <c r="G765" s="265">
        <f t="shared" si="25"/>
        <v>0.10071000000000001</v>
      </c>
    </row>
    <row r="766" spans="1:11" ht="16.5" x14ac:dyDescent="0.2">
      <c r="A766" s="255" t="s">
        <v>1853</v>
      </c>
      <c r="B766" s="255"/>
      <c r="C766" s="255" t="s">
        <v>3725</v>
      </c>
      <c r="D766" s="227" t="s">
        <v>165</v>
      </c>
      <c r="E766" s="451">
        <v>1.1000000000000001</v>
      </c>
      <c r="F766" s="265">
        <v>6.007959236045088</v>
      </c>
      <c r="G766" s="265">
        <f>E766*F766</f>
        <v>6.608755159649597</v>
      </c>
    </row>
    <row r="767" spans="1:11" x14ac:dyDescent="0.2">
      <c r="A767" s="139" t="s">
        <v>1854</v>
      </c>
      <c r="B767" s="139"/>
      <c r="C767" s="139"/>
      <c r="D767" s="227"/>
      <c r="E767" s="266"/>
      <c r="F767" s="266"/>
      <c r="G767" s="267">
        <f>SUM(G764:G766)</f>
        <v>6.751764736649597</v>
      </c>
    </row>
    <row r="768" spans="1:11" ht="16.5" x14ac:dyDescent="0.2">
      <c r="A768" s="255" t="s">
        <v>1886</v>
      </c>
      <c r="B768" s="255"/>
      <c r="C768" s="255"/>
      <c r="D768" s="258"/>
      <c r="E768" s="261"/>
      <c r="F768" s="261"/>
      <c r="G768" s="261"/>
    </row>
    <row r="769" spans="1:11" ht="16.5" x14ac:dyDescent="0.2">
      <c r="A769" s="139" t="s">
        <v>9</v>
      </c>
      <c r="B769" s="139" t="s">
        <v>1866</v>
      </c>
      <c r="C769" s="255" t="s">
        <v>5511</v>
      </c>
      <c r="D769" s="227" t="s">
        <v>1935</v>
      </c>
      <c r="E769" s="264">
        <v>0.3</v>
      </c>
      <c r="F769" s="265">
        <v>18.226604999999999</v>
      </c>
      <c r="G769" s="265">
        <f>E769*F769</f>
        <v>5.4679814999999996</v>
      </c>
    </row>
    <row r="770" spans="1:11" ht="24.75" x14ac:dyDescent="0.2">
      <c r="A770" s="139" t="s">
        <v>9</v>
      </c>
      <c r="B770" s="139" t="s">
        <v>1865</v>
      </c>
      <c r="C770" s="255" t="s">
        <v>5513</v>
      </c>
      <c r="D770" s="227" t="s">
        <v>1935</v>
      </c>
      <c r="E770" s="264">
        <v>0.3</v>
      </c>
      <c r="F770" s="265">
        <v>13.844444999999999</v>
      </c>
      <c r="G770" s="265">
        <f>E770*F770</f>
        <v>4.1533334999999996</v>
      </c>
    </row>
    <row r="771" spans="1:11" x14ac:dyDescent="0.2">
      <c r="A771" s="139" t="s">
        <v>1854</v>
      </c>
      <c r="B771" s="139"/>
      <c r="C771" s="139"/>
      <c r="D771" s="227"/>
      <c r="E771" s="266"/>
      <c r="F771" s="266"/>
      <c r="G771" s="265">
        <f>SUM(G769:G770)</f>
        <v>9.6213149999999992</v>
      </c>
    </row>
    <row r="772" spans="1:11" ht="24.75" x14ac:dyDescent="0.2">
      <c r="A772" s="255" t="s">
        <v>1889</v>
      </c>
      <c r="B772" s="255"/>
      <c r="C772" s="255"/>
      <c r="D772" s="258"/>
      <c r="E772" s="261"/>
      <c r="F772" s="261"/>
      <c r="G772" s="261"/>
    </row>
    <row r="773" spans="1:11" x14ac:dyDescent="0.2">
      <c r="A773" s="139"/>
      <c r="B773" s="139"/>
      <c r="C773" s="255"/>
      <c r="D773" s="227"/>
      <c r="E773" s="264"/>
      <c r="F773" s="265"/>
      <c r="G773" s="265"/>
    </row>
    <row r="774" spans="1:11" x14ac:dyDescent="0.2">
      <c r="A774" s="139" t="s">
        <v>1854</v>
      </c>
      <c r="B774" s="139"/>
      <c r="C774" s="139"/>
      <c r="D774" s="227"/>
      <c r="E774" s="266"/>
      <c r="F774" s="266"/>
      <c r="G774" s="265">
        <f>SUM(G773:G773)</f>
        <v>0</v>
      </c>
    </row>
    <row r="775" spans="1:11" x14ac:dyDescent="0.2">
      <c r="A775" s="139" t="s">
        <v>5503</v>
      </c>
      <c r="B775" s="139"/>
      <c r="C775" s="139"/>
      <c r="D775" s="227"/>
      <c r="E775" s="266"/>
      <c r="F775" s="266"/>
      <c r="G775" s="267">
        <f>G774+G771+G767</f>
        <v>16.373079736649597</v>
      </c>
    </row>
    <row r="776" spans="1:11" x14ac:dyDescent="0.2">
      <c r="A776" s="139" t="s">
        <v>3273</v>
      </c>
      <c r="B776" s="139"/>
      <c r="C776" s="139"/>
      <c r="D776" s="227"/>
      <c r="E776" s="266"/>
      <c r="F776" s="268">
        <v>0.2303</v>
      </c>
      <c r="G776" s="267">
        <f>F776*G775</f>
        <v>3.7707202633504022</v>
      </c>
    </row>
    <row r="777" spans="1:11" ht="24.75" x14ac:dyDescent="0.2">
      <c r="A777" s="256" t="s">
        <v>3840</v>
      </c>
      <c r="B777" s="255"/>
      <c r="C777" s="255"/>
      <c r="D777" s="258"/>
      <c r="E777" s="261"/>
      <c r="F777" s="261"/>
      <c r="G777" s="262">
        <f>G775+G776</f>
        <v>20.143799999999999</v>
      </c>
      <c r="I777" s="446"/>
      <c r="J777" s="472"/>
      <c r="K777" s="472"/>
    </row>
    <row r="778" spans="1:11" ht="24.75" x14ac:dyDescent="0.2">
      <c r="A778" s="201" t="s">
        <v>3727</v>
      </c>
      <c r="B778" s="201" t="s">
        <v>1682</v>
      </c>
      <c r="C778" s="201" t="s">
        <v>4737</v>
      </c>
      <c r="D778" s="258"/>
      <c r="E778" s="261"/>
      <c r="F778" s="261"/>
      <c r="G778" s="262" t="s">
        <v>165</v>
      </c>
    </row>
    <row r="779" spans="1:11" x14ac:dyDescent="0.2">
      <c r="A779" s="255"/>
      <c r="B779" s="255"/>
      <c r="C779" s="255"/>
      <c r="D779" s="258"/>
      <c r="E779" s="261"/>
      <c r="F779" s="261"/>
      <c r="G779" s="261"/>
    </row>
    <row r="780" spans="1:11" x14ac:dyDescent="0.2">
      <c r="A780" s="256" t="s">
        <v>3275</v>
      </c>
      <c r="B780" s="255"/>
      <c r="C780" s="255"/>
      <c r="D780" s="257" t="s">
        <v>263</v>
      </c>
      <c r="E780" s="260" t="s">
        <v>262</v>
      </c>
      <c r="F780" s="263" t="s">
        <v>3278</v>
      </c>
      <c r="G780" s="263" t="s">
        <v>3279</v>
      </c>
    </row>
    <row r="781" spans="1:11" ht="16.5" x14ac:dyDescent="0.2">
      <c r="A781" s="255" t="s">
        <v>1884</v>
      </c>
      <c r="B781" s="255"/>
      <c r="C781" s="255"/>
      <c r="D781" s="258"/>
      <c r="E781" s="261"/>
      <c r="F781" s="261"/>
      <c r="G781" s="261"/>
    </row>
    <row r="782" spans="1:11" x14ac:dyDescent="0.2">
      <c r="A782" s="255" t="s">
        <v>9</v>
      </c>
      <c r="B782" s="255" t="s">
        <v>5499</v>
      </c>
      <c r="C782" s="255" t="s">
        <v>3097</v>
      </c>
      <c r="D782" s="258" t="s">
        <v>30</v>
      </c>
      <c r="E782" s="418">
        <v>3.3333E-3</v>
      </c>
      <c r="F782" s="261">
        <v>12.69</v>
      </c>
      <c r="G782" s="265">
        <f t="shared" ref="G782:G783" si="26">E782*F782</f>
        <v>4.2299576999999998E-2</v>
      </c>
    </row>
    <row r="783" spans="1:11" x14ac:dyDescent="0.2">
      <c r="A783" s="255" t="s">
        <v>9</v>
      </c>
      <c r="B783" s="255" t="s">
        <v>5612</v>
      </c>
      <c r="C783" s="255" t="s">
        <v>5613</v>
      </c>
      <c r="D783" s="258" t="s">
        <v>30</v>
      </c>
      <c r="E783" s="450">
        <v>3.0000000000000001E-3</v>
      </c>
      <c r="F783" s="261">
        <v>33.57</v>
      </c>
      <c r="G783" s="265">
        <f t="shared" si="26"/>
        <v>0.10071000000000001</v>
      </c>
    </row>
    <row r="784" spans="1:11" ht="16.5" x14ac:dyDescent="0.2">
      <c r="A784" s="255" t="s">
        <v>1853</v>
      </c>
      <c r="B784" s="255"/>
      <c r="C784" s="255" t="s">
        <v>3728</v>
      </c>
      <c r="D784" s="227" t="s">
        <v>165</v>
      </c>
      <c r="E784" s="451">
        <v>1.1000000000000001</v>
      </c>
      <c r="F784" s="265">
        <v>9.422281685115161</v>
      </c>
      <c r="G784" s="265">
        <f>E784*F784</f>
        <v>10.364509853626679</v>
      </c>
    </row>
    <row r="785" spans="1:11" x14ac:dyDescent="0.2">
      <c r="A785" s="139" t="s">
        <v>1854</v>
      </c>
      <c r="B785" s="139"/>
      <c r="C785" s="139"/>
      <c r="D785" s="227"/>
      <c r="E785" s="266"/>
      <c r="F785" s="266"/>
      <c r="G785" s="267">
        <f>SUM(G782:G784)</f>
        <v>10.507519430626679</v>
      </c>
    </row>
    <row r="786" spans="1:11" ht="16.5" x14ac:dyDescent="0.2">
      <c r="A786" s="255" t="s">
        <v>1886</v>
      </c>
      <c r="B786" s="255"/>
      <c r="C786" s="255"/>
      <c r="D786" s="258"/>
      <c r="E786" s="261"/>
      <c r="F786" s="261"/>
      <c r="G786" s="261"/>
    </row>
    <row r="787" spans="1:11" ht="16.5" x14ac:dyDescent="0.2">
      <c r="A787" s="139" t="s">
        <v>9</v>
      </c>
      <c r="B787" s="139" t="s">
        <v>1866</v>
      </c>
      <c r="C787" s="255" t="s">
        <v>5511</v>
      </c>
      <c r="D787" s="227" t="s">
        <v>1935</v>
      </c>
      <c r="E787" s="264">
        <v>0.3</v>
      </c>
      <c r="F787" s="265">
        <v>18.226604999999999</v>
      </c>
      <c r="G787" s="265">
        <f>E787*F787</f>
        <v>5.4679814999999996</v>
      </c>
    </row>
    <row r="788" spans="1:11" ht="24.75" x14ac:dyDescent="0.2">
      <c r="A788" s="139" t="s">
        <v>9</v>
      </c>
      <c r="B788" s="139" t="s">
        <v>1865</v>
      </c>
      <c r="C788" s="255" t="s">
        <v>5513</v>
      </c>
      <c r="D788" s="227" t="s">
        <v>1935</v>
      </c>
      <c r="E788" s="264">
        <v>0.3</v>
      </c>
      <c r="F788" s="265">
        <v>13.844444999999999</v>
      </c>
      <c r="G788" s="265">
        <f>E788*F788</f>
        <v>4.1533334999999996</v>
      </c>
    </row>
    <row r="789" spans="1:11" x14ac:dyDescent="0.2">
      <c r="A789" s="139" t="s">
        <v>1854</v>
      </c>
      <c r="B789" s="139"/>
      <c r="C789" s="139"/>
      <c r="D789" s="227"/>
      <c r="E789" s="266"/>
      <c r="F789" s="266"/>
      <c r="G789" s="265">
        <f>SUM(G787:G788)</f>
        <v>9.6213149999999992</v>
      </c>
    </row>
    <row r="790" spans="1:11" ht="24.75" x14ac:dyDescent="0.2">
      <c r="A790" s="255" t="s">
        <v>1889</v>
      </c>
      <c r="B790" s="255"/>
      <c r="C790" s="255"/>
      <c r="D790" s="258"/>
      <c r="E790" s="261"/>
      <c r="F790" s="261"/>
      <c r="G790" s="261"/>
    </row>
    <row r="791" spans="1:11" x14ac:dyDescent="0.2">
      <c r="A791" s="139"/>
      <c r="B791" s="139"/>
      <c r="C791" s="255"/>
      <c r="D791" s="227"/>
      <c r="E791" s="264"/>
      <c r="F791" s="265"/>
      <c r="G791" s="265"/>
    </row>
    <row r="792" spans="1:11" x14ac:dyDescent="0.2">
      <c r="A792" s="139" t="s">
        <v>1854</v>
      </c>
      <c r="B792" s="139"/>
      <c r="C792" s="139"/>
      <c r="D792" s="227"/>
      <c r="E792" s="266"/>
      <c r="F792" s="266"/>
      <c r="G792" s="265">
        <f>SUM(G791:G791)</f>
        <v>0</v>
      </c>
    </row>
    <row r="793" spans="1:11" x14ac:dyDescent="0.2">
      <c r="A793" s="139" t="s">
        <v>5503</v>
      </c>
      <c r="B793" s="139"/>
      <c r="C793" s="139"/>
      <c r="D793" s="227"/>
      <c r="E793" s="266"/>
      <c r="F793" s="266"/>
      <c r="G793" s="267">
        <f>G792+G789+G785</f>
        <v>20.128834430626679</v>
      </c>
    </row>
    <row r="794" spans="1:11" x14ac:dyDescent="0.2">
      <c r="A794" s="139" t="s">
        <v>3273</v>
      </c>
      <c r="B794" s="139"/>
      <c r="C794" s="139"/>
      <c r="D794" s="227"/>
      <c r="E794" s="266"/>
      <c r="F794" s="268">
        <v>0.2303</v>
      </c>
      <c r="G794" s="267">
        <f>F794*G793</f>
        <v>4.6356705693733238</v>
      </c>
    </row>
    <row r="795" spans="1:11" ht="24.75" x14ac:dyDescent="0.2">
      <c r="A795" s="256" t="s">
        <v>3840</v>
      </c>
      <c r="B795" s="255"/>
      <c r="C795" s="255"/>
      <c r="D795" s="258"/>
      <c r="E795" s="261"/>
      <c r="F795" s="261"/>
      <c r="G795" s="262">
        <f>G793+G794</f>
        <v>24.764505000000003</v>
      </c>
      <c r="I795" s="446"/>
      <c r="J795" s="472"/>
      <c r="K795" s="472"/>
    </row>
    <row r="796" spans="1:11" ht="24.75" x14ac:dyDescent="0.2">
      <c r="A796" s="201" t="s">
        <v>3730</v>
      </c>
      <c r="B796" s="201" t="s">
        <v>1681</v>
      </c>
      <c r="C796" s="201" t="s">
        <v>4738</v>
      </c>
      <c r="D796" s="258"/>
      <c r="E796" s="261"/>
      <c r="F796" s="261"/>
      <c r="G796" s="262" t="s">
        <v>165</v>
      </c>
    </row>
    <row r="797" spans="1:11" x14ac:dyDescent="0.2">
      <c r="A797" s="255"/>
      <c r="B797" s="255"/>
      <c r="C797" s="255"/>
      <c r="D797" s="258"/>
      <c r="E797" s="261"/>
      <c r="F797" s="261"/>
      <c r="G797" s="261"/>
    </row>
    <row r="798" spans="1:11" x14ac:dyDescent="0.2">
      <c r="A798" s="256" t="s">
        <v>3275</v>
      </c>
      <c r="B798" s="255"/>
      <c r="C798" s="255"/>
      <c r="D798" s="257" t="s">
        <v>263</v>
      </c>
      <c r="E798" s="260" t="s">
        <v>262</v>
      </c>
      <c r="F798" s="263" t="s">
        <v>3278</v>
      </c>
      <c r="G798" s="263" t="s">
        <v>3279</v>
      </c>
    </row>
    <row r="799" spans="1:11" ht="16.5" x14ac:dyDescent="0.2">
      <c r="A799" s="255" t="s">
        <v>1884</v>
      </c>
      <c r="B799" s="255"/>
      <c r="C799" s="255"/>
      <c r="D799" s="258"/>
      <c r="E799" s="261"/>
      <c r="F799" s="261"/>
      <c r="G799" s="261"/>
    </row>
    <row r="800" spans="1:11" x14ac:dyDescent="0.2">
      <c r="A800" s="255" t="s">
        <v>9</v>
      </c>
      <c r="B800" s="255" t="s">
        <v>5499</v>
      </c>
      <c r="C800" s="255" t="s">
        <v>3097</v>
      </c>
      <c r="D800" s="258" t="s">
        <v>30</v>
      </c>
      <c r="E800" s="418">
        <v>3.3333E-3</v>
      </c>
      <c r="F800" s="261">
        <v>12.69</v>
      </c>
      <c r="G800" s="265">
        <f t="shared" ref="G800:G801" si="27">E800*F800</f>
        <v>4.2299576999999998E-2</v>
      </c>
    </row>
    <row r="801" spans="1:11" x14ac:dyDescent="0.2">
      <c r="A801" s="255" t="s">
        <v>9</v>
      </c>
      <c r="B801" s="255" t="s">
        <v>5612</v>
      </c>
      <c r="C801" s="255" t="s">
        <v>5613</v>
      </c>
      <c r="D801" s="258" t="s">
        <v>30</v>
      </c>
      <c r="E801" s="450">
        <v>7.7000000000000002E-3</v>
      </c>
      <c r="F801" s="261">
        <v>33.57</v>
      </c>
      <c r="G801" s="265">
        <f t="shared" si="27"/>
        <v>0.25848900000000002</v>
      </c>
    </row>
    <row r="802" spans="1:11" ht="16.5" x14ac:dyDescent="0.2">
      <c r="A802" s="255" t="s">
        <v>1853</v>
      </c>
      <c r="B802" s="255"/>
      <c r="C802" s="255" t="s">
        <v>3729</v>
      </c>
      <c r="D802" s="227" t="s">
        <v>165</v>
      </c>
      <c r="E802" s="451">
        <v>1.1000000000000001</v>
      </c>
      <c r="F802" s="265">
        <v>8.1892768555835591</v>
      </c>
      <c r="G802" s="265">
        <f>E802*F802</f>
        <v>9.0082045411419163</v>
      </c>
    </row>
    <row r="803" spans="1:11" x14ac:dyDescent="0.2">
      <c r="A803" s="139" t="s">
        <v>1854</v>
      </c>
      <c r="B803" s="139"/>
      <c r="C803" s="139"/>
      <c r="D803" s="227"/>
      <c r="E803" s="266"/>
      <c r="F803" s="266"/>
      <c r="G803" s="267">
        <f>SUM(G800:G802)</f>
        <v>9.3089931181419168</v>
      </c>
    </row>
    <row r="804" spans="1:11" ht="16.5" x14ac:dyDescent="0.2">
      <c r="A804" s="255" t="s">
        <v>1886</v>
      </c>
      <c r="B804" s="255"/>
      <c r="C804" s="255"/>
      <c r="D804" s="258"/>
      <c r="E804" s="261"/>
      <c r="F804" s="261"/>
      <c r="G804" s="261"/>
    </row>
    <row r="805" spans="1:11" ht="16.5" x14ac:dyDescent="0.2">
      <c r="A805" s="139" t="s">
        <v>9</v>
      </c>
      <c r="B805" s="139" t="s">
        <v>1866</v>
      </c>
      <c r="C805" s="255" t="s">
        <v>5511</v>
      </c>
      <c r="D805" s="227" t="s">
        <v>1935</v>
      </c>
      <c r="E805" s="264">
        <v>0.45</v>
      </c>
      <c r="F805" s="265">
        <v>18.226604999999999</v>
      </c>
      <c r="G805" s="265">
        <f>E805*F805</f>
        <v>8.2019722500000007</v>
      </c>
    </row>
    <row r="806" spans="1:11" ht="24.75" x14ac:dyDescent="0.2">
      <c r="A806" s="139" t="s">
        <v>9</v>
      </c>
      <c r="B806" s="139" t="s">
        <v>1865</v>
      </c>
      <c r="C806" s="255" t="s">
        <v>5513</v>
      </c>
      <c r="D806" s="227" t="s">
        <v>1935</v>
      </c>
      <c r="E806" s="264">
        <v>0.45</v>
      </c>
      <c r="F806" s="265">
        <v>13.844444999999999</v>
      </c>
      <c r="G806" s="265">
        <f>E806*F806</f>
        <v>6.2300002499999998</v>
      </c>
    </row>
    <row r="807" spans="1:11" x14ac:dyDescent="0.2">
      <c r="A807" s="139" t="s">
        <v>1854</v>
      </c>
      <c r="B807" s="139"/>
      <c r="C807" s="139"/>
      <c r="D807" s="227"/>
      <c r="E807" s="266"/>
      <c r="F807" s="266"/>
      <c r="G807" s="265">
        <f>SUM(G805:G806)</f>
        <v>14.431972500000001</v>
      </c>
    </row>
    <row r="808" spans="1:11" ht="24.75" x14ac:dyDescent="0.2">
      <c r="A808" s="255" t="s">
        <v>1889</v>
      </c>
      <c r="B808" s="255"/>
      <c r="C808" s="255"/>
      <c r="D808" s="258"/>
      <c r="E808" s="261"/>
      <c r="F808" s="261"/>
      <c r="G808" s="261"/>
    </row>
    <row r="809" spans="1:11" x14ac:dyDescent="0.2">
      <c r="A809" s="139"/>
      <c r="B809" s="139"/>
      <c r="C809" s="255"/>
      <c r="D809" s="227"/>
      <c r="E809" s="264"/>
      <c r="F809" s="265"/>
      <c r="G809" s="265"/>
    </row>
    <row r="810" spans="1:11" x14ac:dyDescent="0.2">
      <c r="A810" s="139" t="s">
        <v>1854</v>
      </c>
      <c r="B810" s="139"/>
      <c r="C810" s="139"/>
      <c r="D810" s="227"/>
      <c r="E810" s="266"/>
      <c r="F810" s="266"/>
      <c r="G810" s="265">
        <f>SUM(G809:G809)</f>
        <v>0</v>
      </c>
    </row>
    <row r="811" spans="1:11" x14ac:dyDescent="0.2">
      <c r="A811" s="139" t="s">
        <v>5503</v>
      </c>
      <c r="B811" s="139"/>
      <c r="C811" s="139"/>
      <c r="D811" s="227"/>
      <c r="E811" s="266"/>
      <c r="F811" s="266"/>
      <c r="G811" s="267">
        <f>G810+G807+G803</f>
        <v>23.740965618141917</v>
      </c>
    </row>
    <row r="812" spans="1:11" x14ac:dyDescent="0.2">
      <c r="A812" s="139" t="s">
        <v>3273</v>
      </c>
      <c r="B812" s="139"/>
      <c r="C812" s="139"/>
      <c r="D812" s="227"/>
      <c r="E812" s="266"/>
      <c r="F812" s="268">
        <v>0.2303</v>
      </c>
      <c r="G812" s="267">
        <f>F812*G811</f>
        <v>5.467544381858084</v>
      </c>
    </row>
    <row r="813" spans="1:11" ht="24.75" x14ac:dyDescent="0.2">
      <c r="A813" s="256" t="s">
        <v>3840</v>
      </c>
      <c r="B813" s="255"/>
      <c r="C813" s="255"/>
      <c r="D813" s="258"/>
      <c r="E813" s="261"/>
      <c r="F813" s="261"/>
      <c r="G813" s="262">
        <f>G811+G812</f>
        <v>29.20851</v>
      </c>
      <c r="I813" s="446"/>
      <c r="J813" s="472"/>
      <c r="K813" s="472"/>
    </row>
    <row r="814" spans="1:11" ht="24.75" x14ac:dyDescent="0.2">
      <c r="A814" s="201" t="s">
        <v>3731</v>
      </c>
      <c r="B814" s="201" t="s">
        <v>1680</v>
      </c>
      <c r="C814" s="201" t="s">
        <v>4739</v>
      </c>
      <c r="D814" s="258"/>
      <c r="E814" s="261"/>
      <c r="F814" s="261"/>
      <c r="G814" s="262" t="s">
        <v>165</v>
      </c>
    </row>
    <row r="815" spans="1:11" x14ac:dyDescent="0.2">
      <c r="A815" s="255"/>
      <c r="B815" s="255"/>
      <c r="C815" s="255"/>
      <c r="D815" s="258"/>
      <c r="E815" s="261"/>
      <c r="F815" s="261"/>
      <c r="G815" s="261"/>
    </row>
    <row r="816" spans="1:11" x14ac:dyDescent="0.2">
      <c r="A816" s="256" t="s">
        <v>3275</v>
      </c>
      <c r="B816" s="255"/>
      <c r="C816" s="255"/>
      <c r="D816" s="257" t="s">
        <v>263</v>
      </c>
      <c r="E816" s="260" t="s">
        <v>262</v>
      </c>
      <c r="F816" s="263" t="s">
        <v>3278</v>
      </c>
      <c r="G816" s="263" t="s">
        <v>3279</v>
      </c>
    </row>
    <row r="817" spans="1:11" ht="16.5" x14ac:dyDescent="0.2">
      <c r="A817" s="255" t="s">
        <v>1884</v>
      </c>
      <c r="B817" s="255"/>
      <c r="C817" s="255"/>
      <c r="D817" s="258"/>
      <c r="E817" s="261"/>
      <c r="F817" s="261"/>
      <c r="G817" s="261"/>
    </row>
    <row r="818" spans="1:11" x14ac:dyDescent="0.2">
      <c r="A818" s="255" t="s">
        <v>9</v>
      </c>
      <c r="B818" s="255" t="s">
        <v>5499</v>
      </c>
      <c r="C818" s="255" t="s">
        <v>3097</v>
      </c>
      <c r="D818" s="258" t="s">
        <v>30</v>
      </c>
      <c r="E818" s="418">
        <v>3.3333E-3</v>
      </c>
      <c r="F818" s="261">
        <v>12.69</v>
      </c>
      <c r="G818" s="265">
        <f t="shared" ref="G818:G819" si="28">E818*F818</f>
        <v>4.2299576999999998E-2</v>
      </c>
    </row>
    <row r="819" spans="1:11" x14ac:dyDescent="0.2">
      <c r="A819" s="255" t="s">
        <v>9</v>
      </c>
      <c r="B819" s="255" t="s">
        <v>5612</v>
      </c>
      <c r="C819" s="255" t="s">
        <v>5613</v>
      </c>
      <c r="D819" s="258" t="s">
        <v>30</v>
      </c>
      <c r="E819" s="450">
        <v>1.0999999999999999E-2</v>
      </c>
      <c r="F819" s="261">
        <v>33.57</v>
      </c>
      <c r="G819" s="265">
        <f t="shared" si="28"/>
        <v>0.36926999999999999</v>
      </c>
    </row>
    <row r="820" spans="1:11" ht="16.5" x14ac:dyDescent="0.2">
      <c r="A820" s="255" t="s">
        <v>1853</v>
      </c>
      <c r="B820" s="255"/>
      <c r="C820" s="255" t="s">
        <v>3732</v>
      </c>
      <c r="D820" s="227" t="s">
        <v>165</v>
      </c>
      <c r="E820" s="451">
        <v>1.1000000000000001</v>
      </c>
      <c r="F820" s="265">
        <v>15.30238388468954</v>
      </c>
      <c r="G820" s="265">
        <f>E820*F820</f>
        <v>16.832622273158496</v>
      </c>
    </row>
    <row r="821" spans="1:11" x14ac:dyDescent="0.2">
      <c r="A821" s="139" t="s">
        <v>1854</v>
      </c>
      <c r="B821" s="139"/>
      <c r="C821" s="139"/>
      <c r="D821" s="227"/>
      <c r="E821" s="266"/>
      <c r="F821" s="266"/>
      <c r="G821" s="267">
        <f>SUM(G818:G820)</f>
        <v>17.244191850158497</v>
      </c>
    </row>
    <row r="822" spans="1:11" ht="16.5" x14ac:dyDescent="0.2">
      <c r="A822" s="255" t="s">
        <v>1886</v>
      </c>
      <c r="B822" s="255"/>
      <c r="C822" s="255"/>
      <c r="D822" s="258"/>
      <c r="E822" s="261"/>
      <c r="F822" s="261"/>
      <c r="G822" s="261"/>
    </row>
    <row r="823" spans="1:11" ht="16.5" x14ac:dyDescent="0.2">
      <c r="A823" s="139" t="s">
        <v>9</v>
      </c>
      <c r="B823" s="139" t="s">
        <v>1866</v>
      </c>
      <c r="C823" s="255" t="s">
        <v>5511</v>
      </c>
      <c r="D823" s="227" t="s">
        <v>1935</v>
      </c>
      <c r="E823" s="264">
        <v>0.45</v>
      </c>
      <c r="F823" s="265">
        <v>18.226604999999999</v>
      </c>
      <c r="G823" s="265">
        <f>E823*F823</f>
        <v>8.2019722500000007</v>
      </c>
    </row>
    <row r="824" spans="1:11" ht="24.75" x14ac:dyDescent="0.2">
      <c r="A824" s="139" t="s">
        <v>9</v>
      </c>
      <c r="B824" s="139" t="s">
        <v>1865</v>
      </c>
      <c r="C824" s="255" t="s">
        <v>5513</v>
      </c>
      <c r="D824" s="227" t="s">
        <v>1935</v>
      </c>
      <c r="E824" s="264">
        <v>0.45</v>
      </c>
      <c r="F824" s="265">
        <v>13.844444999999999</v>
      </c>
      <c r="G824" s="265">
        <f>E824*F824</f>
        <v>6.2300002499999998</v>
      </c>
    </row>
    <row r="825" spans="1:11" x14ac:dyDescent="0.2">
      <c r="A825" s="139" t="s">
        <v>1854</v>
      </c>
      <c r="B825" s="139"/>
      <c r="C825" s="139"/>
      <c r="D825" s="227"/>
      <c r="E825" s="266"/>
      <c r="F825" s="266"/>
      <c r="G825" s="265">
        <f>SUM(G823:G824)</f>
        <v>14.431972500000001</v>
      </c>
    </row>
    <row r="826" spans="1:11" ht="24.75" x14ac:dyDescent="0.2">
      <c r="A826" s="255" t="s">
        <v>1889</v>
      </c>
      <c r="B826" s="255"/>
      <c r="C826" s="255"/>
      <c r="D826" s="258"/>
      <c r="E826" s="261"/>
      <c r="F826" s="261"/>
      <c r="G826" s="261"/>
    </row>
    <row r="827" spans="1:11" x14ac:dyDescent="0.2">
      <c r="A827" s="139"/>
      <c r="B827" s="139"/>
      <c r="C827" s="255"/>
      <c r="D827" s="227"/>
      <c r="E827" s="264"/>
      <c r="F827" s="265"/>
      <c r="G827" s="265"/>
    </row>
    <row r="828" spans="1:11" x14ac:dyDescent="0.2">
      <c r="A828" s="139" t="s">
        <v>1854</v>
      </c>
      <c r="B828" s="139"/>
      <c r="C828" s="139"/>
      <c r="D828" s="227"/>
      <c r="E828" s="266"/>
      <c r="F828" s="266"/>
      <c r="G828" s="265">
        <f>SUM(G827:G827)</f>
        <v>0</v>
      </c>
    </row>
    <row r="829" spans="1:11" x14ac:dyDescent="0.2">
      <c r="A829" s="139" t="s">
        <v>5503</v>
      </c>
      <c r="B829" s="139"/>
      <c r="C829" s="139"/>
      <c r="D829" s="227"/>
      <c r="E829" s="266"/>
      <c r="F829" s="266"/>
      <c r="G829" s="267">
        <f>G828+G825+G821</f>
        <v>31.676164350158498</v>
      </c>
    </row>
    <row r="830" spans="1:11" x14ac:dyDescent="0.2">
      <c r="A830" s="139" t="s">
        <v>3273</v>
      </c>
      <c r="B830" s="139"/>
      <c r="C830" s="139"/>
      <c r="D830" s="227"/>
      <c r="E830" s="266"/>
      <c r="F830" s="268">
        <v>0.2303</v>
      </c>
      <c r="G830" s="267">
        <f>F830*G829</f>
        <v>7.2950206498415024</v>
      </c>
    </row>
    <row r="831" spans="1:11" ht="24.75" x14ac:dyDescent="0.2">
      <c r="A831" s="256" t="s">
        <v>3840</v>
      </c>
      <c r="B831" s="255"/>
      <c r="C831" s="255"/>
      <c r="D831" s="258"/>
      <c r="E831" s="261"/>
      <c r="F831" s="261"/>
      <c r="G831" s="262">
        <f>G829+G830</f>
        <v>38.971184999999998</v>
      </c>
      <c r="I831" s="446"/>
      <c r="J831" s="472"/>
      <c r="K831" s="472"/>
    </row>
    <row r="832" spans="1:11" ht="24.75" x14ac:dyDescent="0.2">
      <c r="A832" s="201" t="s">
        <v>3734</v>
      </c>
      <c r="B832" s="201" t="s">
        <v>1679</v>
      </c>
      <c r="C832" s="201" t="s">
        <v>4740</v>
      </c>
      <c r="D832" s="258"/>
      <c r="E832" s="261"/>
      <c r="F832" s="261"/>
      <c r="G832" s="262" t="s">
        <v>165</v>
      </c>
    </row>
    <row r="833" spans="1:7" x14ac:dyDescent="0.2">
      <c r="A833" s="255"/>
      <c r="B833" s="255"/>
      <c r="C833" s="255"/>
      <c r="D833" s="258"/>
      <c r="E833" s="261"/>
      <c r="F833" s="261"/>
      <c r="G833" s="261"/>
    </row>
    <row r="834" spans="1:7" x14ac:dyDescent="0.2">
      <c r="A834" s="256" t="s">
        <v>3275</v>
      </c>
      <c r="B834" s="255"/>
      <c r="C834" s="255"/>
      <c r="D834" s="257" t="s">
        <v>263</v>
      </c>
      <c r="E834" s="260" t="s">
        <v>262</v>
      </c>
      <c r="F834" s="263" t="s">
        <v>3278</v>
      </c>
      <c r="G834" s="263" t="s">
        <v>3279</v>
      </c>
    </row>
    <row r="835" spans="1:7" ht="16.5" x14ac:dyDescent="0.2">
      <c r="A835" s="255" t="s">
        <v>1884</v>
      </c>
      <c r="B835" s="255"/>
      <c r="C835" s="255"/>
      <c r="D835" s="258"/>
      <c r="E835" s="261"/>
      <c r="F835" s="261"/>
      <c r="G835" s="261"/>
    </row>
    <row r="836" spans="1:7" x14ac:dyDescent="0.2">
      <c r="A836" s="255" t="s">
        <v>9</v>
      </c>
      <c r="B836" s="255" t="s">
        <v>5499</v>
      </c>
      <c r="C836" s="255" t="s">
        <v>3097</v>
      </c>
      <c r="D836" s="258" t="s">
        <v>30</v>
      </c>
      <c r="E836" s="418">
        <v>3.3333E-3</v>
      </c>
      <c r="F836" s="261">
        <v>12.69</v>
      </c>
      <c r="G836" s="265">
        <f t="shared" ref="G836:G837" si="29">E836*F836</f>
        <v>4.2299576999999998E-2</v>
      </c>
    </row>
    <row r="837" spans="1:7" x14ac:dyDescent="0.2">
      <c r="A837" s="255" t="s">
        <v>9</v>
      </c>
      <c r="B837" s="255" t="s">
        <v>5612</v>
      </c>
      <c r="C837" s="255" t="s">
        <v>5613</v>
      </c>
      <c r="D837" s="258" t="s">
        <v>30</v>
      </c>
      <c r="E837" s="450">
        <v>1.2999999999999999E-2</v>
      </c>
      <c r="F837" s="261">
        <v>33.57</v>
      </c>
      <c r="G837" s="265">
        <f t="shared" si="29"/>
        <v>0.43640999999999996</v>
      </c>
    </row>
    <row r="838" spans="1:7" ht="16.5" x14ac:dyDescent="0.2">
      <c r="A838" s="255" t="s">
        <v>1853</v>
      </c>
      <c r="B838" s="255"/>
      <c r="C838" s="255" t="s">
        <v>3733</v>
      </c>
      <c r="D838" s="227" t="s">
        <v>165</v>
      </c>
      <c r="E838" s="451">
        <v>1.1000000000000001</v>
      </c>
      <c r="F838" s="265">
        <v>29.368677883935838</v>
      </c>
      <c r="G838" s="265">
        <f>E838*F838</f>
        <v>32.305545672329423</v>
      </c>
    </row>
    <row r="839" spans="1:7" x14ac:dyDescent="0.2">
      <c r="A839" s="139" t="s">
        <v>1854</v>
      </c>
      <c r="B839" s="139"/>
      <c r="C839" s="139"/>
      <c r="D839" s="227"/>
      <c r="E839" s="266"/>
      <c r="F839" s="266"/>
      <c r="G839" s="267">
        <f>SUM(G836:G838)</f>
        <v>32.784255249329419</v>
      </c>
    </row>
    <row r="840" spans="1:7" ht="16.5" x14ac:dyDescent="0.2">
      <c r="A840" s="255" t="s">
        <v>1886</v>
      </c>
      <c r="B840" s="255"/>
      <c r="C840" s="255"/>
      <c r="D840" s="258"/>
      <c r="E840" s="261"/>
      <c r="F840" s="261"/>
      <c r="G840" s="261"/>
    </row>
    <row r="841" spans="1:7" ht="16.5" x14ac:dyDescent="0.2">
      <c r="A841" s="139" t="s">
        <v>9</v>
      </c>
      <c r="B841" s="139" t="s">
        <v>1866</v>
      </c>
      <c r="C841" s="255" t="s">
        <v>5511</v>
      </c>
      <c r="D841" s="227" t="s">
        <v>1935</v>
      </c>
      <c r="E841" s="264">
        <v>0.45</v>
      </c>
      <c r="F841" s="265">
        <v>18.226604999999999</v>
      </c>
      <c r="G841" s="265">
        <f>E841*F841</f>
        <v>8.2019722500000007</v>
      </c>
    </row>
    <row r="842" spans="1:7" ht="24.75" x14ac:dyDescent="0.2">
      <c r="A842" s="139" t="s">
        <v>9</v>
      </c>
      <c r="B842" s="139" t="s">
        <v>1865</v>
      </c>
      <c r="C842" s="255" t="s">
        <v>5513</v>
      </c>
      <c r="D842" s="227" t="s">
        <v>1935</v>
      </c>
      <c r="E842" s="264">
        <v>0.45</v>
      </c>
      <c r="F842" s="265">
        <v>13.844444999999999</v>
      </c>
      <c r="G842" s="265">
        <f>E842*F842</f>
        <v>6.2300002499999998</v>
      </c>
    </row>
    <row r="843" spans="1:7" x14ac:dyDescent="0.2">
      <c r="A843" s="139" t="s">
        <v>1854</v>
      </c>
      <c r="B843" s="139"/>
      <c r="C843" s="139"/>
      <c r="D843" s="227"/>
      <c r="E843" s="266"/>
      <c r="F843" s="266"/>
      <c r="G843" s="265">
        <f>SUM(G841:G842)</f>
        <v>14.431972500000001</v>
      </c>
    </row>
    <row r="844" spans="1:7" ht="24.75" x14ac:dyDescent="0.2">
      <c r="A844" s="255" t="s">
        <v>1889</v>
      </c>
      <c r="B844" s="255"/>
      <c r="C844" s="255"/>
      <c r="D844" s="258"/>
      <c r="E844" s="261"/>
      <c r="F844" s="261"/>
      <c r="G844" s="261"/>
    </row>
    <row r="845" spans="1:7" x14ac:dyDescent="0.2">
      <c r="A845" s="139"/>
      <c r="B845" s="139"/>
      <c r="C845" s="255"/>
      <c r="D845" s="227"/>
      <c r="E845" s="264"/>
      <c r="F845" s="265"/>
      <c r="G845" s="265"/>
    </row>
    <row r="846" spans="1:7" x14ac:dyDescent="0.2">
      <c r="A846" s="139" t="s">
        <v>1854</v>
      </c>
      <c r="B846" s="139"/>
      <c r="C846" s="139"/>
      <c r="D846" s="227"/>
      <c r="E846" s="266"/>
      <c r="F846" s="266"/>
      <c r="G846" s="265">
        <f>SUM(G845:G845)</f>
        <v>0</v>
      </c>
    </row>
    <row r="847" spans="1:7" x14ac:dyDescent="0.2">
      <c r="A847" s="139" t="s">
        <v>5503</v>
      </c>
      <c r="B847" s="139"/>
      <c r="C847" s="139"/>
      <c r="D847" s="227"/>
      <c r="E847" s="266"/>
      <c r="F847" s="266"/>
      <c r="G847" s="267">
        <f>G846+G843+G839</f>
        <v>47.21622774932942</v>
      </c>
    </row>
    <row r="848" spans="1:7" x14ac:dyDescent="0.2">
      <c r="A848" s="139" t="s">
        <v>3273</v>
      </c>
      <c r="B848" s="139"/>
      <c r="C848" s="139"/>
      <c r="D848" s="227"/>
      <c r="E848" s="266"/>
      <c r="F848" s="268">
        <v>0.2303</v>
      </c>
      <c r="G848" s="267">
        <f>F848*G847</f>
        <v>10.873897250670566</v>
      </c>
    </row>
    <row r="849" spans="1:11" ht="24.75" x14ac:dyDescent="0.2">
      <c r="A849" s="256" t="s">
        <v>3840</v>
      </c>
      <c r="B849" s="255"/>
      <c r="C849" s="255"/>
      <c r="D849" s="258"/>
      <c r="E849" s="261"/>
      <c r="F849" s="261"/>
      <c r="G849" s="262">
        <f>G847+G848</f>
        <v>58.090124999999986</v>
      </c>
      <c r="I849" s="446"/>
      <c r="J849" s="472"/>
      <c r="K849" s="472"/>
    </row>
    <row r="850" spans="1:11" ht="16.5" x14ac:dyDescent="0.2">
      <c r="A850" s="201" t="s">
        <v>3735</v>
      </c>
      <c r="B850" s="201" t="s">
        <v>1678</v>
      </c>
      <c r="C850" s="201" t="s">
        <v>4741</v>
      </c>
      <c r="D850" s="258"/>
      <c r="E850" s="261"/>
      <c r="F850" s="261"/>
      <c r="G850" s="270" t="s">
        <v>3452</v>
      </c>
    </row>
    <row r="851" spans="1:11" x14ac:dyDescent="0.2">
      <c r="A851" s="255"/>
      <c r="B851" s="255"/>
      <c r="C851" s="255"/>
      <c r="D851" s="258"/>
      <c r="E851" s="261"/>
      <c r="F851" s="261"/>
      <c r="G851" s="261"/>
    </row>
    <row r="852" spans="1:11" x14ac:dyDescent="0.2">
      <c r="A852" s="256" t="s">
        <v>3275</v>
      </c>
      <c r="B852" s="255"/>
      <c r="C852" s="255"/>
      <c r="D852" s="257" t="s">
        <v>263</v>
      </c>
      <c r="E852" s="260" t="s">
        <v>262</v>
      </c>
      <c r="F852" s="263" t="s">
        <v>3278</v>
      </c>
      <c r="G852" s="263" t="s">
        <v>3279</v>
      </c>
    </row>
    <row r="853" spans="1:11" ht="16.5" x14ac:dyDescent="0.2">
      <c r="A853" s="255" t="s">
        <v>1884</v>
      </c>
      <c r="B853" s="255"/>
      <c r="C853" s="255"/>
      <c r="D853" s="258"/>
      <c r="E853" s="261"/>
      <c r="F853" s="261"/>
      <c r="G853" s="261"/>
    </row>
    <row r="854" spans="1:11" x14ac:dyDescent="0.2">
      <c r="A854" s="255" t="s">
        <v>9</v>
      </c>
      <c r="B854" s="255" t="s">
        <v>5498</v>
      </c>
      <c r="C854" s="255" t="s">
        <v>5494</v>
      </c>
      <c r="D854" s="258" t="s">
        <v>30</v>
      </c>
      <c r="E854" s="420">
        <v>1E-3</v>
      </c>
      <c r="F854" s="261">
        <v>43.05</v>
      </c>
      <c r="G854" s="265">
        <f t="shared" ref="G854:G856" si="30">E854*F854</f>
        <v>4.3049999999999998E-2</v>
      </c>
    </row>
    <row r="855" spans="1:11" x14ac:dyDescent="0.2">
      <c r="A855" s="255" t="s">
        <v>9</v>
      </c>
      <c r="B855" s="255" t="s">
        <v>5501</v>
      </c>
      <c r="C855" s="255" t="s">
        <v>5496</v>
      </c>
      <c r="D855" s="258" t="s">
        <v>2062</v>
      </c>
      <c r="E855" s="420">
        <v>0.03</v>
      </c>
      <c r="F855" s="261">
        <v>29.49</v>
      </c>
      <c r="G855" s="265">
        <f t="shared" si="30"/>
        <v>0.88469999999999993</v>
      </c>
    </row>
    <row r="856" spans="1:11" x14ac:dyDescent="0.2">
      <c r="A856" s="255" t="s">
        <v>1853</v>
      </c>
      <c r="B856" s="255"/>
      <c r="C856" s="255" t="s">
        <v>3736</v>
      </c>
      <c r="D856" s="258" t="s">
        <v>0</v>
      </c>
      <c r="E856" s="420">
        <v>1</v>
      </c>
      <c r="F856" s="448">
        <v>12.766790837600581</v>
      </c>
      <c r="G856" s="265">
        <f t="shared" si="30"/>
        <v>12.766790837600581</v>
      </c>
    </row>
    <row r="857" spans="1:11" x14ac:dyDescent="0.2">
      <c r="A857" s="139" t="s">
        <v>1854</v>
      </c>
      <c r="B857" s="139"/>
      <c r="C857" s="139"/>
      <c r="D857" s="227"/>
      <c r="E857" s="266"/>
      <c r="F857" s="266"/>
      <c r="G857" s="265">
        <f>SUM(G854:G856)</f>
        <v>13.694540837600581</v>
      </c>
    </row>
    <row r="858" spans="1:11" ht="16.5" x14ac:dyDescent="0.2">
      <c r="A858" s="255" t="s">
        <v>1886</v>
      </c>
      <c r="B858" s="255"/>
      <c r="C858" s="255"/>
      <c r="D858" s="258"/>
      <c r="E858" s="261"/>
      <c r="F858" s="261"/>
      <c r="G858" s="261"/>
    </row>
    <row r="859" spans="1:11" ht="16.5" x14ac:dyDescent="0.2">
      <c r="A859" s="139" t="s">
        <v>9</v>
      </c>
      <c r="B859" s="139" t="s">
        <v>1866</v>
      </c>
      <c r="C859" s="255" t="s">
        <v>5511</v>
      </c>
      <c r="D859" s="227" t="s">
        <v>1935</v>
      </c>
      <c r="E859" s="420">
        <v>0.5</v>
      </c>
      <c r="F859" s="265">
        <v>18.226604999999999</v>
      </c>
      <c r="G859" s="265">
        <f>E859*F859</f>
        <v>9.1133024999999996</v>
      </c>
    </row>
    <row r="860" spans="1:11" ht="24.75" x14ac:dyDescent="0.2">
      <c r="A860" s="139" t="s">
        <v>9</v>
      </c>
      <c r="B860" s="139" t="s">
        <v>1865</v>
      </c>
      <c r="C860" s="255" t="s">
        <v>5513</v>
      </c>
      <c r="D860" s="227" t="s">
        <v>1935</v>
      </c>
      <c r="E860" s="420">
        <v>0.5</v>
      </c>
      <c r="F860" s="265">
        <v>13.844444999999999</v>
      </c>
      <c r="G860" s="265">
        <f>E860*F860</f>
        <v>6.9222224999999993</v>
      </c>
    </row>
    <row r="861" spans="1:11" x14ac:dyDescent="0.2">
      <c r="A861" s="139" t="s">
        <v>1854</v>
      </c>
      <c r="B861" s="139"/>
      <c r="C861" s="139"/>
      <c r="D861" s="227"/>
      <c r="E861" s="266"/>
      <c r="F861" s="266"/>
      <c r="G861" s="265">
        <f>SUM(G859:G860)</f>
        <v>16.035525</v>
      </c>
    </row>
    <row r="862" spans="1:11" ht="24.75" x14ac:dyDescent="0.2">
      <c r="A862" s="255" t="s">
        <v>1889</v>
      </c>
      <c r="B862" s="255"/>
      <c r="C862" s="255"/>
      <c r="D862" s="258"/>
      <c r="E862" s="261"/>
      <c r="F862" s="261"/>
      <c r="G862" s="261"/>
    </row>
    <row r="863" spans="1:11" x14ac:dyDescent="0.2">
      <c r="A863" s="139"/>
      <c r="B863" s="139"/>
      <c r="C863" s="255"/>
      <c r="D863" s="227"/>
      <c r="E863" s="264"/>
      <c r="F863" s="265"/>
      <c r="G863" s="265"/>
    </row>
    <row r="864" spans="1:11" x14ac:dyDescent="0.2">
      <c r="A864" s="139" t="s">
        <v>1854</v>
      </c>
      <c r="B864" s="139"/>
      <c r="C864" s="139"/>
      <c r="D864" s="227"/>
      <c r="E864" s="266"/>
      <c r="F864" s="266"/>
      <c r="G864" s="265">
        <f>SUM(G863:G863)</f>
        <v>0</v>
      </c>
    </row>
    <row r="865" spans="1:11" x14ac:dyDescent="0.2">
      <c r="A865" s="139" t="s">
        <v>5503</v>
      </c>
      <c r="B865" s="139"/>
      <c r="C865" s="139"/>
      <c r="D865" s="227"/>
      <c r="E865" s="266"/>
      <c r="F865" s="266"/>
      <c r="G865" s="267">
        <f>G864+G861+G857</f>
        <v>29.730065837600581</v>
      </c>
    </row>
    <row r="866" spans="1:11" x14ac:dyDescent="0.2">
      <c r="A866" s="139" t="s">
        <v>3273</v>
      </c>
      <c r="B866" s="139"/>
      <c r="C866" s="139"/>
      <c r="D866" s="227"/>
      <c r="E866" s="266"/>
      <c r="F866" s="268">
        <v>0.2303</v>
      </c>
      <c r="G866" s="267">
        <f>F866*G865</f>
        <v>6.8468341623994142</v>
      </c>
    </row>
    <row r="867" spans="1:11" ht="24.75" x14ac:dyDescent="0.2">
      <c r="A867" s="256" t="s">
        <v>3840</v>
      </c>
      <c r="B867" s="255"/>
      <c r="C867" s="255"/>
      <c r="D867" s="258"/>
      <c r="E867" s="261"/>
      <c r="F867" s="261"/>
      <c r="G867" s="262">
        <f>G865+G866</f>
        <v>36.576899999999995</v>
      </c>
      <c r="I867" s="446"/>
      <c r="J867" s="472"/>
      <c r="K867" s="472"/>
    </row>
    <row r="868" spans="1:11" ht="16.5" x14ac:dyDescent="0.2">
      <c r="A868" s="201" t="s">
        <v>3738</v>
      </c>
      <c r="B868" s="201" t="s">
        <v>1677</v>
      </c>
      <c r="C868" s="201" t="s">
        <v>4742</v>
      </c>
      <c r="D868" s="258"/>
      <c r="E868" s="261"/>
      <c r="F868" s="261"/>
      <c r="G868" s="270" t="s">
        <v>3452</v>
      </c>
    </row>
    <row r="869" spans="1:11" x14ac:dyDescent="0.2">
      <c r="A869" s="255"/>
      <c r="B869" s="255"/>
      <c r="C869" s="255"/>
      <c r="D869" s="258"/>
      <c r="E869" s="261"/>
      <c r="F869" s="261"/>
      <c r="G869" s="261"/>
    </row>
    <row r="870" spans="1:11" x14ac:dyDescent="0.2">
      <c r="A870" s="256" t="s">
        <v>3275</v>
      </c>
      <c r="B870" s="255"/>
      <c r="C870" s="255"/>
      <c r="D870" s="257" t="s">
        <v>263</v>
      </c>
      <c r="E870" s="260" t="s">
        <v>262</v>
      </c>
      <c r="F870" s="263" t="s">
        <v>3278</v>
      </c>
      <c r="G870" s="263" t="s">
        <v>3279</v>
      </c>
    </row>
    <row r="871" spans="1:11" ht="16.5" x14ac:dyDescent="0.2">
      <c r="A871" s="255" t="s">
        <v>1884</v>
      </c>
      <c r="B871" s="255"/>
      <c r="C871" s="255"/>
      <c r="D871" s="258"/>
      <c r="E871" s="261"/>
      <c r="F871" s="261"/>
      <c r="G871" s="261"/>
    </row>
    <row r="872" spans="1:11" x14ac:dyDescent="0.2">
      <c r="A872" s="255" t="s">
        <v>9</v>
      </c>
      <c r="B872" s="255" t="s">
        <v>5498</v>
      </c>
      <c r="C872" s="255" t="s">
        <v>5494</v>
      </c>
      <c r="D872" s="258" t="s">
        <v>30</v>
      </c>
      <c r="E872" s="420">
        <v>1E-3</v>
      </c>
      <c r="F872" s="448">
        <v>43.05</v>
      </c>
      <c r="G872" s="265">
        <f t="shared" ref="G872:G874" si="31">E872*F872</f>
        <v>4.3049999999999998E-2</v>
      </c>
    </row>
    <row r="873" spans="1:11" x14ac:dyDescent="0.2">
      <c r="A873" s="255" t="s">
        <v>9</v>
      </c>
      <c r="B873" s="255" t="s">
        <v>5501</v>
      </c>
      <c r="C873" s="255" t="s">
        <v>5496</v>
      </c>
      <c r="D873" s="258" t="s">
        <v>2062</v>
      </c>
      <c r="E873" s="420">
        <v>0.03</v>
      </c>
      <c r="F873" s="448">
        <v>29.49</v>
      </c>
      <c r="G873" s="265">
        <f t="shared" si="31"/>
        <v>0.88469999999999993</v>
      </c>
    </row>
    <row r="874" spans="1:11" x14ac:dyDescent="0.2">
      <c r="A874" s="255" t="s">
        <v>1853</v>
      </c>
      <c r="B874" s="255"/>
      <c r="C874" s="255" t="s">
        <v>3737</v>
      </c>
      <c r="D874" s="258" t="s">
        <v>0</v>
      </c>
      <c r="E874" s="420">
        <v>1</v>
      </c>
      <c r="F874" s="448">
        <v>14.253294129480617</v>
      </c>
      <c r="G874" s="265">
        <f t="shared" si="31"/>
        <v>14.253294129480617</v>
      </c>
    </row>
    <row r="875" spans="1:11" x14ac:dyDescent="0.2">
      <c r="A875" s="139" t="s">
        <v>1854</v>
      </c>
      <c r="B875" s="139"/>
      <c r="C875" s="139"/>
      <c r="D875" s="227"/>
      <c r="E875" s="266"/>
      <c r="F875" s="266"/>
      <c r="G875" s="265">
        <f>SUM(G872:G874)</f>
        <v>15.181044129480616</v>
      </c>
    </row>
    <row r="876" spans="1:11" ht="16.5" x14ac:dyDescent="0.2">
      <c r="A876" s="255" t="s">
        <v>1886</v>
      </c>
      <c r="B876" s="255"/>
      <c r="C876" s="255"/>
      <c r="D876" s="258"/>
      <c r="E876" s="261"/>
      <c r="F876" s="261"/>
      <c r="G876" s="261"/>
    </row>
    <row r="877" spans="1:11" ht="16.5" x14ac:dyDescent="0.2">
      <c r="A877" s="139" t="s">
        <v>9</v>
      </c>
      <c r="B877" s="139" t="s">
        <v>1866</v>
      </c>
      <c r="C877" s="255" t="s">
        <v>5511</v>
      </c>
      <c r="D877" s="227" t="s">
        <v>1935</v>
      </c>
      <c r="E877" s="420">
        <v>0.5</v>
      </c>
      <c r="F877" s="265">
        <v>18.226604999999999</v>
      </c>
      <c r="G877" s="265">
        <f>E877*F877</f>
        <v>9.1133024999999996</v>
      </c>
    </row>
    <row r="878" spans="1:11" ht="24.75" x14ac:dyDescent="0.2">
      <c r="A878" s="139" t="s">
        <v>9</v>
      </c>
      <c r="B878" s="139" t="s">
        <v>1865</v>
      </c>
      <c r="C878" s="255" t="s">
        <v>5513</v>
      </c>
      <c r="D878" s="227" t="s">
        <v>1935</v>
      </c>
      <c r="E878" s="420">
        <v>0.5</v>
      </c>
      <c r="F878" s="265">
        <v>13.844444999999999</v>
      </c>
      <c r="G878" s="265">
        <f>E878*F878</f>
        <v>6.9222224999999993</v>
      </c>
    </row>
    <row r="879" spans="1:11" x14ac:dyDescent="0.2">
      <c r="A879" s="139" t="s">
        <v>1854</v>
      </c>
      <c r="B879" s="139"/>
      <c r="C879" s="139"/>
      <c r="D879" s="227"/>
      <c r="E879" s="266"/>
      <c r="F879" s="266"/>
      <c r="G879" s="265">
        <f>SUM(G877:G878)</f>
        <v>16.035525</v>
      </c>
    </row>
    <row r="880" spans="1:11" ht="24.75" x14ac:dyDescent="0.2">
      <c r="A880" s="255" t="s">
        <v>1889</v>
      </c>
      <c r="B880" s="255"/>
      <c r="C880" s="255"/>
      <c r="D880" s="258"/>
      <c r="E880" s="261"/>
      <c r="F880" s="261"/>
      <c r="G880" s="261"/>
    </row>
    <row r="881" spans="1:11" x14ac:dyDescent="0.2">
      <c r="A881" s="139"/>
      <c r="B881" s="139"/>
      <c r="C881" s="255"/>
      <c r="D881" s="227"/>
      <c r="E881" s="264"/>
      <c r="F881" s="265"/>
      <c r="G881" s="265"/>
    </row>
    <row r="882" spans="1:11" x14ac:dyDescent="0.2">
      <c r="A882" s="139" t="s">
        <v>1854</v>
      </c>
      <c r="B882" s="139"/>
      <c r="C882" s="139"/>
      <c r="D882" s="227"/>
      <c r="E882" s="266"/>
      <c r="F882" s="266"/>
      <c r="G882" s="265">
        <f>SUM(G881:G881)</f>
        <v>0</v>
      </c>
    </row>
    <row r="883" spans="1:11" x14ac:dyDescent="0.2">
      <c r="A883" s="139" t="s">
        <v>5503</v>
      </c>
      <c r="B883" s="139"/>
      <c r="C883" s="139"/>
      <c r="D883" s="227"/>
      <c r="E883" s="266"/>
      <c r="F883" s="266"/>
      <c r="G883" s="267">
        <f>G882+G879+G875</f>
        <v>31.216569129480618</v>
      </c>
    </row>
    <row r="884" spans="1:11" x14ac:dyDescent="0.2">
      <c r="A884" s="139" t="s">
        <v>3273</v>
      </c>
      <c r="B884" s="139"/>
      <c r="C884" s="139"/>
      <c r="D884" s="227"/>
      <c r="E884" s="266"/>
      <c r="F884" s="268">
        <v>0.2303</v>
      </c>
      <c r="G884" s="267">
        <f>F884*G883</f>
        <v>7.1891758705193869</v>
      </c>
    </row>
    <row r="885" spans="1:11" ht="24.75" x14ac:dyDescent="0.2">
      <c r="A885" s="256" t="s">
        <v>3840</v>
      </c>
      <c r="B885" s="255"/>
      <c r="C885" s="255"/>
      <c r="D885" s="258"/>
      <c r="E885" s="261"/>
      <c r="F885" s="261"/>
      <c r="G885" s="262">
        <f>G883+G884</f>
        <v>38.405745000000003</v>
      </c>
      <c r="I885" s="446"/>
      <c r="J885" s="472"/>
      <c r="K885" s="472"/>
    </row>
    <row r="886" spans="1:11" ht="41.25" x14ac:dyDescent="0.2">
      <c r="A886" s="201" t="s">
        <v>3739</v>
      </c>
      <c r="B886" s="201" t="s">
        <v>1675</v>
      </c>
      <c r="C886" s="201" t="s">
        <v>4743</v>
      </c>
      <c r="D886" s="258"/>
      <c r="E886" s="261"/>
      <c r="F886" s="261"/>
      <c r="G886" s="262" t="s">
        <v>3452</v>
      </c>
    </row>
    <row r="887" spans="1:11" x14ac:dyDescent="0.2">
      <c r="A887" s="255"/>
      <c r="B887" s="255"/>
      <c r="C887" s="255"/>
      <c r="D887" s="258"/>
      <c r="E887" s="261"/>
      <c r="F887" s="261"/>
      <c r="G887" s="261"/>
    </row>
    <row r="888" spans="1:11" x14ac:dyDescent="0.2">
      <c r="A888" s="256" t="s">
        <v>3275</v>
      </c>
      <c r="B888" s="255"/>
      <c r="C888" s="255"/>
      <c r="D888" s="257" t="s">
        <v>263</v>
      </c>
      <c r="E888" s="260" t="s">
        <v>262</v>
      </c>
      <c r="F888" s="263" t="s">
        <v>3278</v>
      </c>
      <c r="G888" s="263" t="s">
        <v>3279</v>
      </c>
    </row>
    <row r="889" spans="1:11" ht="16.5" x14ac:dyDescent="0.2">
      <c r="A889" s="255" t="s">
        <v>1884</v>
      </c>
      <c r="B889" s="255"/>
      <c r="C889" s="255"/>
      <c r="D889" s="258"/>
      <c r="E889" s="261"/>
      <c r="F889" s="261"/>
      <c r="G889" s="261"/>
    </row>
    <row r="890" spans="1:11" x14ac:dyDescent="0.2">
      <c r="A890" s="255" t="s">
        <v>1853</v>
      </c>
      <c r="B890" s="255"/>
      <c r="C890" s="255" t="s">
        <v>5619</v>
      </c>
      <c r="D890" s="258" t="s">
        <v>0</v>
      </c>
      <c r="E890" s="420">
        <v>1</v>
      </c>
      <c r="F890" s="448">
        <v>47.373587076322849</v>
      </c>
      <c r="G890" s="265">
        <f t="shared" ref="G890" si="32">E890*F890</f>
        <v>47.373587076322849</v>
      </c>
    </row>
    <row r="891" spans="1:11" x14ac:dyDescent="0.2">
      <c r="A891" s="139" t="s">
        <v>1854</v>
      </c>
      <c r="B891" s="139"/>
      <c r="C891" s="139"/>
      <c r="D891" s="227"/>
      <c r="E891" s="266"/>
      <c r="F891" s="266"/>
      <c r="G891" s="265">
        <f>SUM(G890)</f>
        <v>47.373587076322849</v>
      </c>
    </row>
    <row r="892" spans="1:11" ht="16.5" x14ac:dyDescent="0.2">
      <c r="A892" s="255" t="s">
        <v>1886</v>
      </c>
      <c r="B892" s="255"/>
      <c r="C892" s="255"/>
      <c r="D892" s="258"/>
      <c r="E892" s="261"/>
      <c r="F892" s="261"/>
      <c r="G892" s="261"/>
    </row>
    <row r="893" spans="1:11" x14ac:dyDescent="0.2">
      <c r="A893" s="137" t="s">
        <v>1860</v>
      </c>
      <c r="B893" s="137" t="s">
        <v>9</v>
      </c>
      <c r="C893" s="134" t="s">
        <v>1980</v>
      </c>
      <c r="D893" s="205" t="s">
        <v>1935</v>
      </c>
      <c r="E893" s="340">
        <v>0.6</v>
      </c>
      <c r="F893" s="213">
        <v>18.259</v>
      </c>
      <c r="G893" s="170">
        <f>E893*F893</f>
        <v>10.955399999999999</v>
      </c>
    </row>
    <row r="894" spans="1:11" x14ac:dyDescent="0.2">
      <c r="A894" s="137" t="s">
        <v>1861</v>
      </c>
      <c r="B894" s="137" t="s">
        <v>9</v>
      </c>
      <c r="C894" s="134" t="s">
        <v>1977</v>
      </c>
      <c r="D894" s="205" t="s">
        <v>1935</v>
      </c>
      <c r="E894" s="340">
        <v>0.6</v>
      </c>
      <c r="F894" s="213">
        <v>13.04</v>
      </c>
      <c r="G894" s="170">
        <f>E894*F894</f>
        <v>7.823999999999999</v>
      </c>
    </row>
    <row r="895" spans="1:11" x14ac:dyDescent="0.2">
      <c r="A895" s="139" t="s">
        <v>1854</v>
      </c>
      <c r="B895" s="139"/>
      <c r="C895" s="139"/>
      <c r="D895" s="227"/>
      <c r="E895" s="266"/>
      <c r="F895" s="266"/>
      <c r="G895" s="267">
        <f>SUM(G893:G894)</f>
        <v>18.779399999999999</v>
      </c>
    </row>
    <row r="896" spans="1:11" ht="24.75" x14ac:dyDescent="0.2">
      <c r="A896" s="255" t="s">
        <v>1889</v>
      </c>
      <c r="B896" s="255"/>
      <c r="C896" s="255"/>
      <c r="D896" s="258"/>
      <c r="E896" s="261"/>
      <c r="F896" s="261"/>
      <c r="G896" s="261"/>
    </row>
    <row r="897" spans="1:11" x14ac:dyDescent="0.2">
      <c r="A897" s="255"/>
      <c r="B897" s="255"/>
      <c r="C897" s="255"/>
      <c r="D897" s="258"/>
      <c r="E897" s="261"/>
      <c r="F897" s="261"/>
      <c r="G897" s="261"/>
    </row>
    <row r="898" spans="1:11" x14ac:dyDescent="0.2">
      <c r="A898" s="255"/>
      <c r="B898" s="255"/>
      <c r="C898" s="255"/>
      <c r="D898" s="258"/>
      <c r="E898" s="261"/>
      <c r="F898" s="261"/>
      <c r="G898" s="261"/>
    </row>
    <row r="899" spans="1:11" x14ac:dyDescent="0.2">
      <c r="A899" s="255"/>
      <c r="B899" s="255"/>
      <c r="C899" s="255"/>
      <c r="D899" s="258"/>
      <c r="E899" s="261"/>
      <c r="F899" s="261"/>
      <c r="G899" s="261"/>
    </row>
    <row r="900" spans="1:11" x14ac:dyDescent="0.2">
      <c r="A900" s="255"/>
      <c r="B900" s="255"/>
      <c r="C900" s="255"/>
      <c r="D900" s="258"/>
      <c r="E900" s="261"/>
      <c r="F900" s="261"/>
      <c r="G900" s="261"/>
    </row>
    <row r="901" spans="1:11" x14ac:dyDescent="0.2">
      <c r="A901" s="139"/>
      <c r="B901" s="139"/>
      <c r="C901" s="255"/>
      <c r="D901" s="259"/>
      <c r="E901" s="264"/>
      <c r="F901" s="265"/>
      <c r="G901" s="265"/>
    </row>
    <row r="902" spans="1:11" x14ac:dyDescent="0.2">
      <c r="A902" s="139" t="s">
        <v>1854</v>
      </c>
      <c r="B902" s="139"/>
      <c r="C902" s="139"/>
      <c r="D902" s="227"/>
      <c r="E902" s="266"/>
      <c r="F902" s="266"/>
      <c r="G902" s="265">
        <f>SUM(G901:G901)</f>
        <v>0</v>
      </c>
    </row>
    <row r="903" spans="1:11" x14ac:dyDescent="0.2">
      <c r="A903" s="139" t="s">
        <v>5503</v>
      </c>
      <c r="B903" s="139"/>
      <c r="C903" s="139"/>
      <c r="D903" s="227"/>
      <c r="E903" s="266"/>
      <c r="F903" s="266"/>
      <c r="G903" s="267">
        <f>G902+G895+G891</f>
        <v>66.152987076322844</v>
      </c>
    </row>
    <row r="904" spans="1:11" x14ac:dyDescent="0.2">
      <c r="A904" s="139" t="s">
        <v>3273</v>
      </c>
      <c r="B904" s="139"/>
      <c r="C904" s="139"/>
      <c r="D904" s="227"/>
      <c r="E904" s="266"/>
      <c r="F904" s="268">
        <v>0.2303</v>
      </c>
      <c r="G904" s="267">
        <f>F904*G903</f>
        <v>15.235032923677151</v>
      </c>
    </row>
    <row r="905" spans="1:11" ht="24.75" x14ac:dyDescent="0.2">
      <c r="A905" s="256" t="s">
        <v>3840</v>
      </c>
      <c r="B905" s="255"/>
      <c r="C905" s="255"/>
      <c r="D905" s="258"/>
      <c r="E905" s="261"/>
      <c r="F905" s="261"/>
      <c r="G905" s="262">
        <f>G903+G904</f>
        <v>81.388019999999997</v>
      </c>
      <c r="I905" s="446"/>
      <c r="J905" s="472"/>
      <c r="K905" s="472"/>
    </row>
    <row r="906" spans="1:11" ht="33" x14ac:dyDescent="0.2">
      <c r="A906" s="201" t="s">
        <v>1674</v>
      </c>
      <c r="B906" s="201" t="s">
        <v>1673</v>
      </c>
      <c r="C906" s="201" t="s">
        <v>5620</v>
      </c>
      <c r="D906" s="258"/>
      <c r="E906" s="261"/>
      <c r="F906" s="261"/>
      <c r="G906" s="262" t="s">
        <v>3452</v>
      </c>
    </row>
    <row r="907" spans="1:11" x14ac:dyDescent="0.2">
      <c r="A907" s="255"/>
      <c r="B907" s="255"/>
      <c r="C907" s="255"/>
      <c r="D907" s="258"/>
      <c r="E907" s="261"/>
      <c r="F907" s="261"/>
      <c r="G907" s="261"/>
    </row>
    <row r="908" spans="1:11" x14ac:dyDescent="0.2">
      <c r="A908" s="256" t="s">
        <v>3275</v>
      </c>
      <c r="B908" s="255"/>
      <c r="C908" s="255"/>
      <c r="D908" s="257" t="s">
        <v>263</v>
      </c>
      <c r="E908" s="260" t="s">
        <v>262</v>
      </c>
      <c r="F908" s="263" t="s">
        <v>3278</v>
      </c>
      <c r="G908" s="263" t="s">
        <v>3279</v>
      </c>
    </row>
    <row r="909" spans="1:11" ht="16.5" x14ac:dyDescent="0.2">
      <c r="A909" s="255" t="s">
        <v>1884</v>
      </c>
      <c r="B909" s="255"/>
      <c r="C909" s="255"/>
      <c r="D909" s="258"/>
      <c r="E909" s="261"/>
      <c r="F909" s="261"/>
      <c r="G909" s="261"/>
    </row>
    <row r="910" spans="1:11" x14ac:dyDescent="0.2">
      <c r="A910" s="139" t="s">
        <v>1854</v>
      </c>
      <c r="B910" s="139"/>
      <c r="C910" s="139"/>
      <c r="D910" s="227"/>
      <c r="E910" s="266"/>
      <c r="F910" s="266"/>
      <c r="G910" s="261"/>
    </row>
    <row r="911" spans="1:11" ht="16.5" x14ac:dyDescent="0.2">
      <c r="A911" s="255" t="s">
        <v>1886</v>
      </c>
      <c r="B911" s="255"/>
      <c r="C911" s="255"/>
      <c r="D911" s="258"/>
      <c r="E911" s="261"/>
      <c r="F911" s="261"/>
      <c r="G911" s="261"/>
    </row>
    <row r="912" spans="1:11" x14ac:dyDescent="0.2">
      <c r="A912" s="137" t="s">
        <v>1860</v>
      </c>
      <c r="B912" s="137" t="s">
        <v>9</v>
      </c>
      <c r="C912" s="134" t="s">
        <v>1980</v>
      </c>
      <c r="D912" s="205" t="s">
        <v>1935</v>
      </c>
      <c r="E912" s="340">
        <v>3.7673844014877185</v>
      </c>
      <c r="F912" s="213">
        <v>18.259</v>
      </c>
      <c r="G912" s="170">
        <f>E912*F912</f>
        <v>68.788671786764255</v>
      </c>
    </row>
    <row r="913" spans="1:11" x14ac:dyDescent="0.2">
      <c r="A913" s="137" t="s">
        <v>1861</v>
      </c>
      <c r="B913" s="137" t="s">
        <v>9</v>
      </c>
      <c r="C913" s="134" t="s">
        <v>1977</v>
      </c>
      <c r="D913" s="205" t="s">
        <v>1935</v>
      </c>
      <c r="E913" s="340">
        <v>3.7673844014877185</v>
      </c>
      <c r="F913" s="213">
        <v>13.04</v>
      </c>
      <c r="G913" s="170">
        <f>E913*F913</f>
        <v>49.126692595399845</v>
      </c>
    </row>
    <row r="914" spans="1:11" x14ac:dyDescent="0.2">
      <c r="A914" s="139" t="s">
        <v>1854</v>
      </c>
      <c r="B914" s="139"/>
      <c r="C914" s="139"/>
      <c r="D914" s="227"/>
      <c r="E914" s="266"/>
      <c r="F914" s="266"/>
      <c r="G914" s="267">
        <f>SUM(G912:G913)</f>
        <v>117.9153643821641</v>
      </c>
    </row>
    <row r="915" spans="1:11" ht="24.75" x14ac:dyDescent="0.2">
      <c r="A915" s="255" t="s">
        <v>1889</v>
      </c>
      <c r="B915" s="255"/>
      <c r="C915" s="255"/>
      <c r="D915" s="258"/>
      <c r="E915" s="261"/>
      <c r="F915" s="261"/>
      <c r="G915" s="261"/>
    </row>
    <row r="916" spans="1:11" ht="24.75" x14ac:dyDescent="0.2">
      <c r="A916" s="255" t="s">
        <v>9</v>
      </c>
      <c r="B916" s="255" t="s">
        <v>392</v>
      </c>
      <c r="C916" s="255" t="s">
        <v>5621</v>
      </c>
      <c r="D916" s="258" t="s">
        <v>3281</v>
      </c>
      <c r="E916" s="261">
        <v>1.5389999999999999</v>
      </c>
      <c r="F916" s="261">
        <v>36.15</v>
      </c>
      <c r="G916" s="417">
        <f>F916*E916</f>
        <v>55.634849999999993</v>
      </c>
    </row>
    <row r="917" spans="1:11" x14ac:dyDescent="0.2">
      <c r="A917" s="255" t="s">
        <v>9</v>
      </c>
      <c r="B917" s="255" t="s">
        <v>202</v>
      </c>
      <c r="C917" s="255" t="s">
        <v>5622</v>
      </c>
      <c r="D917" s="258" t="s">
        <v>3297</v>
      </c>
      <c r="E917" s="261">
        <v>0.44500000000000001</v>
      </c>
      <c r="F917" s="261">
        <v>44.34</v>
      </c>
      <c r="G917" s="417">
        <f t="shared" ref="G917:G921" si="33">F917*E917</f>
        <v>19.731300000000001</v>
      </c>
    </row>
    <row r="918" spans="1:11" ht="33" x14ac:dyDescent="0.2">
      <c r="A918" s="255" t="s">
        <v>9</v>
      </c>
      <c r="B918" s="255" t="s">
        <v>1871</v>
      </c>
      <c r="C918" s="255" t="s">
        <v>5623</v>
      </c>
      <c r="D918" s="258" t="s">
        <v>3297</v>
      </c>
      <c r="E918" s="261">
        <v>3.5000000000000003E-2</v>
      </c>
      <c r="F918" s="261">
        <v>287.92</v>
      </c>
      <c r="G918" s="417">
        <f t="shared" si="33"/>
        <v>10.077200000000001</v>
      </c>
    </row>
    <row r="919" spans="1:11" ht="16.5" x14ac:dyDescent="0.2">
      <c r="A919" s="255" t="s">
        <v>9</v>
      </c>
      <c r="B919" s="255" t="s">
        <v>5624</v>
      </c>
      <c r="C919" s="255" t="s">
        <v>5625</v>
      </c>
      <c r="D919" s="258" t="s">
        <v>3297</v>
      </c>
      <c r="E919" s="261">
        <v>4.2000000000000003E-2</v>
      </c>
      <c r="F919" s="261">
        <v>238.05</v>
      </c>
      <c r="G919" s="417">
        <f t="shared" si="33"/>
        <v>9.9981000000000009</v>
      </c>
    </row>
    <row r="920" spans="1:11" x14ac:dyDescent="0.2">
      <c r="A920" s="255" t="s">
        <v>9</v>
      </c>
      <c r="B920" s="255" t="s">
        <v>5626</v>
      </c>
      <c r="C920" s="255" t="s">
        <v>5627</v>
      </c>
      <c r="D920" s="258" t="s">
        <v>3281</v>
      </c>
      <c r="E920" s="261">
        <v>0.16800000000000001</v>
      </c>
      <c r="F920" s="261">
        <v>39.5</v>
      </c>
      <c r="G920" s="417">
        <f t="shared" si="33"/>
        <v>6.6360000000000001</v>
      </c>
    </row>
    <row r="921" spans="1:11" ht="16.5" x14ac:dyDescent="0.2">
      <c r="A921" s="255" t="s">
        <v>9</v>
      </c>
      <c r="B921" s="255" t="s">
        <v>31</v>
      </c>
      <c r="C921" s="255" t="s">
        <v>5455</v>
      </c>
      <c r="D921" s="258" t="s">
        <v>30</v>
      </c>
      <c r="E921" s="261">
        <v>1.665</v>
      </c>
      <c r="F921" s="261">
        <v>6.79</v>
      </c>
      <c r="G921" s="417">
        <f t="shared" si="33"/>
        <v>11.305350000000001</v>
      </c>
    </row>
    <row r="922" spans="1:11" ht="16.5" x14ac:dyDescent="0.2">
      <c r="A922" s="255" t="s">
        <v>9</v>
      </c>
      <c r="B922" s="146" t="s">
        <v>2851</v>
      </c>
      <c r="C922" s="144" t="s">
        <v>2852</v>
      </c>
      <c r="D922" s="197" t="s">
        <v>18</v>
      </c>
      <c r="E922" s="175">
        <v>3.9E-2</v>
      </c>
      <c r="F922" s="172">
        <v>295.73395499999998</v>
      </c>
      <c r="G922" s="170">
        <f>F922*E922</f>
        <v>11.533624244999999</v>
      </c>
    </row>
    <row r="923" spans="1:11" ht="16.5" x14ac:dyDescent="0.2">
      <c r="A923" s="139"/>
      <c r="B923" s="144" t="s">
        <v>5373</v>
      </c>
      <c r="C923" s="144" t="s">
        <v>5369</v>
      </c>
      <c r="D923" s="195" t="s">
        <v>3281</v>
      </c>
      <c r="E923" s="452">
        <v>0.70599999999999996</v>
      </c>
      <c r="F923" s="160">
        <v>7.14</v>
      </c>
      <c r="G923" s="170">
        <f t="shared" ref="G923" si="34">F923*E923</f>
        <v>5.0408399999999993</v>
      </c>
    </row>
    <row r="924" spans="1:11" x14ac:dyDescent="0.2">
      <c r="A924" s="139" t="s">
        <v>1854</v>
      </c>
      <c r="B924" s="139"/>
      <c r="C924" s="139"/>
      <c r="D924" s="227"/>
      <c r="E924" s="266"/>
      <c r="F924" s="266"/>
      <c r="G924" s="265">
        <f>SUM(G916:G923)</f>
        <v>129.957264245</v>
      </c>
    </row>
    <row r="925" spans="1:11" x14ac:dyDescent="0.2">
      <c r="A925" s="139" t="s">
        <v>5503</v>
      </c>
      <c r="B925" s="139"/>
      <c r="C925" s="139"/>
      <c r="D925" s="227"/>
      <c r="E925" s="266"/>
      <c r="F925" s="266"/>
      <c r="G925" s="267">
        <f>G924+G914+G910</f>
        <v>247.87262862716409</v>
      </c>
    </row>
    <row r="926" spans="1:11" x14ac:dyDescent="0.2">
      <c r="A926" s="139" t="s">
        <v>3273</v>
      </c>
      <c r="B926" s="139"/>
      <c r="C926" s="139"/>
      <c r="D926" s="227"/>
      <c r="E926" s="266"/>
      <c r="F926" s="268">
        <v>0.2303</v>
      </c>
      <c r="G926" s="267">
        <f>F926*G925</f>
        <v>57.08506637283589</v>
      </c>
    </row>
    <row r="927" spans="1:11" ht="24.75" x14ac:dyDescent="0.2">
      <c r="A927" s="256" t="s">
        <v>3840</v>
      </c>
      <c r="B927" s="255"/>
      <c r="C927" s="255"/>
      <c r="D927" s="258"/>
      <c r="E927" s="261"/>
      <c r="F927" s="261"/>
      <c r="G927" s="262">
        <f>G925+G926</f>
        <v>304.957695</v>
      </c>
      <c r="I927" s="446"/>
      <c r="J927" s="472"/>
      <c r="K927" s="472"/>
    </row>
    <row r="928" spans="1:11" ht="33" x14ac:dyDescent="0.2">
      <c r="A928" s="201" t="s">
        <v>1672</v>
      </c>
      <c r="B928" s="201" t="s">
        <v>1671</v>
      </c>
      <c r="C928" s="201" t="s">
        <v>5628</v>
      </c>
      <c r="D928" s="258"/>
      <c r="E928" s="261"/>
      <c r="F928" s="261"/>
      <c r="G928" s="262" t="s">
        <v>3452</v>
      </c>
    </row>
    <row r="929" spans="1:7" x14ac:dyDescent="0.2">
      <c r="A929" s="255"/>
      <c r="B929" s="255"/>
      <c r="C929" s="255"/>
      <c r="D929" s="258"/>
      <c r="E929" s="261"/>
      <c r="F929" s="261"/>
      <c r="G929" s="261"/>
    </row>
    <row r="930" spans="1:7" x14ac:dyDescent="0.2">
      <c r="A930" s="256" t="s">
        <v>3275</v>
      </c>
      <c r="B930" s="255"/>
      <c r="C930" s="255"/>
      <c r="D930" s="257" t="s">
        <v>263</v>
      </c>
      <c r="E930" s="260" t="s">
        <v>262</v>
      </c>
      <c r="F930" s="263" t="s">
        <v>3278</v>
      </c>
      <c r="G930" s="263" t="s">
        <v>3279</v>
      </c>
    </row>
    <row r="931" spans="1:7" ht="16.5" x14ac:dyDescent="0.2">
      <c r="A931" s="255" t="s">
        <v>1884</v>
      </c>
      <c r="B931" s="255"/>
      <c r="C931" s="255"/>
      <c r="D931" s="258"/>
      <c r="E931" s="261"/>
      <c r="F931" s="261"/>
      <c r="G931" s="261"/>
    </row>
    <row r="932" spans="1:7" x14ac:dyDescent="0.2">
      <c r="A932" s="139" t="s">
        <v>1854</v>
      </c>
      <c r="B932" s="139"/>
      <c r="C932" s="139"/>
      <c r="D932" s="227"/>
      <c r="E932" s="266"/>
      <c r="F932" s="266"/>
      <c r="G932" s="261"/>
    </row>
    <row r="933" spans="1:7" ht="16.5" x14ac:dyDescent="0.2">
      <c r="A933" s="255" t="s">
        <v>1886</v>
      </c>
      <c r="B933" s="255"/>
      <c r="C933" s="255"/>
      <c r="D933" s="258"/>
      <c r="E933" s="261"/>
      <c r="F933" s="261"/>
      <c r="G933" s="261"/>
    </row>
    <row r="934" spans="1:7" x14ac:dyDescent="0.2">
      <c r="A934" s="137" t="s">
        <v>1860</v>
      </c>
      <c r="B934" s="137" t="s">
        <v>9</v>
      </c>
      <c r="C934" s="134" t="s">
        <v>1980</v>
      </c>
      <c r="D934" s="205" t="s">
        <v>1935</v>
      </c>
      <c r="E934" s="340">
        <v>4.3216637999710485</v>
      </c>
      <c r="F934" s="213">
        <v>18.259</v>
      </c>
      <c r="G934" s="170">
        <f>E934*F934</f>
        <v>78.909259323671378</v>
      </c>
    </row>
    <row r="935" spans="1:7" x14ac:dyDescent="0.2">
      <c r="A935" s="137" t="s">
        <v>1861</v>
      </c>
      <c r="B935" s="137" t="s">
        <v>9</v>
      </c>
      <c r="C935" s="134" t="s">
        <v>1977</v>
      </c>
      <c r="D935" s="205" t="s">
        <v>1935</v>
      </c>
      <c r="E935" s="340">
        <v>4.3216637999710485</v>
      </c>
      <c r="F935" s="213">
        <v>13.04</v>
      </c>
      <c r="G935" s="170">
        <f>E935*F935</f>
        <v>56.354495951622468</v>
      </c>
    </row>
    <row r="936" spans="1:7" x14ac:dyDescent="0.2">
      <c r="A936" s="139" t="s">
        <v>1854</v>
      </c>
      <c r="B936" s="139"/>
      <c r="C936" s="139"/>
      <c r="D936" s="227"/>
      <c r="E936" s="266"/>
      <c r="F936" s="266"/>
      <c r="G936" s="267">
        <f>SUM(G934:G935)</f>
        <v>135.26375527529385</v>
      </c>
    </row>
    <row r="937" spans="1:7" ht="24.75" x14ac:dyDescent="0.2">
      <c r="A937" s="255" t="s">
        <v>1889</v>
      </c>
      <c r="B937" s="255"/>
      <c r="C937" s="255"/>
      <c r="D937" s="258"/>
      <c r="E937" s="261"/>
      <c r="F937" s="261"/>
      <c r="G937" s="261"/>
    </row>
    <row r="938" spans="1:7" ht="24.75" x14ac:dyDescent="0.2">
      <c r="A938" s="255" t="s">
        <v>9</v>
      </c>
      <c r="B938" s="255" t="s">
        <v>392</v>
      </c>
      <c r="C938" s="255" t="s">
        <v>5621</v>
      </c>
      <c r="D938" s="258" t="s">
        <v>3281</v>
      </c>
      <c r="E938" s="261">
        <v>1.835</v>
      </c>
      <c r="F938" s="261">
        <v>36.15</v>
      </c>
      <c r="G938" s="417">
        <f>F938*E938</f>
        <v>66.335250000000002</v>
      </c>
    </row>
    <row r="939" spans="1:7" x14ac:dyDescent="0.2">
      <c r="A939" s="255" t="s">
        <v>9</v>
      </c>
      <c r="B939" s="255" t="s">
        <v>202</v>
      </c>
      <c r="C939" s="255" t="s">
        <v>5622</v>
      </c>
      <c r="D939" s="258" t="s">
        <v>3297</v>
      </c>
      <c r="E939" s="261">
        <v>0.51500000000000001</v>
      </c>
      <c r="F939" s="261">
        <v>44.34</v>
      </c>
      <c r="G939" s="417">
        <f t="shared" ref="G939:G943" si="35">F939*E939</f>
        <v>22.835100000000001</v>
      </c>
    </row>
    <row r="940" spans="1:7" ht="33" x14ac:dyDescent="0.2">
      <c r="A940" s="255" t="s">
        <v>9</v>
      </c>
      <c r="B940" s="255" t="s">
        <v>1871</v>
      </c>
      <c r="C940" s="255" t="s">
        <v>5623</v>
      </c>
      <c r="D940" s="258" t="s">
        <v>3297</v>
      </c>
      <c r="E940" s="261">
        <v>3.5000000000000003E-2</v>
      </c>
      <c r="F940" s="261">
        <v>287.92</v>
      </c>
      <c r="G940" s="417">
        <f t="shared" si="35"/>
        <v>10.077200000000001</v>
      </c>
    </row>
    <row r="941" spans="1:7" ht="16.5" x14ac:dyDescent="0.2">
      <c r="A941" s="255" t="s">
        <v>9</v>
      </c>
      <c r="B941" s="255" t="s">
        <v>5624</v>
      </c>
      <c r="C941" s="255" t="s">
        <v>5625</v>
      </c>
      <c r="D941" s="258" t="s">
        <v>3297</v>
      </c>
      <c r="E941" s="261">
        <v>4.2000000000000003E-2</v>
      </c>
      <c r="F941" s="261">
        <v>238.05</v>
      </c>
      <c r="G941" s="417">
        <f t="shared" si="35"/>
        <v>9.9981000000000009</v>
      </c>
    </row>
    <row r="942" spans="1:7" x14ac:dyDescent="0.2">
      <c r="A942" s="255" t="s">
        <v>9</v>
      </c>
      <c r="B942" s="255" t="s">
        <v>5626</v>
      </c>
      <c r="C942" s="255" t="s">
        <v>5627</v>
      </c>
      <c r="D942" s="258" t="s">
        <v>3281</v>
      </c>
      <c r="E942" s="261">
        <v>0.16800000000000001</v>
      </c>
      <c r="F942" s="261">
        <v>39.5</v>
      </c>
      <c r="G942" s="417">
        <f t="shared" si="35"/>
        <v>6.6360000000000001</v>
      </c>
    </row>
    <row r="943" spans="1:7" ht="16.5" x14ac:dyDescent="0.2">
      <c r="A943" s="255" t="s">
        <v>9</v>
      </c>
      <c r="B943" s="255" t="s">
        <v>31</v>
      </c>
      <c r="C943" s="255" t="s">
        <v>5455</v>
      </c>
      <c r="D943" s="258" t="s">
        <v>30</v>
      </c>
      <c r="E943" s="261">
        <v>1.665</v>
      </c>
      <c r="F943" s="261">
        <v>6.79</v>
      </c>
      <c r="G943" s="417">
        <f t="shared" si="35"/>
        <v>11.305350000000001</v>
      </c>
    </row>
    <row r="944" spans="1:7" ht="16.5" x14ac:dyDescent="0.2">
      <c r="A944" s="255" t="s">
        <v>9</v>
      </c>
      <c r="B944" s="146" t="s">
        <v>2851</v>
      </c>
      <c r="C944" s="144" t="s">
        <v>2852</v>
      </c>
      <c r="D944" s="197" t="s">
        <v>18</v>
      </c>
      <c r="E944" s="175">
        <v>4.3999999999999997E-2</v>
      </c>
      <c r="F944" s="172">
        <v>295.73395499999998</v>
      </c>
      <c r="G944" s="170">
        <f>F944*E944</f>
        <v>13.012294019999999</v>
      </c>
    </row>
    <row r="945" spans="1:11" ht="16.5" x14ac:dyDescent="0.2">
      <c r="A945" s="139"/>
      <c r="B945" s="144" t="s">
        <v>5373</v>
      </c>
      <c r="C945" s="144" t="s">
        <v>5369</v>
      </c>
      <c r="D945" s="195" t="s">
        <v>3281</v>
      </c>
      <c r="E945" s="452">
        <v>0.70599999999999996</v>
      </c>
      <c r="F945" s="160">
        <v>7.14</v>
      </c>
      <c r="G945" s="170">
        <f t="shared" ref="G945" si="36">F945*E945</f>
        <v>5.0408399999999993</v>
      </c>
    </row>
    <row r="946" spans="1:11" x14ac:dyDescent="0.2">
      <c r="A946" s="139" t="s">
        <v>1854</v>
      </c>
      <c r="B946" s="139"/>
      <c r="C946" s="139"/>
      <c r="D946" s="227"/>
      <c r="E946" s="266"/>
      <c r="F946" s="266"/>
      <c r="G946" s="265">
        <f>SUM(G938:G945)</f>
        <v>145.24013402000003</v>
      </c>
    </row>
    <row r="947" spans="1:11" x14ac:dyDescent="0.2">
      <c r="A947" s="139" t="s">
        <v>5503</v>
      </c>
      <c r="B947" s="139"/>
      <c r="C947" s="139"/>
      <c r="D947" s="227"/>
      <c r="E947" s="266"/>
      <c r="F947" s="266"/>
      <c r="G947" s="267">
        <f>G946+G936+G932</f>
        <v>280.5038892952939</v>
      </c>
    </row>
    <row r="948" spans="1:11" x14ac:dyDescent="0.2">
      <c r="A948" s="139" t="s">
        <v>3273</v>
      </c>
      <c r="B948" s="139"/>
      <c r="C948" s="139"/>
      <c r="D948" s="227"/>
      <c r="E948" s="266"/>
      <c r="F948" s="268">
        <v>0.2303</v>
      </c>
      <c r="G948" s="267">
        <f>F948*G947</f>
        <v>64.60004570470619</v>
      </c>
    </row>
    <row r="949" spans="1:11" ht="24.75" x14ac:dyDescent="0.2">
      <c r="A949" s="256" t="s">
        <v>3840</v>
      </c>
      <c r="B949" s="255"/>
      <c r="C949" s="255"/>
      <c r="D949" s="258"/>
      <c r="E949" s="261"/>
      <c r="F949" s="261"/>
      <c r="G949" s="262">
        <f>G947+G948</f>
        <v>345.10393500000009</v>
      </c>
      <c r="I949" s="446"/>
      <c r="J949" s="472"/>
      <c r="K949" s="472"/>
    </row>
    <row r="950" spans="1:11" ht="33" x14ac:dyDescent="0.2">
      <c r="A950" s="201" t="s">
        <v>1670</v>
      </c>
      <c r="B950" s="201" t="s">
        <v>1669</v>
      </c>
      <c r="C950" s="201" t="s">
        <v>5629</v>
      </c>
      <c r="D950" s="258"/>
      <c r="E950" s="261"/>
      <c r="F950" s="261"/>
      <c r="G950" s="262" t="s">
        <v>3452</v>
      </c>
    </row>
    <row r="951" spans="1:11" x14ac:dyDescent="0.2">
      <c r="A951" s="255"/>
      <c r="B951" s="255"/>
      <c r="C951" s="255"/>
      <c r="D951" s="258"/>
      <c r="E951" s="261"/>
      <c r="F951" s="261"/>
      <c r="G951" s="261"/>
    </row>
    <row r="952" spans="1:11" x14ac:dyDescent="0.2">
      <c r="A952" s="256" t="s">
        <v>3275</v>
      </c>
      <c r="B952" s="255"/>
      <c r="C952" s="255"/>
      <c r="D952" s="257" t="s">
        <v>263</v>
      </c>
      <c r="E952" s="260" t="s">
        <v>262</v>
      </c>
      <c r="F952" s="263" t="s">
        <v>3278</v>
      </c>
      <c r="G952" s="263" t="s">
        <v>3279</v>
      </c>
    </row>
    <row r="953" spans="1:11" ht="16.5" x14ac:dyDescent="0.2">
      <c r="A953" s="255" t="s">
        <v>1884</v>
      </c>
      <c r="B953" s="255"/>
      <c r="C953" s="255"/>
      <c r="D953" s="258"/>
      <c r="E953" s="261"/>
      <c r="F953" s="261"/>
      <c r="G953" s="261"/>
    </row>
    <row r="954" spans="1:11" x14ac:dyDescent="0.2">
      <c r="A954" s="139" t="s">
        <v>1854</v>
      </c>
      <c r="B954" s="139"/>
      <c r="C954" s="139"/>
      <c r="D954" s="227"/>
      <c r="E954" s="266"/>
      <c r="F954" s="266"/>
      <c r="G954" s="261"/>
    </row>
    <row r="955" spans="1:11" ht="16.5" x14ac:dyDescent="0.2">
      <c r="A955" s="255" t="s">
        <v>1886</v>
      </c>
      <c r="B955" s="255"/>
      <c r="C955" s="255"/>
      <c r="D955" s="258"/>
      <c r="E955" s="261"/>
      <c r="F955" s="261"/>
      <c r="G955" s="261"/>
    </row>
    <row r="956" spans="1:11" x14ac:dyDescent="0.2">
      <c r="A956" s="137" t="s">
        <v>1860</v>
      </c>
      <c r="B956" s="137" t="s">
        <v>9</v>
      </c>
      <c r="C956" s="134" t="s">
        <v>1980</v>
      </c>
      <c r="D956" s="205" t="s">
        <v>1935</v>
      </c>
      <c r="E956" s="340">
        <v>5.4304120032210283</v>
      </c>
      <c r="F956" s="213">
        <v>18.259</v>
      </c>
      <c r="G956" s="170">
        <f>E956*F956</f>
        <v>99.15389276681276</v>
      </c>
    </row>
    <row r="957" spans="1:11" x14ac:dyDescent="0.2">
      <c r="A957" s="137" t="s">
        <v>1861</v>
      </c>
      <c r="B957" s="137" t="s">
        <v>9</v>
      </c>
      <c r="C957" s="134" t="s">
        <v>1977</v>
      </c>
      <c r="D957" s="205" t="s">
        <v>1935</v>
      </c>
      <c r="E957" s="340">
        <v>5.4304120032210283</v>
      </c>
      <c r="F957" s="213">
        <v>13.04</v>
      </c>
      <c r="G957" s="170">
        <f>E957*F957</f>
        <v>70.812572522002199</v>
      </c>
    </row>
    <row r="958" spans="1:11" x14ac:dyDescent="0.2">
      <c r="A958" s="139" t="s">
        <v>1854</v>
      </c>
      <c r="B958" s="139"/>
      <c r="C958" s="139"/>
      <c r="D958" s="227"/>
      <c r="E958" s="266"/>
      <c r="F958" s="266"/>
      <c r="G958" s="267">
        <f>SUM(G956:G957)</f>
        <v>169.96646528881496</v>
      </c>
    </row>
    <row r="959" spans="1:11" ht="24.75" x14ac:dyDescent="0.2">
      <c r="A959" s="255" t="s">
        <v>1889</v>
      </c>
      <c r="B959" s="255"/>
      <c r="C959" s="255"/>
      <c r="D959" s="258"/>
      <c r="E959" s="261"/>
      <c r="F959" s="261"/>
      <c r="G959" s="261"/>
    </row>
    <row r="960" spans="1:11" ht="24.75" x14ac:dyDescent="0.2">
      <c r="A960" s="255" t="s">
        <v>9</v>
      </c>
      <c r="B960" s="255" t="s">
        <v>392</v>
      </c>
      <c r="C960" s="255" t="s">
        <v>5621</v>
      </c>
      <c r="D960" s="258" t="s">
        <v>3281</v>
      </c>
      <c r="E960" s="261">
        <v>2.427</v>
      </c>
      <c r="F960" s="261">
        <v>36.15</v>
      </c>
      <c r="G960" s="417">
        <f t="shared" ref="G960:G967" si="37">F960*E960</f>
        <v>87.736049999999992</v>
      </c>
    </row>
    <row r="961" spans="1:11" x14ac:dyDescent="0.2">
      <c r="A961" s="255" t="s">
        <v>9</v>
      </c>
      <c r="B961" s="255" t="s">
        <v>202</v>
      </c>
      <c r="C961" s="255" t="s">
        <v>5622</v>
      </c>
      <c r="D961" s="258" t="s">
        <v>3297</v>
      </c>
      <c r="E961" s="261">
        <v>0.65600000000000003</v>
      </c>
      <c r="F961" s="261">
        <v>44.34</v>
      </c>
      <c r="G961" s="417">
        <f t="shared" si="37"/>
        <v>29.087040000000002</v>
      </c>
    </row>
    <row r="962" spans="1:11" ht="33" x14ac:dyDescent="0.2">
      <c r="A962" s="255" t="s">
        <v>9</v>
      </c>
      <c r="B962" s="255" t="s">
        <v>1871</v>
      </c>
      <c r="C962" s="255" t="s">
        <v>5623</v>
      </c>
      <c r="D962" s="258" t="s">
        <v>3297</v>
      </c>
      <c r="E962" s="261">
        <v>3.5000000000000003E-2</v>
      </c>
      <c r="F962" s="261">
        <v>287.92</v>
      </c>
      <c r="G962" s="417">
        <f t="shared" si="37"/>
        <v>10.077200000000001</v>
      </c>
    </row>
    <row r="963" spans="1:11" ht="16.5" x14ac:dyDescent="0.2">
      <c r="A963" s="255" t="s">
        <v>9</v>
      </c>
      <c r="B963" s="255" t="s">
        <v>5624</v>
      </c>
      <c r="C963" s="255" t="s">
        <v>5625</v>
      </c>
      <c r="D963" s="258" t="s">
        <v>3297</v>
      </c>
      <c r="E963" s="261">
        <v>4.2000000000000003E-2</v>
      </c>
      <c r="F963" s="261">
        <v>238.05</v>
      </c>
      <c r="G963" s="417">
        <f t="shared" si="37"/>
        <v>9.9981000000000009</v>
      </c>
    </row>
    <row r="964" spans="1:11" x14ac:dyDescent="0.2">
      <c r="A964" s="255" t="s">
        <v>9</v>
      </c>
      <c r="B964" s="255" t="s">
        <v>5626</v>
      </c>
      <c r="C964" s="255" t="s">
        <v>5627</v>
      </c>
      <c r="D964" s="258" t="s">
        <v>3281</v>
      </c>
      <c r="E964" s="261">
        <v>0.16800000000000001</v>
      </c>
      <c r="F964" s="261">
        <v>39.5</v>
      </c>
      <c r="G964" s="417">
        <f t="shared" si="37"/>
        <v>6.6360000000000001</v>
      </c>
    </row>
    <row r="965" spans="1:11" ht="16.5" x14ac:dyDescent="0.2">
      <c r="A965" s="255" t="s">
        <v>9</v>
      </c>
      <c r="B965" s="255" t="s">
        <v>31</v>
      </c>
      <c r="C965" s="255" t="s">
        <v>5455</v>
      </c>
      <c r="D965" s="258" t="s">
        <v>30</v>
      </c>
      <c r="E965" s="261">
        <v>1.665</v>
      </c>
      <c r="F965" s="261">
        <v>6.79</v>
      </c>
      <c r="G965" s="417">
        <f t="shared" si="37"/>
        <v>11.305350000000001</v>
      </c>
    </row>
    <row r="966" spans="1:11" ht="16.5" x14ac:dyDescent="0.2">
      <c r="A966" s="255" t="s">
        <v>9</v>
      </c>
      <c r="B966" s="146" t="s">
        <v>2851</v>
      </c>
      <c r="C966" s="144" t="s">
        <v>2852</v>
      </c>
      <c r="D966" s="197" t="s">
        <v>18</v>
      </c>
      <c r="E966" s="175">
        <v>5.3999999999999999E-2</v>
      </c>
      <c r="F966" s="172">
        <v>295.73395499999998</v>
      </c>
      <c r="G966" s="170">
        <f t="shared" si="37"/>
        <v>15.969633569999999</v>
      </c>
    </row>
    <row r="967" spans="1:11" ht="16.5" x14ac:dyDescent="0.2">
      <c r="A967" s="139"/>
      <c r="B967" s="144" t="s">
        <v>5373</v>
      </c>
      <c r="C967" s="144" t="s">
        <v>5369</v>
      </c>
      <c r="D967" s="195" t="s">
        <v>3281</v>
      </c>
      <c r="E967" s="452">
        <v>0.70599999999999996</v>
      </c>
      <c r="F967" s="160">
        <v>7.14</v>
      </c>
      <c r="G967" s="170">
        <f t="shared" si="37"/>
        <v>5.0408399999999993</v>
      </c>
    </row>
    <row r="968" spans="1:11" x14ac:dyDescent="0.2">
      <c r="A968" s="139" t="s">
        <v>1854</v>
      </c>
      <c r="B968" s="139"/>
      <c r="C968" s="139"/>
      <c r="D968" s="227"/>
      <c r="E968" s="266"/>
      <c r="F968" s="266"/>
      <c r="G968" s="265">
        <f>SUM(G960:G967)</f>
        <v>175.85021356999999</v>
      </c>
    </row>
    <row r="969" spans="1:11" x14ac:dyDescent="0.2">
      <c r="A969" s="139" t="s">
        <v>5503</v>
      </c>
      <c r="B969" s="139"/>
      <c r="C969" s="139"/>
      <c r="D969" s="227"/>
      <c r="E969" s="266"/>
      <c r="F969" s="266"/>
      <c r="G969" s="267">
        <f>G968+G958+G954</f>
        <v>345.81667885881495</v>
      </c>
    </row>
    <row r="970" spans="1:11" x14ac:dyDescent="0.2">
      <c r="A970" s="139" t="s">
        <v>3273</v>
      </c>
      <c r="B970" s="139"/>
      <c r="C970" s="139"/>
      <c r="D970" s="227"/>
      <c r="E970" s="266"/>
      <c r="F970" s="268">
        <v>0.2303</v>
      </c>
      <c r="G970" s="267">
        <f>F970*G969</f>
        <v>79.641581141185085</v>
      </c>
    </row>
    <row r="971" spans="1:11" ht="24.75" x14ac:dyDescent="0.2">
      <c r="A971" s="256" t="s">
        <v>3840</v>
      </c>
      <c r="B971" s="255"/>
      <c r="C971" s="255"/>
      <c r="D971" s="258"/>
      <c r="E971" s="261"/>
      <c r="F971" s="261"/>
      <c r="G971" s="262">
        <f>G969+G970</f>
        <v>425.45826000000005</v>
      </c>
      <c r="I971" s="446"/>
      <c r="J971" s="472"/>
      <c r="K971" s="472"/>
    </row>
    <row r="972" spans="1:11" ht="33" x14ac:dyDescent="0.2">
      <c r="A972" s="201" t="s">
        <v>1667</v>
      </c>
      <c r="B972" s="201" t="s">
        <v>1666</v>
      </c>
      <c r="C972" s="201" t="s">
        <v>5630</v>
      </c>
      <c r="D972" s="258"/>
      <c r="E972" s="261"/>
      <c r="F972" s="261"/>
      <c r="G972" s="262" t="s">
        <v>3452</v>
      </c>
    </row>
    <row r="973" spans="1:11" x14ac:dyDescent="0.2">
      <c r="A973" s="255"/>
      <c r="B973" s="255"/>
      <c r="C973" s="255"/>
      <c r="D973" s="258"/>
      <c r="E973" s="261"/>
      <c r="F973" s="261"/>
      <c r="G973" s="261"/>
    </row>
    <row r="974" spans="1:11" x14ac:dyDescent="0.2">
      <c r="A974" s="256" t="s">
        <v>3275</v>
      </c>
      <c r="B974" s="255"/>
      <c r="C974" s="255"/>
      <c r="D974" s="257" t="s">
        <v>263</v>
      </c>
      <c r="E974" s="260" t="s">
        <v>262</v>
      </c>
      <c r="F974" s="263" t="s">
        <v>3278</v>
      </c>
      <c r="G974" s="263" t="s">
        <v>3279</v>
      </c>
    </row>
    <row r="975" spans="1:11" ht="16.5" x14ac:dyDescent="0.2">
      <c r="A975" s="255" t="s">
        <v>1884</v>
      </c>
      <c r="B975" s="255"/>
      <c r="C975" s="255"/>
      <c r="D975" s="258"/>
      <c r="E975" s="261"/>
      <c r="F975" s="261"/>
      <c r="G975" s="261"/>
    </row>
    <row r="976" spans="1:11" x14ac:dyDescent="0.2">
      <c r="A976" s="139" t="s">
        <v>1854</v>
      </c>
      <c r="B976" s="139"/>
      <c r="C976" s="139"/>
      <c r="D976" s="227"/>
      <c r="E976" s="266"/>
      <c r="F976" s="266"/>
      <c r="G976" s="261"/>
    </row>
    <row r="977" spans="1:7" ht="16.5" x14ac:dyDescent="0.2">
      <c r="A977" s="255" t="s">
        <v>1886</v>
      </c>
      <c r="B977" s="255"/>
      <c r="C977" s="255"/>
      <c r="D977" s="258"/>
      <c r="E977" s="261"/>
      <c r="F977" s="261"/>
      <c r="G977" s="261"/>
    </row>
    <row r="978" spans="1:7" x14ac:dyDescent="0.2">
      <c r="A978" s="137" t="s">
        <v>1860</v>
      </c>
      <c r="B978" s="137" t="s">
        <v>9</v>
      </c>
      <c r="C978" s="134" t="s">
        <v>1980</v>
      </c>
      <c r="D978" s="205" t="s">
        <v>1935</v>
      </c>
      <c r="E978" s="340">
        <v>5.984880807987679</v>
      </c>
      <c r="F978" s="213">
        <v>18.259</v>
      </c>
      <c r="G978" s="170">
        <f>E978*F978</f>
        <v>109.27793867304703</v>
      </c>
    </row>
    <row r="979" spans="1:7" x14ac:dyDescent="0.2">
      <c r="A979" s="137" t="s">
        <v>1861</v>
      </c>
      <c r="B979" s="137" t="s">
        <v>9</v>
      </c>
      <c r="C979" s="134" t="s">
        <v>1977</v>
      </c>
      <c r="D979" s="205" t="s">
        <v>1935</v>
      </c>
      <c r="E979" s="340">
        <v>5.984880807987679</v>
      </c>
      <c r="F979" s="213">
        <v>13.04</v>
      </c>
      <c r="G979" s="170">
        <f>E979*F979</f>
        <v>78.042845736159322</v>
      </c>
    </row>
    <row r="980" spans="1:7" x14ac:dyDescent="0.2">
      <c r="A980" s="139" t="s">
        <v>1854</v>
      </c>
      <c r="B980" s="139"/>
      <c r="C980" s="139"/>
      <c r="D980" s="227"/>
      <c r="E980" s="266"/>
      <c r="F980" s="266"/>
      <c r="G980" s="267">
        <f>SUM(G978:G979)</f>
        <v>187.32078440920634</v>
      </c>
    </row>
    <row r="981" spans="1:7" ht="24.75" x14ac:dyDescent="0.2">
      <c r="A981" s="255" t="s">
        <v>1889</v>
      </c>
      <c r="B981" s="255"/>
      <c r="C981" s="255"/>
      <c r="D981" s="258"/>
      <c r="E981" s="261"/>
      <c r="F981" s="261"/>
      <c r="G981" s="261"/>
    </row>
    <row r="982" spans="1:7" ht="24.75" x14ac:dyDescent="0.2">
      <c r="A982" s="255" t="s">
        <v>9</v>
      </c>
      <c r="B982" s="255" t="s">
        <v>392</v>
      </c>
      <c r="C982" s="255" t="s">
        <v>5621</v>
      </c>
      <c r="D982" s="258" t="s">
        <v>3281</v>
      </c>
      <c r="E982" s="261">
        <v>2.7229999999999999</v>
      </c>
      <c r="F982" s="261">
        <v>36.15</v>
      </c>
      <c r="G982" s="417">
        <f t="shared" ref="G982:G989" si="38">F982*E982</f>
        <v>98.436449999999994</v>
      </c>
    </row>
    <row r="983" spans="1:7" x14ac:dyDescent="0.2">
      <c r="A983" s="255" t="s">
        <v>9</v>
      </c>
      <c r="B983" s="255" t="s">
        <v>202</v>
      </c>
      <c r="C983" s="255" t="s">
        <v>5622</v>
      </c>
      <c r="D983" s="258" t="s">
        <v>3297</v>
      </c>
      <c r="E983" s="261">
        <v>0.72699999999999998</v>
      </c>
      <c r="F983" s="261">
        <v>44.34</v>
      </c>
      <c r="G983" s="417">
        <f t="shared" si="38"/>
        <v>32.23518</v>
      </c>
    </row>
    <row r="984" spans="1:7" ht="33" x14ac:dyDescent="0.2">
      <c r="A984" s="255" t="s">
        <v>9</v>
      </c>
      <c r="B984" s="255" t="s">
        <v>1871</v>
      </c>
      <c r="C984" s="255" t="s">
        <v>5623</v>
      </c>
      <c r="D984" s="258" t="s">
        <v>3297</v>
      </c>
      <c r="E984" s="261">
        <v>3.5000000000000003E-2</v>
      </c>
      <c r="F984" s="261">
        <v>287.92</v>
      </c>
      <c r="G984" s="417">
        <f t="shared" si="38"/>
        <v>10.077200000000001</v>
      </c>
    </row>
    <row r="985" spans="1:7" ht="16.5" x14ac:dyDescent="0.2">
      <c r="A985" s="255" t="s">
        <v>9</v>
      </c>
      <c r="B985" s="255" t="s">
        <v>5624</v>
      </c>
      <c r="C985" s="255" t="s">
        <v>5625</v>
      </c>
      <c r="D985" s="258" t="s">
        <v>3297</v>
      </c>
      <c r="E985" s="261">
        <v>4.2000000000000003E-2</v>
      </c>
      <c r="F985" s="261">
        <v>238.05</v>
      </c>
      <c r="G985" s="417">
        <f t="shared" si="38"/>
        <v>9.9981000000000009</v>
      </c>
    </row>
    <row r="986" spans="1:7" x14ac:dyDescent="0.2">
      <c r="A986" s="255" t="s">
        <v>9</v>
      </c>
      <c r="B986" s="255" t="s">
        <v>5626</v>
      </c>
      <c r="C986" s="255" t="s">
        <v>5627</v>
      </c>
      <c r="D986" s="258" t="s">
        <v>3281</v>
      </c>
      <c r="E986" s="261">
        <v>0.16800000000000001</v>
      </c>
      <c r="F986" s="261">
        <v>39.5</v>
      </c>
      <c r="G986" s="417">
        <f t="shared" si="38"/>
        <v>6.6360000000000001</v>
      </c>
    </row>
    <row r="987" spans="1:7" ht="16.5" x14ac:dyDescent="0.2">
      <c r="A987" s="255" t="s">
        <v>9</v>
      </c>
      <c r="B987" s="255" t="s">
        <v>31</v>
      </c>
      <c r="C987" s="255" t="s">
        <v>5455</v>
      </c>
      <c r="D987" s="258" t="s">
        <v>30</v>
      </c>
      <c r="E987" s="261">
        <v>1.665</v>
      </c>
      <c r="F987" s="261">
        <v>6.79</v>
      </c>
      <c r="G987" s="417">
        <f t="shared" si="38"/>
        <v>11.305350000000001</v>
      </c>
    </row>
    <row r="988" spans="1:7" ht="16.5" x14ac:dyDescent="0.2">
      <c r="A988" s="255" t="s">
        <v>9</v>
      </c>
      <c r="B988" s="146" t="s">
        <v>2851</v>
      </c>
      <c r="C988" s="144" t="s">
        <v>2852</v>
      </c>
      <c r="D988" s="197" t="s">
        <v>18</v>
      </c>
      <c r="E988" s="175">
        <v>5.8999999999999997E-2</v>
      </c>
      <c r="F988" s="172">
        <v>295.73395499999998</v>
      </c>
      <c r="G988" s="170">
        <f t="shared" si="38"/>
        <v>17.448303344999999</v>
      </c>
    </row>
    <row r="989" spans="1:7" ht="16.5" x14ac:dyDescent="0.2">
      <c r="A989" s="139"/>
      <c r="B989" s="144" t="s">
        <v>5373</v>
      </c>
      <c r="C989" s="144" t="s">
        <v>5369</v>
      </c>
      <c r="D989" s="195" t="s">
        <v>3281</v>
      </c>
      <c r="E989" s="452">
        <v>0.70599999999999996</v>
      </c>
      <c r="F989" s="160">
        <v>7.14</v>
      </c>
      <c r="G989" s="170">
        <f t="shared" si="38"/>
        <v>5.0408399999999993</v>
      </c>
    </row>
    <row r="990" spans="1:7" x14ac:dyDescent="0.2">
      <c r="A990" s="139" t="s">
        <v>1854</v>
      </c>
      <c r="B990" s="139"/>
      <c r="C990" s="139"/>
      <c r="D990" s="227"/>
      <c r="E990" s="266"/>
      <c r="F990" s="266"/>
      <c r="G990" s="265">
        <f>SUM(G982:G989)</f>
        <v>191.17742334499999</v>
      </c>
    </row>
    <row r="991" spans="1:7" x14ac:dyDescent="0.2">
      <c r="A991" s="139" t="s">
        <v>5503</v>
      </c>
      <c r="B991" s="139"/>
      <c r="C991" s="139"/>
      <c r="D991" s="227"/>
      <c r="E991" s="266"/>
      <c r="F991" s="266"/>
      <c r="G991" s="267">
        <f>G990+G980+G976</f>
        <v>378.49820775420631</v>
      </c>
    </row>
    <row r="992" spans="1:7" x14ac:dyDescent="0.2">
      <c r="A992" s="139" t="s">
        <v>3273</v>
      </c>
      <c r="B992" s="139"/>
      <c r="C992" s="139"/>
      <c r="D992" s="227"/>
      <c r="E992" s="266"/>
      <c r="F992" s="268">
        <v>0.2303</v>
      </c>
      <c r="G992" s="267">
        <f>F992*G991</f>
        <v>87.168137245793716</v>
      </c>
    </row>
    <row r="993" spans="1:11" ht="24.75" x14ac:dyDescent="0.2">
      <c r="A993" s="256" t="s">
        <v>3840</v>
      </c>
      <c r="B993" s="255"/>
      <c r="C993" s="255"/>
      <c r="D993" s="258"/>
      <c r="E993" s="261"/>
      <c r="F993" s="261"/>
      <c r="G993" s="262">
        <f>G991+G992</f>
        <v>465.66634500000004</v>
      </c>
      <c r="I993" s="446"/>
      <c r="J993" s="472"/>
      <c r="K993" s="472"/>
    </row>
    <row r="994" spans="1:11" ht="33" x14ac:dyDescent="0.2">
      <c r="A994" s="201" t="s">
        <v>1664</v>
      </c>
      <c r="B994" s="201" t="s">
        <v>1663</v>
      </c>
      <c r="C994" s="201" t="s">
        <v>5631</v>
      </c>
      <c r="D994" s="258"/>
      <c r="E994" s="261"/>
      <c r="F994" s="261"/>
      <c r="G994" s="262" t="s">
        <v>3452</v>
      </c>
    </row>
    <row r="995" spans="1:11" x14ac:dyDescent="0.2">
      <c r="A995" s="255"/>
      <c r="B995" s="255"/>
      <c r="C995" s="255"/>
      <c r="D995" s="258"/>
      <c r="E995" s="261"/>
      <c r="F995" s="261"/>
      <c r="G995" s="261"/>
    </row>
    <row r="996" spans="1:11" x14ac:dyDescent="0.2">
      <c r="A996" s="256" t="s">
        <v>3275</v>
      </c>
      <c r="B996" s="255"/>
      <c r="C996" s="255"/>
      <c r="D996" s="257" t="s">
        <v>263</v>
      </c>
      <c r="E996" s="260" t="s">
        <v>262</v>
      </c>
      <c r="F996" s="263" t="s">
        <v>3278</v>
      </c>
      <c r="G996" s="263" t="s">
        <v>3279</v>
      </c>
    </row>
    <row r="997" spans="1:11" ht="16.5" x14ac:dyDescent="0.2">
      <c r="A997" s="255" t="s">
        <v>1884</v>
      </c>
      <c r="B997" s="255"/>
      <c r="C997" s="255"/>
      <c r="D997" s="258"/>
      <c r="E997" s="261"/>
      <c r="F997" s="261"/>
      <c r="G997" s="261"/>
    </row>
    <row r="998" spans="1:11" x14ac:dyDescent="0.2">
      <c r="A998" s="139" t="s">
        <v>1854</v>
      </c>
      <c r="B998" s="139"/>
      <c r="C998" s="139"/>
      <c r="D998" s="227"/>
      <c r="E998" s="266"/>
      <c r="F998" s="266"/>
      <c r="G998" s="261"/>
    </row>
    <row r="999" spans="1:11" ht="16.5" x14ac:dyDescent="0.2">
      <c r="A999" s="255" t="s">
        <v>1886</v>
      </c>
      <c r="B999" s="255"/>
      <c r="C999" s="255"/>
      <c r="D999" s="258"/>
      <c r="E999" s="261"/>
      <c r="F999" s="261"/>
      <c r="G999" s="261"/>
    </row>
    <row r="1000" spans="1:11" x14ac:dyDescent="0.2">
      <c r="A1000" s="137" t="s">
        <v>1860</v>
      </c>
      <c r="B1000" s="137" t="s">
        <v>9</v>
      </c>
      <c r="C1000" s="134" t="s">
        <v>1980</v>
      </c>
      <c r="D1000" s="205" t="s">
        <v>1935</v>
      </c>
      <c r="E1000" s="340">
        <v>6.5393896443227923</v>
      </c>
      <c r="F1000" s="213">
        <v>18.259</v>
      </c>
      <c r="G1000" s="170">
        <f>E1000*F1000</f>
        <v>119.40271551568986</v>
      </c>
    </row>
    <row r="1001" spans="1:11" x14ac:dyDescent="0.2">
      <c r="A1001" s="137" t="s">
        <v>1861</v>
      </c>
      <c r="B1001" s="137" t="s">
        <v>9</v>
      </c>
      <c r="C1001" s="134" t="s">
        <v>1977</v>
      </c>
      <c r="D1001" s="205" t="s">
        <v>1935</v>
      </c>
      <c r="E1001" s="340">
        <v>6.5393896443227923</v>
      </c>
      <c r="F1001" s="213">
        <v>13.04</v>
      </c>
      <c r="G1001" s="170">
        <f>E1001*F1001</f>
        <v>85.273640961969207</v>
      </c>
    </row>
    <row r="1002" spans="1:11" x14ac:dyDescent="0.2">
      <c r="A1002" s="139" t="s">
        <v>1854</v>
      </c>
      <c r="B1002" s="139"/>
      <c r="C1002" s="139"/>
      <c r="D1002" s="227"/>
      <c r="E1002" s="266"/>
      <c r="F1002" s="266"/>
      <c r="G1002" s="267">
        <f>SUM(G1000:G1001)</f>
        <v>204.67635647765906</v>
      </c>
    </row>
    <row r="1003" spans="1:11" ht="24.75" x14ac:dyDescent="0.2">
      <c r="A1003" s="255" t="s">
        <v>1889</v>
      </c>
      <c r="B1003" s="255"/>
      <c r="C1003" s="255"/>
      <c r="D1003" s="258"/>
      <c r="E1003" s="261"/>
      <c r="F1003" s="261"/>
      <c r="G1003" s="261"/>
    </row>
    <row r="1004" spans="1:11" ht="24.75" x14ac:dyDescent="0.2">
      <c r="A1004" s="255" t="s">
        <v>9</v>
      </c>
      <c r="B1004" s="255" t="s">
        <v>392</v>
      </c>
      <c r="C1004" s="255" t="s">
        <v>5621</v>
      </c>
      <c r="D1004" s="258" t="s">
        <v>3281</v>
      </c>
      <c r="E1004" s="261">
        <v>3.0190000000000001</v>
      </c>
      <c r="F1004" s="261">
        <v>36.15</v>
      </c>
      <c r="G1004" s="417">
        <f t="shared" ref="G1004:G1011" si="39">F1004*E1004</f>
        <v>109.13685</v>
      </c>
    </row>
    <row r="1005" spans="1:11" x14ac:dyDescent="0.2">
      <c r="A1005" s="255" t="s">
        <v>9</v>
      </c>
      <c r="B1005" s="255" t="s">
        <v>202</v>
      </c>
      <c r="C1005" s="255" t="s">
        <v>5622</v>
      </c>
      <c r="D1005" s="258" t="s">
        <v>3297</v>
      </c>
      <c r="E1005" s="261">
        <v>0.79700000000000004</v>
      </c>
      <c r="F1005" s="261">
        <v>44.34</v>
      </c>
      <c r="G1005" s="417">
        <f t="shared" si="39"/>
        <v>35.338980000000006</v>
      </c>
    </row>
    <row r="1006" spans="1:11" ht="33" x14ac:dyDescent="0.2">
      <c r="A1006" s="255" t="s">
        <v>9</v>
      </c>
      <c r="B1006" s="255" t="s">
        <v>1871</v>
      </c>
      <c r="C1006" s="255" t="s">
        <v>5623</v>
      </c>
      <c r="D1006" s="258" t="s">
        <v>3297</v>
      </c>
      <c r="E1006" s="261">
        <v>3.5000000000000003E-2</v>
      </c>
      <c r="F1006" s="261">
        <v>287.92</v>
      </c>
      <c r="G1006" s="417">
        <f t="shared" si="39"/>
        <v>10.077200000000001</v>
      </c>
    </row>
    <row r="1007" spans="1:11" ht="16.5" x14ac:dyDescent="0.2">
      <c r="A1007" s="255" t="s">
        <v>9</v>
      </c>
      <c r="B1007" s="255" t="s">
        <v>5624</v>
      </c>
      <c r="C1007" s="255" t="s">
        <v>5625</v>
      </c>
      <c r="D1007" s="258" t="s">
        <v>3297</v>
      </c>
      <c r="E1007" s="261">
        <v>4.2000000000000003E-2</v>
      </c>
      <c r="F1007" s="261">
        <v>238.05</v>
      </c>
      <c r="G1007" s="417">
        <f t="shared" si="39"/>
        <v>9.9981000000000009</v>
      </c>
    </row>
    <row r="1008" spans="1:11" x14ac:dyDescent="0.2">
      <c r="A1008" s="255" t="s">
        <v>9</v>
      </c>
      <c r="B1008" s="255" t="s">
        <v>5626</v>
      </c>
      <c r="C1008" s="255" t="s">
        <v>5627</v>
      </c>
      <c r="D1008" s="258" t="s">
        <v>3281</v>
      </c>
      <c r="E1008" s="261">
        <v>0.16800000000000001</v>
      </c>
      <c r="F1008" s="261">
        <v>39.5</v>
      </c>
      <c r="G1008" s="417">
        <f t="shared" si="39"/>
        <v>6.6360000000000001</v>
      </c>
    </row>
    <row r="1009" spans="1:11" ht="16.5" x14ac:dyDescent="0.2">
      <c r="A1009" s="255" t="s">
        <v>9</v>
      </c>
      <c r="B1009" s="255" t="s">
        <v>31</v>
      </c>
      <c r="C1009" s="255" t="s">
        <v>5455</v>
      </c>
      <c r="D1009" s="258" t="s">
        <v>30</v>
      </c>
      <c r="E1009" s="261">
        <v>1.665</v>
      </c>
      <c r="F1009" s="261">
        <v>6.79</v>
      </c>
      <c r="G1009" s="417">
        <f t="shared" si="39"/>
        <v>11.305350000000001</v>
      </c>
    </row>
    <row r="1010" spans="1:11" ht="16.5" x14ac:dyDescent="0.2">
      <c r="A1010" s="255" t="s">
        <v>9</v>
      </c>
      <c r="B1010" s="146" t="s">
        <v>2851</v>
      </c>
      <c r="C1010" s="144" t="s">
        <v>2852</v>
      </c>
      <c r="D1010" s="197" t="s">
        <v>18</v>
      </c>
      <c r="E1010" s="175">
        <v>6.4000000000000001E-2</v>
      </c>
      <c r="F1010" s="172">
        <v>295.73395499999998</v>
      </c>
      <c r="G1010" s="170">
        <f t="shared" si="39"/>
        <v>18.92697312</v>
      </c>
    </row>
    <row r="1011" spans="1:11" ht="16.5" x14ac:dyDescent="0.2">
      <c r="A1011" s="139"/>
      <c r="B1011" s="144" t="s">
        <v>5373</v>
      </c>
      <c r="C1011" s="144" t="s">
        <v>5369</v>
      </c>
      <c r="D1011" s="195" t="s">
        <v>3281</v>
      </c>
      <c r="E1011" s="452">
        <v>0.70599999999999996</v>
      </c>
      <c r="F1011" s="160">
        <v>7.14</v>
      </c>
      <c r="G1011" s="170">
        <f t="shared" si="39"/>
        <v>5.0408399999999993</v>
      </c>
    </row>
    <row r="1012" spans="1:11" x14ac:dyDescent="0.2">
      <c r="A1012" s="139" t="s">
        <v>1854</v>
      </c>
      <c r="B1012" s="139"/>
      <c r="C1012" s="139"/>
      <c r="D1012" s="227"/>
      <c r="E1012" s="266"/>
      <c r="F1012" s="266"/>
      <c r="G1012" s="265">
        <f>SUM(G1004:G1011)</f>
        <v>206.46029312000002</v>
      </c>
    </row>
    <row r="1013" spans="1:11" x14ac:dyDescent="0.2">
      <c r="A1013" s="139" t="s">
        <v>5503</v>
      </c>
      <c r="B1013" s="139"/>
      <c r="C1013" s="139"/>
      <c r="D1013" s="227"/>
      <c r="E1013" s="266"/>
      <c r="F1013" s="266"/>
      <c r="G1013" s="267">
        <f>G1012+G1002+G998</f>
        <v>411.13664959765907</v>
      </c>
    </row>
    <row r="1014" spans="1:11" x14ac:dyDescent="0.2">
      <c r="A1014" s="139" t="s">
        <v>3273</v>
      </c>
      <c r="B1014" s="139"/>
      <c r="C1014" s="139"/>
      <c r="D1014" s="227"/>
      <c r="E1014" s="266"/>
      <c r="F1014" s="268">
        <v>0.2303</v>
      </c>
      <c r="G1014" s="267">
        <f>F1014*G1013</f>
        <v>94.684770402340888</v>
      </c>
    </row>
    <row r="1015" spans="1:11" ht="24.75" x14ac:dyDescent="0.2">
      <c r="A1015" s="256" t="s">
        <v>3840</v>
      </c>
      <c r="B1015" s="255"/>
      <c r="C1015" s="255"/>
      <c r="D1015" s="258"/>
      <c r="E1015" s="261"/>
      <c r="F1015" s="261"/>
      <c r="G1015" s="262">
        <f>G1013+G1014</f>
        <v>505.82141999999999</v>
      </c>
      <c r="I1015" s="446"/>
      <c r="J1015" s="472"/>
      <c r="K1015" s="472"/>
    </row>
    <row r="1016" spans="1:11" ht="33" x14ac:dyDescent="0.2">
      <c r="A1016" s="201" t="s">
        <v>1661</v>
      </c>
      <c r="B1016" s="201" t="s">
        <v>1660</v>
      </c>
      <c r="C1016" s="201" t="s">
        <v>5632</v>
      </c>
      <c r="D1016" s="258"/>
      <c r="E1016" s="261"/>
      <c r="F1016" s="261"/>
      <c r="G1016" s="262" t="s">
        <v>3452</v>
      </c>
    </row>
    <row r="1017" spans="1:11" x14ac:dyDescent="0.2">
      <c r="A1017" s="255"/>
      <c r="B1017" s="255"/>
      <c r="C1017" s="255"/>
      <c r="D1017" s="258"/>
      <c r="E1017" s="261"/>
      <c r="F1017" s="261"/>
      <c r="G1017" s="261"/>
    </row>
    <row r="1018" spans="1:11" x14ac:dyDescent="0.2">
      <c r="A1018" s="256" t="s">
        <v>3275</v>
      </c>
      <c r="B1018" s="255"/>
      <c r="C1018" s="255"/>
      <c r="D1018" s="257" t="s">
        <v>263</v>
      </c>
      <c r="E1018" s="260" t="s">
        <v>262</v>
      </c>
      <c r="F1018" s="263" t="s">
        <v>3278</v>
      </c>
      <c r="G1018" s="263" t="s">
        <v>3279</v>
      </c>
    </row>
    <row r="1019" spans="1:11" ht="16.5" x14ac:dyDescent="0.2">
      <c r="A1019" s="255" t="s">
        <v>1884</v>
      </c>
      <c r="B1019" s="255"/>
      <c r="C1019" s="255"/>
      <c r="D1019" s="258"/>
      <c r="E1019" s="261"/>
      <c r="F1019" s="261"/>
      <c r="G1019" s="261"/>
    </row>
    <row r="1020" spans="1:11" ht="16.5" x14ac:dyDescent="0.2">
      <c r="A1020" s="255" t="s">
        <v>1853</v>
      </c>
      <c r="B1020" s="255"/>
      <c r="C1020" s="255" t="s">
        <v>5647</v>
      </c>
      <c r="D1020" s="258" t="s">
        <v>0</v>
      </c>
      <c r="E1020" s="340">
        <v>1</v>
      </c>
      <c r="F1020" s="448">
        <v>193.25061260321996</v>
      </c>
      <c r="G1020" s="170">
        <f>E1020*F1020</f>
        <v>193.25061260321996</v>
      </c>
    </row>
    <row r="1021" spans="1:11" x14ac:dyDescent="0.2">
      <c r="A1021" s="139" t="s">
        <v>1854</v>
      </c>
      <c r="B1021" s="139"/>
      <c r="C1021" s="139"/>
      <c r="D1021" s="227"/>
      <c r="E1021" s="266"/>
      <c r="F1021" s="266"/>
      <c r="G1021" s="267">
        <f>SUM(G1020)</f>
        <v>193.25061260321996</v>
      </c>
    </row>
    <row r="1022" spans="1:11" ht="16.5" x14ac:dyDescent="0.2">
      <c r="A1022" s="255" t="s">
        <v>1886</v>
      </c>
      <c r="B1022" s="255"/>
      <c r="C1022" s="255"/>
      <c r="D1022" s="258"/>
      <c r="E1022" s="261"/>
      <c r="F1022" s="261"/>
      <c r="G1022" s="261"/>
    </row>
    <row r="1023" spans="1:11" x14ac:dyDescent="0.2">
      <c r="A1023" s="137" t="s">
        <v>1860</v>
      </c>
      <c r="B1023" s="137" t="s">
        <v>9</v>
      </c>
      <c r="C1023" s="134" t="s">
        <v>1980</v>
      </c>
      <c r="D1023" s="205" t="s">
        <v>1935</v>
      </c>
      <c r="E1023" s="340">
        <v>2.4300000000000002</v>
      </c>
      <c r="F1023" s="213">
        <v>18.259</v>
      </c>
      <c r="G1023" s="170">
        <f>E1023*F1023</f>
        <v>44.369370000000004</v>
      </c>
    </row>
    <row r="1024" spans="1:11" x14ac:dyDescent="0.2">
      <c r="A1024" s="137" t="s">
        <v>1861</v>
      </c>
      <c r="B1024" s="137" t="s">
        <v>9</v>
      </c>
      <c r="C1024" s="134" t="s">
        <v>1977</v>
      </c>
      <c r="D1024" s="205" t="s">
        <v>1935</v>
      </c>
      <c r="E1024" s="340">
        <v>2.4300000000000002</v>
      </c>
      <c r="F1024" s="213">
        <v>13.04</v>
      </c>
      <c r="G1024" s="170">
        <f>E1024*F1024</f>
        <v>31.687200000000001</v>
      </c>
    </row>
    <row r="1025" spans="1:11" x14ac:dyDescent="0.2">
      <c r="A1025" s="139" t="s">
        <v>1854</v>
      </c>
      <c r="B1025" s="139"/>
      <c r="C1025" s="139"/>
      <c r="D1025" s="227"/>
      <c r="E1025" s="266"/>
      <c r="F1025" s="266"/>
      <c r="G1025" s="267">
        <f>SUM(G1023:G1024)</f>
        <v>76.056570000000008</v>
      </c>
    </row>
    <row r="1026" spans="1:11" ht="24.75" x14ac:dyDescent="0.2">
      <c r="A1026" s="255" t="s">
        <v>1889</v>
      </c>
      <c r="B1026" s="255"/>
      <c r="C1026" s="255"/>
      <c r="D1026" s="258"/>
      <c r="E1026" s="261"/>
      <c r="F1026" s="261"/>
      <c r="G1026" s="261"/>
    </row>
    <row r="1027" spans="1:11" ht="24.75" x14ac:dyDescent="0.2">
      <c r="A1027" s="255" t="s">
        <v>9</v>
      </c>
      <c r="B1027" s="255" t="s">
        <v>392</v>
      </c>
      <c r="C1027" s="255" t="s">
        <v>5621</v>
      </c>
      <c r="D1027" s="258" t="s">
        <v>3281</v>
      </c>
      <c r="E1027" s="261">
        <v>0.94699999999999995</v>
      </c>
      <c r="F1027" s="261">
        <v>36.15</v>
      </c>
      <c r="G1027" s="417">
        <f t="shared" ref="G1027:G1031" si="40">F1027*E1027</f>
        <v>34.234049999999996</v>
      </c>
    </row>
    <row r="1028" spans="1:11" x14ac:dyDescent="0.2">
      <c r="A1028" s="255" t="s">
        <v>9</v>
      </c>
      <c r="B1028" s="255" t="s">
        <v>202</v>
      </c>
      <c r="C1028" s="255" t="s">
        <v>5622</v>
      </c>
      <c r="D1028" s="258" t="s">
        <v>3297</v>
      </c>
      <c r="E1028" s="261">
        <v>0.70599999999999996</v>
      </c>
      <c r="F1028" s="261">
        <v>44.34</v>
      </c>
      <c r="G1028" s="417">
        <f t="shared" si="40"/>
        <v>31.304040000000001</v>
      </c>
    </row>
    <row r="1029" spans="1:11" ht="16.5" x14ac:dyDescent="0.2">
      <c r="A1029" s="255" t="s">
        <v>9</v>
      </c>
      <c r="B1029" s="255" t="s">
        <v>5624</v>
      </c>
      <c r="C1029" s="255" t="s">
        <v>5625</v>
      </c>
      <c r="D1029" s="258" t="s">
        <v>3297</v>
      </c>
      <c r="E1029" s="261">
        <v>4.2000000000000003E-2</v>
      </c>
      <c r="F1029" s="261">
        <v>238.05</v>
      </c>
      <c r="G1029" s="417">
        <f t="shared" si="40"/>
        <v>9.9981000000000009</v>
      </c>
    </row>
    <row r="1030" spans="1:11" ht="16.5" x14ac:dyDescent="0.2">
      <c r="A1030" s="255" t="s">
        <v>9</v>
      </c>
      <c r="B1030" s="146" t="s">
        <v>2851</v>
      </c>
      <c r="C1030" s="144" t="s">
        <v>2852</v>
      </c>
      <c r="D1030" s="197" t="s">
        <v>18</v>
      </c>
      <c r="E1030" s="175">
        <v>2.9000000000000001E-2</v>
      </c>
      <c r="F1030" s="172">
        <v>295.73395499999998</v>
      </c>
      <c r="G1030" s="170">
        <f t="shared" si="40"/>
        <v>8.576284695</v>
      </c>
    </row>
    <row r="1031" spans="1:11" ht="16.5" x14ac:dyDescent="0.2">
      <c r="A1031" s="139"/>
      <c r="B1031" s="144" t="s">
        <v>5373</v>
      </c>
      <c r="C1031" s="144" t="s">
        <v>5369</v>
      </c>
      <c r="D1031" s="195" t="s">
        <v>3281</v>
      </c>
      <c r="E1031" s="452">
        <v>0.30299999999999999</v>
      </c>
      <c r="F1031" s="160">
        <v>7.14</v>
      </c>
      <c r="G1031" s="170">
        <f t="shared" si="40"/>
        <v>2.1634199999999999</v>
      </c>
    </row>
    <row r="1032" spans="1:11" x14ac:dyDescent="0.2">
      <c r="A1032" s="139" t="s">
        <v>1854</v>
      </c>
      <c r="B1032" s="139"/>
      <c r="C1032" s="139"/>
      <c r="D1032" s="227"/>
      <c r="E1032" s="266"/>
      <c r="F1032" s="266"/>
      <c r="G1032" s="265">
        <f>SUM(G1027:G1031)</f>
        <v>86.275894695000005</v>
      </c>
    </row>
    <row r="1033" spans="1:11" x14ac:dyDescent="0.2">
      <c r="A1033" s="139" t="s">
        <v>5503</v>
      </c>
      <c r="B1033" s="139"/>
      <c r="C1033" s="139"/>
      <c r="D1033" s="227"/>
      <c r="E1033" s="266"/>
      <c r="F1033" s="266"/>
      <c r="G1033" s="267">
        <f>G1032+G1025+G1021</f>
        <v>355.58307729821996</v>
      </c>
    </row>
    <row r="1034" spans="1:11" x14ac:dyDescent="0.2">
      <c r="A1034" s="139" t="s">
        <v>3273</v>
      </c>
      <c r="B1034" s="139"/>
      <c r="C1034" s="139"/>
      <c r="D1034" s="227"/>
      <c r="E1034" s="266"/>
      <c r="F1034" s="268">
        <v>0.2303</v>
      </c>
      <c r="G1034" s="267">
        <f>F1034*G1033</f>
        <v>81.890782701780054</v>
      </c>
    </row>
    <row r="1035" spans="1:11" ht="24.75" x14ac:dyDescent="0.2">
      <c r="A1035" s="256" t="s">
        <v>3840</v>
      </c>
      <c r="B1035" s="255"/>
      <c r="C1035" s="255"/>
      <c r="D1035" s="258"/>
      <c r="E1035" s="261"/>
      <c r="F1035" s="261"/>
      <c r="G1035" s="262">
        <f>G1033+G1034</f>
        <v>437.47386</v>
      </c>
      <c r="I1035" s="446"/>
      <c r="J1035" s="472"/>
      <c r="K1035" s="472"/>
    </row>
    <row r="1036" spans="1:11" ht="33" x14ac:dyDescent="0.2">
      <c r="A1036" s="201" t="s">
        <v>1658</v>
      </c>
      <c r="B1036" s="201" t="s">
        <v>1657</v>
      </c>
      <c r="C1036" s="201" t="s">
        <v>5633</v>
      </c>
      <c r="D1036" s="258"/>
      <c r="E1036" s="261"/>
      <c r="F1036" s="261"/>
      <c r="G1036" s="262" t="s">
        <v>3452</v>
      </c>
    </row>
    <row r="1037" spans="1:11" x14ac:dyDescent="0.2">
      <c r="A1037" s="255"/>
      <c r="B1037" s="255"/>
      <c r="C1037" s="255"/>
      <c r="D1037" s="258"/>
      <c r="E1037" s="261"/>
      <c r="F1037" s="261"/>
      <c r="G1037" s="261"/>
    </row>
    <row r="1038" spans="1:11" x14ac:dyDescent="0.2">
      <c r="A1038" s="256" t="s">
        <v>3275</v>
      </c>
      <c r="B1038" s="255"/>
      <c r="C1038" s="255"/>
      <c r="D1038" s="257" t="s">
        <v>263</v>
      </c>
      <c r="E1038" s="260" t="s">
        <v>262</v>
      </c>
      <c r="F1038" s="263" t="s">
        <v>3278</v>
      </c>
      <c r="G1038" s="263" t="s">
        <v>3279</v>
      </c>
    </row>
    <row r="1039" spans="1:11" ht="16.5" x14ac:dyDescent="0.2">
      <c r="A1039" s="255" t="s">
        <v>1884</v>
      </c>
      <c r="B1039" s="255"/>
      <c r="C1039" s="255"/>
      <c r="D1039" s="258"/>
      <c r="E1039" s="261"/>
      <c r="F1039" s="261"/>
      <c r="G1039" s="261"/>
    </row>
    <row r="1040" spans="1:11" ht="16.5" x14ac:dyDescent="0.2">
      <c r="A1040" s="255" t="s">
        <v>1853</v>
      </c>
      <c r="B1040" s="255"/>
      <c r="C1040" s="255" t="s">
        <v>5647</v>
      </c>
      <c r="D1040" s="258" t="s">
        <v>0</v>
      </c>
      <c r="E1040" s="340">
        <v>1</v>
      </c>
      <c r="F1040" s="448">
        <v>193.25061260321996</v>
      </c>
      <c r="G1040" s="170">
        <f>E1040*F1040</f>
        <v>193.25061260321996</v>
      </c>
    </row>
    <row r="1041" spans="1:11" x14ac:dyDescent="0.2">
      <c r="A1041" s="139" t="s">
        <v>1854</v>
      </c>
      <c r="B1041" s="139"/>
      <c r="C1041" s="139"/>
      <c r="D1041" s="227"/>
      <c r="E1041" s="266"/>
      <c r="F1041" s="266"/>
      <c r="G1041" s="267">
        <f>SUM(G1040)</f>
        <v>193.25061260321996</v>
      </c>
    </row>
    <row r="1042" spans="1:11" ht="16.5" x14ac:dyDescent="0.2">
      <c r="A1042" s="255" t="s">
        <v>1886</v>
      </c>
      <c r="B1042" s="255"/>
      <c r="C1042" s="255"/>
      <c r="D1042" s="258"/>
      <c r="E1042" s="261"/>
      <c r="F1042" s="261"/>
      <c r="G1042" s="261"/>
    </row>
    <row r="1043" spans="1:11" x14ac:dyDescent="0.2">
      <c r="A1043" s="137" t="s">
        <v>1860</v>
      </c>
      <c r="B1043" s="137" t="s">
        <v>9</v>
      </c>
      <c r="C1043" s="134" t="s">
        <v>1980</v>
      </c>
      <c r="D1043" s="205" t="s">
        <v>1935</v>
      </c>
      <c r="E1043" s="340">
        <v>3.0204044720758114</v>
      </c>
      <c r="F1043" s="213">
        <v>18.259</v>
      </c>
      <c r="G1043" s="170">
        <f>E1043*F1043</f>
        <v>55.14956525563224</v>
      </c>
    </row>
    <row r="1044" spans="1:11" x14ac:dyDescent="0.2">
      <c r="A1044" s="137" t="s">
        <v>1861</v>
      </c>
      <c r="B1044" s="137" t="s">
        <v>9</v>
      </c>
      <c r="C1044" s="134" t="s">
        <v>1977</v>
      </c>
      <c r="D1044" s="205" t="s">
        <v>1935</v>
      </c>
      <c r="E1044" s="340">
        <v>3.0204044720758114</v>
      </c>
      <c r="F1044" s="213">
        <v>13.04</v>
      </c>
      <c r="G1044" s="170">
        <f>E1044*F1044</f>
        <v>39.386074315868576</v>
      </c>
    </row>
    <row r="1045" spans="1:11" x14ac:dyDescent="0.2">
      <c r="A1045" s="139" t="s">
        <v>1854</v>
      </c>
      <c r="B1045" s="139"/>
      <c r="C1045" s="139"/>
      <c r="D1045" s="227"/>
      <c r="E1045" s="266"/>
      <c r="F1045" s="266"/>
      <c r="G1045" s="267">
        <f>SUM(G1043:G1044)</f>
        <v>94.535639571500809</v>
      </c>
    </row>
    <row r="1046" spans="1:11" ht="24.75" x14ac:dyDescent="0.2">
      <c r="A1046" s="255" t="s">
        <v>1889</v>
      </c>
      <c r="B1046" s="255"/>
      <c r="C1046" s="255"/>
      <c r="D1046" s="258"/>
      <c r="E1046" s="261"/>
      <c r="F1046" s="261"/>
      <c r="G1046" s="261"/>
    </row>
    <row r="1047" spans="1:11" ht="24.75" x14ac:dyDescent="0.2">
      <c r="A1047" s="255" t="s">
        <v>9</v>
      </c>
      <c r="B1047" s="255" t="s">
        <v>392</v>
      </c>
      <c r="C1047" s="255" t="s">
        <v>5621</v>
      </c>
      <c r="D1047" s="258" t="s">
        <v>3281</v>
      </c>
      <c r="E1047" s="261">
        <v>1.2430000000000001</v>
      </c>
      <c r="F1047" s="261">
        <v>36.15</v>
      </c>
      <c r="G1047" s="417">
        <f t="shared" ref="G1047:G1051" si="41">F1047*E1047</f>
        <v>44.934450000000005</v>
      </c>
    </row>
    <row r="1048" spans="1:11" x14ac:dyDescent="0.2">
      <c r="A1048" s="255" t="s">
        <v>9</v>
      </c>
      <c r="B1048" s="255" t="s">
        <v>202</v>
      </c>
      <c r="C1048" s="255" t="s">
        <v>5622</v>
      </c>
      <c r="D1048" s="258" t="s">
        <v>3297</v>
      </c>
      <c r="E1048" s="261">
        <v>0.374</v>
      </c>
      <c r="F1048" s="261">
        <v>44.34</v>
      </c>
      <c r="G1048" s="417">
        <f t="shared" si="41"/>
        <v>16.583160000000003</v>
      </c>
    </row>
    <row r="1049" spans="1:11" ht="16.5" x14ac:dyDescent="0.2">
      <c r="A1049" s="255" t="s">
        <v>9</v>
      </c>
      <c r="B1049" s="255" t="s">
        <v>5624</v>
      </c>
      <c r="C1049" s="255" t="s">
        <v>5625</v>
      </c>
      <c r="D1049" s="258" t="s">
        <v>3297</v>
      </c>
      <c r="E1049" s="261">
        <v>4.2000000000000003E-2</v>
      </c>
      <c r="F1049" s="261">
        <v>238.05</v>
      </c>
      <c r="G1049" s="417">
        <f t="shared" si="41"/>
        <v>9.9981000000000009</v>
      </c>
    </row>
    <row r="1050" spans="1:11" ht="16.5" x14ac:dyDescent="0.2">
      <c r="A1050" s="255" t="s">
        <v>9</v>
      </c>
      <c r="B1050" s="146" t="s">
        <v>2851</v>
      </c>
      <c r="C1050" s="144" t="s">
        <v>2852</v>
      </c>
      <c r="D1050" s="197" t="s">
        <v>18</v>
      </c>
      <c r="E1050" s="175">
        <v>3.4000000000000002E-2</v>
      </c>
      <c r="F1050" s="172">
        <v>295.73395499999998</v>
      </c>
      <c r="G1050" s="170">
        <f t="shared" si="41"/>
        <v>10.05495447</v>
      </c>
    </row>
    <row r="1051" spans="1:11" ht="16.5" x14ac:dyDescent="0.2">
      <c r="A1051" s="139"/>
      <c r="B1051" s="144" t="s">
        <v>5373</v>
      </c>
      <c r="C1051" s="144" t="s">
        <v>5369</v>
      </c>
      <c r="D1051" s="195" t="s">
        <v>3281</v>
      </c>
      <c r="E1051" s="452">
        <v>0.70599999999999996</v>
      </c>
      <c r="F1051" s="160">
        <v>7.14</v>
      </c>
      <c r="G1051" s="170">
        <f t="shared" si="41"/>
        <v>5.0408399999999993</v>
      </c>
    </row>
    <row r="1052" spans="1:11" x14ac:dyDescent="0.2">
      <c r="A1052" s="139" t="s">
        <v>1854</v>
      </c>
      <c r="B1052" s="139"/>
      <c r="C1052" s="139"/>
      <c r="D1052" s="227"/>
      <c r="E1052" s="266"/>
      <c r="F1052" s="266"/>
      <c r="G1052" s="265">
        <f>SUM(G1047:G1051)</f>
        <v>86.611504470000014</v>
      </c>
    </row>
    <row r="1053" spans="1:11" x14ac:dyDescent="0.2">
      <c r="A1053" s="139" t="s">
        <v>5503</v>
      </c>
      <c r="B1053" s="139"/>
      <c r="C1053" s="139"/>
      <c r="D1053" s="227"/>
      <c r="E1053" s="266"/>
      <c r="F1053" s="266"/>
      <c r="G1053" s="267">
        <f>G1052+G1045+G1041</f>
        <v>374.3977566447208</v>
      </c>
    </row>
    <row r="1054" spans="1:11" x14ac:dyDescent="0.2">
      <c r="A1054" s="139" t="s">
        <v>3273</v>
      </c>
      <c r="B1054" s="139"/>
      <c r="C1054" s="139"/>
      <c r="D1054" s="227"/>
      <c r="E1054" s="266"/>
      <c r="F1054" s="268">
        <v>0.2303</v>
      </c>
      <c r="G1054" s="267">
        <f>F1054*G1053</f>
        <v>86.223803355279202</v>
      </c>
    </row>
    <row r="1055" spans="1:11" ht="24.75" x14ac:dyDescent="0.2">
      <c r="A1055" s="256" t="s">
        <v>3840</v>
      </c>
      <c r="B1055" s="255"/>
      <c r="C1055" s="255"/>
      <c r="D1055" s="258"/>
      <c r="E1055" s="261"/>
      <c r="F1055" s="261"/>
      <c r="G1055" s="262">
        <f>G1053+G1054</f>
        <v>460.62155999999999</v>
      </c>
      <c r="I1055" s="446"/>
      <c r="J1055" s="472"/>
      <c r="K1055" s="472"/>
    </row>
    <row r="1056" spans="1:11" ht="33" x14ac:dyDescent="0.2">
      <c r="A1056" s="201" t="s">
        <v>1655</v>
      </c>
      <c r="B1056" s="201" t="s">
        <v>1654</v>
      </c>
      <c r="C1056" s="201" t="s">
        <v>5634</v>
      </c>
      <c r="D1056" s="258"/>
      <c r="E1056" s="261"/>
      <c r="F1056" s="261"/>
      <c r="G1056" s="262" t="s">
        <v>3452</v>
      </c>
    </row>
    <row r="1057" spans="1:7" x14ac:dyDescent="0.2">
      <c r="A1057" s="255"/>
      <c r="B1057" s="255"/>
      <c r="C1057" s="255"/>
      <c r="D1057" s="258"/>
      <c r="E1057" s="261"/>
      <c r="F1057" s="261"/>
      <c r="G1057" s="261"/>
    </row>
    <row r="1058" spans="1:7" x14ac:dyDescent="0.2">
      <c r="A1058" s="256" t="s">
        <v>3275</v>
      </c>
      <c r="B1058" s="255"/>
      <c r="C1058" s="255"/>
      <c r="D1058" s="257" t="s">
        <v>263</v>
      </c>
      <c r="E1058" s="260" t="s">
        <v>262</v>
      </c>
      <c r="F1058" s="263" t="s">
        <v>3278</v>
      </c>
      <c r="G1058" s="263" t="s">
        <v>3279</v>
      </c>
    </row>
    <row r="1059" spans="1:7" ht="16.5" x14ac:dyDescent="0.2">
      <c r="A1059" s="255" t="s">
        <v>1884</v>
      </c>
      <c r="B1059" s="255"/>
      <c r="C1059" s="255"/>
      <c r="D1059" s="258"/>
      <c r="E1059" s="261"/>
      <c r="F1059" s="261"/>
      <c r="G1059" s="261"/>
    </row>
    <row r="1060" spans="1:7" ht="16.5" x14ac:dyDescent="0.2">
      <c r="A1060" s="255" t="s">
        <v>1853</v>
      </c>
      <c r="B1060" s="255"/>
      <c r="C1060" s="255" t="s">
        <v>5647</v>
      </c>
      <c r="D1060" s="258" t="s">
        <v>0</v>
      </c>
      <c r="E1060" s="340">
        <v>1</v>
      </c>
      <c r="F1060" s="448">
        <v>193.25061260321996</v>
      </c>
      <c r="G1060" s="170">
        <f>E1060*F1060</f>
        <v>193.25061260321996</v>
      </c>
    </row>
    <row r="1061" spans="1:7" x14ac:dyDescent="0.2">
      <c r="A1061" s="139" t="s">
        <v>1854</v>
      </c>
      <c r="B1061" s="139"/>
      <c r="C1061" s="139"/>
      <c r="D1061" s="227"/>
      <c r="E1061" s="266"/>
      <c r="F1061" s="266"/>
      <c r="G1061" s="267">
        <f>SUM(G1060)</f>
        <v>193.25061260321996</v>
      </c>
    </row>
    <row r="1062" spans="1:7" ht="16.5" x14ac:dyDescent="0.2">
      <c r="A1062" s="255" t="s">
        <v>1886</v>
      </c>
      <c r="B1062" s="255"/>
      <c r="C1062" s="255"/>
      <c r="D1062" s="258"/>
      <c r="E1062" s="261"/>
      <c r="F1062" s="261"/>
      <c r="G1062" s="261"/>
    </row>
    <row r="1063" spans="1:7" x14ac:dyDescent="0.2">
      <c r="A1063" s="137" t="s">
        <v>1860</v>
      </c>
      <c r="B1063" s="137" t="s">
        <v>9</v>
      </c>
      <c r="C1063" s="134" t="s">
        <v>1980</v>
      </c>
      <c r="D1063" s="205" t="s">
        <v>1935</v>
      </c>
      <c r="E1063" s="340">
        <v>3.547570172479769</v>
      </c>
      <c r="F1063" s="213">
        <v>18.259</v>
      </c>
      <c r="G1063" s="170">
        <f>E1063*F1063</f>
        <v>64.775083779308105</v>
      </c>
    </row>
    <row r="1064" spans="1:7" x14ac:dyDescent="0.2">
      <c r="A1064" s="137" t="s">
        <v>1861</v>
      </c>
      <c r="B1064" s="137" t="s">
        <v>9</v>
      </c>
      <c r="C1064" s="134" t="s">
        <v>1977</v>
      </c>
      <c r="D1064" s="205" t="s">
        <v>1935</v>
      </c>
      <c r="E1064" s="340">
        <v>3.547570172479769</v>
      </c>
      <c r="F1064" s="213">
        <v>13.04</v>
      </c>
      <c r="G1064" s="170">
        <f>E1064*F1064</f>
        <v>46.260315049136182</v>
      </c>
    </row>
    <row r="1065" spans="1:7" x14ac:dyDescent="0.2">
      <c r="A1065" s="139" t="s">
        <v>1854</v>
      </c>
      <c r="B1065" s="139"/>
      <c r="C1065" s="139"/>
      <c r="D1065" s="227"/>
      <c r="E1065" s="266"/>
      <c r="F1065" s="266"/>
      <c r="G1065" s="267">
        <f>SUM(G1063:G1064)</f>
        <v>111.03539882844429</v>
      </c>
    </row>
    <row r="1066" spans="1:7" ht="24.75" x14ac:dyDescent="0.2">
      <c r="A1066" s="255" t="s">
        <v>1889</v>
      </c>
      <c r="B1066" s="255"/>
      <c r="C1066" s="255"/>
      <c r="D1066" s="258"/>
      <c r="E1066" s="261"/>
      <c r="F1066" s="261"/>
      <c r="G1066" s="261"/>
    </row>
    <row r="1067" spans="1:7" ht="24.75" x14ac:dyDescent="0.2">
      <c r="A1067" s="255" t="s">
        <v>9</v>
      </c>
      <c r="B1067" s="255" t="s">
        <v>392</v>
      </c>
      <c r="C1067" s="255" t="s">
        <v>5621</v>
      </c>
      <c r="D1067" s="258" t="s">
        <v>3281</v>
      </c>
      <c r="E1067" s="261">
        <v>1.5389999999999999</v>
      </c>
      <c r="F1067" s="261">
        <v>36.15</v>
      </c>
      <c r="G1067" s="417">
        <f t="shared" ref="G1067:G1071" si="42">F1067*E1067</f>
        <v>55.634849999999993</v>
      </c>
    </row>
    <row r="1068" spans="1:7" x14ac:dyDescent="0.2">
      <c r="A1068" s="255" t="s">
        <v>9</v>
      </c>
      <c r="B1068" s="255" t="s">
        <v>202</v>
      </c>
      <c r="C1068" s="255" t="s">
        <v>5622</v>
      </c>
      <c r="D1068" s="258" t="s">
        <v>3297</v>
      </c>
      <c r="E1068" s="261">
        <v>0.44500000000000001</v>
      </c>
      <c r="F1068" s="261">
        <v>44.34</v>
      </c>
      <c r="G1068" s="417">
        <f t="shared" si="42"/>
        <v>19.731300000000001</v>
      </c>
    </row>
    <row r="1069" spans="1:7" ht="16.5" x14ac:dyDescent="0.2">
      <c r="A1069" s="255" t="s">
        <v>9</v>
      </c>
      <c r="B1069" s="255" t="s">
        <v>5624</v>
      </c>
      <c r="C1069" s="255" t="s">
        <v>5625</v>
      </c>
      <c r="D1069" s="258" t="s">
        <v>3297</v>
      </c>
      <c r="E1069" s="261">
        <v>4.2000000000000003E-2</v>
      </c>
      <c r="F1069" s="261">
        <v>238.05</v>
      </c>
      <c r="G1069" s="417">
        <f t="shared" si="42"/>
        <v>9.9981000000000009</v>
      </c>
    </row>
    <row r="1070" spans="1:7" ht="16.5" x14ac:dyDescent="0.2">
      <c r="A1070" s="255" t="s">
        <v>9</v>
      </c>
      <c r="B1070" s="146" t="s">
        <v>2851</v>
      </c>
      <c r="C1070" s="144" t="s">
        <v>2852</v>
      </c>
      <c r="D1070" s="197" t="s">
        <v>18</v>
      </c>
      <c r="E1070" s="175">
        <v>3.9E-2</v>
      </c>
      <c r="F1070" s="172">
        <v>295.73395499999998</v>
      </c>
      <c r="G1070" s="170">
        <f t="shared" si="42"/>
        <v>11.533624244999999</v>
      </c>
    </row>
    <row r="1071" spans="1:7" ht="16.5" x14ac:dyDescent="0.2">
      <c r="A1071" s="139"/>
      <c r="B1071" s="144" t="s">
        <v>5373</v>
      </c>
      <c r="C1071" s="144" t="s">
        <v>5369</v>
      </c>
      <c r="D1071" s="195" t="s">
        <v>3281</v>
      </c>
      <c r="E1071" s="452">
        <v>0.70599999999999996</v>
      </c>
      <c r="F1071" s="160">
        <v>7.14</v>
      </c>
      <c r="G1071" s="170">
        <f t="shared" si="42"/>
        <v>5.0408399999999993</v>
      </c>
    </row>
    <row r="1072" spans="1:7" x14ac:dyDescent="0.2">
      <c r="A1072" s="139" t="s">
        <v>1854</v>
      </c>
      <c r="B1072" s="139"/>
      <c r="C1072" s="139"/>
      <c r="D1072" s="227"/>
      <c r="E1072" s="266"/>
      <c r="F1072" s="266"/>
      <c r="G1072" s="265">
        <f>SUM(G1067:G1071)</f>
        <v>101.938714245</v>
      </c>
    </row>
    <row r="1073" spans="1:11" x14ac:dyDescent="0.2">
      <c r="A1073" s="139" t="s">
        <v>5503</v>
      </c>
      <c r="B1073" s="139"/>
      <c r="C1073" s="139"/>
      <c r="D1073" s="227"/>
      <c r="E1073" s="266"/>
      <c r="F1073" s="266"/>
      <c r="G1073" s="267">
        <f>G1072+G1065+G1061</f>
        <v>406.22472567666426</v>
      </c>
    </row>
    <row r="1074" spans="1:11" x14ac:dyDescent="0.2">
      <c r="A1074" s="139" t="s">
        <v>3273</v>
      </c>
      <c r="B1074" s="139"/>
      <c r="C1074" s="139"/>
      <c r="D1074" s="227"/>
      <c r="E1074" s="266"/>
      <c r="F1074" s="268">
        <v>0.2303</v>
      </c>
      <c r="G1074" s="267">
        <f>F1074*G1073</f>
        <v>93.553554323335788</v>
      </c>
    </row>
    <row r="1075" spans="1:11" ht="24.75" x14ac:dyDescent="0.2">
      <c r="A1075" s="256" t="s">
        <v>3840</v>
      </c>
      <c r="B1075" s="255"/>
      <c r="C1075" s="255"/>
      <c r="D1075" s="258"/>
      <c r="E1075" s="261"/>
      <c r="F1075" s="261"/>
      <c r="G1075" s="262">
        <f>G1073+G1074</f>
        <v>499.77828000000005</v>
      </c>
      <c r="I1075" s="446"/>
      <c r="J1075" s="472"/>
      <c r="K1075" s="472"/>
    </row>
    <row r="1076" spans="1:11" ht="33" x14ac:dyDescent="0.2">
      <c r="A1076" s="201" t="s">
        <v>1652</v>
      </c>
      <c r="B1076" s="201" t="s">
        <v>1651</v>
      </c>
      <c r="C1076" s="201" t="s">
        <v>5635</v>
      </c>
      <c r="D1076" s="258"/>
      <c r="E1076" s="261"/>
      <c r="F1076" s="261"/>
      <c r="G1076" s="262" t="s">
        <v>3452</v>
      </c>
    </row>
    <row r="1077" spans="1:11" x14ac:dyDescent="0.2">
      <c r="A1077" s="255"/>
      <c r="B1077" s="255"/>
      <c r="C1077" s="255"/>
      <c r="D1077" s="258"/>
      <c r="E1077" s="261"/>
      <c r="F1077" s="261"/>
      <c r="G1077" s="261"/>
    </row>
    <row r="1078" spans="1:11" x14ac:dyDescent="0.2">
      <c r="A1078" s="256" t="s">
        <v>3275</v>
      </c>
      <c r="B1078" s="255"/>
      <c r="C1078" s="255"/>
      <c r="D1078" s="257" t="s">
        <v>263</v>
      </c>
      <c r="E1078" s="260" t="s">
        <v>262</v>
      </c>
      <c r="F1078" s="263" t="s">
        <v>3278</v>
      </c>
      <c r="G1078" s="263" t="s">
        <v>3279</v>
      </c>
    </row>
    <row r="1079" spans="1:11" ht="16.5" x14ac:dyDescent="0.2">
      <c r="A1079" s="255" t="s">
        <v>1884</v>
      </c>
      <c r="B1079" s="255"/>
      <c r="C1079" s="255"/>
      <c r="D1079" s="258"/>
      <c r="E1079" s="261"/>
      <c r="F1079" s="261"/>
      <c r="G1079" s="261"/>
    </row>
    <row r="1080" spans="1:11" ht="16.5" x14ac:dyDescent="0.2">
      <c r="A1080" s="255" t="s">
        <v>1853</v>
      </c>
      <c r="B1080" s="255"/>
      <c r="C1080" s="255" t="s">
        <v>5647</v>
      </c>
      <c r="D1080" s="258" t="s">
        <v>0</v>
      </c>
      <c r="E1080" s="340">
        <v>1</v>
      </c>
      <c r="F1080" s="448">
        <v>193.25061260321996</v>
      </c>
      <c r="G1080" s="170">
        <f>E1080*F1080</f>
        <v>193.25061260321996</v>
      </c>
    </row>
    <row r="1081" spans="1:11" x14ac:dyDescent="0.2">
      <c r="A1081" s="139" t="s">
        <v>1854</v>
      </c>
      <c r="B1081" s="139"/>
      <c r="C1081" s="139"/>
      <c r="D1081" s="227"/>
      <c r="E1081" s="266"/>
      <c r="F1081" s="266"/>
      <c r="G1081" s="267">
        <f>SUM(G1080)</f>
        <v>193.25061260321996</v>
      </c>
    </row>
    <row r="1082" spans="1:11" ht="16.5" x14ac:dyDescent="0.2">
      <c r="A1082" s="255" t="s">
        <v>1886</v>
      </c>
      <c r="B1082" s="255"/>
      <c r="C1082" s="255"/>
      <c r="D1082" s="258"/>
      <c r="E1082" s="261"/>
      <c r="F1082" s="261"/>
      <c r="G1082" s="261"/>
    </row>
    <row r="1083" spans="1:11" x14ac:dyDescent="0.2">
      <c r="A1083" s="137" t="s">
        <v>1860</v>
      </c>
      <c r="B1083" s="137" t="s">
        <v>9</v>
      </c>
      <c r="C1083" s="134" t="s">
        <v>1980</v>
      </c>
      <c r="D1083" s="205" t="s">
        <v>1935</v>
      </c>
      <c r="E1083" s="340">
        <v>4.4726211394514364</v>
      </c>
      <c r="F1083" s="213">
        <v>18.259</v>
      </c>
      <c r="G1083" s="170">
        <f>E1083*F1083</f>
        <v>81.665589385243777</v>
      </c>
    </row>
    <row r="1084" spans="1:11" x14ac:dyDescent="0.2">
      <c r="A1084" s="137" t="s">
        <v>1861</v>
      </c>
      <c r="B1084" s="137" t="s">
        <v>9</v>
      </c>
      <c r="C1084" s="134" t="s">
        <v>1977</v>
      </c>
      <c r="D1084" s="205" t="s">
        <v>1935</v>
      </c>
      <c r="E1084" s="340">
        <v>4.4726211394514364</v>
      </c>
      <c r="F1084" s="213">
        <v>13.04</v>
      </c>
      <c r="G1084" s="170">
        <f>E1084*F1084</f>
        <v>58.322979658446727</v>
      </c>
    </row>
    <row r="1085" spans="1:11" x14ac:dyDescent="0.2">
      <c r="A1085" s="139" t="s">
        <v>1854</v>
      </c>
      <c r="B1085" s="139"/>
      <c r="C1085" s="139"/>
      <c r="D1085" s="227"/>
      <c r="E1085" s="266"/>
      <c r="F1085" s="266"/>
      <c r="G1085" s="267">
        <f>SUM(G1083:G1084)</f>
        <v>139.98856904369052</v>
      </c>
    </row>
    <row r="1086" spans="1:11" ht="24.75" x14ac:dyDescent="0.2">
      <c r="A1086" s="255" t="s">
        <v>1889</v>
      </c>
      <c r="B1086" s="255"/>
      <c r="C1086" s="255"/>
      <c r="D1086" s="258"/>
      <c r="E1086" s="261"/>
      <c r="F1086" s="261"/>
      <c r="G1086" s="261"/>
    </row>
    <row r="1087" spans="1:11" ht="24.75" x14ac:dyDescent="0.2">
      <c r="A1087" s="255" t="s">
        <v>9</v>
      </c>
      <c r="B1087" s="255" t="s">
        <v>392</v>
      </c>
      <c r="C1087" s="255" t="s">
        <v>5621</v>
      </c>
      <c r="D1087" s="258" t="s">
        <v>3281</v>
      </c>
      <c r="E1087" s="261">
        <v>1.835</v>
      </c>
      <c r="F1087" s="261">
        <v>36.15</v>
      </c>
      <c r="G1087" s="417">
        <f t="shared" ref="G1087:G1091" si="43">F1087*E1087</f>
        <v>66.335250000000002</v>
      </c>
    </row>
    <row r="1088" spans="1:11" x14ac:dyDescent="0.2">
      <c r="A1088" s="255" t="s">
        <v>9</v>
      </c>
      <c r="B1088" s="255" t="s">
        <v>202</v>
      </c>
      <c r="C1088" s="255" t="s">
        <v>5622</v>
      </c>
      <c r="D1088" s="258" t="s">
        <v>3297</v>
      </c>
      <c r="E1088" s="261">
        <v>0.51500000000000001</v>
      </c>
      <c r="F1088" s="261">
        <v>44.34</v>
      </c>
      <c r="G1088" s="417">
        <f t="shared" si="43"/>
        <v>22.835100000000001</v>
      </c>
    </row>
    <row r="1089" spans="1:11" ht="16.5" x14ac:dyDescent="0.2">
      <c r="A1089" s="255" t="s">
        <v>9</v>
      </c>
      <c r="B1089" s="255" t="s">
        <v>5624</v>
      </c>
      <c r="C1089" s="255" t="s">
        <v>5625</v>
      </c>
      <c r="D1089" s="258" t="s">
        <v>3297</v>
      </c>
      <c r="E1089" s="261">
        <v>4.2000000000000003E-2</v>
      </c>
      <c r="F1089" s="261">
        <v>238.05</v>
      </c>
      <c r="G1089" s="417">
        <f t="shared" si="43"/>
        <v>9.9981000000000009</v>
      </c>
    </row>
    <row r="1090" spans="1:11" ht="16.5" x14ac:dyDescent="0.2">
      <c r="A1090" s="255" t="s">
        <v>9</v>
      </c>
      <c r="B1090" s="146" t="s">
        <v>2851</v>
      </c>
      <c r="C1090" s="144" t="s">
        <v>2852</v>
      </c>
      <c r="D1090" s="197" t="s">
        <v>18</v>
      </c>
      <c r="E1090" s="175">
        <v>4.3999999999999997E-2</v>
      </c>
      <c r="F1090" s="172">
        <v>295.73395499999998</v>
      </c>
      <c r="G1090" s="170">
        <f t="shared" si="43"/>
        <v>13.012294019999999</v>
      </c>
    </row>
    <row r="1091" spans="1:11" ht="16.5" x14ac:dyDescent="0.2">
      <c r="A1091" s="139"/>
      <c r="B1091" s="144" t="s">
        <v>5373</v>
      </c>
      <c r="C1091" s="144" t="s">
        <v>5369</v>
      </c>
      <c r="D1091" s="195" t="s">
        <v>3281</v>
      </c>
      <c r="E1091" s="452">
        <v>0.70599999999999996</v>
      </c>
      <c r="F1091" s="160">
        <v>7.14</v>
      </c>
      <c r="G1091" s="170">
        <f t="shared" si="43"/>
        <v>5.0408399999999993</v>
      </c>
    </row>
    <row r="1092" spans="1:11" x14ac:dyDescent="0.2">
      <c r="A1092" s="139" t="s">
        <v>1854</v>
      </c>
      <c r="B1092" s="139"/>
      <c r="C1092" s="139"/>
      <c r="D1092" s="227"/>
      <c r="E1092" s="266"/>
      <c r="F1092" s="266"/>
      <c r="G1092" s="265">
        <f>SUM(G1087:G1091)</f>
        <v>117.22158402000001</v>
      </c>
    </row>
    <row r="1093" spans="1:11" x14ac:dyDescent="0.2">
      <c r="A1093" s="139" t="s">
        <v>5503</v>
      </c>
      <c r="B1093" s="139"/>
      <c r="C1093" s="139"/>
      <c r="D1093" s="227"/>
      <c r="E1093" s="266"/>
      <c r="F1093" s="266"/>
      <c r="G1093" s="267">
        <f>G1092+G1085+G1081</f>
        <v>450.4607656669105</v>
      </c>
    </row>
    <row r="1094" spans="1:11" x14ac:dyDescent="0.2">
      <c r="A1094" s="139" t="s">
        <v>3273</v>
      </c>
      <c r="B1094" s="139"/>
      <c r="C1094" s="139"/>
      <c r="D1094" s="227"/>
      <c r="E1094" s="266"/>
      <c r="F1094" s="268">
        <v>0.2303</v>
      </c>
      <c r="G1094" s="267">
        <f>F1094*G1093</f>
        <v>103.74111433308948</v>
      </c>
    </row>
    <row r="1095" spans="1:11" ht="24.75" x14ac:dyDescent="0.2">
      <c r="A1095" s="256" t="s">
        <v>3840</v>
      </c>
      <c r="B1095" s="255"/>
      <c r="C1095" s="255"/>
      <c r="D1095" s="258"/>
      <c r="E1095" s="261"/>
      <c r="F1095" s="261"/>
      <c r="G1095" s="262">
        <f>G1093+G1094</f>
        <v>554.20187999999996</v>
      </c>
      <c r="I1095" s="446"/>
      <c r="J1095" s="472"/>
      <c r="K1095" s="472"/>
    </row>
    <row r="1096" spans="1:11" ht="33" x14ac:dyDescent="0.2">
      <c r="A1096" s="201" t="s">
        <v>1649</v>
      </c>
      <c r="B1096" s="201" t="s">
        <v>1648</v>
      </c>
      <c r="C1096" s="201" t="s">
        <v>5636</v>
      </c>
      <c r="D1096" s="258"/>
      <c r="E1096" s="261"/>
      <c r="F1096" s="261"/>
      <c r="G1096" s="262" t="s">
        <v>3452</v>
      </c>
    </row>
    <row r="1097" spans="1:11" x14ac:dyDescent="0.2">
      <c r="A1097" s="255"/>
      <c r="B1097" s="255"/>
      <c r="C1097" s="255"/>
      <c r="D1097" s="258"/>
      <c r="E1097" s="261"/>
      <c r="F1097" s="261"/>
      <c r="G1097" s="261"/>
    </row>
    <row r="1098" spans="1:11" x14ac:dyDescent="0.2">
      <c r="A1098" s="256" t="s">
        <v>3275</v>
      </c>
      <c r="B1098" s="255"/>
      <c r="C1098" s="255"/>
      <c r="D1098" s="257" t="s">
        <v>263</v>
      </c>
      <c r="E1098" s="260" t="s">
        <v>262</v>
      </c>
      <c r="F1098" s="263" t="s">
        <v>3278</v>
      </c>
      <c r="G1098" s="263" t="s">
        <v>3279</v>
      </c>
    </row>
    <row r="1099" spans="1:11" ht="16.5" x14ac:dyDescent="0.2">
      <c r="A1099" s="255" t="s">
        <v>1884</v>
      </c>
      <c r="B1099" s="255"/>
      <c r="C1099" s="255"/>
      <c r="D1099" s="258"/>
      <c r="E1099" s="261"/>
      <c r="F1099" s="261"/>
      <c r="G1099" s="261"/>
    </row>
    <row r="1100" spans="1:11" ht="16.5" x14ac:dyDescent="0.2">
      <c r="A1100" s="255" t="s">
        <v>1853</v>
      </c>
      <c r="B1100" s="255"/>
      <c r="C1100" s="255" t="s">
        <v>5647</v>
      </c>
      <c r="D1100" s="258" t="s">
        <v>0</v>
      </c>
      <c r="E1100" s="340">
        <v>1</v>
      </c>
      <c r="F1100" s="448">
        <v>193.25061260321996</v>
      </c>
      <c r="G1100" s="170">
        <f>E1100*F1100</f>
        <v>193.25061260321996</v>
      </c>
    </row>
    <row r="1101" spans="1:11" x14ac:dyDescent="0.2">
      <c r="A1101" s="139" t="s">
        <v>1854</v>
      </c>
      <c r="B1101" s="139"/>
      <c r="C1101" s="139"/>
      <c r="D1101" s="227"/>
      <c r="E1101" s="266"/>
      <c r="F1101" s="266"/>
      <c r="G1101" s="267">
        <f>SUM(G1100)</f>
        <v>193.25061260321996</v>
      </c>
    </row>
    <row r="1102" spans="1:11" ht="16.5" x14ac:dyDescent="0.2">
      <c r="A1102" s="255" t="s">
        <v>1886</v>
      </c>
      <c r="B1102" s="255"/>
      <c r="C1102" s="255"/>
      <c r="D1102" s="258"/>
      <c r="E1102" s="261"/>
      <c r="F1102" s="261"/>
      <c r="G1102" s="261"/>
    </row>
    <row r="1103" spans="1:11" x14ac:dyDescent="0.2">
      <c r="A1103" s="137" t="s">
        <v>1860</v>
      </c>
      <c r="B1103" s="137" t="s">
        <v>9</v>
      </c>
      <c r="C1103" s="134" t="s">
        <v>1980</v>
      </c>
      <c r="D1103" s="205" t="s">
        <v>1935</v>
      </c>
      <c r="E1103" s="340">
        <v>4.6019416048561466</v>
      </c>
      <c r="F1103" s="213">
        <v>18.259</v>
      </c>
      <c r="G1103" s="170">
        <f>E1103*F1103</f>
        <v>84.026851763068379</v>
      </c>
    </row>
    <row r="1104" spans="1:11" x14ac:dyDescent="0.2">
      <c r="A1104" s="137" t="s">
        <v>1861</v>
      </c>
      <c r="B1104" s="137" t="s">
        <v>9</v>
      </c>
      <c r="C1104" s="134" t="s">
        <v>1977</v>
      </c>
      <c r="D1104" s="205" t="s">
        <v>1935</v>
      </c>
      <c r="E1104" s="340">
        <v>4.6019416048561466</v>
      </c>
      <c r="F1104" s="213">
        <v>13.04</v>
      </c>
      <c r="G1104" s="170">
        <f>E1104*F1104</f>
        <v>60.009318527324147</v>
      </c>
    </row>
    <row r="1105" spans="1:11" x14ac:dyDescent="0.2">
      <c r="A1105" s="139" t="s">
        <v>1854</v>
      </c>
      <c r="B1105" s="139"/>
      <c r="C1105" s="139"/>
      <c r="D1105" s="227"/>
      <c r="E1105" s="266"/>
      <c r="F1105" s="266"/>
      <c r="G1105" s="267">
        <f>SUM(G1103:G1104)</f>
        <v>144.03617029039253</v>
      </c>
    </row>
    <row r="1106" spans="1:11" ht="24.75" x14ac:dyDescent="0.2">
      <c r="A1106" s="255" t="s">
        <v>1889</v>
      </c>
      <c r="B1106" s="255"/>
      <c r="C1106" s="255"/>
      <c r="D1106" s="258"/>
      <c r="E1106" s="261"/>
      <c r="F1106" s="261"/>
      <c r="G1106" s="261"/>
    </row>
    <row r="1107" spans="1:11" ht="24.75" x14ac:dyDescent="0.2">
      <c r="A1107" s="255" t="s">
        <v>9</v>
      </c>
      <c r="B1107" s="255" t="s">
        <v>392</v>
      </c>
      <c r="C1107" s="255" t="s">
        <v>5621</v>
      </c>
      <c r="D1107" s="258" t="s">
        <v>3281</v>
      </c>
      <c r="E1107" s="261">
        <v>2.1309999999999998</v>
      </c>
      <c r="F1107" s="261">
        <v>36.15</v>
      </c>
      <c r="G1107" s="417">
        <f t="shared" ref="G1107:G1111" si="44">F1107*E1107</f>
        <v>77.03564999999999</v>
      </c>
    </row>
    <row r="1108" spans="1:11" x14ac:dyDescent="0.2">
      <c r="A1108" s="255" t="s">
        <v>9</v>
      </c>
      <c r="B1108" s="255" t="s">
        <v>202</v>
      </c>
      <c r="C1108" s="255" t="s">
        <v>5622</v>
      </c>
      <c r="D1108" s="258" t="s">
        <v>3297</v>
      </c>
      <c r="E1108" s="261">
        <v>0.58599999999999997</v>
      </c>
      <c r="F1108" s="261">
        <v>44.34</v>
      </c>
      <c r="G1108" s="417">
        <f t="shared" si="44"/>
        <v>25.983240000000002</v>
      </c>
    </row>
    <row r="1109" spans="1:11" ht="16.5" x14ac:dyDescent="0.2">
      <c r="A1109" s="255" t="s">
        <v>9</v>
      </c>
      <c r="B1109" s="255" t="s">
        <v>5624</v>
      </c>
      <c r="C1109" s="255" t="s">
        <v>5625</v>
      </c>
      <c r="D1109" s="258" t="s">
        <v>3297</v>
      </c>
      <c r="E1109" s="261">
        <v>4.2000000000000003E-2</v>
      </c>
      <c r="F1109" s="261">
        <v>238.05</v>
      </c>
      <c r="G1109" s="417">
        <f t="shared" si="44"/>
        <v>9.9981000000000009</v>
      </c>
    </row>
    <row r="1110" spans="1:11" ht="16.5" x14ac:dyDescent="0.2">
      <c r="A1110" s="255" t="s">
        <v>9</v>
      </c>
      <c r="B1110" s="146" t="s">
        <v>2851</v>
      </c>
      <c r="C1110" s="144" t="s">
        <v>2852</v>
      </c>
      <c r="D1110" s="197" t="s">
        <v>18</v>
      </c>
      <c r="E1110" s="175">
        <v>4.9000000000000002E-2</v>
      </c>
      <c r="F1110" s="172">
        <v>295.73395499999998</v>
      </c>
      <c r="G1110" s="170">
        <f t="shared" si="44"/>
        <v>14.490963794999999</v>
      </c>
    </row>
    <row r="1111" spans="1:11" ht="16.5" x14ac:dyDescent="0.2">
      <c r="A1111" s="139"/>
      <c r="B1111" s="144" t="s">
        <v>5373</v>
      </c>
      <c r="C1111" s="144" t="s">
        <v>5369</v>
      </c>
      <c r="D1111" s="195" t="s">
        <v>3281</v>
      </c>
      <c r="E1111" s="452">
        <v>0.70599999999999996</v>
      </c>
      <c r="F1111" s="160">
        <v>7.14</v>
      </c>
      <c r="G1111" s="170">
        <f t="shared" si="44"/>
        <v>5.0408399999999993</v>
      </c>
    </row>
    <row r="1112" spans="1:11" x14ac:dyDescent="0.2">
      <c r="A1112" s="139" t="s">
        <v>1854</v>
      </c>
      <c r="B1112" s="139"/>
      <c r="C1112" s="139"/>
      <c r="D1112" s="227"/>
      <c r="E1112" s="266"/>
      <c r="F1112" s="266"/>
      <c r="G1112" s="265">
        <f>SUM(G1107:G1111)</f>
        <v>132.54879379499999</v>
      </c>
    </row>
    <row r="1113" spans="1:11" x14ac:dyDescent="0.2">
      <c r="A1113" s="139" t="s">
        <v>5503</v>
      </c>
      <c r="B1113" s="139"/>
      <c r="C1113" s="139"/>
      <c r="D1113" s="227"/>
      <c r="E1113" s="266"/>
      <c r="F1113" s="266"/>
      <c r="G1113" s="267">
        <f>G1112+G1105+G1101</f>
        <v>469.83557668861249</v>
      </c>
    </row>
    <row r="1114" spans="1:11" x14ac:dyDescent="0.2">
      <c r="A1114" s="139" t="s">
        <v>3273</v>
      </c>
      <c r="B1114" s="139"/>
      <c r="C1114" s="139"/>
      <c r="D1114" s="227"/>
      <c r="E1114" s="266"/>
      <c r="F1114" s="268">
        <v>0.2303</v>
      </c>
      <c r="G1114" s="267">
        <f>F1114*G1113</f>
        <v>108.20313331138746</v>
      </c>
    </row>
    <row r="1115" spans="1:11" ht="24.75" x14ac:dyDescent="0.2">
      <c r="A1115" s="256" t="s">
        <v>3840</v>
      </c>
      <c r="B1115" s="255"/>
      <c r="C1115" s="255"/>
      <c r="D1115" s="258"/>
      <c r="E1115" s="261"/>
      <c r="F1115" s="261"/>
      <c r="G1115" s="262">
        <f>G1113+G1114</f>
        <v>578.03870999999992</v>
      </c>
      <c r="I1115" s="446"/>
      <c r="J1115" s="472"/>
      <c r="K1115" s="472"/>
    </row>
    <row r="1116" spans="1:11" ht="24.75" x14ac:dyDescent="0.2">
      <c r="A1116" s="201" t="s">
        <v>3740</v>
      </c>
      <c r="B1116" s="201" t="s">
        <v>1645</v>
      </c>
      <c r="C1116" s="201" t="s">
        <v>4744</v>
      </c>
      <c r="D1116" s="258"/>
      <c r="E1116" s="261"/>
      <c r="F1116" s="261"/>
      <c r="G1116" s="262" t="s">
        <v>165</v>
      </c>
    </row>
    <row r="1117" spans="1:11" x14ac:dyDescent="0.2">
      <c r="A1117" s="255"/>
      <c r="B1117" s="255"/>
      <c r="C1117" s="255"/>
      <c r="D1117" s="258"/>
      <c r="E1117" s="261"/>
      <c r="F1117" s="261"/>
      <c r="G1117" s="261"/>
    </row>
    <row r="1118" spans="1:11" x14ac:dyDescent="0.2">
      <c r="A1118" s="256" t="s">
        <v>3275</v>
      </c>
      <c r="B1118" s="255"/>
      <c r="C1118" s="255"/>
      <c r="D1118" s="257" t="s">
        <v>263</v>
      </c>
      <c r="E1118" s="260" t="s">
        <v>262</v>
      </c>
      <c r="F1118" s="263" t="s">
        <v>3278</v>
      </c>
      <c r="G1118" s="263" t="s">
        <v>3279</v>
      </c>
    </row>
    <row r="1119" spans="1:11" ht="16.5" x14ac:dyDescent="0.2">
      <c r="A1119" s="255" t="s">
        <v>1884</v>
      </c>
      <c r="B1119" s="255"/>
      <c r="C1119" s="255"/>
      <c r="D1119" s="258"/>
      <c r="E1119" s="261"/>
      <c r="F1119" s="261"/>
      <c r="G1119" s="261"/>
    </row>
    <row r="1120" spans="1:11" x14ac:dyDescent="0.2">
      <c r="A1120" s="255" t="s">
        <v>9</v>
      </c>
      <c r="B1120" s="255" t="s">
        <v>5498</v>
      </c>
      <c r="C1120" s="255" t="s">
        <v>5494</v>
      </c>
      <c r="D1120" s="258" t="s">
        <v>30</v>
      </c>
      <c r="E1120" s="418">
        <v>6.9999999999999999E-4</v>
      </c>
      <c r="F1120" s="261">
        <v>43.05</v>
      </c>
      <c r="G1120" s="265">
        <f t="shared" ref="G1120:G1124" si="45">E1120*F1120</f>
        <v>3.0134999999999999E-2</v>
      </c>
    </row>
    <row r="1121" spans="1:7" x14ac:dyDescent="0.2">
      <c r="A1121" s="255" t="s">
        <v>9</v>
      </c>
      <c r="B1121" s="255" t="s">
        <v>5499</v>
      </c>
      <c r="C1121" s="255" t="s">
        <v>3097</v>
      </c>
      <c r="D1121" s="258" t="s">
        <v>30</v>
      </c>
      <c r="E1121" s="418">
        <v>3.3333E-3</v>
      </c>
      <c r="F1121" s="261">
        <v>12.69</v>
      </c>
      <c r="G1121" s="265">
        <f t="shared" si="45"/>
        <v>4.2299576999999998E-2</v>
      </c>
    </row>
    <row r="1122" spans="1:7" ht="16.5" x14ac:dyDescent="0.2">
      <c r="A1122" s="255" t="s">
        <v>9</v>
      </c>
      <c r="B1122" s="255" t="s">
        <v>5500</v>
      </c>
      <c r="C1122" s="255" t="s">
        <v>5495</v>
      </c>
      <c r="D1122" s="258" t="s">
        <v>0</v>
      </c>
      <c r="E1122" s="418">
        <v>3.3333300000000003E-2</v>
      </c>
      <c r="F1122" s="261">
        <v>1.02</v>
      </c>
      <c r="G1122" s="265">
        <f t="shared" si="45"/>
        <v>3.3999966000000006E-2</v>
      </c>
    </row>
    <row r="1123" spans="1:7" x14ac:dyDescent="0.2">
      <c r="A1123" s="255" t="s">
        <v>9</v>
      </c>
      <c r="B1123" s="255" t="s">
        <v>5501</v>
      </c>
      <c r="C1123" s="255" t="s">
        <v>5496</v>
      </c>
      <c r="D1123" s="258" t="s">
        <v>2062</v>
      </c>
      <c r="E1123" s="418">
        <v>2.9999999999999997E-4</v>
      </c>
      <c r="F1123" s="261">
        <v>29.49</v>
      </c>
      <c r="G1123" s="265">
        <f t="shared" si="45"/>
        <v>8.846999999999999E-3</v>
      </c>
    </row>
    <row r="1124" spans="1:7" ht="16.5" x14ac:dyDescent="0.2">
      <c r="A1124" s="255" t="s">
        <v>9</v>
      </c>
      <c r="B1124" s="255" t="s">
        <v>5521</v>
      </c>
      <c r="C1124" s="255" t="s">
        <v>5520</v>
      </c>
      <c r="D1124" s="258" t="s">
        <v>165</v>
      </c>
      <c r="E1124" s="418">
        <v>1.1499999999999999</v>
      </c>
      <c r="F1124" s="417">
        <v>2.0321437609989466</v>
      </c>
      <c r="G1124" s="265">
        <f t="shared" si="45"/>
        <v>2.3369653251487885</v>
      </c>
    </row>
    <row r="1125" spans="1:7" x14ac:dyDescent="0.2">
      <c r="A1125" s="139" t="s">
        <v>1854</v>
      </c>
      <c r="B1125" s="139"/>
      <c r="C1125" s="139"/>
      <c r="D1125" s="227"/>
      <c r="E1125" s="419"/>
      <c r="F1125" s="266"/>
      <c r="G1125" s="267">
        <f>SUM(G1120:G1124)</f>
        <v>2.4522468681487886</v>
      </c>
    </row>
    <row r="1126" spans="1:7" ht="16.5" x14ac:dyDescent="0.2">
      <c r="A1126" s="255" t="s">
        <v>1886</v>
      </c>
      <c r="B1126" s="255"/>
      <c r="C1126" s="255"/>
      <c r="D1126" s="258"/>
      <c r="E1126" s="418"/>
      <c r="F1126" s="261"/>
      <c r="G1126" s="261"/>
    </row>
    <row r="1127" spans="1:7" ht="16.5" x14ac:dyDescent="0.2">
      <c r="A1127" s="139" t="s">
        <v>9</v>
      </c>
      <c r="B1127" s="139" t="s">
        <v>1866</v>
      </c>
      <c r="C1127" s="255" t="s">
        <v>5511</v>
      </c>
      <c r="D1127" s="227" t="s">
        <v>1935</v>
      </c>
      <c r="E1127" s="420">
        <v>0.37606840000000002</v>
      </c>
      <c r="F1127" s="265">
        <v>18.226604999999999</v>
      </c>
      <c r="G1127" s="265">
        <f>E1127*F1127</f>
        <v>6.8544501797819999</v>
      </c>
    </row>
    <row r="1128" spans="1:7" ht="24.75" x14ac:dyDescent="0.2">
      <c r="A1128" s="139" t="s">
        <v>9</v>
      </c>
      <c r="B1128" s="139" t="s">
        <v>1865</v>
      </c>
      <c r="C1128" s="255" t="s">
        <v>5513</v>
      </c>
      <c r="D1128" s="227" t="s">
        <v>1935</v>
      </c>
      <c r="E1128" s="420">
        <v>0.37606840000000002</v>
      </c>
      <c r="F1128" s="265">
        <v>13.844444999999999</v>
      </c>
      <c r="G1128" s="265">
        <f>E1128*F1128</f>
        <v>5.2064582800379995</v>
      </c>
    </row>
    <row r="1129" spans="1:7" x14ac:dyDescent="0.2">
      <c r="A1129" s="139" t="s">
        <v>1854</v>
      </c>
      <c r="B1129" s="139"/>
      <c r="C1129" s="139"/>
      <c r="D1129" s="227"/>
      <c r="E1129" s="266"/>
      <c r="F1129" s="266"/>
      <c r="G1129" s="265">
        <f>SUM(G1126:G1128)</f>
        <v>12.060908459819998</v>
      </c>
    </row>
    <row r="1130" spans="1:7" ht="24.75" x14ac:dyDescent="0.2">
      <c r="A1130" s="255" t="s">
        <v>1889</v>
      </c>
      <c r="B1130" s="255"/>
      <c r="C1130" s="255"/>
      <c r="D1130" s="258"/>
      <c r="E1130" s="261"/>
      <c r="F1130" s="261"/>
      <c r="G1130" s="261"/>
    </row>
    <row r="1131" spans="1:7" x14ac:dyDescent="0.2">
      <c r="A1131" s="139"/>
      <c r="B1131" s="139"/>
      <c r="C1131" s="255"/>
      <c r="D1131" s="227"/>
      <c r="E1131" s="264"/>
      <c r="F1131" s="265"/>
      <c r="G1131" s="265"/>
    </row>
    <row r="1132" spans="1:7" x14ac:dyDescent="0.2">
      <c r="A1132" s="139" t="s">
        <v>1854</v>
      </c>
      <c r="B1132" s="139"/>
      <c r="C1132" s="139"/>
      <c r="D1132" s="227"/>
      <c r="E1132" s="266"/>
      <c r="F1132" s="266"/>
      <c r="G1132" s="265">
        <f>SUM(G1131:G1131)</f>
        <v>0</v>
      </c>
    </row>
    <row r="1133" spans="1:7" x14ac:dyDescent="0.2">
      <c r="A1133" s="139" t="s">
        <v>5503</v>
      </c>
      <c r="B1133" s="139"/>
      <c r="C1133" s="139"/>
      <c r="D1133" s="227"/>
      <c r="E1133" s="266"/>
      <c r="F1133" s="266"/>
      <c r="G1133" s="267">
        <f>G1132+G1129+G1125</f>
        <v>14.513155327968787</v>
      </c>
    </row>
    <row r="1134" spans="1:7" x14ac:dyDescent="0.2">
      <c r="A1134" s="139" t="s">
        <v>3273</v>
      </c>
      <c r="B1134" s="139"/>
      <c r="C1134" s="139"/>
      <c r="D1134" s="227"/>
      <c r="E1134" s="266"/>
      <c r="F1134" s="268">
        <v>0.2303</v>
      </c>
      <c r="G1134" s="267">
        <f>F1134*G1133</f>
        <v>3.3423796720312118</v>
      </c>
    </row>
    <row r="1135" spans="1:7" ht="24.75" x14ac:dyDescent="0.2">
      <c r="A1135" s="256" t="s">
        <v>3840</v>
      </c>
      <c r="B1135" s="255"/>
      <c r="C1135" s="255"/>
      <c r="D1135" s="258"/>
      <c r="E1135" s="261"/>
      <c r="F1135" s="261"/>
      <c r="G1135" s="262">
        <f>G1133+G1134</f>
        <v>17.855535</v>
      </c>
    </row>
    <row r="1136" spans="1:7" ht="24.75" x14ac:dyDescent="0.2">
      <c r="A1136" s="201" t="s">
        <v>3741</v>
      </c>
      <c r="B1136" s="201" t="s">
        <v>1644</v>
      </c>
      <c r="C1136" s="201" t="s">
        <v>4745</v>
      </c>
      <c r="D1136" s="258"/>
      <c r="E1136" s="261"/>
      <c r="F1136" s="261"/>
      <c r="G1136" s="262" t="s">
        <v>165</v>
      </c>
    </row>
    <row r="1137" spans="1:7" x14ac:dyDescent="0.2">
      <c r="A1137" s="255"/>
      <c r="B1137" s="255"/>
      <c r="C1137" s="255"/>
      <c r="D1137" s="258"/>
      <c r="E1137" s="261"/>
      <c r="F1137" s="261"/>
      <c r="G1137" s="261"/>
    </row>
    <row r="1138" spans="1:7" x14ac:dyDescent="0.2">
      <c r="A1138" s="256" t="s">
        <v>3275</v>
      </c>
      <c r="B1138" s="255"/>
      <c r="C1138" s="255"/>
      <c r="D1138" s="257" t="s">
        <v>263</v>
      </c>
      <c r="E1138" s="260" t="s">
        <v>262</v>
      </c>
      <c r="F1138" s="263" t="s">
        <v>3278</v>
      </c>
      <c r="G1138" s="263" t="s">
        <v>3279</v>
      </c>
    </row>
    <row r="1139" spans="1:7" ht="16.5" x14ac:dyDescent="0.2">
      <c r="A1139" s="255" t="s">
        <v>1884</v>
      </c>
      <c r="B1139" s="255"/>
      <c r="C1139" s="255"/>
      <c r="D1139" s="258"/>
      <c r="E1139" s="261"/>
      <c r="F1139" s="261"/>
      <c r="G1139" s="261"/>
    </row>
    <row r="1140" spans="1:7" x14ac:dyDescent="0.2">
      <c r="A1140" s="255" t="s">
        <v>9</v>
      </c>
      <c r="B1140" s="255" t="s">
        <v>5498</v>
      </c>
      <c r="C1140" s="255" t="s">
        <v>5494</v>
      </c>
      <c r="D1140" s="258" t="s">
        <v>30</v>
      </c>
      <c r="E1140" s="418">
        <v>1E-3</v>
      </c>
      <c r="F1140" s="261">
        <v>43.05</v>
      </c>
      <c r="G1140" s="265">
        <f t="shared" ref="G1140:G1144" si="46">E1140*F1140</f>
        <v>4.3049999999999998E-2</v>
      </c>
    </row>
    <row r="1141" spans="1:7" x14ac:dyDescent="0.2">
      <c r="A1141" s="255" t="s">
        <v>9</v>
      </c>
      <c r="B1141" s="255" t="s">
        <v>5499</v>
      </c>
      <c r="C1141" s="255" t="s">
        <v>3097</v>
      </c>
      <c r="D1141" s="258" t="s">
        <v>30</v>
      </c>
      <c r="E1141" s="418">
        <v>3.3333E-3</v>
      </c>
      <c r="F1141" s="261">
        <v>12.69</v>
      </c>
      <c r="G1141" s="265">
        <f t="shared" si="46"/>
        <v>4.2299576999999998E-2</v>
      </c>
    </row>
    <row r="1142" spans="1:7" ht="16.5" x14ac:dyDescent="0.2">
      <c r="A1142" s="255" t="s">
        <v>9</v>
      </c>
      <c r="B1142" s="255" t="s">
        <v>5500</v>
      </c>
      <c r="C1142" s="255" t="s">
        <v>5495</v>
      </c>
      <c r="D1142" s="258" t="s">
        <v>0</v>
      </c>
      <c r="E1142" s="418">
        <v>3.3333300000000003E-2</v>
      </c>
      <c r="F1142" s="261">
        <v>1.02</v>
      </c>
      <c r="G1142" s="265">
        <f t="shared" si="46"/>
        <v>3.3999966000000006E-2</v>
      </c>
    </row>
    <row r="1143" spans="1:7" x14ac:dyDescent="0.2">
      <c r="A1143" s="255" t="s">
        <v>9</v>
      </c>
      <c r="B1143" s="255" t="s">
        <v>5501</v>
      </c>
      <c r="C1143" s="255" t="s">
        <v>5496</v>
      </c>
      <c r="D1143" s="258" t="s">
        <v>2062</v>
      </c>
      <c r="E1143" s="418">
        <v>5.0000000000000001E-4</v>
      </c>
      <c r="F1143" s="261">
        <v>29.49</v>
      </c>
      <c r="G1143" s="265">
        <f t="shared" si="46"/>
        <v>1.4744999999999999E-2</v>
      </c>
    </row>
    <row r="1144" spans="1:7" ht="16.5" x14ac:dyDescent="0.2">
      <c r="A1144" s="255" t="s">
        <v>9</v>
      </c>
      <c r="B1144" s="255" t="s">
        <v>5522</v>
      </c>
      <c r="C1144" s="255" t="s">
        <v>3742</v>
      </c>
      <c r="D1144" s="258" t="s">
        <v>165</v>
      </c>
      <c r="E1144" s="418">
        <v>1.1499999999999999</v>
      </c>
      <c r="F1144" s="261">
        <v>4.5435729555583206</v>
      </c>
      <c r="G1144" s="265">
        <f t="shared" si="46"/>
        <v>5.225108898892068</v>
      </c>
    </row>
    <row r="1145" spans="1:7" x14ac:dyDescent="0.2">
      <c r="A1145" s="139" t="s">
        <v>1854</v>
      </c>
      <c r="B1145" s="139"/>
      <c r="C1145" s="139"/>
      <c r="D1145" s="227"/>
      <c r="E1145" s="419"/>
      <c r="F1145" s="266"/>
      <c r="G1145" s="267">
        <f>SUM(G1140:G1144)</f>
        <v>5.3592034418920678</v>
      </c>
    </row>
    <row r="1146" spans="1:7" ht="16.5" x14ac:dyDescent="0.2">
      <c r="A1146" s="255" t="s">
        <v>1886</v>
      </c>
      <c r="B1146" s="255"/>
      <c r="C1146" s="255"/>
      <c r="D1146" s="258"/>
      <c r="E1146" s="261"/>
      <c r="F1146" s="261"/>
      <c r="G1146" s="261"/>
    </row>
    <row r="1147" spans="1:7" ht="16.5" x14ac:dyDescent="0.2">
      <c r="A1147" s="139" t="s">
        <v>9</v>
      </c>
      <c r="B1147" s="139" t="s">
        <v>1866</v>
      </c>
      <c r="C1147" s="255" t="s">
        <v>5511</v>
      </c>
      <c r="D1147" s="227" t="s">
        <v>1935</v>
      </c>
      <c r="E1147" s="420">
        <v>0.3859649</v>
      </c>
      <c r="F1147" s="265">
        <v>18.226604999999999</v>
      </c>
      <c r="G1147" s="265">
        <f>E1147*F1147</f>
        <v>7.0348297761645</v>
      </c>
    </row>
    <row r="1148" spans="1:7" ht="24.75" x14ac:dyDescent="0.2">
      <c r="A1148" s="139" t="s">
        <v>9</v>
      </c>
      <c r="B1148" s="139" t="s">
        <v>1865</v>
      </c>
      <c r="C1148" s="255" t="s">
        <v>5513</v>
      </c>
      <c r="D1148" s="227" t="s">
        <v>1935</v>
      </c>
      <c r="E1148" s="420">
        <v>0.3859649</v>
      </c>
      <c r="F1148" s="265">
        <v>13.844444999999999</v>
      </c>
      <c r="G1148" s="265">
        <f>E1148*F1148</f>
        <v>5.3434698299804992</v>
      </c>
    </row>
    <row r="1149" spans="1:7" x14ac:dyDescent="0.2">
      <c r="A1149" s="139" t="s">
        <v>1854</v>
      </c>
      <c r="B1149" s="139"/>
      <c r="C1149" s="139"/>
      <c r="D1149" s="227"/>
      <c r="E1149" s="266"/>
      <c r="F1149" s="266"/>
      <c r="G1149" s="265">
        <f>SUM(G1146:G1148)</f>
        <v>12.378299606144999</v>
      </c>
    </row>
    <row r="1150" spans="1:7" ht="24.75" x14ac:dyDescent="0.2">
      <c r="A1150" s="255" t="s">
        <v>1889</v>
      </c>
      <c r="B1150" s="255"/>
      <c r="C1150" s="255"/>
      <c r="D1150" s="258"/>
      <c r="E1150" s="261"/>
      <c r="F1150" s="261"/>
      <c r="G1150" s="261"/>
    </row>
    <row r="1151" spans="1:7" x14ac:dyDescent="0.2">
      <c r="A1151" s="139"/>
      <c r="B1151" s="139"/>
      <c r="C1151" s="255"/>
      <c r="D1151" s="227"/>
      <c r="E1151" s="264"/>
      <c r="F1151" s="265"/>
      <c r="G1151" s="265"/>
    </row>
    <row r="1152" spans="1:7" x14ac:dyDescent="0.2">
      <c r="A1152" s="139" t="s">
        <v>1854</v>
      </c>
      <c r="B1152" s="139"/>
      <c r="C1152" s="139"/>
      <c r="D1152" s="227"/>
      <c r="E1152" s="266"/>
      <c r="F1152" s="266"/>
      <c r="G1152" s="265">
        <f>SUM(G1151:G1151)</f>
        <v>0</v>
      </c>
    </row>
    <row r="1153" spans="1:7" x14ac:dyDescent="0.2">
      <c r="A1153" s="139" t="s">
        <v>5503</v>
      </c>
      <c r="B1153" s="139"/>
      <c r="C1153" s="139"/>
      <c r="D1153" s="227"/>
      <c r="E1153" s="266"/>
      <c r="F1153" s="266"/>
      <c r="G1153" s="267">
        <f>G1152+G1149+G1145</f>
        <v>17.737503048037066</v>
      </c>
    </row>
    <row r="1154" spans="1:7" x14ac:dyDescent="0.2">
      <c r="A1154" s="139" t="s">
        <v>3273</v>
      </c>
      <c r="B1154" s="139"/>
      <c r="C1154" s="139"/>
      <c r="D1154" s="227"/>
      <c r="E1154" s="266"/>
      <c r="F1154" s="268">
        <v>0.2303</v>
      </c>
      <c r="G1154" s="267">
        <f>F1154*G1153</f>
        <v>4.0849469519629364</v>
      </c>
    </row>
    <row r="1155" spans="1:7" ht="24.75" x14ac:dyDescent="0.2">
      <c r="A1155" s="256" t="s">
        <v>3840</v>
      </c>
      <c r="B1155" s="255"/>
      <c r="C1155" s="255"/>
      <c r="D1155" s="258"/>
      <c r="E1155" s="261"/>
      <c r="F1155" s="261"/>
      <c r="G1155" s="262">
        <f>G1153+G1154</f>
        <v>21.822450000000003</v>
      </c>
    </row>
    <row r="1156" spans="1:7" ht="24.75" x14ac:dyDescent="0.2">
      <c r="A1156" s="201" t="s">
        <v>3743</v>
      </c>
      <c r="B1156" s="201" t="s">
        <v>1643</v>
      </c>
      <c r="C1156" s="201" t="s">
        <v>4746</v>
      </c>
      <c r="D1156" s="258"/>
      <c r="E1156" s="261"/>
      <c r="F1156" s="261"/>
      <c r="G1156" s="262" t="s">
        <v>165</v>
      </c>
    </row>
    <row r="1157" spans="1:7" x14ac:dyDescent="0.2">
      <c r="A1157" s="255"/>
      <c r="B1157" s="255"/>
      <c r="C1157" s="255"/>
      <c r="D1157" s="258"/>
      <c r="E1157" s="261"/>
      <c r="F1157" s="261"/>
      <c r="G1157" s="261"/>
    </row>
    <row r="1158" spans="1:7" x14ac:dyDescent="0.2">
      <c r="A1158" s="256" t="s">
        <v>3275</v>
      </c>
      <c r="B1158" s="255"/>
      <c r="C1158" s="255"/>
      <c r="D1158" s="257" t="s">
        <v>263</v>
      </c>
      <c r="E1158" s="260" t="s">
        <v>262</v>
      </c>
      <c r="F1158" s="263" t="s">
        <v>3278</v>
      </c>
      <c r="G1158" s="263" t="s">
        <v>3279</v>
      </c>
    </row>
    <row r="1159" spans="1:7" ht="16.5" x14ac:dyDescent="0.2">
      <c r="A1159" s="255" t="s">
        <v>1884</v>
      </c>
      <c r="B1159" s="255"/>
      <c r="C1159" s="255"/>
      <c r="D1159" s="258"/>
      <c r="E1159" s="261"/>
      <c r="F1159" s="261"/>
      <c r="G1159" s="261"/>
    </row>
    <row r="1160" spans="1:7" x14ac:dyDescent="0.2">
      <c r="A1160" s="255" t="s">
        <v>9</v>
      </c>
      <c r="B1160" s="255" t="s">
        <v>5498</v>
      </c>
      <c r="C1160" s="255" t="s">
        <v>5494</v>
      </c>
      <c r="D1160" s="258" t="s">
        <v>30</v>
      </c>
      <c r="E1160" s="418">
        <v>1.1000000000000001E-3</v>
      </c>
      <c r="F1160" s="261">
        <v>43.05</v>
      </c>
      <c r="G1160" s="265">
        <f t="shared" ref="G1160:G1164" si="47">E1160*F1160</f>
        <v>4.7355000000000001E-2</v>
      </c>
    </row>
    <row r="1161" spans="1:7" x14ac:dyDescent="0.2">
      <c r="A1161" s="255" t="s">
        <v>9</v>
      </c>
      <c r="B1161" s="255" t="s">
        <v>5499</v>
      </c>
      <c r="C1161" s="255" t="s">
        <v>3097</v>
      </c>
      <c r="D1161" s="258" t="s">
        <v>30</v>
      </c>
      <c r="E1161" s="418">
        <v>3.3333E-3</v>
      </c>
      <c r="F1161" s="261">
        <v>12.69</v>
      </c>
      <c r="G1161" s="265">
        <f t="shared" si="47"/>
        <v>4.2299576999999998E-2</v>
      </c>
    </row>
    <row r="1162" spans="1:7" ht="16.5" x14ac:dyDescent="0.2">
      <c r="A1162" s="255" t="s">
        <v>9</v>
      </c>
      <c r="B1162" s="255" t="s">
        <v>5500</v>
      </c>
      <c r="C1162" s="255" t="s">
        <v>5495</v>
      </c>
      <c r="D1162" s="258" t="s">
        <v>0</v>
      </c>
      <c r="E1162" s="418">
        <v>3.3333300000000003E-2</v>
      </c>
      <c r="F1162" s="261">
        <v>1.02</v>
      </c>
      <c r="G1162" s="265">
        <f t="shared" si="47"/>
        <v>3.3999966000000006E-2</v>
      </c>
    </row>
    <row r="1163" spans="1:7" x14ac:dyDescent="0.2">
      <c r="A1163" s="255" t="s">
        <v>9</v>
      </c>
      <c r="B1163" s="255" t="s">
        <v>5501</v>
      </c>
      <c r="C1163" s="255" t="s">
        <v>5496</v>
      </c>
      <c r="D1163" s="258" t="s">
        <v>2062</v>
      </c>
      <c r="E1163" s="418">
        <v>5.0000000000000001E-4</v>
      </c>
      <c r="F1163" s="261">
        <v>29.49</v>
      </c>
      <c r="G1163" s="265">
        <f t="shared" si="47"/>
        <v>1.4744999999999999E-2</v>
      </c>
    </row>
    <row r="1164" spans="1:7" ht="16.5" x14ac:dyDescent="0.2">
      <c r="A1164" s="255" t="s">
        <v>9</v>
      </c>
      <c r="B1164" s="255" t="s">
        <v>5524</v>
      </c>
      <c r="C1164" s="255" t="s">
        <v>5525</v>
      </c>
      <c r="D1164" s="258" t="s">
        <v>165</v>
      </c>
      <c r="E1164" s="418">
        <v>1.1499999999999999</v>
      </c>
      <c r="F1164" s="261">
        <v>6.5770229527059669</v>
      </c>
      <c r="G1164" s="265">
        <f t="shared" si="47"/>
        <v>7.5635763956118618</v>
      </c>
    </row>
    <row r="1165" spans="1:7" x14ac:dyDescent="0.2">
      <c r="A1165" s="139" t="s">
        <v>1854</v>
      </c>
      <c r="B1165" s="139"/>
      <c r="C1165" s="139"/>
      <c r="D1165" s="227"/>
      <c r="E1165" s="419"/>
      <c r="F1165" s="266"/>
      <c r="G1165" s="267">
        <f>SUM(G1160:G1164)</f>
        <v>7.701975938611862</v>
      </c>
    </row>
    <row r="1166" spans="1:7" ht="16.5" x14ac:dyDescent="0.2">
      <c r="A1166" s="255" t="s">
        <v>1886</v>
      </c>
      <c r="B1166" s="255"/>
      <c r="C1166" s="255"/>
      <c r="D1166" s="258"/>
      <c r="E1166" s="261"/>
      <c r="F1166" s="261"/>
      <c r="G1166" s="261"/>
    </row>
    <row r="1167" spans="1:7" ht="16.5" x14ac:dyDescent="0.2">
      <c r="A1167" s="139" t="s">
        <v>9</v>
      </c>
      <c r="B1167" s="139" t="s">
        <v>1866</v>
      </c>
      <c r="C1167" s="255" t="s">
        <v>5511</v>
      </c>
      <c r="D1167" s="227" t="s">
        <v>1935</v>
      </c>
      <c r="E1167" s="420">
        <v>0.40740739999999998</v>
      </c>
      <c r="F1167" s="265">
        <v>18.226604999999999</v>
      </c>
      <c r="G1167" s="265">
        <f>E1167*F1167</f>
        <v>7.4256537538769996</v>
      </c>
    </row>
    <row r="1168" spans="1:7" ht="24.75" x14ac:dyDescent="0.2">
      <c r="A1168" s="139" t="s">
        <v>9</v>
      </c>
      <c r="B1168" s="139" t="s">
        <v>1865</v>
      </c>
      <c r="C1168" s="255" t="s">
        <v>5513</v>
      </c>
      <c r="D1168" s="227" t="s">
        <v>1935</v>
      </c>
      <c r="E1168" s="420">
        <v>0.40740739999999998</v>
      </c>
      <c r="F1168" s="265">
        <v>13.844444999999999</v>
      </c>
      <c r="G1168" s="265">
        <f>E1168*F1168</f>
        <v>5.6403293418929987</v>
      </c>
    </row>
    <row r="1169" spans="1:13" x14ac:dyDescent="0.2">
      <c r="A1169" s="139" t="s">
        <v>1854</v>
      </c>
      <c r="B1169" s="139"/>
      <c r="C1169" s="139"/>
      <c r="D1169" s="227"/>
      <c r="E1169" s="266"/>
      <c r="F1169" s="266"/>
      <c r="G1169" s="265">
        <f>SUM(G1166:G1168)</f>
        <v>13.065983095769997</v>
      </c>
    </row>
    <row r="1170" spans="1:13" ht="24.75" x14ac:dyDescent="0.2">
      <c r="A1170" s="255" t="s">
        <v>1889</v>
      </c>
      <c r="B1170" s="255"/>
      <c r="C1170" s="255"/>
      <c r="D1170" s="258"/>
      <c r="E1170" s="261"/>
      <c r="F1170" s="261"/>
      <c r="G1170" s="261"/>
    </row>
    <row r="1171" spans="1:13" x14ac:dyDescent="0.2">
      <c r="A1171" s="139"/>
      <c r="B1171" s="139"/>
      <c r="C1171" s="255"/>
      <c r="D1171" s="227"/>
      <c r="E1171" s="264"/>
      <c r="F1171" s="265"/>
      <c r="G1171" s="265"/>
    </row>
    <row r="1172" spans="1:13" x14ac:dyDescent="0.2">
      <c r="A1172" s="139" t="s">
        <v>1854</v>
      </c>
      <c r="B1172" s="139"/>
      <c r="C1172" s="139"/>
      <c r="D1172" s="227"/>
      <c r="E1172" s="266"/>
      <c r="F1172" s="266"/>
      <c r="G1172" s="265">
        <f>SUM(G1171:G1171)</f>
        <v>0</v>
      </c>
    </row>
    <row r="1173" spans="1:13" x14ac:dyDescent="0.2">
      <c r="A1173" s="139" t="s">
        <v>5503</v>
      </c>
      <c r="B1173" s="139"/>
      <c r="C1173" s="139"/>
      <c r="D1173" s="227"/>
      <c r="E1173" s="266"/>
      <c r="F1173" s="266"/>
      <c r="G1173" s="267">
        <f>G1172+G1169+G1165</f>
        <v>20.76795903438186</v>
      </c>
    </row>
    <row r="1174" spans="1:13" x14ac:dyDescent="0.2">
      <c r="A1174" s="139" t="s">
        <v>3273</v>
      </c>
      <c r="B1174" s="139"/>
      <c r="C1174" s="139"/>
      <c r="D1174" s="227"/>
      <c r="E1174" s="266"/>
      <c r="F1174" s="268">
        <v>0.2303</v>
      </c>
      <c r="G1174" s="267">
        <f>F1174*G1173</f>
        <v>4.7828609656181422</v>
      </c>
    </row>
    <row r="1175" spans="1:13" ht="24.75" x14ac:dyDescent="0.2">
      <c r="A1175" s="256" t="s">
        <v>3840</v>
      </c>
      <c r="B1175" s="255"/>
      <c r="C1175" s="255"/>
      <c r="D1175" s="258"/>
      <c r="E1175" s="261"/>
      <c r="F1175" s="261"/>
      <c r="G1175" s="262">
        <f>G1173+G1174</f>
        <v>25.550820000000002</v>
      </c>
      <c r="I1175" s="446"/>
      <c r="K1175" s="472"/>
      <c r="L1175" s="472"/>
      <c r="M1175" s="473"/>
    </row>
    <row r="1176" spans="1:13" ht="57.75" x14ac:dyDescent="0.2">
      <c r="A1176" s="201" t="s">
        <v>3744</v>
      </c>
      <c r="B1176" s="201" t="s">
        <v>1641</v>
      </c>
      <c r="C1176" s="201" t="s">
        <v>4747</v>
      </c>
      <c r="D1176" s="258"/>
      <c r="E1176" s="261"/>
      <c r="F1176" s="261"/>
      <c r="G1176" s="262" t="s">
        <v>165</v>
      </c>
    </row>
    <row r="1177" spans="1:13" x14ac:dyDescent="0.2">
      <c r="A1177" s="255"/>
      <c r="B1177" s="255"/>
      <c r="C1177" s="255"/>
      <c r="D1177" s="258"/>
      <c r="E1177" s="261"/>
      <c r="F1177" s="261"/>
      <c r="G1177" s="261"/>
    </row>
    <row r="1178" spans="1:13" x14ac:dyDescent="0.2">
      <c r="A1178" s="256" t="s">
        <v>3275</v>
      </c>
      <c r="B1178" s="255"/>
      <c r="C1178" s="255"/>
      <c r="D1178" s="257" t="s">
        <v>263</v>
      </c>
      <c r="E1178" s="260" t="s">
        <v>262</v>
      </c>
      <c r="F1178" s="263" t="s">
        <v>3278</v>
      </c>
      <c r="G1178" s="263" t="s">
        <v>3279</v>
      </c>
    </row>
    <row r="1179" spans="1:13" ht="16.5" x14ac:dyDescent="0.2">
      <c r="A1179" s="255" t="s">
        <v>1884</v>
      </c>
      <c r="B1179" s="255"/>
      <c r="C1179" s="255"/>
      <c r="D1179" s="258"/>
      <c r="E1179" s="261"/>
      <c r="F1179" s="261"/>
      <c r="G1179" s="261"/>
    </row>
    <row r="1180" spans="1:13" ht="16.5" x14ac:dyDescent="0.2">
      <c r="A1180" s="255" t="s">
        <v>9</v>
      </c>
      <c r="B1180" s="255" t="s">
        <v>5237</v>
      </c>
      <c r="C1180" s="255" t="s">
        <v>5282</v>
      </c>
      <c r="D1180" s="258" t="s">
        <v>3281</v>
      </c>
      <c r="E1180" s="261">
        <v>0.66</v>
      </c>
      <c r="F1180" s="261">
        <v>14.17</v>
      </c>
      <c r="G1180" s="170">
        <f t="shared" ref="G1180:G1183" si="48">F1180*E1180</f>
        <v>9.3521999999999998</v>
      </c>
    </row>
    <row r="1181" spans="1:13" ht="24.75" x14ac:dyDescent="0.2">
      <c r="A1181" s="255" t="s">
        <v>9</v>
      </c>
      <c r="B1181" s="255" t="s">
        <v>5651</v>
      </c>
      <c r="C1181" s="255" t="s">
        <v>5648</v>
      </c>
      <c r="D1181" s="258" t="s">
        <v>3297</v>
      </c>
      <c r="E1181" s="261">
        <v>0.06</v>
      </c>
      <c r="F1181" s="261">
        <v>210</v>
      </c>
      <c r="G1181" s="170">
        <f t="shared" si="48"/>
        <v>12.6</v>
      </c>
    </row>
    <row r="1182" spans="1:13" ht="24.75" x14ac:dyDescent="0.2">
      <c r="A1182" s="255" t="s">
        <v>9</v>
      </c>
      <c r="B1182" s="255" t="s">
        <v>5652</v>
      </c>
      <c r="C1182" s="255" t="s">
        <v>5649</v>
      </c>
      <c r="D1182" s="258" t="s">
        <v>30</v>
      </c>
      <c r="E1182" s="261">
        <v>0.26</v>
      </c>
      <c r="F1182" s="261">
        <v>7.7473999999999998</v>
      </c>
      <c r="G1182" s="170">
        <f t="shared" si="48"/>
        <v>2.0143240000000002</v>
      </c>
    </row>
    <row r="1183" spans="1:13" ht="16.5" x14ac:dyDescent="0.2">
      <c r="A1183" s="255" t="s">
        <v>9</v>
      </c>
      <c r="B1183" s="255" t="s">
        <v>5653</v>
      </c>
      <c r="C1183" s="255" t="s">
        <v>5650</v>
      </c>
      <c r="D1183" s="258" t="s">
        <v>165</v>
      </c>
      <c r="E1183" s="261">
        <v>2.64</v>
      </c>
      <c r="F1183" s="261">
        <v>2.9</v>
      </c>
      <c r="G1183" s="170">
        <f t="shared" si="48"/>
        <v>7.6559999999999997</v>
      </c>
    </row>
    <row r="1184" spans="1:13" x14ac:dyDescent="0.2">
      <c r="A1184" s="139" t="s">
        <v>1854</v>
      </c>
      <c r="B1184" s="139"/>
      <c r="C1184" s="139"/>
      <c r="D1184" s="227"/>
      <c r="E1184" s="266"/>
      <c r="F1184" s="266"/>
      <c r="G1184" s="267">
        <f>SUM(G1180:G1183)</f>
        <v>31.622523999999999</v>
      </c>
    </row>
    <row r="1185" spans="1:13" ht="16.5" x14ac:dyDescent="0.2">
      <c r="A1185" s="255" t="s">
        <v>1886</v>
      </c>
      <c r="B1185" s="255"/>
      <c r="C1185" s="255"/>
      <c r="D1185" s="258"/>
      <c r="E1185" s="261"/>
      <c r="F1185" s="261"/>
      <c r="G1185" s="261"/>
    </row>
    <row r="1186" spans="1:13" ht="24.75" x14ac:dyDescent="0.2">
      <c r="A1186" s="147" t="s">
        <v>9</v>
      </c>
      <c r="B1186" s="146" t="s">
        <v>1860</v>
      </c>
      <c r="C1186" s="144" t="s">
        <v>2734</v>
      </c>
      <c r="D1186" s="197" t="s">
        <v>1935</v>
      </c>
      <c r="E1186" s="389">
        <v>0.959265014800327</v>
      </c>
      <c r="F1186" s="172">
        <v>18.261945000000001</v>
      </c>
      <c r="G1186" s="170">
        <f>F1186*E1186</f>
        <v>17.518044940707757</v>
      </c>
    </row>
    <row r="1187" spans="1:13" ht="16.5" x14ac:dyDescent="0.2">
      <c r="A1187" s="147" t="s">
        <v>9</v>
      </c>
      <c r="B1187" s="146" t="s">
        <v>1861</v>
      </c>
      <c r="C1187" s="144" t="s">
        <v>2646</v>
      </c>
      <c r="D1187" s="197" t="s">
        <v>1935</v>
      </c>
      <c r="E1187" s="389">
        <v>0.959265014800327</v>
      </c>
      <c r="F1187" s="172">
        <v>13.040459999999999</v>
      </c>
      <c r="G1187" s="170">
        <f>F1187*E1187</f>
        <v>12.509257054903072</v>
      </c>
    </row>
    <row r="1188" spans="1:13" ht="16.5" x14ac:dyDescent="0.2">
      <c r="A1188" s="147" t="s">
        <v>277</v>
      </c>
      <c r="B1188" s="146" t="s">
        <v>2680</v>
      </c>
      <c r="C1188" s="144" t="s">
        <v>2681</v>
      </c>
      <c r="D1188" s="197" t="s">
        <v>1935</v>
      </c>
      <c r="E1188" s="389">
        <v>1.4</v>
      </c>
      <c r="F1188" s="172">
        <v>15.143189999999999</v>
      </c>
      <c r="G1188" s="170">
        <f>F1188*E1188</f>
        <v>21.200465999999999</v>
      </c>
    </row>
    <row r="1189" spans="1:13" ht="16.5" x14ac:dyDescent="0.2">
      <c r="A1189" s="144" t="s">
        <v>9</v>
      </c>
      <c r="B1189" s="153" t="s">
        <v>1975</v>
      </c>
      <c r="C1189" s="144" t="s">
        <v>2664</v>
      </c>
      <c r="D1189" s="197" t="s">
        <v>1935</v>
      </c>
      <c r="E1189" s="389">
        <v>1.4</v>
      </c>
      <c r="F1189" s="172">
        <v>18.147089999999999</v>
      </c>
      <c r="G1189" s="170">
        <f t="shared" ref="G1189" si="49">F1189*E1189</f>
        <v>25.405925999999997</v>
      </c>
    </row>
    <row r="1190" spans="1:13" x14ac:dyDescent="0.2">
      <c r="A1190" s="139" t="s">
        <v>1854</v>
      </c>
      <c r="B1190" s="139"/>
      <c r="C1190" s="139"/>
      <c r="D1190" s="227"/>
      <c r="E1190" s="266"/>
      <c r="F1190" s="266"/>
      <c r="G1190" s="267">
        <f>SUM(G1186:G1189)</f>
        <v>76.633693995610827</v>
      </c>
    </row>
    <row r="1191" spans="1:13" ht="24.75" x14ac:dyDescent="0.2">
      <c r="A1191" s="255" t="s">
        <v>1889</v>
      </c>
      <c r="B1191" s="255"/>
      <c r="C1191" s="255"/>
      <c r="D1191" s="258"/>
      <c r="E1191" s="261"/>
      <c r="F1191" s="261"/>
      <c r="G1191" s="261"/>
    </row>
    <row r="1192" spans="1:13" x14ac:dyDescent="0.2">
      <c r="A1192" s="139"/>
      <c r="B1192" s="139"/>
      <c r="C1192" s="255"/>
      <c r="D1192" s="227"/>
      <c r="E1192" s="264"/>
      <c r="F1192" s="265"/>
      <c r="G1192" s="265"/>
    </row>
    <row r="1193" spans="1:13" x14ac:dyDescent="0.2">
      <c r="A1193" s="139" t="s">
        <v>1854</v>
      </c>
      <c r="B1193" s="139"/>
      <c r="C1193" s="139"/>
      <c r="D1193" s="227"/>
      <c r="E1193" s="266"/>
      <c r="F1193" s="266"/>
      <c r="G1193" s="265">
        <f>SUM(G1192:G1192)</f>
        <v>0</v>
      </c>
    </row>
    <row r="1194" spans="1:13" x14ac:dyDescent="0.2">
      <c r="A1194" s="139" t="s">
        <v>5503</v>
      </c>
      <c r="B1194" s="139"/>
      <c r="C1194" s="139"/>
      <c r="D1194" s="227"/>
      <c r="E1194" s="266"/>
      <c r="F1194" s="266"/>
      <c r="G1194" s="267">
        <f>G1193+G1190+G1184</f>
        <v>108.25621799561083</v>
      </c>
    </row>
    <row r="1195" spans="1:13" x14ac:dyDescent="0.2">
      <c r="A1195" s="139" t="s">
        <v>3273</v>
      </c>
      <c r="B1195" s="139"/>
      <c r="C1195" s="139"/>
      <c r="D1195" s="227"/>
      <c r="E1195" s="266"/>
      <c r="F1195" s="268">
        <v>0.2303</v>
      </c>
      <c r="G1195" s="267">
        <f>F1195*G1194</f>
        <v>24.931407004389172</v>
      </c>
    </row>
    <row r="1196" spans="1:13" ht="24.75" x14ac:dyDescent="0.2">
      <c r="A1196" s="256" t="s">
        <v>3840</v>
      </c>
      <c r="B1196" s="255"/>
      <c r="C1196" s="255"/>
      <c r="D1196" s="258"/>
      <c r="E1196" s="261"/>
      <c r="F1196" s="261"/>
      <c r="G1196" s="262">
        <f>G1194+G1195</f>
        <v>133.187625</v>
      </c>
      <c r="I1196" s="446"/>
      <c r="J1196" s="472"/>
      <c r="K1196" s="472"/>
      <c r="L1196" s="472"/>
      <c r="M1196" s="473"/>
    </row>
    <row r="1197" spans="1:13" ht="24.75" x14ac:dyDescent="0.2">
      <c r="A1197" s="201" t="s">
        <v>3671</v>
      </c>
      <c r="B1197" s="201" t="s">
        <v>1640</v>
      </c>
      <c r="C1197" s="256" t="s">
        <v>4748</v>
      </c>
      <c r="D1197" s="258"/>
      <c r="E1197" s="261"/>
      <c r="F1197" s="261"/>
      <c r="G1197" s="269" t="s">
        <v>165</v>
      </c>
    </row>
    <row r="1198" spans="1:13" x14ac:dyDescent="0.2">
      <c r="A1198" s="255"/>
      <c r="B1198" s="255"/>
      <c r="C1198" s="255"/>
      <c r="D1198" s="258"/>
      <c r="E1198" s="261"/>
      <c r="F1198" s="261"/>
      <c r="G1198" s="261"/>
    </row>
    <row r="1199" spans="1:13" x14ac:dyDescent="0.2">
      <c r="A1199" s="256" t="s">
        <v>3275</v>
      </c>
      <c r="B1199" s="255"/>
      <c r="C1199" s="255"/>
      <c r="D1199" s="257" t="s">
        <v>263</v>
      </c>
      <c r="E1199" s="260" t="s">
        <v>262</v>
      </c>
      <c r="F1199" s="263" t="s">
        <v>3278</v>
      </c>
      <c r="G1199" s="263" t="s">
        <v>3279</v>
      </c>
    </row>
    <row r="1200" spans="1:13" ht="16.5" x14ac:dyDescent="0.2">
      <c r="A1200" s="255" t="s">
        <v>1884</v>
      </c>
      <c r="B1200" s="255"/>
      <c r="C1200" s="255"/>
      <c r="D1200" s="258"/>
      <c r="E1200" s="261"/>
      <c r="F1200" s="261"/>
      <c r="G1200" s="261"/>
    </row>
    <row r="1201" spans="1:7" ht="16.5" x14ac:dyDescent="0.2">
      <c r="A1201" s="139" t="s">
        <v>1853</v>
      </c>
      <c r="B1201" s="255"/>
      <c r="C1201" s="255" t="s">
        <v>5515</v>
      </c>
      <c r="D1201" s="227" t="s">
        <v>165</v>
      </c>
      <c r="E1201" s="264">
        <v>1</v>
      </c>
      <c r="F1201" s="265">
        <v>141.29815500000001</v>
      </c>
      <c r="G1201" s="265">
        <f>E1201*F1201</f>
        <v>141.29815500000001</v>
      </c>
    </row>
    <row r="1202" spans="1:7" x14ac:dyDescent="0.2">
      <c r="A1202" s="139" t="s">
        <v>1854</v>
      </c>
      <c r="B1202" s="139"/>
      <c r="C1202" s="139"/>
      <c r="D1202" s="227"/>
      <c r="E1202" s="266"/>
      <c r="F1202" s="266"/>
      <c r="G1202" s="265">
        <f>G1201</f>
        <v>141.29815500000001</v>
      </c>
    </row>
    <row r="1203" spans="1:7" ht="16.5" x14ac:dyDescent="0.2">
      <c r="A1203" s="255" t="s">
        <v>1886</v>
      </c>
      <c r="B1203" s="255"/>
      <c r="C1203" s="255"/>
      <c r="D1203" s="258"/>
      <c r="E1203" s="261"/>
      <c r="F1203" s="261"/>
      <c r="G1203" s="261"/>
    </row>
    <row r="1204" spans="1:7" ht="16.5" x14ac:dyDescent="0.2">
      <c r="A1204" s="139" t="s">
        <v>1866</v>
      </c>
      <c r="B1204" s="139" t="s">
        <v>9</v>
      </c>
      <c r="C1204" s="255" t="s">
        <v>5511</v>
      </c>
      <c r="D1204" s="227" t="s">
        <v>1935</v>
      </c>
      <c r="E1204" s="264">
        <v>0.30000601504520619</v>
      </c>
      <c r="F1204" s="265">
        <v>18.226604999999999</v>
      </c>
      <c r="G1204" s="265">
        <f>E1204*F1204</f>
        <v>5.4680911338530303</v>
      </c>
    </row>
    <row r="1205" spans="1:7" ht="24.75" x14ac:dyDescent="0.2">
      <c r="A1205" s="139" t="s">
        <v>1865</v>
      </c>
      <c r="B1205" s="139" t="s">
        <v>9</v>
      </c>
      <c r="C1205" s="255" t="s">
        <v>5513</v>
      </c>
      <c r="D1205" s="227" t="s">
        <v>1935</v>
      </c>
      <c r="E1205" s="264">
        <v>0.3</v>
      </c>
      <c r="F1205" s="265">
        <v>13.844444999999999</v>
      </c>
      <c r="G1205" s="265">
        <f>E1205*F1205</f>
        <v>4.1533334999999996</v>
      </c>
    </row>
    <row r="1206" spans="1:7" x14ac:dyDescent="0.2">
      <c r="A1206" s="139" t="s">
        <v>1854</v>
      </c>
      <c r="B1206" s="139"/>
      <c r="C1206" s="139"/>
      <c r="D1206" s="227"/>
      <c r="E1206" s="266"/>
      <c r="F1206" s="266"/>
      <c r="G1206" s="265">
        <f>SUM(G1204:G1205)</f>
        <v>9.6214246338530298</v>
      </c>
    </row>
    <row r="1207" spans="1:7" ht="24.75" x14ac:dyDescent="0.2">
      <c r="A1207" s="255" t="s">
        <v>1889</v>
      </c>
      <c r="B1207" s="255"/>
      <c r="C1207" s="255"/>
      <c r="D1207" s="258"/>
      <c r="E1207" s="261"/>
      <c r="F1207" s="261"/>
      <c r="G1207" s="261"/>
    </row>
    <row r="1208" spans="1:7" x14ac:dyDescent="0.2">
      <c r="A1208" s="139" t="s">
        <v>1854</v>
      </c>
      <c r="B1208" s="139"/>
      <c r="C1208" s="139"/>
      <c r="D1208" s="227"/>
      <c r="E1208" s="266"/>
      <c r="F1208" s="266"/>
      <c r="G1208" s="261"/>
    </row>
    <row r="1209" spans="1:7" x14ac:dyDescent="0.2">
      <c r="A1209" s="139" t="s">
        <v>5503</v>
      </c>
      <c r="B1209" s="139"/>
      <c r="C1209" s="139"/>
      <c r="D1209" s="227"/>
      <c r="E1209" s="266"/>
      <c r="F1209" s="266"/>
      <c r="G1209" s="267">
        <f>G1208+G1206+G1202</f>
        <v>150.91957963385303</v>
      </c>
    </row>
    <row r="1210" spans="1:7" x14ac:dyDescent="0.2">
      <c r="A1210" s="139" t="s">
        <v>3273</v>
      </c>
      <c r="B1210" s="139"/>
      <c r="C1210" s="139"/>
      <c r="D1210" s="227"/>
      <c r="E1210" s="266"/>
      <c r="F1210" s="268">
        <v>0.2303</v>
      </c>
      <c r="G1210" s="267">
        <f>F1210*G1209</f>
        <v>34.756779189676351</v>
      </c>
    </row>
    <row r="1211" spans="1:7" ht="24.75" x14ac:dyDescent="0.2">
      <c r="A1211" s="256" t="s">
        <v>3840</v>
      </c>
      <c r="B1211" s="255"/>
      <c r="C1211" s="255"/>
      <c r="D1211" s="258"/>
      <c r="E1211" s="261"/>
      <c r="F1211" s="261"/>
      <c r="G1211" s="262">
        <f>G1209+G1210</f>
        <v>185.67635882352937</v>
      </c>
    </row>
    <row r="1212" spans="1:7" x14ac:dyDescent="0.2">
      <c r="A1212" s="201" t="s">
        <v>3672</v>
      </c>
      <c r="B1212" s="201" t="s">
        <v>1639</v>
      </c>
      <c r="C1212" s="256" t="s">
        <v>4749</v>
      </c>
      <c r="D1212" s="258"/>
      <c r="E1212" s="261"/>
      <c r="F1212" s="261"/>
      <c r="G1212" s="262" t="s">
        <v>3452</v>
      </c>
    </row>
    <row r="1213" spans="1:7" x14ac:dyDescent="0.2">
      <c r="A1213" s="255"/>
      <c r="B1213" s="255"/>
      <c r="C1213" s="255"/>
      <c r="D1213" s="258"/>
      <c r="E1213" s="261"/>
      <c r="F1213" s="261"/>
      <c r="G1213" s="261"/>
    </row>
    <row r="1214" spans="1:7" x14ac:dyDescent="0.2">
      <c r="A1214" s="256" t="s">
        <v>3275</v>
      </c>
      <c r="B1214" s="255"/>
      <c r="C1214" s="255"/>
      <c r="D1214" s="257" t="s">
        <v>263</v>
      </c>
      <c r="E1214" s="260" t="s">
        <v>262</v>
      </c>
      <c r="F1214" s="261"/>
      <c r="G1214" s="261"/>
    </row>
    <row r="1215" spans="1:7" ht="16.5" x14ac:dyDescent="0.2">
      <c r="A1215" s="255" t="s">
        <v>1884</v>
      </c>
      <c r="B1215" s="255"/>
      <c r="C1215" s="255"/>
      <c r="D1215" s="258"/>
      <c r="E1215" s="261"/>
      <c r="F1215" s="261"/>
      <c r="G1215" s="261"/>
    </row>
    <row r="1216" spans="1:7" x14ac:dyDescent="0.2">
      <c r="A1216" s="139" t="s">
        <v>1854</v>
      </c>
      <c r="B1216" s="139"/>
      <c r="C1216" s="139"/>
      <c r="D1216" s="227"/>
      <c r="E1216" s="266"/>
      <c r="F1216" s="266"/>
      <c r="G1216" s="261"/>
    </row>
    <row r="1217" spans="1:7" ht="16.5" x14ac:dyDescent="0.2">
      <c r="A1217" s="255" t="s">
        <v>1886</v>
      </c>
      <c r="B1217" s="255"/>
      <c r="C1217" s="255"/>
      <c r="D1217" s="258"/>
      <c r="E1217" s="261"/>
      <c r="F1217" s="261"/>
      <c r="G1217" s="261"/>
    </row>
    <row r="1218" spans="1:7" x14ac:dyDescent="0.2">
      <c r="A1218" s="139" t="s">
        <v>1854</v>
      </c>
      <c r="B1218" s="139"/>
      <c r="C1218" s="139"/>
      <c r="D1218" s="227"/>
      <c r="E1218" s="266"/>
      <c r="F1218" s="266"/>
      <c r="G1218" s="261"/>
    </row>
    <row r="1219" spans="1:7" ht="24.75" x14ac:dyDescent="0.2">
      <c r="A1219" s="255" t="s">
        <v>1889</v>
      </c>
      <c r="B1219" s="255"/>
      <c r="C1219" s="255"/>
      <c r="D1219" s="258"/>
      <c r="E1219" s="261"/>
      <c r="F1219" s="261"/>
      <c r="G1219" s="261"/>
    </row>
    <row r="1220" spans="1:7" ht="24.75" x14ac:dyDescent="0.2">
      <c r="A1220" s="139" t="s">
        <v>87</v>
      </c>
      <c r="B1220" s="139" t="s">
        <v>9</v>
      </c>
      <c r="C1220" s="255" t="s">
        <v>1945</v>
      </c>
      <c r="D1220" s="227" t="s">
        <v>1937</v>
      </c>
      <c r="E1220" s="264">
        <v>25.663540833813517</v>
      </c>
      <c r="F1220" s="265">
        <v>6.2816849999999995</v>
      </c>
      <c r="G1220" s="265">
        <f>E1220*F1220</f>
        <v>161.21027950265386</v>
      </c>
    </row>
    <row r="1221" spans="1:7" x14ac:dyDescent="0.2">
      <c r="A1221" s="139" t="s">
        <v>202</v>
      </c>
      <c r="B1221" s="139" t="s">
        <v>9</v>
      </c>
      <c r="C1221" s="255" t="s">
        <v>3309</v>
      </c>
      <c r="D1221" s="227" t="s">
        <v>1938</v>
      </c>
      <c r="E1221" s="264">
        <v>0.35</v>
      </c>
      <c r="F1221" s="265">
        <v>44.334029999999998</v>
      </c>
      <c r="G1221" s="265">
        <f>E1221*F1221</f>
        <v>15.516910499999998</v>
      </c>
    </row>
    <row r="1222" spans="1:7" ht="33" x14ac:dyDescent="0.2">
      <c r="A1222" s="139" t="s">
        <v>1874</v>
      </c>
      <c r="B1222" s="139" t="s">
        <v>9</v>
      </c>
      <c r="C1222" s="255" t="s">
        <v>5516</v>
      </c>
      <c r="D1222" s="227" t="s">
        <v>413</v>
      </c>
      <c r="E1222" s="264">
        <v>3.11</v>
      </c>
      <c r="F1222" s="265">
        <v>36.656415000000003</v>
      </c>
      <c r="G1222" s="265">
        <f>E1222*F1222</f>
        <v>114.00145065000001</v>
      </c>
    </row>
    <row r="1223" spans="1:7" ht="33" x14ac:dyDescent="0.2">
      <c r="A1223" s="139" t="s">
        <v>1939</v>
      </c>
      <c r="B1223" s="139" t="s">
        <v>9</v>
      </c>
      <c r="C1223" s="255" t="s">
        <v>5517</v>
      </c>
      <c r="D1223" s="227" t="s">
        <v>1938</v>
      </c>
      <c r="E1223" s="264">
        <v>0.43</v>
      </c>
      <c r="F1223" s="265">
        <v>343.60198500000001</v>
      </c>
      <c r="G1223" s="265">
        <f>E1223*F1223</f>
        <v>147.74885355000001</v>
      </c>
    </row>
    <row r="1224" spans="1:7" ht="24.75" x14ac:dyDescent="0.2">
      <c r="A1224" s="139" t="s">
        <v>1940</v>
      </c>
      <c r="B1224" s="139" t="s">
        <v>9</v>
      </c>
      <c r="C1224" s="255" t="s">
        <v>5518</v>
      </c>
      <c r="D1224" s="227" t="s">
        <v>18</v>
      </c>
      <c r="E1224" s="264">
        <v>0.39</v>
      </c>
      <c r="F1224" s="265">
        <v>129.91867500000001</v>
      </c>
      <c r="G1224" s="265">
        <f>E1224*F1224</f>
        <v>50.668283250000002</v>
      </c>
    </row>
    <row r="1225" spans="1:7" x14ac:dyDescent="0.2">
      <c r="A1225" s="139" t="s">
        <v>1854</v>
      </c>
      <c r="B1225" s="139"/>
      <c r="C1225" s="139"/>
      <c r="D1225" s="227"/>
      <c r="E1225" s="266"/>
      <c r="F1225" s="266"/>
      <c r="G1225" s="265">
        <f>SUM(G1220:G1224)</f>
        <v>489.14577745265393</v>
      </c>
    </row>
    <row r="1226" spans="1:7" x14ac:dyDescent="0.2">
      <c r="A1226" s="139" t="s">
        <v>5503</v>
      </c>
      <c r="B1226" s="139"/>
      <c r="C1226" s="139"/>
      <c r="D1226" s="227"/>
      <c r="E1226" s="266"/>
      <c r="F1226" s="266"/>
      <c r="G1226" s="267">
        <f>G1225+G1218+G1216</f>
        <v>489.14577745265393</v>
      </c>
    </row>
    <row r="1227" spans="1:7" x14ac:dyDescent="0.2">
      <c r="A1227" s="139" t="s">
        <v>3273</v>
      </c>
      <c r="B1227" s="139"/>
      <c r="C1227" s="139"/>
      <c r="D1227" s="227"/>
      <c r="E1227" s="266"/>
      <c r="F1227" s="268">
        <v>0.2303</v>
      </c>
      <c r="G1227" s="267">
        <f>F1227*G1226</f>
        <v>112.6502725473462</v>
      </c>
    </row>
    <row r="1228" spans="1:7" ht="24.75" x14ac:dyDescent="0.2">
      <c r="A1228" s="256" t="s">
        <v>3840</v>
      </c>
      <c r="B1228" s="255"/>
      <c r="C1228" s="255"/>
      <c r="D1228" s="258"/>
      <c r="E1228" s="261"/>
      <c r="F1228" s="261"/>
      <c r="G1228" s="262">
        <f>G1226+G1227</f>
        <v>601.79605000000015</v>
      </c>
    </row>
    <row r="1229" spans="1:7" ht="24.75" x14ac:dyDescent="0.2">
      <c r="A1229" s="255" t="s">
        <v>1946</v>
      </c>
      <c r="B1229" s="255"/>
      <c r="C1229" s="255"/>
      <c r="D1229" s="258"/>
      <c r="E1229" s="261"/>
      <c r="F1229" s="261"/>
      <c r="G1229" s="261"/>
    </row>
    <row r="1230" spans="1:7" ht="16.5" x14ac:dyDescent="0.2">
      <c r="A1230" s="201" t="s">
        <v>3745</v>
      </c>
      <c r="B1230" s="201" t="s">
        <v>202</v>
      </c>
      <c r="C1230" s="201" t="s">
        <v>4750</v>
      </c>
      <c r="D1230" s="258"/>
      <c r="E1230" s="261"/>
      <c r="F1230" s="261"/>
      <c r="G1230" s="262" t="s">
        <v>18</v>
      </c>
    </row>
    <row r="1231" spans="1:7" x14ac:dyDescent="0.2">
      <c r="A1231" s="255"/>
      <c r="B1231" s="255"/>
      <c r="C1231" s="255"/>
      <c r="D1231" s="258"/>
      <c r="E1231" s="261"/>
      <c r="F1231" s="261"/>
      <c r="G1231" s="261"/>
    </row>
    <row r="1232" spans="1:7" x14ac:dyDescent="0.2">
      <c r="A1232" s="256" t="s">
        <v>3275</v>
      </c>
      <c r="B1232" s="255"/>
      <c r="C1232" s="255"/>
      <c r="D1232" s="257" t="s">
        <v>263</v>
      </c>
      <c r="E1232" s="260" t="s">
        <v>262</v>
      </c>
      <c r="F1232" s="263" t="s">
        <v>3278</v>
      </c>
      <c r="G1232" s="263" t="s">
        <v>3279</v>
      </c>
    </row>
    <row r="1233" spans="1:11" ht="16.5" x14ac:dyDescent="0.2">
      <c r="A1233" s="255" t="s">
        <v>1884</v>
      </c>
      <c r="B1233" s="255"/>
      <c r="C1233" s="255"/>
      <c r="D1233" s="258"/>
      <c r="E1233" s="261"/>
      <c r="F1233" s="261"/>
      <c r="G1233" s="261"/>
    </row>
    <row r="1234" spans="1:11" x14ac:dyDescent="0.2">
      <c r="A1234" s="139" t="s">
        <v>1854</v>
      </c>
      <c r="B1234" s="139"/>
      <c r="C1234" s="139"/>
      <c r="D1234" s="227"/>
      <c r="E1234" s="266"/>
      <c r="F1234" s="266"/>
      <c r="G1234" s="261"/>
    </row>
    <row r="1235" spans="1:11" ht="16.5" x14ac:dyDescent="0.2">
      <c r="A1235" s="255" t="s">
        <v>1886</v>
      </c>
      <c r="B1235" s="255"/>
      <c r="C1235" s="255"/>
      <c r="D1235" s="258"/>
      <c r="E1235" s="261"/>
      <c r="F1235" s="261"/>
      <c r="G1235" s="261"/>
    </row>
    <row r="1236" spans="1:11" x14ac:dyDescent="0.2">
      <c r="A1236" s="137" t="s">
        <v>9</v>
      </c>
      <c r="B1236" s="137" t="s">
        <v>1861</v>
      </c>
      <c r="C1236" s="134" t="s">
        <v>1977</v>
      </c>
      <c r="D1236" s="205" t="s">
        <v>1935</v>
      </c>
      <c r="E1236" s="340">
        <v>3.4000442039999998</v>
      </c>
      <c r="F1236" s="213">
        <v>13.04</v>
      </c>
      <c r="G1236" s="170">
        <f>E1236*F1236</f>
        <v>44.336576420159993</v>
      </c>
    </row>
    <row r="1237" spans="1:11" x14ac:dyDescent="0.2">
      <c r="A1237" s="139" t="s">
        <v>1854</v>
      </c>
      <c r="B1237" s="139"/>
      <c r="C1237" s="139"/>
      <c r="D1237" s="227"/>
      <c r="E1237" s="266"/>
      <c r="F1237" s="266"/>
      <c r="G1237" s="267">
        <f>SUM(G1236)</f>
        <v>44.336576420159993</v>
      </c>
    </row>
    <row r="1238" spans="1:11" ht="24.75" x14ac:dyDescent="0.2">
      <c r="A1238" s="255" t="s">
        <v>1889</v>
      </c>
      <c r="B1238" s="255"/>
      <c r="C1238" s="255"/>
      <c r="D1238" s="258"/>
      <c r="E1238" s="261"/>
      <c r="F1238" s="261"/>
      <c r="G1238" s="261"/>
    </row>
    <row r="1239" spans="1:11" x14ac:dyDescent="0.2">
      <c r="A1239" s="137"/>
      <c r="B1239" s="137"/>
      <c r="C1239" s="134"/>
      <c r="D1239" s="205"/>
      <c r="E1239" s="340"/>
      <c r="F1239" s="213"/>
      <c r="G1239" s="170"/>
    </row>
    <row r="1240" spans="1:11" x14ac:dyDescent="0.2">
      <c r="A1240" s="139" t="s">
        <v>1854</v>
      </c>
      <c r="B1240" s="139"/>
      <c r="C1240" s="139"/>
      <c r="D1240" s="227"/>
      <c r="E1240" s="266"/>
      <c r="F1240" s="266"/>
      <c r="G1240" s="265"/>
    </row>
    <row r="1241" spans="1:11" x14ac:dyDescent="0.2">
      <c r="A1241" s="139" t="s">
        <v>5503</v>
      </c>
      <c r="B1241" s="139"/>
      <c r="C1241" s="139"/>
      <c r="D1241" s="227"/>
      <c r="E1241" s="266"/>
      <c r="F1241" s="266"/>
      <c r="G1241" s="267">
        <f>G1240+G1237+G1234</f>
        <v>44.336576420159993</v>
      </c>
    </row>
    <row r="1242" spans="1:11" x14ac:dyDescent="0.2">
      <c r="A1242" s="139" t="s">
        <v>3273</v>
      </c>
      <c r="B1242" s="139"/>
      <c r="C1242" s="139"/>
      <c r="D1242" s="227"/>
      <c r="E1242" s="266"/>
      <c r="F1242" s="268">
        <v>0.2303</v>
      </c>
      <c r="G1242" s="267">
        <f>F1242*G1241</f>
        <v>10.210713549562847</v>
      </c>
    </row>
    <row r="1243" spans="1:11" ht="24.75" x14ac:dyDescent="0.2">
      <c r="A1243" s="256" t="s">
        <v>3840</v>
      </c>
      <c r="B1243" s="255"/>
      <c r="C1243" s="255"/>
      <c r="D1243" s="258"/>
      <c r="E1243" s="261"/>
      <c r="F1243" s="261"/>
      <c r="G1243" s="421">
        <f>G1241+G1242</f>
        <v>54.54728996972284</v>
      </c>
      <c r="I1243" s="329"/>
      <c r="J1243" s="472"/>
      <c r="K1243" s="472"/>
    </row>
    <row r="1244" spans="1:11" ht="16.5" x14ac:dyDescent="0.2">
      <c r="A1244" s="201" t="s">
        <v>3746</v>
      </c>
      <c r="B1244" s="201" t="s">
        <v>1637</v>
      </c>
      <c r="C1244" s="201" t="s">
        <v>4751</v>
      </c>
      <c r="D1244" s="258"/>
      <c r="E1244" s="261"/>
      <c r="F1244" s="261"/>
      <c r="G1244" s="262" t="s">
        <v>33</v>
      </c>
    </row>
    <row r="1245" spans="1:11" x14ac:dyDescent="0.2">
      <c r="A1245" s="255"/>
      <c r="B1245" s="255"/>
      <c r="C1245" s="255"/>
      <c r="D1245" s="258"/>
      <c r="E1245" s="261"/>
      <c r="F1245" s="261"/>
      <c r="G1245" s="261"/>
    </row>
    <row r="1246" spans="1:11" x14ac:dyDescent="0.2">
      <c r="A1246" s="256" t="s">
        <v>3275</v>
      </c>
      <c r="B1246" s="255"/>
      <c r="C1246" s="255"/>
      <c r="D1246" s="257" t="s">
        <v>263</v>
      </c>
      <c r="E1246" s="260" t="s">
        <v>262</v>
      </c>
      <c r="F1246" s="263" t="s">
        <v>3278</v>
      </c>
      <c r="G1246" s="263" t="s">
        <v>3279</v>
      </c>
    </row>
    <row r="1247" spans="1:11" ht="16.5" x14ac:dyDescent="0.2">
      <c r="A1247" s="255" t="s">
        <v>1884</v>
      </c>
      <c r="B1247" s="255"/>
      <c r="C1247" s="255"/>
      <c r="D1247" s="258"/>
      <c r="E1247" s="261"/>
      <c r="F1247" s="261"/>
      <c r="G1247" s="261"/>
    </row>
    <row r="1248" spans="1:11" x14ac:dyDescent="0.2">
      <c r="A1248" s="139" t="s">
        <v>1854</v>
      </c>
      <c r="B1248" s="139"/>
      <c r="C1248" s="139"/>
      <c r="D1248" s="227"/>
      <c r="E1248" s="266"/>
      <c r="F1248" s="266"/>
      <c r="G1248" s="261"/>
    </row>
    <row r="1249" spans="1:11" ht="16.5" x14ac:dyDescent="0.2">
      <c r="A1249" s="255" t="s">
        <v>1886</v>
      </c>
      <c r="B1249" s="255"/>
      <c r="C1249" s="255"/>
      <c r="D1249" s="258"/>
      <c r="E1249" s="261"/>
      <c r="F1249" s="261"/>
      <c r="G1249" s="261"/>
    </row>
    <row r="1250" spans="1:11" x14ac:dyDescent="0.2">
      <c r="A1250" s="137" t="s">
        <v>9</v>
      </c>
      <c r="B1250" s="137" t="s">
        <v>1861</v>
      </c>
      <c r="C1250" s="134" t="s">
        <v>1977</v>
      </c>
      <c r="D1250" s="205" t="s">
        <v>1935</v>
      </c>
      <c r="E1250" s="340">
        <v>1.14986918</v>
      </c>
      <c r="F1250" s="213">
        <v>13.04</v>
      </c>
      <c r="G1250" s="170">
        <f>E1250*F1250</f>
        <v>14.9942941072</v>
      </c>
    </row>
    <row r="1251" spans="1:11" x14ac:dyDescent="0.2">
      <c r="A1251" s="139" t="s">
        <v>1854</v>
      </c>
      <c r="B1251" s="139"/>
      <c r="C1251" s="139"/>
      <c r="D1251" s="227"/>
      <c r="E1251" s="266"/>
      <c r="F1251" s="266"/>
      <c r="G1251" s="267">
        <f>SUM(G1250)</f>
        <v>14.9942941072</v>
      </c>
    </row>
    <row r="1252" spans="1:11" ht="24.75" x14ac:dyDescent="0.2">
      <c r="A1252" s="255" t="s">
        <v>1889</v>
      </c>
      <c r="B1252" s="255"/>
      <c r="C1252" s="255"/>
      <c r="D1252" s="258"/>
      <c r="E1252" s="261"/>
      <c r="F1252" s="261"/>
      <c r="G1252" s="261"/>
    </row>
    <row r="1253" spans="1:11" x14ac:dyDescent="0.2">
      <c r="A1253" s="139"/>
      <c r="B1253" s="139"/>
      <c r="C1253" s="255"/>
      <c r="D1253" s="227"/>
      <c r="E1253" s="264"/>
      <c r="F1253" s="265"/>
      <c r="G1253" s="265"/>
    </row>
    <row r="1254" spans="1:11" x14ac:dyDescent="0.2">
      <c r="A1254" s="139" t="s">
        <v>1854</v>
      </c>
      <c r="B1254" s="139"/>
      <c r="C1254" s="139"/>
      <c r="D1254" s="227"/>
      <c r="E1254" s="266"/>
      <c r="F1254" s="266"/>
      <c r="G1254" s="265">
        <f>SUM(G1253:G1253)</f>
        <v>0</v>
      </c>
    </row>
    <row r="1255" spans="1:11" x14ac:dyDescent="0.2">
      <c r="A1255" s="139" t="s">
        <v>5503</v>
      </c>
      <c r="B1255" s="139"/>
      <c r="C1255" s="139"/>
      <c r="D1255" s="227"/>
      <c r="E1255" s="266"/>
      <c r="F1255" s="266"/>
      <c r="G1255" s="267">
        <f>G1254+G1251+G1248</f>
        <v>14.9942941072</v>
      </c>
    </row>
    <row r="1256" spans="1:11" x14ac:dyDescent="0.2">
      <c r="A1256" s="139" t="s">
        <v>3273</v>
      </c>
      <c r="B1256" s="139"/>
      <c r="C1256" s="139"/>
      <c r="D1256" s="227"/>
      <c r="E1256" s="266"/>
      <c r="F1256" s="268">
        <v>0.2303</v>
      </c>
      <c r="G1256" s="267">
        <f>F1256*G1255</f>
        <v>3.45318593288816</v>
      </c>
    </row>
    <row r="1257" spans="1:11" ht="24.75" x14ac:dyDescent="0.2">
      <c r="A1257" s="256" t="s">
        <v>3840</v>
      </c>
      <c r="B1257" s="255"/>
      <c r="C1257" s="255"/>
      <c r="D1257" s="258"/>
      <c r="E1257" s="261"/>
      <c r="F1257" s="261"/>
      <c r="G1257" s="421">
        <f>G1255+G1256</f>
        <v>18.447480040088159</v>
      </c>
      <c r="I1257" s="474"/>
      <c r="J1257" s="472"/>
      <c r="K1257" s="472"/>
    </row>
    <row r="1258" spans="1:11" ht="33" x14ac:dyDescent="0.2">
      <c r="A1258" s="201" t="s">
        <v>3747</v>
      </c>
      <c r="B1258" s="201" t="s">
        <v>1636</v>
      </c>
      <c r="C1258" s="201" t="s">
        <v>4752</v>
      </c>
      <c r="D1258" s="258"/>
      <c r="E1258" s="261"/>
      <c r="F1258" s="261"/>
      <c r="G1258" s="453" t="s">
        <v>18</v>
      </c>
    </row>
    <row r="1259" spans="1:11" x14ac:dyDescent="0.2">
      <c r="A1259" s="255"/>
      <c r="B1259" s="255"/>
      <c r="C1259" s="255"/>
      <c r="D1259" s="258"/>
      <c r="E1259" s="261"/>
      <c r="F1259" s="261"/>
      <c r="G1259" s="261"/>
    </row>
    <row r="1260" spans="1:11" x14ac:dyDescent="0.2">
      <c r="A1260" s="256" t="s">
        <v>3275</v>
      </c>
      <c r="B1260" s="255"/>
      <c r="C1260" s="255"/>
      <c r="D1260" s="257" t="s">
        <v>263</v>
      </c>
      <c r="E1260" s="260" t="s">
        <v>262</v>
      </c>
      <c r="F1260" s="263" t="s">
        <v>3278</v>
      </c>
      <c r="G1260" s="263" t="s">
        <v>3279</v>
      </c>
    </row>
    <row r="1261" spans="1:11" ht="16.5" x14ac:dyDescent="0.2">
      <c r="A1261" s="255" t="s">
        <v>1884</v>
      </c>
      <c r="B1261" s="255"/>
      <c r="C1261" s="255"/>
      <c r="D1261" s="258"/>
      <c r="E1261" s="261"/>
      <c r="F1261" s="261"/>
      <c r="G1261" s="261"/>
    </row>
    <row r="1262" spans="1:11" x14ac:dyDescent="0.2">
      <c r="A1262" s="134"/>
      <c r="B1262" s="134"/>
      <c r="C1262" s="134"/>
      <c r="D1262" s="423"/>
      <c r="E1262" s="339"/>
      <c r="F1262" s="209"/>
      <c r="G1262" s="170"/>
    </row>
    <row r="1263" spans="1:11" x14ac:dyDescent="0.2">
      <c r="A1263" s="134"/>
      <c r="B1263" s="134"/>
      <c r="C1263" s="134"/>
      <c r="D1263" s="423"/>
      <c r="E1263" s="339"/>
      <c r="F1263" s="209"/>
      <c r="G1263" s="170"/>
    </row>
    <row r="1264" spans="1:11" x14ac:dyDescent="0.2">
      <c r="A1264" s="134"/>
      <c r="B1264" s="134"/>
      <c r="C1264" s="134"/>
      <c r="D1264" s="423"/>
      <c r="E1264" s="339"/>
      <c r="F1264" s="209"/>
      <c r="G1264" s="170"/>
    </row>
    <row r="1265" spans="1:12" x14ac:dyDescent="0.2">
      <c r="A1265" s="134"/>
      <c r="B1265" s="134"/>
      <c r="C1265" s="134"/>
      <c r="D1265" s="423"/>
      <c r="E1265" s="339"/>
      <c r="F1265" s="213"/>
      <c r="G1265" s="170"/>
    </row>
    <row r="1266" spans="1:12" x14ac:dyDescent="0.2">
      <c r="A1266" s="137"/>
      <c r="B1266" s="137"/>
      <c r="C1266" s="134"/>
      <c r="D1266" s="205"/>
      <c r="E1266" s="340"/>
      <c r="F1266" s="213"/>
      <c r="G1266" s="170"/>
    </row>
    <row r="1267" spans="1:12" x14ac:dyDescent="0.2">
      <c r="A1267" s="139"/>
      <c r="B1267" s="139"/>
      <c r="C1267" s="139"/>
      <c r="D1267" s="227"/>
      <c r="E1267" s="266"/>
      <c r="F1267" s="266"/>
      <c r="G1267" s="267"/>
    </row>
    <row r="1268" spans="1:12" ht="16.5" x14ac:dyDescent="0.2">
      <c r="A1268" s="255" t="s">
        <v>1886</v>
      </c>
      <c r="B1268" s="255"/>
      <c r="C1268" s="255"/>
      <c r="D1268" s="258"/>
      <c r="E1268" s="261"/>
      <c r="F1268" s="261"/>
      <c r="G1268" s="261"/>
    </row>
    <row r="1269" spans="1:12" ht="24.75" x14ac:dyDescent="0.2">
      <c r="A1269" s="147" t="s">
        <v>9</v>
      </c>
      <c r="B1269" s="146" t="s">
        <v>1860</v>
      </c>
      <c r="C1269" s="144" t="s">
        <v>2734</v>
      </c>
      <c r="D1269" s="197" t="s">
        <v>1935</v>
      </c>
      <c r="E1269" s="389">
        <v>0.85038400000000003</v>
      </c>
      <c r="F1269" s="172">
        <v>18.261945000000001</v>
      </c>
      <c r="G1269" s="170">
        <f>F1269*E1269</f>
        <v>15.529665836880001</v>
      </c>
    </row>
    <row r="1270" spans="1:12" ht="16.5" x14ac:dyDescent="0.2">
      <c r="A1270" s="147" t="s">
        <v>9</v>
      </c>
      <c r="B1270" s="146" t="s">
        <v>1861</v>
      </c>
      <c r="C1270" s="144" t="s">
        <v>2646</v>
      </c>
      <c r="D1270" s="197" t="s">
        <v>1935</v>
      </c>
      <c r="E1270" s="389">
        <v>0.85038400000000003</v>
      </c>
      <c r="F1270" s="172">
        <v>13.040459999999999</v>
      </c>
      <c r="G1270" s="170">
        <f>F1270*E1270</f>
        <v>11.089398536639999</v>
      </c>
    </row>
    <row r="1271" spans="1:12" x14ac:dyDescent="0.2">
      <c r="A1271" s="137" t="s">
        <v>1854</v>
      </c>
      <c r="B1271" s="137"/>
      <c r="C1271" s="137"/>
      <c r="D1271" s="205"/>
      <c r="E1271" s="387"/>
      <c r="F1271" s="215"/>
      <c r="G1271" s="170">
        <f>SUM(G1269:G1270)</f>
        <v>26.619064373520001</v>
      </c>
    </row>
    <row r="1272" spans="1:12" ht="24.75" x14ac:dyDescent="0.2">
      <c r="A1272" s="255" t="s">
        <v>1889</v>
      </c>
      <c r="B1272" s="255"/>
      <c r="C1272" s="255"/>
      <c r="D1272" s="258"/>
      <c r="E1272" s="261"/>
      <c r="F1272" s="261"/>
      <c r="G1272" s="261"/>
    </row>
    <row r="1273" spans="1:12" ht="16.5" x14ac:dyDescent="0.2">
      <c r="A1273" s="137" t="s">
        <v>9</v>
      </c>
      <c r="B1273" s="139" t="s">
        <v>5624</v>
      </c>
      <c r="C1273" s="139" t="s">
        <v>5625</v>
      </c>
      <c r="D1273" s="205" t="s">
        <v>3297</v>
      </c>
      <c r="E1273" s="340">
        <v>1.05</v>
      </c>
      <c r="F1273" s="213">
        <f>G1491</f>
        <v>238.84737724000001</v>
      </c>
      <c r="G1273" s="170">
        <f>E1273*F1273</f>
        <v>250.78974610200004</v>
      </c>
    </row>
    <row r="1274" spans="1:12" x14ac:dyDescent="0.2">
      <c r="A1274" s="137" t="s">
        <v>1854</v>
      </c>
      <c r="B1274" s="137"/>
      <c r="C1274" s="137"/>
      <c r="D1274" s="205"/>
      <c r="E1274" s="387"/>
      <c r="F1274" s="215"/>
      <c r="G1274" s="170">
        <f>SUM(G1273)</f>
        <v>250.78974610200004</v>
      </c>
    </row>
    <row r="1275" spans="1:12" x14ac:dyDescent="0.2">
      <c r="A1275" s="139" t="s">
        <v>5503</v>
      </c>
      <c r="B1275" s="139"/>
      <c r="C1275" s="139"/>
      <c r="D1275" s="227"/>
      <c r="E1275" s="266"/>
      <c r="F1275" s="266"/>
      <c r="G1275" s="267">
        <f>G1274+G1271+G1267</f>
        <v>277.40881047552006</v>
      </c>
    </row>
    <row r="1276" spans="1:12" x14ac:dyDescent="0.2">
      <c r="A1276" s="139" t="s">
        <v>3273</v>
      </c>
      <c r="B1276" s="139"/>
      <c r="C1276" s="139"/>
      <c r="D1276" s="227"/>
      <c r="E1276" s="266"/>
      <c r="F1276" s="268">
        <v>0.2303</v>
      </c>
      <c r="G1276" s="267">
        <f>F1276*G1275</f>
        <v>63.887249052512267</v>
      </c>
    </row>
    <row r="1277" spans="1:12" ht="24.75" x14ac:dyDescent="0.2">
      <c r="A1277" s="256" t="s">
        <v>3840</v>
      </c>
      <c r="B1277" s="255"/>
      <c r="C1277" s="255"/>
      <c r="D1277" s="258"/>
      <c r="E1277" s="261"/>
      <c r="F1277" s="261"/>
      <c r="G1277" s="421">
        <f>G1275+G1276</f>
        <v>341.29605952803234</v>
      </c>
      <c r="I1277" s="475"/>
      <c r="J1277" s="472"/>
      <c r="K1277" s="472"/>
      <c r="L1277" s="472"/>
    </row>
    <row r="1278" spans="1:12" x14ac:dyDescent="0.2">
      <c r="A1278" s="201" t="s">
        <v>3687</v>
      </c>
      <c r="B1278" s="201" t="s">
        <v>1635</v>
      </c>
      <c r="C1278" s="201" t="s">
        <v>4753</v>
      </c>
      <c r="D1278" s="258"/>
      <c r="E1278" s="261"/>
      <c r="F1278" s="261"/>
      <c r="G1278" s="262" t="s">
        <v>33</v>
      </c>
    </row>
    <row r="1279" spans="1:12" x14ac:dyDescent="0.2">
      <c r="A1279" s="255"/>
      <c r="B1279" s="255"/>
      <c r="C1279" s="255"/>
      <c r="D1279" s="258"/>
      <c r="E1279" s="261"/>
      <c r="F1279" s="261"/>
      <c r="G1279" s="261"/>
    </row>
    <row r="1280" spans="1:12" x14ac:dyDescent="0.2">
      <c r="A1280" s="256" t="s">
        <v>3275</v>
      </c>
      <c r="B1280" s="255"/>
      <c r="C1280" s="255"/>
      <c r="D1280" s="257" t="s">
        <v>263</v>
      </c>
      <c r="E1280" s="260" t="s">
        <v>262</v>
      </c>
      <c r="F1280" s="263" t="s">
        <v>3278</v>
      </c>
      <c r="G1280" s="263" t="s">
        <v>3279</v>
      </c>
    </row>
    <row r="1281" spans="1:7" ht="16.5" x14ac:dyDescent="0.2">
      <c r="A1281" s="255" t="s">
        <v>1884</v>
      </c>
      <c r="B1281" s="255"/>
      <c r="C1281" s="255"/>
      <c r="D1281" s="258"/>
      <c r="E1281" s="261"/>
      <c r="F1281" s="261"/>
      <c r="G1281" s="261"/>
    </row>
    <row r="1282" spans="1:7" x14ac:dyDescent="0.2">
      <c r="A1282" s="139" t="s">
        <v>1854</v>
      </c>
      <c r="B1282" s="139"/>
      <c r="C1282" s="139"/>
      <c r="D1282" s="227"/>
      <c r="E1282" s="266"/>
      <c r="F1282" s="266"/>
      <c r="G1282" s="261"/>
    </row>
    <row r="1283" spans="1:7" ht="16.5" x14ac:dyDescent="0.2">
      <c r="A1283" s="255" t="s">
        <v>1886</v>
      </c>
      <c r="B1283" s="255"/>
      <c r="C1283" s="255"/>
      <c r="D1283" s="258"/>
      <c r="E1283" s="261"/>
      <c r="F1283" s="261"/>
      <c r="G1283" s="261"/>
    </row>
    <row r="1284" spans="1:7" x14ac:dyDescent="0.2">
      <c r="A1284" s="139" t="s">
        <v>1854</v>
      </c>
      <c r="B1284" s="139"/>
      <c r="C1284" s="139"/>
      <c r="D1284" s="227"/>
      <c r="E1284" s="266"/>
      <c r="F1284" s="266"/>
      <c r="G1284" s="261"/>
    </row>
    <row r="1285" spans="1:7" ht="24.75" x14ac:dyDescent="0.2">
      <c r="A1285" s="255" t="s">
        <v>1889</v>
      </c>
      <c r="B1285" s="255"/>
      <c r="C1285" s="255"/>
      <c r="D1285" s="258"/>
      <c r="E1285" s="261"/>
      <c r="F1285" s="261"/>
      <c r="G1285" s="261"/>
    </row>
    <row r="1286" spans="1:7" x14ac:dyDescent="0.2">
      <c r="A1286" s="139" t="s">
        <v>168</v>
      </c>
      <c r="B1286" s="139" t="s">
        <v>1635</v>
      </c>
      <c r="C1286" s="255" t="s">
        <v>3686</v>
      </c>
      <c r="D1286" s="227" t="s">
        <v>33</v>
      </c>
      <c r="E1286" s="264">
        <v>1</v>
      </c>
      <c r="F1286" s="265">
        <v>5.8742014142891978</v>
      </c>
      <c r="G1286" s="265">
        <f>E1286*F1286</f>
        <v>5.8742014142891978</v>
      </c>
    </row>
    <row r="1287" spans="1:7" x14ac:dyDescent="0.2">
      <c r="A1287" s="139" t="s">
        <v>1854</v>
      </c>
      <c r="B1287" s="139"/>
      <c r="C1287" s="139"/>
      <c r="D1287" s="227"/>
      <c r="E1287" s="266"/>
      <c r="F1287" s="266"/>
      <c r="G1287" s="265">
        <f>SUM(G1286:G1286)</f>
        <v>5.8742014142891978</v>
      </c>
    </row>
    <row r="1288" spans="1:7" x14ac:dyDescent="0.2">
      <c r="A1288" s="139" t="s">
        <v>5503</v>
      </c>
      <c r="B1288" s="139"/>
      <c r="C1288" s="139"/>
      <c r="D1288" s="227"/>
      <c r="E1288" s="266"/>
      <c r="F1288" s="266"/>
      <c r="G1288" s="267">
        <f>G1287+G1284+G1282</f>
        <v>5.8742014142891978</v>
      </c>
    </row>
    <row r="1289" spans="1:7" x14ac:dyDescent="0.2">
      <c r="A1289" s="139" t="s">
        <v>3273</v>
      </c>
      <c r="B1289" s="139"/>
      <c r="C1289" s="139"/>
      <c r="D1289" s="227"/>
      <c r="E1289" s="266"/>
      <c r="F1289" s="268">
        <v>0.2303</v>
      </c>
      <c r="G1289" s="267">
        <f>F1289*G1288</f>
        <v>1.3528285857108022</v>
      </c>
    </row>
    <row r="1290" spans="1:7" ht="24.75" x14ac:dyDescent="0.2">
      <c r="A1290" s="256" t="s">
        <v>3840</v>
      </c>
      <c r="B1290" s="255"/>
      <c r="C1290" s="255"/>
      <c r="D1290" s="258"/>
      <c r="E1290" s="261"/>
      <c r="F1290" s="261"/>
      <c r="G1290" s="262">
        <f>G1288+G1289</f>
        <v>7.2270300000000001</v>
      </c>
    </row>
    <row r="1291" spans="1:7" ht="24.75" x14ac:dyDescent="0.2">
      <c r="A1291" s="201" t="s">
        <v>3748</v>
      </c>
      <c r="B1291" s="201" t="s">
        <v>1634</v>
      </c>
      <c r="C1291" s="201" t="s">
        <v>4754</v>
      </c>
      <c r="D1291" s="258"/>
      <c r="E1291" s="261"/>
      <c r="F1291" s="261"/>
      <c r="G1291" s="270" t="s">
        <v>18</v>
      </c>
    </row>
    <row r="1292" spans="1:7" x14ac:dyDescent="0.2">
      <c r="A1292" s="255"/>
      <c r="B1292" s="255"/>
      <c r="C1292" s="255"/>
      <c r="D1292" s="258"/>
      <c r="E1292" s="261"/>
      <c r="F1292" s="261"/>
      <c r="G1292" s="261"/>
    </row>
    <row r="1293" spans="1:7" x14ac:dyDescent="0.2">
      <c r="A1293" s="256" t="s">
        <v>3275</v>
      </c>
      <c r="B1293" s="255"/>
      <c r="C1293" s="255"/>
      <c r="D1293" s="257" t="s">
        <v>263</v>
      </c>
      <c r="E1293" s="260" t="s">
        <v>262</v>
      </c>
      <c r="F1293" s="263" t="s">
        <v>3278</v>
      </c>
      <c r="G1293" s="263" t="s">
        <v>3279</v>
      </c>
    </row>
    <row r="1294" spans="1:7" ht="16.5" x14ac:dyDescent="0.2">
      <c r="A1294" s="255" t="s">
        <v>1884</v>
      </c>
      <c r="B1294" s="255"/>
      <c r="C1294" s="255"/>
      <c r="D1294" s="258"/>
      <c r="E1294" s="261"/>
      <c r="F1294" s="261"/>
      <c r="G1294" s="261"/>
    </row>
    <row r="1295" spans="1:7" x14ac:dyDescent="0.2">
      <c r="A1295" s="139" t="s">
        <v>1854</v>
      </c>
      <c r="B1295" s="139"/>
      <c r="C1295" s="139"/>
      <c r="D1295" s="227"/>
      <c r="E1295" s="266"/>
      <c r="F1295" s="266"/>
      <c r="G1295" s="261"/>
    </row>
    <row r="1296" spans="1:7" ht="16.5" x14ac:dyDescent="0.2">
      <c r="A1296" s="255" t="s">
        <v>1886</v>
      </c>
      <c r="B1296" s="255"/>
      <c r="C1296" s="255"/>
      <c r="D1296" s="258"/>
      <c r="E1296" s="261"/>
      <c r="F1296" s="261"/>
      <c r="G1296" s="261"/>
    </row>
    <row r="1297" spans="1:11" ht="24.75" x14ac:dyDescent="0.2">
      <c r="A1297" s="147" t="s">
        <v>9</v>
      </c>
      <c r="B1297" s="146" t="s">
        <v>1860</v>
      </c>
      <c r="C1297" s="144" t="s">
        <v>2734</v>
      </c>
      <c r="D1297" s="197" t="s">
        <v>1935</v>
      </c>
      <c r="E1297" s="389">
        <v>1.0968883261126512</v>
      </c>
      <c r="F1297" s="172">
        <v>18.261945000000001</v>
      </c>
      <c r="G1297" s="170">
        <f>F1297*E1297</f>
        <v>20.031314282611302</v>
      </c>
    </row>
    <row r="1298" spans="1:11" ht="16.5" x14ac:dyDescent="0.2">
      <c r="A1298" s="147" t="s">
        <v>9</v>
      </c>
      <c r="B1298" s="146" t="s">
        <v>1861</v>
      </c>
      <c r="C1298" s="144" t="s">
        <v>2646</v>
      </c>
      <c r="D1298" s="197" t="s">
        <v>1935</v>
      </c>
      <c r="E1298" s="389">
        <v>1.0968883261126512</v>
      </c>
      <c r="F1298" s="172">
        <v>13.040459999999999</v>
      </c>
      <c r="G1298" s="170">
        <f>F1298*E1298</f>
        <v>14.303928341138983</v>
      </c>
    </row>
    <row r="1299" spans="1:11" x14ac:dyDescent="0.2">
      <c r="A1299" s="139" t="s">
        <v>1854</v>
      </c>
      <c r="B1299" s="139"/>
      <c r="C1299" s="139"/>
      <c r="D1299" s="227"/>
      <c r="E1299" s="266"/>
      <c r="F1299" s="266"/>
      <c r="G1299" s="267">
        <f>SUM(G1297:G1298)</f>
        <v>34.335242623750283</v>
      </c>
    </row>
    <row r="1300" spans="1:11" ht="24.75" x14ac:dyDescent="0.2">
      <c r="A1300" s="255" t="s">
        <v>1889</v>
      </c>
      <c r="B1300" s="255"/>
      <c r="C1300" s="255"/>
      <c r="D1300" s="258"/>
      <c r="E1300" s="261"/>
      <c r="F1300" s="261"/>
      <c r="G1300" s="261"/>
    </row>
    <row r="1301" spans="1:11" ht="33" x14ac:dyDescent="0.2">
      <c r="A1301" s="139" t="s">
        <v>9</v>
      </c>
      <c r="B1301" s="139">
        <v>48315</v>
      </c>
      <c r="C1301" s="255" t="s">
        <v>5623</v>
      </c>
      <c r="D1301" s="227" t="s">
        <v>18</v>
      </c>
      <c r="E1301" s="264">
        <v>1</v>
      </c>
      <c r="F1301" s="265">
        <v>287.92</v>
      </c>
      <c r="G1301" s="265">
        <f>E1301*F1301</f>
        <v>287.92</v>
      </c>
    </row>
    <row r="1302" spans="1:11" x14ac:dyDescent="0.2">
      <c r="A1302" s="139" t="s">
        <v>1854</v>
      </c>
      <c r="B1302" s="139"/>
      <c r="C1302" s="139"/>
      <c r="D1302" s="227"/>
      <c r="E1302" s="266"/>
      <c r="F1302" s="266"/>
      <c r="G1302" s="265">
        <f>SUM(G1301:G1301)</f>
        <v>287.92</v>
      </c>
    </row>
    <row r="1303" spans="1:11" x14ac:dyDescent="0.2">
      <c r="A1303" s="139" t="s">
        <v>5503</v>
      </c>
      <c r="B1303" s="139"/>
      <c r="C1303" s="139"/>
      <c r="D1303" s="227"/>
      <c r="E1303" s="266"/>
      <c r="F1303" s="266"/>
      <c r="G1303" s="267">
        <f>G1302+G1299+G1295</f>
        <v>322.25524262375029</v>
      </c>
    </row>
    <row r="1304" spans="1:11" x14ac:dyDescent="0.2">
      <c r="A1304" s="139" t="s">
        <v>3273</v>
      </c>
      <c r="B1304" s="139"/>
      <c r="C1304" s="139"/>
      <c r="D1304" s="227"/>
      <c r="E1304" s="266"/>
      <c r="F1304" s="268">
        <v>0.2303</v>
      </c>
      <c r="G1304" s="267">
        <f>F1304*G1303</f>
        <v>74.215382376249693</v>
      </c>
    </row>
    <row r="1305" spans="1:11" ht="24.75" x14ac:dyDescent="0.2">
      <c r="A1305" s="256" t="s">
        <v>3840</v>
      </c>
      <c r="B1305" s="255"/>
      <c r="C1305" s="255"/>
      <c r="D1305" s="258"/>
      <c r="E1305" s="261"/>
      <c r="F1305" s="261"/>
      <c r="G1305" s="262">
        <f>G1303+G1304</f>
        <v>396.47062499999998</v>
      </c>
      <c r="J1305" s="472"/>
      <c r="K1305" s="472"/>
    </row>
    <row r="1306" spans="1:11" ht="16.5" x14ac:dyDescent="0.2">
      <c r="A1306" s="201" t="s">
        <v>3751</v>
      </c>
      <c r="B1306" s="201" t="s">
        <v>1633</v>
      </c>
      <c r="C1306" s="201" t="s">
        <v>4755</v>
      </c>
      <c r="D1306" s="258"/>
      <c r="E1306" s="261"/>
      <c r="F1306" s="261"/>
      <c r="G1306" s="270" t="s">
        <v>18</v>
      </c>
    </row>
    <row r="1307" spans="1:11" x14ac:dyDescent="0.2">
      <c r="A1307" s="255"/>
      <c r="B1307" s="255"/>
      <c r="C1307" s="255"/>
      <c r="D1307" s="258"/>
      <c r="E1307" s="261"/>
      <c r="F1307" s="261"/>
      <c r="G1307" s="261"/>
    </row>
    <row r="1308" spans="1:11" x14ac:dyDescent="0.2">
      <c r="A1308" s="256" t="s">
        <v>3275</v>
      </c>
      <c r="B1308" s="255"/>
      <c r="C1308" s="255"/>
      <c r="D1308" s="257" t="s">
        <v>263</v>
      </c>
      <c r="E1308" s="260" t="s">
        <v>262</v>
      </c>
      <c r="F1308" s="263" t="s">
        <v>3278</v>
      </c>
      <c r="G1308" s="263" t="s">
        <v>3279</v>
      </c>
    </row>
    <row r="1309" spans="1:11" ht="16.5" x14ac:dyDescent="0.2">
      <c r="A1309" s="255" t="s">
        <v>1884</v>
      </c>
      <c r="B1309" s="255"/>
      <c r="C1309" s="255"/>
      <c r="D1309" s="258"/>
      <c r="E1309" s="261"/>
      <c r="F1309" s="261"/>
      <c r="G1309" s="261"/>
    </row>
    <row r="1310" spans="1:11" x14ac:dyDescent="0.2">
      <c r="A1310" s="139" t="s">
        <v>1854</v>
      </c>
      <c r="B1310" s="139"/>
      <c r="C1310" s="139"/>
      <c r="D1310" s="227"/>
      <c r="E1310" s="266"/>
      <c r="F1310" s="266"/>
      <c r="G1310" s="261"/>
    </row>
    <row r="1311" spans="1:11" ht="16.5" x14ac:dyDescent="0.2">
      <c r="A1311" s="255" t="s">
        <v>1886</v>
      </c>
      <c r="B1311" s="255"/>
      <c r="C1311" s="255"/>
      <c r="D1311" s="258"/>
      <c r="E1311" s="261"/>
      <c r="F1311" s="261"/>
      <c r="G1311" s="261"/>
    </row>
    <row r="1312" spans="1:11" ht="16.5" x14ac:dyDescent="0.2">
      <c r="A1312" s="147" t="s">
        <v>9</v>
      </c>
      <c r="B1312" s="146" t="s">
        <v>1861</v>
      </c>
      <c r="C1312" s="144" t="s">
        <v>2646</v>
      </c>
      <c r="D1312" s="197" t="s">
        <v>1935</v>
      </c>
      <c r="E1312" s="389">
        <v>3.3999000000000001</v>
      </c>
      <c r="F1312" s="172">
        <v>13.040459999999999</v>
      </c>
      <c r="G1312" s="170">
        <f>F1312*E1312</f>
        <v>44.336259953999999</v>
      </c>
    </row>
    <row r="1313" spans="1:7" x14ac:dyDescent="0.2">
      <c r="A1313" s="139" t="s">
        <v>1854</v>
      </c>
      <c r="B1313" s="139"/>
      <c r="C1313" s="139"/>
      <c r="D1313" s="227"/>
      <c r="E1313" s="266"/>
      <c r="F1313" s="266"/>
      <c r="G1313" s="267">
        <f>SUM(G1311:G1312)</f>
        <v>44.336259953999999</v>
      </c>
    </row>
    <row r="1314" spans="1:7" ht="24.75" x14ac:dyDescent="0.2">
      <c r="A1314" s="255" t="s">
        <v>1889</v>
      </c>
      <c r="B1314" s="255"/>
      <c r="C1314" s="255"/>
      <c r="D1314" s="258"/>
      <c r="E1314" s="261"/>
      <c r="F1314" s="261"/>
      <c r="G1314" s="261"/>
    </row>
    <row r="1315" spans="1:7" x14ac:dyDescent="0.2">
      <c r="A1315" s="139"/>
      <c r="B1315" s="139"/>
      <c r="C1315" s="255"/>
      <c r="D1315" s="227"/>
      <c r="E1315" s="264"/>
      <c r="F1315" s="265"/>
      <c r="G1315" s="265"/>
    </row>
    <row r="1316" spans="1:7" x14ac:dyDescent="0.2">
      <c r="A1316" s="139" t="s">
        <v>1854</v>
      </c>
      <c r="B1316" s="139"/>
      <c r="C1316" s="139"/>
      <c r="D1316" s="227"/>
      <c r="E1316" s="266"/>
      <c r="F1316" s="266"/>
      <c r="G1316" s="265">
        <f>SUM(G1315:G1315)</f>
        <v>0</v>
      </c>
    </row>
    <row r="1317" spans="1:7" x14ac:dyDescent="0.2">
      <c r="A1317" s="139" t="s">
        <v>5503</v>
      </c>
      <c r="B1317" s="139"/>
      <c r="C1317" s="139"/>
      <c r="D1317" s="227"/>
      <c r="E1317" s="266"/>
      <c r="F1317" s="266"/>
      <c r="G1317" s="267">
        <f>G1316+G1313+G1310</f>
        <v>44.336259953999999</v>
      </c>
    </row>
    <row r="1318" spans="1:7" x14ac:dyDescent="0.2">
      <c r="A1318" s="139" t="s">
        <v>3273</v>
      </c>
      <c r="B1318" s="139"/>
      <c r="C1318" s="139"/>
      <c r="D1318" s="227"/>
      <c r="E1318" s="266"/>
      <c r="F1318" s="268">
        <v>0.2303</v>
      </c>
      <c r="G1318" s="267">
        <f>F1318*G1317</f>
        <v>10.210640667406199</v>
      </c>
    </row>
    <row r="1319" spans="1:7" ht="24.75" x14ac:dyDescent="0.2">
      <c r="A1319" s="256" t="s">
        <v>3840</v>
      </c>
      <c r="B1319" s="255"/>
      <c r="C1319" s="255"/>
      <c r="D1319" s="258"/>
      <c r="E1319" s="261"/>
      <c r="F1319" s="261"/>
      <c r="G1319" s="262">
        <f>G1317+G1318</f>
        <v>54.546900621406195</v>
      </c>
    </row>
    <row r="1320" spans="1:7" ht="24.75" x14ac:dyDescent="0.2">
      <c r="A1320" s="201" t="s">
        <v>3749</v>
      </c>
      <c r="B1320" s="201" t="s">
        <v>1632</v>
      </c>
      <c r="C1320" s="201" t="s">
        <v>4756</v>
      </c>
      <c r="D1320" s="258"/>
      <c r="E1320" s="261"/>
      <c r="F1320" s="261"/>
      <c r="G1320" s="262" t="s">
        <v>165</v>
      </c>
    </row>
    <row r="1321" spans="1:7" x14ac:dyDescent="0.2">
      <c r="A1321" s="255"/>
      <c r="B1321" s="255"/>
      <c r="C1321" s="255"/>
      <c r="D1321" s="258"/>
      <c r="E1321" s="261"/>
      <c r="F1321" s="261"/>
      <c r="G1321" s="261"/>
    </row>
    <row r="1322" spans="1:7" x14ac:dyDescent="0.2">
      <c r="A1322" s="256" t="s">
        <v>3275</v>
      </c>
      <c r="B1322" s="255"/>
      <c r="C1322" s="255"/>
      <c r="D1322" s="257" t="s">
        <v>263</v>
      </c>
      <c r="E1322" s="260" t="s">
        <v>262</v>
      </c>
      <c r="F1322" s="263" t="s">
        <v>3278</v>
      </c>
      <c r="G1322" s="263" t="s">
        <v>3279</v>
      </c>
    </row>
    <row r="1323" spans="1:7" ht="16.5" x14ac:dyDescent="0.2">
      <c r="A1323" s="255" t="s">
        <v>1884</v>
      </c>
      <c r="B1323" s="255"/>
      <c r="C1323" s="255"/>
      <c r="D1323" s="258"/>
      <c r="E1323" s="261"/>
      <c r="F1323" s="261"/>
      <c r="G1323" s="261"/>
    </row>
    <row r="1324" spans="1:7" x14ac:dyDescent="0.2">
      <c r="A1324" s="255" t="s">
        <v>9</v>
      </c>
      <c r="B1324" s="255" t="s">
        <v>5431</v>
      </c>
      <c r="C1324" s="255" t="s">
        <v>5426</v>
      </c>
      <c r="D1324" s="258" t="s">
        <v>3297</v>
      </c>
      <c r="E1324" s="424">
        <v>2.0000000000000001E-4</v>
      </c>
      <c r="F1324" s="261">
        <v>57.339149999999997</v>
      </c>
      <c r="G1324" s="170">
        <f>F1324*E1324</f>
        <v>1.146783E-2</v>
      </c>
    </row>
    <row r="1325" spans="1:7" x14ac:dyDescent="0.2">
      <c r="A1325" s="255" t="s">
        <v>9</v>
      </c>
      <c r="B1325" s="255" t="s">
        <v>5598</v>
      </c>
      <c r="C1325" s="255" t="s">
        <v>5604</v>
      </c>
      <c r="D1325" s="258" t="s">
        <v>30</v>
      </c>
      <c r="E1325" s="424">
        <v>3.5999999999999997E-2</v>
      </c>
      <c r="F1325" s="261">
        <v>0.51243000000000005</v>
      </c>
      <c r="G1325" s="170">
        <f>F1325*E1325</f>
        <v>1.8447480000000002E-2</v>
      </c>
    </row>
    <row r="1326" spans="1:7" ht="16.5" x14ac:dyDescent="0.2">
      <c r="A1326" s="255" t="s">
        <v>9</v>
      </c>
      <c r="B1326" s="255" t="s">
        <v>5433</v>
      </c>
      <c r="C1326" s="255" t="s">
        <v>5428</v>
      </c>
      <c r="D1326" s="258" t="s">
        <v>30</v>
      </c>
      <c r="E1326" s="424">
        <v>0.03</v>
      </c>
      <c r="F1326" s="261">
        <v>0.30922500000000003</v>
      </c>
      <c r="G1326" s="170">
        <f>F1326*E1326</f>
        <v>9.2767500000000003E-3</v>
      </c>
    </row>
    <row r="1327" spans="1:7" x14ac:dyDescent="0.2">
      <c r="A1327" s="139" t="s">
        <v>1854</v>
      </c>
      <c r="B1327" s="139"/>
      <c r="C1327" s="139"/>
      <c r="D1327" s="227"/>
      <c r="E1327" s="454"/>
      <c r="F1327" s="266"/>
      <c r="G1327" s="267">
        <f>SUM(G1324:G1326)</f>
        <v>3.9192060000000001E-2</v>
      </c>
    </row>
    <row r="1328" spans="1:7" ht="16.5" x14ac:dyDescent="0.2">
      <c r="A1328" s="255" t="s">
        <v>1886</v>
      </c>
      <c r="B1328" s="255"/>
      <c r="C1328" s="255"/>
      <c r="D1328" s="258"/>
      <c r="E1328" s="424"/>
      <c r="F1328" s="261"/>
      <c r="G1328" s="261"/>
    </row>
    <row r="1329" spans="1:11" ht="24.75" x14ac:dyDescent="0.2">
      <c r="A1329" s="147" t="s">
        <v>9</v>
      </c>
      <c r="B1329" s="146" t="s">
        <v>1860</v>
      </c>
      <c r="C1329" s="144" t="s">
        <v>2734</v>
      </c>
      <c r="D1329" s="197" t="s">
        <v>1935</v>
      </c>
      <c r="E1329" s="455">
        <v>0.16256999999999999</v>
      </c>
      <c r="F1329" s="172">
        <v>18.261945000000001</v>
      </c>
      <c r="G1329" s="170">
        <f>F1329*E1329</f>
        <v>2.9688443986499999</v>
      </c>
    </row>
    <row r="1330" spans="1:11" ht="16.5" x14ac:dyDescent="0.2">
      <c r="A1330" s="147" t="s">
        <v>9</v>
      </c>
      <c r="B1330" s="146" t="s">
        <v>1861</v>
      </c>
      <c r="C1330" s="144" t="s">
        <v>2646</v>
      </c>
      <c r="D1330" s="197" t="s">
        <v>1935</v>
      </c>
      <c r="E1330" s="455">
        <v>8.1018000000000007E-2</v>
      </c>
      <c r="F1330" s="172">
        <v>13.040459999999999</v>
      </c>
      <c r="G1330" s="170">
        <f>F1330*E1330</f>
        <v>1.05651198828</v>
      </c>
    </row>
    <row r="1331" spans="1:11" x14ac:dyDescent="0.2">
      <c r="A1331" s="139" t="s">
        <v>1854</v>
      </c>
      <c r="B1331" s="139"/>
      <c r="C1331" s="139"/>
      <c r="D1331" s="227"/>
      <c r="E1331" s="266"/>
      <c r="F1331" s="266"/>
      <c r="G1331" s="267">
        <f>SUM(G1329:G1330)</f>
        <v>4.0253563869299995</v>
      </c>
    </row>
    <row r="1332" spans="1:11" ht="24.75" x14ac:dyDescent="0.2">
      <c r="A1332" s="255" t="s">
        <v>1889</v>
      </c>
      <c r="B1332" s="255"/>
      <c r="C1332" s="255"/>
      <c r="D1332" s="258"/>
      <c r="E1332" s="261"/>
      <c r="F1332" s="261"/>
      <c r="G1332" s="261"/>
    </row>
    <row r="1333" spans="1:11" x14ac:dyDescent="0.2">
      <c r="A1333" s="139"/>
      <c r="B1333" s="139"/>
      <c r="C1333" s="255"/>
      <c r="D1333" s="227"/>
      <c r="E1333" s="264"/>
      <c r="F1333" s="265"/>
      <c r="G1333" s="265"/>
    </row>
    <row r="1334" spans="1:11" x14ac:dyDescent="0.2">
      <c r="A1334" s="139" t="s">
        <v>1854</v>
      </c>
      <c r="B1334" s="139"/>
      <c r="C1334" s="139"/>
      <c r="D1334" s="227"/>
      <c r="E1334" s="266"/>
      <c r="F1334" s="266"/>
      <c r="G1334" s="265">
        <f>SUM(G1333:G1333)</f>
        <v>0</v>
      </c>
    </row>
    <row r="1335" spans="1:11" x14ac:dyDescent="0.2">
      <c r="A1335" s="139" t="s">
        <v>5503</v>
      </c>
      <c r="B1335" s="139"/>
      <c r="C1335" s="139"/>
      <c r="D1335" s="227"/>
      <c r="E1335" s="266"/>
      <c r="F1335" s="266"/>
      <c r="G1335" s="267">
        <f>G1334+G1331+G1327</f>
        <v>4.0645484469299999</v>
      </c>
    </row>
    <row r="1336" spans="1:11" x14ac:dyDescent="0.2">
      <c r="A1336" s="139" t="s">
        <v>3273</v>
      </c>
      <c r="B1336" s="139"/>
      <c r="C1336" s="139"/>
      <c r="D1336" s="227"/>
      <c r="E1336" s="266"/>
      <c r="F1336" s="268">
        <v>0.2303</v>
      </c>
      <c r="G1336" s="267">
        <f>F1336*G1335</f>
        <v>0.936065507327979</v>
      </c>
    </row>
    <row r="1337" spans="1:11" ht="24.75" x14ac:dyDescent="0.2">
      <c r="A1337" s="256" t="s">
        <v>3840</v>
      </c>
      <c r="B1337" s="255"/>
      <c r="C1337" s="255"/>
      <c r="D1337" s="258"/>
      <c r="E1337" s="261"/>
      <c r="F1337" s="261"/>
      <c r="G1337" s="262">
        <f>G1335+G1336</f>
        <v>5.0006139542579788</v>
      </c>
      <c r="I1337" s="446"/>
      <c r="J1337" s="472"/>
      <c r="K1337" s="472"/>
    </row>
    <row r="1338" spans="1:11" ht="24.75" x14ac:dyDescent="0.2">
      <c r="A1338" s="201" t="s">
        <v>3750</v>
      </c>
      <c r="B1338" s="201" t="s">
        <v>1631</v>
      </c>
      <c r="C1338" s="201" t="s">
        <v>4757</v>
      </c>
      <c r="D1338" s="258"/>
      <c r="E1338" s="261"/>
      <c r="F1338" s="261"/>
      <c r="G1338" s="262" t="s">
        <v>165</v>
      </c>
    </row>
    <row r="1339" spans="1:11" x14ac:dyDescent="0.2">
      <c r="A1339" s="255"/>
      <c r="B1339" s="255"/>
      <c r="C1339" s="255"/>
      <c r="D1339" s="258"/>
      <c r="E1339" s="261"/>
      <c r="F1339" s="261"/>
      <c r="G1339" s="261"/>
    </row>
    <row r="1340" spans="1:11" x14ac:dyDescent="0.2">
      <c r="A1340" s="256" t="s">
        <v>3275</v>
      </c>
      <c r="B1340" s="255"/>
      <c r="C1340" s="255"/>
      <c r="D1340" s="257" t="s">
        <v>263</v>
      </c>
      <c r="E1340" s="260" t="s">
        <v>262</v>
      </c>
      <c r="F1340" s="263" t="s">
        <v>3278</v>
      </c>
      <c r="G1340" s="263" t="s">
        <v>3279</v>
      </c>
    </row>
    <row r="1341" spans="1:11" ht="16.5" x14ac:dyDescent="0.2">
      <c r="A1341" s="255" t="s">
        <v>1884</v>
      </c>
      <c r="B1341" s="255"/>
      <c r="C1341" s="255"/>
      <c r="D1341" s="258"/>
      <c r="E1341" s="261"/>
      <c r="F1341" s="261"/>
      <c r="G1341" s="261"/>
    </row>
    <row r="1342" spans="1:11" x14ac:dyDescent="0.2">
      <c r="A1342" s="255" t="s">
        <v>9</v>
      </c>
      <c r="B1342" s="255" t="s">
        <v>5431</v>
      </c>
      <c r="C1342" s="255" t="s">
        <v>5426</v>
      </c>
      <c r="D1342" s="258" t="s">
        <v>3297</v>
      </c>
      <c r="E1342" s="424">
        <v>5.0000000000000001E-4</v>
      </c>
      <c r="F1342" s="261">
        <v>57.339149999999997</v>
      </c>
      <c r="G1342" s="170">
        <f>F1342*E1342</f>
        <v>2.8669574999999999E-2</v>
      </c>
    </row>
    <row r="1343" spans="1:11" x14ac:dyDescent="0.2">
      <c r="A1343" s="255" t="s">
        <v>9</v>
      </c>
      <c r="B1343" s="255" t="s">
        <v>5598</v>
      </c>
      <c r="C1343" s="255" t="s">
        <v>5604</v>
      </c>
      <c r="D1343" s="258" t="s">
        <v>30</v>
      </c>
      <c r="E1343" s="424">
        <v>7.2999999999999995E-2</v>
      </c>
      <c r="F1343" s="261">
        <v>0.51243000000000005</v>
      </c>
      <c r="G1343" s="170">
        <f>F1343*E1343</f>
        <v>3.7407389999999999E-2</v>
      </c>
    </row>
    <row r="1344" spans="1:11" ht="16.5" x14ac:dyDescent="0.2">
      <c r="A1344" s="255" t="s">
        <v>9</v>
      </c>
      <c r="B1344" s="255" t="s">
        <v>5433</v>
      </c>
      <c r="C1344" s="255" t="s">
        <v>5428</v>
      </c>
      <c r="D1344" s="258" t="s">
        <v>30</v>
      </c>
      <c r="E1344" s="424">
        <v>0.06</v>
      </c>
      <c r="F1344" s="261">
        <v>0.30922500000000003</v>
      </c>
      <c r="G1344" s="170">
        <f>F1344*E1344</f>
        <v>1.8553500000000001E-2</v>
      </c>
    </row>
    <row r="1345" spans="1:11" x14ac:dyDescent="0.2">
      <c r="A1345" s="139" t="s">
        <v>1854</v>
      </c>
      <c r="B1345" s="139"/>
      <c r="C1345" s="139"/>
      <c r="D1345" s="227"/>
      <c r="E1345" s="454"/>
      <c r="F1345" s="266"/>
      <c r="G1345" s="267">
        <f>SUM(G1342:G1344)</f>
        <v>8.4630465000000002E-2</v>
      </c>
    </row>
    <row r="1346" spans="1:11" ht="16.5" x14ac:dyDescent="0.2">
      <c r="A1346" s="255" t="s">
        <v>1886</v>
      </c>
      <c r="B1346" s="255"/>
      <c r="C1346" s="255"/>
      <c r="D1346" s="258"/>
      <c r="E1346" s="424"/>
      <c r="F1346" s="261"/>
      <c r="G1346" s="261"/>
    </row>
    <row r="1347" spans="1:11" ht="24.75" x14ac:dyDescent="0.2">
      <c r="A1347" s="147" t="s">
        <v>9</v>
      </c>
      <c r="B1347" s="146" t="s">
        <v>1860</v>
      </c>
      <c r="C1347" s="144" t="s">
        <v>2734</v>
      </c>
      <c r="D1347" s="197" t="s">
        <v>1935</v>
      </c>
      <c r="E1347" s="455">
        <v>0.16545601038726501</v>
      </c>
      <c r="F1347" s="172">
        <v>18.261945000000001</v>
      </c>
      <c r="G1347" s="170">
        <f>F1347*E1347</f>
        <v>3.0215485616116626</v>
      </c>
    </row>
    <row r="1348" spans="1:11" ht="16.5" x14ac:dyDescent="0.2">
      <c r="A1348" s="147" t="s">
        <v>9</v>
      </c>
      <c r="B1348" s="146" t="s">
        <v>1861</v>
      </c>
      <c r="C1348" s="144" t="s">
        <v>2646</v>
      </c>
      <c r="D1348" s="197" t="s">
        <v>1935</v>
      </c>
      <c r="E1348" s="455">
        <v>0.16545601038726501</v>
      </c>
      <c r="F1348" s="172">
        <v>13.040459999999999</v>
      </c>
      <c r="G1348" s="170">
        <f>F1348*E1348</f>
        <v>2.1576224852147137</v>
      </c>
    </row>
    <row r="1349" spans="1:11" x14ac:dyDescent="0.2">
      <c r="A1349" s="139" t="s">
        <v>1854</v>
      </c>
      <c r="B1349" s="139"/>
      <c r="C1349" s="139"/>
      <c r="D1349" s="227"/>
      <c r="E1349" s="266"/>
      <c r="F1349" s="266"/>
      <c r="G1349" s="267">
        <f>SUM(G1347:G1348)</f>
        <v>5.1791710468263759</v>
      </c>
    </row>
    <row r="1350" spans="1:11" ht="24.75" x14ac:dyDescent="0.2">
      <c r="A1350" s="255" t="s">
        <v>1889</v>
      </c>
      <c r="B1350" s="255"/>
      <c r="C1350" s="255"/>
      <c r="D1350" s="258"/>
      <c r="E1350" s="261"/>
      <c r="F1350" s="261"/>
      <c r="G1350" s="261"/>
    </row>
    <row r="1351" spans="1:11" x14ac:dyDescent="0.2">
      <c r="A1351" s="139"/>
      <c r="B1351" s="139"/>
      <c r="C1351" s="255"/>
      <c r="D1351" s="227"/>
      <c r="E1351" s="264"/>
      <c r="F1351" s="265"/>
      <c r="G1351" s="265"/>
    </row>
    <row r="1352" spans="1:11" x14ac:dyDescent="0.2">
      <c r="A1352" s="139" t="s">
        <v>1854</v>
      </c>
      <c r="B1352" s="139"/>
      <c r="C1352" s="139"/>
      <c r="D1352" s="227"/>
      <c r="E1352" s="266"/>
      <c r="F1352" s="266"/>
      <c r="G1352" s="265">
        <f>SUM(G1351:G1351)</f>
        <v>0</v>
      </c>
    </row>
    <row r="1353" spans="1:11" x14ac:dyDescent="0.2">
      <c r="A1353" s="139" t="s">
        <v>5503</v>
      </c>
      <c r="B1353" s="139"/>
      <c r="C1353" s="139"/>
      <c r="D1353" s="227"/>
      <c r="E1353" s="266"/>
      <c r="F1353" s="266"/>
      <c r="G1353" s="267">
        <f>G1352+G1349+G1345</f>
        <v>5.2638015118263759</v>
      </c>
    </row>
    <row r="1354" spans="1:11" x14ac:dyDescent="0.2">
      <c r="A1354" s="139" t="s">
        <v>3273</v>
      </c>
      <c r="B1354" s="139"/>
      <c r="C1354" s="139"/>
      <c r="D1354" s="227"/>
      <c r="E1354" s="266"/>
      <c r="F1354" s="268">
        <v>0.2303</v>
      </c>
      <c r="G1354" s="267">
        <f>F1354*G1353</f>
        <v>1.2122534881736144</v>
      </c>
    </row>
    <row r="1355" spans="1:11" ht="24.75" x14ac:dyDescent="0.2">
      <c r="A1355" s="256" t="s">
        <v>3840</v>
      </c>
      <c r="B1355" s="255"/>
      <c r="C1355" s="255"/>
      <c r="D1355" s="258"/>
      <c r="E1355" s="261"/>
      <c r="F1355" s="261"/>
      <c r="G1355" s="262">
        <f>G1353+G1354</f>
        <v>6.4760549999999899</v>
      </c>
      <c r="I1355" s="446"/>
      <c r="J1355" s="472"/>
      <c r="K1355" s="472"/>
    </row>
    <row r="1356" spans="1:11" ht="24.75" x14ac:dyDescent="0.2">
      <c r="A1356" s="201" t="s">
        <v>3688</v>
      </c>
      <c r="B1356" s="201">
        <v>37776</v>
      </c>
      <c r="C1356" s="201" t="s">
        <v>4758</v>
      </c>
      <c r="D1356" s="258"/>
      <c r="E1356" s="261"/>
      <c r="F1356" s="261"/>
      <c r="G1356" s="262" t="s">
        <v>30</v>
      </c>
    </row>
    <row r="1357" spans="1:11" x14ac:dyDescent="0.2">
      <c r="A1357" s="255"/>
      <c r="B1357" s="255"/>
      <c r="C1357" s="255"/>
      <c r="D1357" s="258"/>
      <c r="E1357" s="261"/>
      <c r="F1357" s="261"/>
      <c r="G1357" s="261"/>
    </row>
    <row r="1358" spans="1:11" x14ac:dyDescent="0.2">
      <c r="A1358" s="256" t="s">
        <v>3275</v>
      </c>
      <c r="B1358" s="255"/>
      <c r="C1358" s="255"/>
      <c r="D1358" s="257" t="s">
        <v>263</v>
      </c>
      <c r="E1358" s="260" t="s">
        <v>262</v>
      </c>
      <c r="F1358" s="263" t="s">
        <v>3278</v>
      </c>
      <c r="G1358" s="263" t="s">
        <v>3279</v>
      </c>
    </row>
    <row r="1359" spans="1:11" ht="16.5" x14ac:dyDescent="0.2">
      <c r="A1359" s="255" t="s">
        <v>1884</v>
      </c>
      <c r="B1359" s="255"/>
      <c r="C1359" s="255"/>
      <c r="D1359" s="258"/>
      <c r="E1359" s="261"/>
      <c r="F1359" s="261"/>
      <c r="G1359" s="261"/>
    </row>
    <row r="1360" spans="1:11" ht="16.5" x14ac:dyDescent="0.2">
      <c r="A1360" s="134" t="s">
        <v>9</v>
      </c>
      <c r="B1360" s="134" t="s">
        <v>5230</v>
      </c>
      <c r="C1360" s="134" t="s">
        <v>5279</v>
      </c>
      <c r="D1360" s="423" t="s">
        <v>30</v>
      </c>
      <c r="E1360" s="339">
        <v>0.01</v>
      </c>
      <c r="F1360" s="209">
        <v>7.7473999999999998</v>
      </c>
      <c r="G1360" s="170">
        <f t="shared" ref="G1360:G1361" si="50">E1360*F1360</f>
        <v>7.7474000000000001E-2</v>
      </c>
    </row>
    <row r="1361" spans="1:7" ht="24.75" x14ac:dyDescent="0.2">
      <c r="A1361" s="134" t="s">
        <v>9</v>
      </c>
      <c r="B1361" s="134" t="s">
        <v>5442</v>
      </c>
      <c r="C1361" s="134" t="s">
        <v>5440</v>
      </c>
      <c r="D1361" s="423" t="s">
        <v>0</v>
      </c>
      <c r="E1361" s="339">
        <v>5</v>
      </c>
      <c r="F1361" s="209">
        <v>0.24</v>
      </c>
      <c r="G1361" s="170">
        <f t="shared" si="50"/>
        <v>1.2</v>
      </c>
    </row>
    <row r="1362" spans="1:7" x14ac:dyDescent="0.2">
      <c r="A1362" s="134" t="s">
        <v>1853</v>
      </c>
      <c r="B1362" s="137"/>
      <c r="C1362" s="134" t="s">
        <v>5445</v>
      </c>
      <c r="D1362" s="205" t="s">
        <v>30</v>
      </c>
      <c r="E1362" s="340">
        <v>1.03</v>
      </c>
      <c r="F1362" s="209">
        <v>4.597232</v>
      </c>
      <c r="G1362" s="170">
        <f>E1362*F1362</f>
        <v>4.7351489600000001</v>
      </c>
    </row>
    <row r="1363" spans="1:7" x14ac:dyDescent="0.2">
      <c r="A1363" s="137" t="s">
        <v>1854</v>
      </c>
      <c r="B1363" s="137"/>
      <c r="C1363" s="137"/>
      <c r="D1363" s="205"/>
      <c r="E1363" s="387"/>
      <c r="F1363" s="215"/>
      <c r="G1363" s="170">
        <f>SUM(G1360:G1362)</f>
        <v>6.0126229599999998</v>
      </c>
    </row>
    <row r="1364" spans="1:7" ht="16.5" x14ac:dyDescent="0.2">
      <c r="A1364" s="134" t="s">
        <v>1886</v>
      </c>
      <c r="B1364" s="134"/>
      <c r="C1364" s="134"/>
      <c r="D1364" s="423"/>
      <c r="E1364" s="339"/>
      <c r="F1364" s="209"/>
      <c r="G1364" s="158"/>
    </row>
    <row r="1365" spans="1:7" ht="16.5" x14ac:dyDescent="0.2">
      <c r="A1365" s="137" t="s">
        <v>2221</v>
      </c>
      <c r="B1365" s="137" t="s">
        <v>9</v>
      </c>
      <c r="C1365" s="134" t="s">
        <v>2222</v>
      </c>
      <c r="D1365" s="205" t="s">
        <v>1935</v>
      </c>
      <c r="E1365" s="340">
        <v>7.9399999999999998E-2</v>
      </c>
      <c r="F1365" s="213">
        <v>15.143190000000001</v>
      </c>
      <c r="G1365" s="170">
        <f>E1365*F1365</f>
        <v>1.2023692859999999</v>
      </c>
    </row>
    <row r="1366" spans="1:7" x14ac:dyDescent="0.2">
      <c r="A1366" s="137" t="s">
        <v>2223</v>
      </c>
      <c r="B1366" s="137" t="s">
        <v>9</v>
      </c>
      <c r="C1366" s="134" t="s">
        <v>2224</v>
      </c>
      <c r="D1366" s="205" t="s">
        <v>1935</v>
      </c>
      <c r="E1366" s="340">
        <v>3.85E-2</v>
      </c>
      <c r="F1366" s="213">
        <v>18.147089999999999</v>
      </c>
      <c r="G1366" s="170">
        <f>E1366*F1366</f>
        <v>0.69866296499999991</v>
      </c>
    </row>
    <row r="1367" spans="1:7" x14ac:dyDescent="0.2">
      <c r="A1367" s="137" t="s">
        <v>1854</v>
      </c>
      <c r="B1367" s="137"/>
      <c r="C1367" s="137"/>
      <c r="D1367" s="205"/>
      <c r="E1367" s="387"/>
      <c r="F1367" s="215"/>
      <c r="G1367" s="170">
        <f>SUM(G1365:G1366)</f>
        <v>1.9010322509999997</v>
      </c>
    </row>
    <row r="1368" spans="1:7" ht="24.75" x14ac:dyDescent="0.2">
      <c r="A1368" s="255" t="s">
        <v>1889</v>
      </c>
      <c r="B1368" s="255"/>
      <c r="C1368" s="255"/>
      <c r="D1368" s="258"/>
      <c r="E1368" s="261"/>
      <c r="F1368" s="261"/>
      <c r="G1368" s="261"/>
    </row>
    <row r="1369" spans="1:7" x14ac:dyDescent="0.2">
      <c r="A1369" s="139"/>
      <c r="B1369" s="139"/>
      <c r="C1369" s="255"/>
      <c r="D1369" s="227"/>
      <c r="E1369" s="264"/>
      <c r="F1369" s="265"/>
      <c r="G1369" s="265"/>
    </row>
    <row r="1370" spans="1:7" x14ac:dyDescent="0.2">
      <c r="A1370" s="139" t="s">
        <v>1854</v>
      </c>
      <c r="B1370" s="139"/>
      <c r="C1370" s="139"/>
      <c r="D1370" s="227"/>
      <c r="E1370" s="266"/>
      <c r="F1370" s="266"/>
      <c r="G1370" s="265">
        <f>SUM(G1369:G1369)</f>
        <v>0</v>
      </c>
    </row>
    <row r="1371" spans="1:7" x14ac:dyDescent="0.2">
      <c r="A1371" s="139" t="s">
        <v>5503</v>
      </c>
      <c r="B1371" s="139"/>
      <c r="C1371" s="139"/>
      <c r="D1371" s="227"/>
      <c r="E1371" s="266"/>
      <c r="F1371" s="266"/>
      <c r="G1371" s="267">
        <f>G1370+G1367+G1363</f>
        <v>7.913655211</v>
      </c>
    </row>
    <row r="1372" spans="1:7" x14ac:dyDescent="0.2">
      <c r="A1372" s="139" t="s">
        <v>3273</v>
      </c>
      <c r="B1372" s="139"/>
      <c r="C1372" s="139"/>
      <c r="D1372" s="227"/>
      <c r="E1372" s="266"/>
      <c r="F1372" s="268">
        <v>0.2303</v>
      </c>
      <c r="G1372" s="267">
        <f>F1372*G1371</f>
        <v>1.8225147950933001</v>
      </c>
    </row>
    <row r="1373" spans="1:7" ht="24.75" x14ac:dyDescent="0.2">
      <c r="A1373" s="256" t="s">
        <v>3840</v>
      </c>
      <c r="B1373" s="255"/>
      <c r="C1373" s="255"/>
      <c r="D1373" s="258"/>
      <c r="E1373" s="261"/>
      <c r="F1373" s="261"/>
      <c r="G1373" s="262">
        <f>G1371+G1372</f>
        <v>9.7361700060932996</v>
      </c>
    </row>
    <row r="1374" spans="1:7" ht="24.75" x14ac:dyDescent="0.2">
      <c r="A1374" s="201" t="s">
        <v>3673</v>
      </c>
      <c r="B1374" s="201" t="s">
        <v>1630</v>
      </c>
      <c r="C1374" s="201" t="s">
        <v>4759</v>
      </c>
      <c r="D1374" s="258"/>
      <c r="E1374" s="261"/>
      <c r="F1374" s="261"/>
      <c r="G1374" s="262" t="s">
        <v>3452</v>
      </c>
    </row>
    <row r="1375" spans="1:7" x14ac:dyDescent="0.2">
      <c r="A1375" s="255"/>
      <c r="B1375" s="255"/>
      <c r="C1375" s="255"/>
      <c r="D1375" s="258"/>
      <c r="E1375" s="261"/>
      <c r="F1375" s="261"/>
      <c r="G1375" s="261"/>
    </row>
    <row r="1376" spans="1:7" x14ac:dyDescent="0.2">
      <c r="A1376" s="256" t="s">
        <v>3275</v>
      </c>
      <c r="B1376" s="255"/>
      <c r="C1376" s="255"/>
      <c r="D1376" s="257" t="s">
        <v>263</v>
      </c>
      <c r="E1376" s="260" t="s">
        <v>262</v>
      </c>
      <c r="F1376" s="263" t="s">
        <v>3278</v>
      </c>
      <c r="G1376" s="263" t="s">
        <v>3279</v>
      </c>
    </row>
    <row r="1377" spans="1:7" ht="16.5" x14ac:dyDescent="0.2">
      <c r="A1377" s="255" t="s">
        <v>1884</v>
      </c>
      <c r="B1377" s="255"/>
      <c r="C1377" s="255"/>
      <c r="D1377" s="258"/>
      <c r="E1377" s="261"/>
      <c r="F1377" s="261"/>
      <c r="G1377" s="261"/>
    </row>
    <row r="1378" spans="1:7" x14ac:dyDescent="0.2">
      <c r="A1378" s="139" t="s">
        <v>1854</v>
      </c>
      <c r="B1378" s="139"/>
      <c r="C1378" s="139"/>
      <c r="D1378" s="227"/>
      <c r="E1378" s="266"/>
      <c r="F1378" s="266"/>
      <c r="G1378" s="261"/>
    </row>
    <row r="1379" spans="1:7" ht="16.5" x14ac:dyDescent="0.2">
      <c r="A1379" s="255" t="s">
        <v>1886</v>
      </c>
      <c r="B1379" s="255"/>
      <c r="C1379" s="255"/>
      <c r="D1379" s="258"/>
      <c r="E1379" s="261"/>
      <c r="F1379" s="261"/>
      <c r="G1379" s="261"/>
    </row>
    <row r="1380" spans="1:7" x14ac:dyDescent="0.2">
      <c r="A1380" s="139" t="s">
        <v>1854</v>
      </c>
      <c r="B1380" s="139"/>
      <c r="C1380" s="139"/>
      <c r="D1380" s="227"/>
      <c r="E1380" s="266"/>
      <c r="F1380" s="266"/>
      <c r="G1380" s="261"/>
    </row>
    <row r="1381" spans="1:7" ht="24.75" x14ac:dyDescent="0.2">
      <c r="A1381" s="255" t="s">
        <v>1889</v>
      </c>
      <c r="B1381" s="255"/>
      <c r="C1381" s="255"/>
      <c r="D1381" s="258"/>
      <c r="E1381" s="261"/>
      <c r="F1381" s="261"/>
      <c r="G1381" s="261"/>
    </row>
    <row r="1382" spans="1:7" ht="24.75" x14ac:dyDescent="0.2">
      <c r="A1382" s="138">
        <v>90437</v>
      </c>
      <c r="B1382" s="139" t="s">
        <v>277</v>
      </c>
      <c r="C1382" s="255" t="s">
        <v>5519</v>
      </c>
      <c r="D1382" s="227" t="s">
        <v>0</v>
      </c>
      <c r="E1382" s="264">
        <v>1</v>
      </c>
      <c r="F1382" s="265">
        <v>24.260909999999999</v>
      </c>
      <c r="G1382" s="265">
        <f>E1382*F1382</f>
        <v>24.260909999999999</v>
      </c>
    </row>
    <row r="1383" spans="1:7" ht="16.5" x14ac:dyDescent="0.2">
      <c r="A1383" s="139" t="s">
        <v>31</v>
      </c>
      <c r="B1383" s="139" t="s">
        <v>9</v>
      </c>
      <c r="C1383" s="255" t="s">
        <v>1947</v>
      </c>
      <c r="D1383" s="227" t="s">
        <v>30</v>
      </c>
      <c r="E1383" s="264">
        <v>0.23739083384498372</v>
      </c>
      <c r="F1383" s="265">
        <v>6.7941149999999997</v>
      </c>
      <c r="G1383" s="265">
        <f>E1383*F1383</f>
        <v>1.6128606250887114</v>
      </c>
    </row>
    <row r="1384" spans="1:7" x14ac:dyDescent="0.2">
      <c r="A1384" s="139" t="s">
        <v>1854</v>
      </c>
      <c r="B1384" s="139"/>
      <c r="C1384" s="139"/>
      <c r="D1384" s="227"/>
      <c r="E1384" s="266"/>
      <c r="F1384" s="266"/>
      <c r="G1384" s="265">
        <f>SUM(G1382:G1383)</f>
        <v>25.87377062508871</v>
      </c>
    </row>
    <row r="1385" spans="1:7" x14ac:dyDescent="0.2">
      <c r="A1385" s="139" t="s">
        <v>5503</v>
      </c>
      <c r="B1385" s="139"/>
      <c r="C1385" s="139"/>
      <c r="D1385" s="227"/>
      <c r="E1385" s="266"/>
      <c r="F1385" s="266"/>
      <c r="G1385" s="267">
        <f>G1384+G1380+G1378</f>
        <v>25.87377062508871</v>
      </c>
    </row>
    <row r="1386" spans="1:7" x14ac:dyDescent="0.2">
      <c r="A1386" s="139" t="s">
        <v>3273</v>
      </c>
      <c r="B1386" s="139"/>
      <c r="C1386" s="139"/>
      <c r="D1386" s="227"/>
      <c r="E1386" s="266"/>
      <c r="F1386" s="268">
        <v>0.2303</v>
      </c>
      <c r="G1386" s="267">
        <f>F1386*G1385</f>
        <v>5.9587293749579304</v>
      </c>
    </row>
    <row r="1387" spans="1:7" ht="24.75" x14ac:dyDescent="0.2">
      <c r="A1387" s="256" t="s">
        <v>3840</v>
      </c>
      <c r="B1387" s="255"/>
      <c r="C1387" s="255"/>
      <c r="D1387" s="258"/>
      <c r="E1387" s="261"/>
      <c r="F1387" s="261"/>
      <c r="G1387" s="262">
        <f>G1385+G1386</f>
        <v>31.83250000004664</v>
      </c>
    </row>
    <row r="1388" spans="1:7" ht="24.75" x14ac:dyDescent="0.2">
      <c r="A1388" s="201" t="s">
        <v>3677</v>
      </c>
      <c r="B1388" s="201">
        <v>91172</v>
      </c>
      <c r="C1388" s="201" t="s">
        <v>4760</v>
      </c>
      <c r="D1388" s="258"/>
      <c r="E1388" s="261"/>
      <c r="F1388" s="261"/>
      <c r="G1388" s="262" t="s">
        <v>165</v>
      </c>
    </row>
    <row r="1389" spans="1:7" x14ac:dyDescent="0.2">
      <c r="A1389" s="255"/>
      <c r="B1389" s="255"/>
      <c r="C1389" s="255"/>
      <c r="D1389" s="258"/>
      <c r="E1389" s="261"/>
      <c r="F1389" s="261"/>
      <c r="G1389" s="261"/>
    </row>
    <row r="1390" spans="1:7" x14ac:dyDescent="0.2">
      <c r="A1390" s="256" t="s">
        <v>3275</v>
      </c>
      <c r="B1390" s="255"/>
      <c r="C1390" s="255"/>
      <c r="D1390" s="257" t="s">
        <v>263</v>
      </c>
      <c r="E1390" s="260" t="s">
        <v>262</v>
      </c>
      <c r="F1390" s="263" t="s">
        <v>3278</v>
      </c>
      <c r="G1390" s="263" t="s">
        <v>3279</v>
      </c>
    </row>
    <row r="1391" spans="1:7" ht="16.5" x14ac:dyDescent="0.2">
      <c r="A1391" s="255" t="s">
        <v>1884</v>
      </c>
      <c r="B1391" s="255"/>
      <c r="C1391" s="255"/>
      <c r="D1391" s="258"/>
      <c r="E1391" s="261"/>
      <c r="F1391" s="261"/>
      <c r="G1391" s="261"/>
    </row>
    <row r="1392" spans="1:7" ht="16.5" x14ac:dyDescent="0.2">
      <c r="A1392" s="139" t="s">
        <v>277</v>
      </c>
      <c r="B1392" s="139">
        <v>91172</v>
      </c>
      <c r="C1392" s="255" t="s">
        <v>3676</v>
      </c>
      <c r="D1392" s="227" t="s">
        <v>0</v>
      </c>
      <c r="E1392" s="264">
        <v>1</v>
      </c>
      <c r="F1392" s="265">
        <v>3.1094489148988051</v>
      </c>
      <c r="G1392" s="265">
        <f>E1392*F1392</f>
        <v>3.1094489148988051</v>
      </c>
    </row>
    <row r="1393" spans="1:7" x14ac:dyDescent="0.2">
      <c r="A1393" s="139" t="s">
        <v>1854</v>
      </c>
      <c r="B1393" s="139"/>
      <c r="C1393" s="139"/>
      <c r="D1393" s="227"/>
      <c r="E1393" s="266"/>
      <c r="F1393" s="266"/>
      <c r="G1393" s="267">
        <f>SUM(G1392)</f>
        <v>3.1094489148988051</v>
      </c>
    </row>
    <row r="1394" spans="1:7" ht="16.5" x14ac:dyDescent="0.2">
      <c r="A1394" s="255" t="s">
        <v>1886</v>
      </c>
      <c r="B1394" s="255"/>
      <c r="C1394" s="255"/>
      <c r="D1394" s="258"/>
      <c r="E1394" s="261"/>
      <c r="F1394" s="261"/>
      <c r="G1394" s="261"/>
    </row>
    <row r="1395" spans="1:7" x14ac:dyDescent="0.2">
      <c r="A1395" s="139" t="s">
        <v>1854</v>
      </c>
      <c r="B1395" s="139"/>
      <c r="C1395" s="139"/>
      <c r="D1395" s="227"/>
      <c r="E1395" s="266"/>
      <c r="F1395" s="266"/>
      <c r="G1395" s="261"/>
    </row>
    <row r="1396" spans="1:7" ht="24.75" x14ac:dyDescent="0.2">
      <c r="A1396" s="255" t="s">
        <v>1889</v>
      </c>
      <c r="B1396" s="255"/>
      <c r="C1396" s="255"/>
      <c r="D1396" s="258"/>
      <c r="E1396" s="261"/>
      <c r="F1396" s="261"/>
      <c r="G1396" s="261"/>
    </row>
    <row r="1397" spans="1:7" x14ac:dyDescent="0.2">
      <c r="A1397" s="139"/>
      <c r="B1397" s="139"/>
      <c r="C1397" s="255"/>
      <c r="D1397" s="227"/>
      <c r="E1397" s="264"/>
      <c r="F1397" s="265"/>
      <c r="G1397" s="265"/>
    </row>
    <row r="1398" spans="1:7" x14ac:dyDescent="0.2">
      <c r="A1398" s="139" t="s">
        <v>1854</v>
      </c>
      <c r="B1398" s="139"/>
      <c r="C1398" s="139"/>
      <c r="D1398" s="227"/>
      <c r="E1398" s="266"/>
      <c r="F1398" s="266"/>
      <c r="G1398" s="265">
        <f>SUM(G1397:G1397)</f>
        <v>0</v>
      </c>
    </row>
    <row r="1399" spans="1:7" x14ac:dyDescent="0.2">
      <c r="A1399" s="139" t="s">
        <v>5503</v>
      </c>
      <c r="B1399" s="139"/>
      <c r="C1399" s="139"/>
      <c r="D1399" s="227"/>
      <c r="E1399" s="266"/>
      <c r="F1399" s="266"/>
      <c r="G1399" s="267">
        <f>G1398+G1395+G1393</f>
        <v>3.1094489148988051</v>
      </c>
    </row>
    <row r="1400" spans="1:7" x14ac:dyDescent="0.2">
      <c r="A1400" s="139" t="s">
        <v>3273</v>
      </c>
      <c r="B1400" s="139"/>
      <c r="C1400" s="139"/>
      <c r="D1400" s="227"/>
      <c r="E1400" s="266"/>
      <c r="F1400" s="268">
        <v>0.2303</v>
      </c>
      <c r="G1400" s="267">
        <f>F1400*G1399</f>
        <v>0.71610608510119489</v>
      </c>
    </row>
    <row r="1401" spans="1:7" ht="24.75" x14ac:dyDescent="0.2">
      <c r="A1401" s="256" t="s">
        <v>3840</v>
      </c>
      <c r="B1401" s="255"/>
      <c r="C1401" s="255"/>
      <c r="D1401" s="258"/>
      <c r="E1401" s="261"/>
      <c r="F1401" s="261"/>
      <c r="G1401" s="262">
        <f>G1399+G1400</f>
        <v>3.825555</v>
      </c>
    </row>
    <row r="1402" spans="1:7" ht="41.25" x14ac:dyDescent="0.2">
      <c r="A1402" s="201" t="s">
        <v>3752</v>
      </c>
      <c r="B1402" s="201" t="s">
        <v>772</v>
      </c>
      <c r="C1402" s="201" t="s">
        <v>5637</v>
      </c>
      <c r="D1402" s="258"/>
      <c r="E1402" s="261"/>
      <c r="F1402" s="261"/>
      <c r="G1402" s="262" t="s">
        <v>165</v>
      </c>
    </row>
    <row r="1403" spans="1:7" x14ac:dyDescent="0.2">
      <c r="A1403" s="255"/>
      <c r="B1403" s="255"/>
      <c r="C1403" s="255"/>
      <c r="D1403" s="258"/>
      <c r="E1403" s="261"/>
      <c r="F1403" s="261"/>
      <c r="G1403" s="261"/>
    </row>
    <row r="1404" spans="1:7" x14ac:dyDescent="0.2">
      <c r="A1404" s="256" t="s">
        <v>3275</v>
      </c>
      <c r="B1404" s="255"/>
      <c r="C1404" s="255"/>
      <c r="D1404" s="257" t="s">
        <v>263</v>
      </c>
      <c r="E1404" s="260" t="s">
        <v>262</v>
      </c>
      <c r="F1404" s="263" t="s">
        <v>3278</v>
      </c>
      <c r="G1404" s="263" t="s">
        <v>3279</v>
      </c>
    </row>
    <row r="1405" spans="1:7" ht="16.5" x14ac:dyDescent="0.2">
      <c r="A1405" s="255" t="s">
        <v>1884</v>
      </c>
      <c r="B1405" s="255"/>
      <c r="C1405" s="255"/>
      <c r="D1405" s="258"/>
      <c r="E1405" s="261"/>
      <c r="F1405" s="261"/>
      <c r="G1405" s="261"/>
    </row>
    <row r="1406" spans="1:7" ht="16.5" x14ac:dyDescent="0.2">
      <c r="A1406" s="147" t="s">
        <v>9</v>
      </c>
      <c r="B1406" s="146" t="s">
        <v>3063</v>
      </c>
      <c r="C1406" s="144" t="s">
        <v>5378</v>
      </c>
      <c r="D1406" s="197" t="s">
        <v>2955</v>
      </c>
      <c r="E1406" s="175">
        <v>3.074E-2</v>
      </c>
      <c r="F1406" s="172">
        <v>12.84</v>
      </c>
      <c r="G1406" s="170">
        <f>F1406*E1406</f>
        <v>0.39470159999999999</v>
      </c>
    </row>
    <row r="1407" spans="1:7" ht="24.75" x14ac:dyDescent="0.2">
      <c r="A1407" s="147" t="s">
        <v>9</v>
      </c>
      <c r="B1407" s="146" t="s">
        <v>3065</v>
      </c>
      <c r="C1407" s="144" t="s">
        <v>5377</v>
      </c>
      <c r="D1407" s="197" t="s">
        <v>2955</v>
      </c>
      <c r="E1407" s="175">
        <v>7.5999999999999998E-2</v>
      </c>
      <c r="F1407" s="172">
        <v>21.73</v>
      </c>
      <c r="G1407" s="170">
        <f>F1407*E1407</f>
        <v>1.6514800000000001</v>
      </c>
    </row>
    <row r="1408" spans="1:7" x14ac:dyDescent="0.2">
      <c r="A1408" s="146" t="s">
        <v>1854</v>
      </c>
      <c r="B1408" s="146"/>
      <c r="C1408" s="146"/>
      <c r="D1408" s="197"/>
      <c r="E1408" s="168"/>
      <c r="F1408" s="169"/>
      <c r="G1408" s="170">
        <f>SUM(G1406:G1407)</f>
        <v>2.0461816000000002</v>
      </c>
    </row>
    <row r="1409" spans="1:7" ht="16.5" x14ac:dyDescent="0.2">
      <c r="A1409" s="255" t="s">
        <v>1886</v>
      </c>
      <c r="B1409" s="255"/>
      <c r="C1409" s="255"/>
      <c r="D1409" s="258"/>
      <c r="E1409" s="261"/>
      <c r="F1409" s="261"/>
      <c r="G1409" s="261"/>
    </row>
    <row r="1410" spans="1:7" x14ac:dyDescent="0.2">
      <c r="A1410" s="147" t="s">
        <v>9</v>
      </c>
      <c r="B1410" s="146" t="s">
        <v>1868</v>
      </c>
      <c r="C1410" s="144" t="s">
        <v>2949</v>
      </c>
      <c r="D1410" s="197" t="s">
        <v>1935</v>
      </c>
      <c r="E1410" s="175">
        <v>6.0999999999999999E-2</v>
      </c>
      <c r="F1410" s="172">
        <v>13.923959999999999</v>
      </c>
      <c r="G1410" s="170">
        <f>F1410*E1410</f>
        <v>0.84936155999999996</v>
      </c>
    </row>
    <row r="1411" spans="1:7" x14ac:dyDescent="0.2">
      <c r="A1411" s="147" t="s">
        <v>9</v>
      </c>
      <c r="B1411" s="146" t="s">
        <v>1869</v>
      </c>
      <c r="C1411" s="144" t="s">
        <v>2950</v>
      </c>
      <c r="D1411" s="197" t="s">
        <v>1935</v>
      </c>
      <c r="E1411" s="175">
        <v>9.5244999999999996E-2</v>
      </c>
      <c r="F1411" s="172">
        <v>18.456315</v>
      </c>
      <c r="G1411" s="170">
        <f>F1411*E1411</f>
        <v>1.757871722175</v>
      </c>
    </row>
    <row r="1412" spans="1:7" x14ac:dyDescent="0.2">
      <c r="A1412" s="146" t="s">
        <v>1854</v>
      </c>
      <c r="B1412" s="146"/>
      <c r="C1412" s="146"/>
      <c r="D1412" s="197"/>
      <c r="E1412" s="168"/>
      <c r="F1412" s="169"/>
      <c r="G1412" s="170">
        <f>SUM(G1410:G1411)</f>
        <v>2.6072332821749997</v>
      </c>
    </row>
    <row r="1413" spans="1:7" ht="24.75" x14ac:dyDescent="0.2">
      <c r="A1413" s="255" t="s">
        <v>1889</v>
      </c>
      <c r="B1413" s="255"/>
      <c r="C1413" s="255"/>
      <c r="D1413" s="258"/>
      <c r="E1413" s="261"/>
      <c r="F1413" s="261"/>
      <c r="G1413" s="261"/>
    </row>
    <row r="1414" spans="1:7" x14ac:dyDescent="0.2">
      <c r="A1414" s="139"/>
      <c r="B1414" s="139"/>
      <c r="C1414" s="255"/>
      <c r="D1414" s="227"/>
      <c r="E1414" s="264"/>
      <c r="F1414" s="265"/>
      <c r="G1414" s="265"/>
    </row>
    <row r="1415" spans="1:7" x14ac:dyDescent="0.2">
      <c r="A1415" s="139" t="s">
        <v>1854</v>
      </c>
      <c r="B1415" s="139"/>
      <c r="C1415" s="139"/>
      <c r="D1415" s="227"/>
      <c r="E1415" s="266"/>
      <c r="F1415" s="266"/>
      <c r="G1415" s="265">
        <f>SUM(G1414:G1414)</f>
        <v>0</v>
      </c>
    </row>
    <row r="1416" spans="1:7" x14ac:dyDescent="0.2">
      <c r="A1416" s="139" t="s">
        <v>5503</v>
      </c>
      <c r="B1416" s="139"/>
      <c r="C1416" s="139"/>
      <c r="D1416" s="227"/>
      <c r="E1416" s="266"/>
      <c r="F1416" s="266"/>
      <c r="G1416" s="267">
        <f>G1415+G1412+G1408</f>
        <v>4.6534148821749994</v>
      </c>
    </row>
    <row r="1417" spans="1:7" x14ac:dyDescent="0.2">
      <c r="A1417" s="139" t="s">
        <v>3273</v>
      </c>
      <c r="B1417" s="139"/>
      <c r="C1417" s="139"/>
      <c r="D1417" s="227"/>
      <c r="E1417" s="266"/>
      <c r="F1417" s="268">
        <v>0.2303</v>
      </c>
      <c r="G1417" s="267">
        <f>F1417*G1416</f>
        <v>1.0716814473649023</v>
      </c>
    </row>
    <row r="1418" spans="1:7" ht="24.75" x14ac:dyDescent="0.2">
      <c r="A1418" s="256" t="s">
        <v>3840</v>
      </c>
      <c r="B1418" s="255"/>
      <c r="C1418" s="255"/>
      <c r="D1418" s="258"/>
      <c r="E1418" s="261"/>
      <c r="F1418" s="261"/>
      <c r="G1418" s="262">
        <f>G1416+G1417</f>
        <v>5.7250963295399018</v>
      </c>
    </row>
    <row r="1419" spans="1:7" ht="33" x14ac:dyDescent="0.2">
      <c r="A1419" s="201" t="s">
        <v>3753</v>
      </c>
      <c r="B1419" s="201" t="s">
        <v>772</v>
      </c>
      <c r="C1419" s="201" t="s">
        <v>5638</v>
      </c>
      <c r="D1419" s="258"/>
      <c r="E1419" s="261"/>
      <c r="F1419" s="261"/>
      <c r="G1419" s="262" t="s">
        <v>165</v>
      </c>
    </row>
    <row r="1420" spans="1:7" x14ac:dyDescent="0.2">
      <c r="A1420" s="255"/>
      <c r="B1420" s="255"/>
      <c r="C1420" s="255"/>
      <c r="D1420" s="258"/>
      <c r="E1420" s="261"/>
      <c r="F1420" s="261"/>
      <c r="G1420" s="261"/>
    </row>
    <row r="1421" spans="1:7" x14ac:dyDescent="0.2">
      <c r="A1421" s="256" t="s">
        <v>3275</v>
      </c>
      <c r="B1421" s="255"/>
      <c r="C1421" s="255"/>
      <c r="D1421" s="257" t="s">
        <v>263</v>
      </c>
      <c r="E1421" s="260" t="s">
        <v>262</v>
      </c>
      <c r="F1421" s="263" t="s">
        <v>3278</v>
      </c>
      <c r="G1421" s="263" t="s">
        <v>3279</v>
      </c>
    </row>
    <row r="1422" spans="1:7" ht="16.5" x14ac:dyDescent="0.2">
      <c r="A1422" s="255" t="s">
        <v>1884</v>
      </c>
      <c r="B1422" s="255"/>
      <c r="C1422" s="255"/>
      <c r="D1422" s="258"/>
      <c r="E1422" s="261"/>
      <c r="F1422" s="261"/>
      <c r="G1422" s="261"/>
    </row>
    <row r="1423" spans="1:7" ht="16.5" x14ac:dyDescent="0.2">
      <c r="A1423" s="147" t="s">
        <v>9</v>
      </c>
      <c r="B1423" s="146" t="s">
        <v>3063</v>
      </c>
      <c r="C1423" s="144" t="s">
        <v>5378</v>
      </c>
      <c r="D1423" s="197" t="s">
        <v>2955</v>
      </c>
      <c r="E1423" s="175">
        <v>3.074E-2</v>
      </c>
      <c r="F1423" s="172">
        <v>12.84</v>
      </c>
      <c r="G1423" s="170">
        <f>F1423*E1423</f>
        <v>0.39470159999999999</v>
      </c>
    </row>
    <row r="1424" spans="1:7" ht="24.75" x14ac:dyDescent="0.2">
      <c r="A1424" s="147" t="s">
        <v>9</v>
      </c>
      <c r="B1424" s="146" t="s">
        <v>3065</v>
      </c>
      <c r="C1424" s="144" t="s">
        <v>5377</v>
      </c>
      <c r="D1424" s="197" t="s">
        <v>2955</v>
      </c>
      <c r="E1424" s="175">
        <v>7.5999999999999998E-2</v>
      </c>
      <c r="F1424" s="172">
        <v>21.73</v>
      </c>
      <c r="G1424" s="170">
        <f>F1424*E1424</f>
        <v>1.6514800000000001</v>
      </c>
    </row>
    <row r="1425" spans="1:7" x14ac:dyDescent="0.2">
      <c r="A1425" s="146" t="s">
        <v>1854</v>
      </c>
      <c r="B1425" s="146"/>
      <c r="C1425" s="146"/>
      <c r="D1425" s="197"/>
      <c r="E1425" s="168"/>
      <c r="F1425" s="169"/>
      <c r="G1425" s="170">
        <f>SUM(G1423:G1424)</f>
        <v>2.0461816000000002</v>
      </c>
    </row>
    <row r="1426" spans="1:7" ht="16.5" x14ac:dyDescent="0.2">
      <c r="A1426" s="255" t="s">
        <v>1886</v>
      </c>
      <c r="B1426" s="255"/>
      <c r="C1426" s="255"/>
      <c r="D1426" s="258"/>
      <c r="E1426" s="261"/>
      <c r="F1426" s="261"/>
      <c r="G1426" s="261"/>
    </row>
    <row r="1427" spans="1:7" x14ac:dyDescent="0.2">
      <c r="A1427" s="147" t="s">
        <v>9</v>
      </c>
      <c r="B1427" s="146" t="s">
        <v>1868</v>
      </c>
      <c r="C1427" s="144" t="s">
        <v>2949</v>
      </c>
      <c r="D1427" s="197" t="s">
        <v>1935</v>
      </c>
      <c r="E1427" s="175">
        <v>6.0999999999999999E-2</v>
      </c>
      <c r="F1427" s="172">
        <v>13.923959999999999</v>
      </c>
      <c r="G1427" s="170">
        <f>F1427*E1427</f>
        <v>0.84936155999999996</v>
      </c>
    </row>
    <row r="1428" spans="1:7" x14ac:dyDescent="0.2">
      <c r="A1428" s="147" t="s">
        <v>9</v>
      </c>
      <c r="B1428" s="146" t="s">
        <v>1869</v>
      </c>
      <c r="C1428" s="144" t="s">
        <v>2950</v>
      </c>
      <c r="D1428" s="197" t="s">
        <v>1935</v>
      </c>
      <c r="E1428" s="175">
        <v>9.5250000000000001E-2</v>
      </c>
      <c r="F1428" s="172">
        <v>18.456315</v>
      </c>
      <c r="G1428" s="170">
        <f>F1428*E1428</f>
        <v>1.7579640037499999</v>
      </c>
    </row>
    <row r="1429" spans="1:7" x14ac:dyDescent="0.2">
      <c r="A1429" s="146" t="s">
        <v>1854</v>
      </c>
      <c r="B1429" s="146"/>
      <c r="C1429" s="146"/>
      <c r="D1429" s="197"/>
      <c r="E1429" s="168"/>
      <c r="F1429" s="169"/>
      <c r="G1429" s="170">
        <f>SUM(G1427:G1428)</f>
        <v>2.6073255637499999</v>
      </c>
    </row>
    <row r="1430" spans="1:7" ht="24.75" x14ac:dyDescent="0.2">
      <c r="A1430" s="255" t="s">
        <v>1889</v>
      </c>
      <c r="B1430" s="255"/>
      <c r="C1430" s="255"/>
      <c r="D1430" s="258"/>
      <c r="E1430" s="261"/>
      <c r="F1430" s="261"/>
      <c r="G1430" s="261"/>
    </row>
    <row r="1431" spans="1:7" x14ac:dyDescent="0.2">
      <c r="A1431" s="139"/>
      <c r="B1431" s="139"/>
      <c r="C1431" s="255"/>
      <c r="D1431" s="227"/>
      <c r="E1431" s="264"/>
      <c r="F1431" s="265"/>
      <c r="G1431" s="265"/>
    </row>
    <row r="1432" spans="1:7" x14ac:dyDescent="0.2">
      <c r="A1432" s="139" t="s">
        <v>1854</v>
      </c>
      <c r="B1432" s="139"/>
      <c r="C1432" s="139"/>
      <c r="D1432" s="227"/>
      <c r="E1432" s="266"/>
      <c r="F1432" s="266"/>
      <c r="G1432" s="265">
        <f>SUM(G1431:G1431)</f>
        <v>0</v>
      </c>
    </row>
    <row r="1433" spans="1:7" x14ac:dyDescent="0.2">
      <c r="A1433" s="139" t="s">
        <v>5503</v>
      </c>
      <c r="B1433" s="139"/>
      <c r="C1433" s="139"/>
      <c r="D1433" s="227"/>
      <c r="E1433" s="266"/>
      <c r="F1433" s="266"/>
      <c r="G1433" s="267">
        <f>G1432+G1429+G1425</f>
        <v>4.6535071637499996</v>
      </c>
    </row>
    <row r="1434" spans="1:7" x14ac:dyDescent="0.2">
      <c r="A1434" s="139" t="s">
        <v>3273</v>
      </c>
      <c r="B1434" s="139"/>
      <c r="C1434" s="139"/>
      <c r="D1434" s="227"/>
      <c r="E1434" s="266"/>
      <c r="F1434" s="268">
        <v>0.2303</v>
      </c>
      <c r="G1434" s="267">
        <f>F1434*G1433</f>
        <v>1.071702699811625</v>
      </c>
    </row>
    <row r="1435" spans="1:7" ht="24.75" x14ac:dyDescent="0.2">
      <c r="A1435" s="256" t="s">
        <v>3840</v>
      </c>
      <c r="B1435" s="255"/>
      <c r="C1435" s="255"/>
      <c r="D1435" s="258"/>
      <c r="E1435" s="261"/>
      <c r="F1435" s="261"/>
      <c r="G1435" s="262">
        <f>G1433+G1434</f>
        <v>5.7252098635616244</v>
      </c>
    </row>
    <row r="1436" spans="1:7" ht="33" x14ac:dyDescent="0.2">
      <c r="A1436" s="201" t="s">
        <v>3754</v>
      </c>
      <c r="B1436" s="201" t="s">
        <v>772</v>
      </c>
      <c r="C1436" s="201" t="s">
        <v>5639</v>
      </c>
      <c r="D1436" s="258"/>
      <c r="E1436" s="261"/>
      <c r="F1436" s="261"/>
      <c r="G1436" s="262" t="s">
        <v>165</v>
      </c>
    </row>
    <row r="1437" spans="1:7" x14ac:dyDescent="0.2">
      <c r="A1437" s="255"/>
      <c r="B1437" s="255"/>
      <c r="C1437" s="255"/>
      <c r="D1437" s="258"/>
      <c r="E1437" s="261"/>
      <c r="F1437" s="261"/>
      <c r="G1437" s="261"/>
    </row>
    <row r="1438" spans="1:7" x14ac:dyDescent="0.2">
      <c r="A1438" s="256" t="s">
        <v>3275</v>
      </c>
      <c r="B1438" s="255"/>
      <c r="C1438" s="255"/>
      <c r="D1438" s="257" t="s">
        <v>263</v>
      </c>
      <c r="E1438" s="260" t="s">
        <v>262</v>
      </c>
      <c r="F1438" s="263" t="s">
        <v>3278</v>
      </c>
      <c r="G1438" s="263" t="s">
        <v>3279</v>
      </c>
    </row>
    <row r="1439" spans="1:7" ht="16.5" x14ac:dyDescent="0.2">
      <c r="A1439" s="255" t="s">
        <v>1884</v>
      </c>
      <c r="B1439" s="255"/>
      <c r="C1439" s="255"/>
      <c r="D1439" s="258"/>
      <c r="E1439" s="261"/>
      <c r="F1439" s="261"/>
      <c r="G1439" s="261"/>
    </row>
    <row r="1440" spans="1:7" ht="16.5" x14ac:dyDescent="0.2">
      <c r="A1440" s="147" t="s">
        <v>9</v>
      </c>
      <c r="B1440" s="146" t="s">
        <v>3063</v>
      </c>
      <c r="C1440" s="144" t="s">
        <v>5378</v>
      </c>
      <c r="D1440" s="197" t="s">
        <v>2955</v>
      </c>
      <c r="E1440" s="175">
        <v>3.074E-2</v>
      </c>
      <c r="F1440" s="172">
        <v>12.84</v>
      </c>
      <c r="G1440" s="170">
        <f>F1440*E1440</f>
        <v>0.39470159999999999</v>
      </c>
    </row>
    <row r="1441" spans="1:7" ht="24.75" x14ac:dyDescent="0.2">
      <c r="A1441" s="147" t="s">
        <v>9</v>
      </c>
      <c r="B1441" s="146" t="s">
        <v>3065</v>
      </c>
      <c r="C1441" s="144" t="s">
        <v>5377</v>
      </c>
      <c r="D1441" s="197" t="s">
        <v>2955</v>
      </c>
      <c r="E1441" s="175">
        <v>7.5999999999999998E-2</v>
      </c>
      <c r="F1441" s="172">
        <v>21.73</v>
      </c>
      <c r="G1441" s="170">
        <f>F1441*E1441</f>
        <v>1.6514800000000001</v>
      </c>
    </row>
    <row r="1442" spans="1:7" x14ac:dyDescent="0.2">
      <c r="A1442" s="146" t="s">
        <v>1854</v>
      </c>
      <c r="B1442" s="146"/>
      <c r="C1442" s="146"/>
      <c r="D1442" s="197"/>
      <c r="E1442" s="168"/>
      <c r="F1442" s="169"/>
      <c r="G1442" s="170">
        <f>SUM(G1440:G1441)</f>
        <v>2.0461816000000002</v>
      </c>
    </row>
    <row r="1443" spans="1:7" ht="16.5" x14ac:dyDescent="0.2">
      <c r="A1443" s="255" t="s">
        <v>1886</v>
      </c>
      <c r="B1443" s="255"/>
      <c r="C1443" s="255"/>
      <c r="D1443" s="258"/>
      <c r="E1443" s="261"/>
      <c r="F1443" s="261"/>
      <c r="G1443" s="261"/>
    </row>
    <row r="1444" spans="1:7" x14ac:dyDescent="0.2">
      <c r="A1444" s="147" t="s">
        <v>9</v>
      </c>
      <c r="B1444" s="146" t="s">
        <v>1868</v>
      </c>
      <c r="C1444" s="144" t="s">
        <v>2949</v>
      </c>
      <c r="D1444" s="197" t="s">
        <v>1935</v>
      </c>
      <c r="E1444" s="175">
        <v>6.0999999999999999E-2</v>
      </c>
      <c r="F1444" s="172">
        <v>13.923959999999999</v>
      </c>
      <c r="G1444" s="170">
        <f>F1444*E1444</f>
        <v>0.84936155999999996</v>
      </c>
    </row>
    <row r="1445" spans="1:7" x14ac:dyDescent="0.2">
      <c r="A1445" s="147" t="s">
        <v>9</v>
      </c>
      <c r="B1445" s="146" t="s">
        <v>1869</v>
      </c>
      <c r="C1445" s="144" t="s">
        <v>2950</v>
      </c>
      <c r="D1445" s="197" t="s">
        <v>1935</v>
      </c>
      <c r="E1445" s="175">
        <v>9.5250000000000001E-2</v>
      </c>
      <c r="F1445" s="172">
        <v>18.456315</v>
      </c>
      <c r="G1445" s="170">
        <f>F1445*E1445</f>
        <v>1.7579640037499999</v>
      </c>
    </row>
    <row r="1446" spans="1:7" x14ac:dyDescent="0.2">
      <c r="A1446" s="146" t="s">
        <v>1854</v>
      </c>
      <c r="B1446" s="146"/>
      <c r="C1446" s="146"/>
      <c r="D1446" s="197"/>
      <c r="E1446" s="168"/>
      <c r="F1446" s="169"/>
      <c r="G1446" s="170">
        <f>SUM(G1444:G1445)</f>
        <v>2.6073255637499999</v>
      </c>
    </row>
    <row r="1447" spans="1:7" ht="24.75" x14ac:dyDescent="0.2">
      <c r="A1447" s="255" t="s">
        <v>1889</v>
      </c>
      <c r="B1447" s="255"/>
      <c r="C1447" s="255"/>
      <c r="D1447" s="258"/>
      <c r="E1447" s="261"/>
      <c r="F1447" s="261"/>
      <c r="G1447" s="261"/>
    </row>
    <row r="1448" spans="1:7" x14ac:dyDescent="0.2">
      <c r="A1448" s="139"/>
      <c r="B1448" s="139"/>
      <c r="C1448" s="255"/>
      <c r="D1448" s="227"/>
      <c r="E1448" s="264"/>
      <c r="F1448" s="265"/>
      <c r="G1448" s="265"/>
    </row>
    <row r="1449" spans="1:7" x14ac:dyDescent="0.2">
      <c r="A1449" s="139" t="s">
        <v>1854</v>
      </c>
      <c r="B1449" s="139"/>
      <c r="C1449" s="139"/>
      <c r="D1449" s="227"/>
      <c r="E1449" s="266"/>
      <c r="F1449" s="266"/>
      <c r="G1449" s="265">
        <f>SUM(G1448:G1448)</f>
        <v>0</v>
      </c>
    </row>
    <row r="1450" spans="1:7" x14ac:dyDescent="0.2">
      <c r="A1450" s="139" t="s">
        <v>5503</v>
      </c>
      <c r="B1450" s="139"/>
      <c r="C1450" s="139"/>
      <c r="D1450" s="227"/>
      <c r="E1450" s="266"/>
      <c r="F1450" s="266"/>
      <c r="G1450" s="267">
        <f>G1449+G1446+G1442</f>
        <v>4.6535071637499996</v>
      </c>
    </row>
    <row r="1451" spans="1:7" x14ac:dyDescent="0.2">
      <c r="A1451" s="139" t="s">
        <v>3273</v>
      </c>
      <c r="B1451" s="139"/>
      <c r="C1451" s="139"/>
      <c r="D1451" s="227"/>
      <c r="E1451" s="266"/>
      <c r="F1451" s="268">
        <v>0.2303</v>
      </c>
      <c r="G1451" s="267">
        <f>F1451*G1450</f>
        <v>1.071702699811625</v>
      </c>
    </row>
    <row r="1452" spans="1:7" ht="24.75" x14ac:dyDescent="0.2">
      <c r="A1452" s="256" t="s">
        <v>3840</v>
      </c>
      <c r="B1452" s="255"/>
      <c r="C1452" s="255"/>
      <c r="D1452" s="258"/>
      <c r="E1452" s="261"/>
      <c r="F1452" s="261"/>
      <c r="G1452" s="262">
        <f>G1450+G1451</f>
        <v>5.7252098635616244</v>
      </c>
    </row>
    <row r="1453" spans="1:7" ht="33" x14ac:dyDescent="0.2">
      <c r="A1453" s="201" t="s">
        <v>3755</v>
      </c>
      <c r="B1453" s="201" t="s">
        <v>772</v>
      </c>
      <c r="C1453" s="201" t="s">
        <v>5640</v>
      </c>
      <c r="D1453" s="258"/>
      <c r="E1453" s="261"/>
      <c r="F1453" s="261"/>
      <c r="G1453" s="262" t="s">
        <v>165</v>
      </c>
    </row>
    <row r="1454" spans="1:7" x14ac:dyDescent="0.2">
      <c r="A1454" s="255"/>
      <c r="B1454" s="255"/>
      <c r="C1454" s="255"/>
      <c r="D1454" s="258"/>
      <c r="E1454" s="261"/>
      <c r="F1454" s="261"/>
      <c r="G1454" s="261"/>
    </row>
    <row r="1455" spans="1:7" x14ac:dyDescent="0.2">
      <c r="A1455" s="256" t="s">
        <v>3275</v>
      </c>
      <c r="B1455" s="255"/>
      <c r="C1455" s="255"/>
      <c r="D1455" s="257" t="s">
        <v>263</v>
      </c>
      <c r="E1455" s="260" t="s">
        <v>262</v>
      </c>
      <c r="F1455" s="263" t="s">
        <v>3278</v>
      </c>
      <c r="G1455" s="263" t="s">
        <v>3279</v>
      </c>
    </row>
    <row r="1456" spans="1:7" ht="16.5" x14ac:dyDescent="0.2">
      <c r="A1456" s="255" t="s">
        <v>1884</v>
      </c>
      <c r="B1456" s="255"/>
      <c r="C1456" s="255"/>
      <c r="D1456" s="258"/>
      <c r="E1456" s="261"/>
      <c r="F1456" s="261"/>
      <c r="G1456" s="261"/>
    </row>
    <row r="1457" spans="1:7" ht="16.5" x14ac:dyDescent="0.2">
      <c r="A1457" s="147" t="s">
        <v>9</v>
      </c>
      <c r="B1457" s="146" t="s">
        <v>3063</v>
      </c>
      <c r="C1457" s="144" t="s">
        <v>5378</v>
      </c>
      <c r="D1457" s="197" t="s">
        <v>2955</v>
      </c>
      <c r="E1457" s="175">
        <v>3.074E-2</v>
      </c>
      <c r="F1457" s="172">
        <v>12.84</v>
      </c>
      <c r="G1457" s="170">
        <f>F1457*E1457</f>
        <v>0.39470159999999999</v>
      </c>
    </row>
    <row r="1458" spans="1:7" ht="24.75" x14ac:dyDescent="0.2">
      <c r="A1458" s="147" t="s">
        <v>9</v>
      </c>
      <c r="B1458" s="146" t="s">
        <v>3065</v>
      </c>
      <c r="C1458" s="144" t="s">
        <v>5377</v>
      </c>
      <c r="D1458" s="197" t="s">
        <v>2955</v>
      </c>
      <c r="E1458" s="175">
        <v>7.5999999999999998E-2</v>
      </c>
      <c r="F1458" s="172">
        <v>21.73</v>
      </c>
      <c r="G1458" s="170">
        <f>F1458*E1458</f>
        <v>1.6514800000000001</v>
      </c>
    </row>
    <row r="1459" spans="1:7" x14ac:dyDescent="0.2">
      <c r="A1459" s="146" t="s">
        <v>1854</v>
      </c>
      <c r="B1459" s="146"/>
      <c r="C1459" s="146"/>
      <c r="D1459" s="197"/>
      <c r="E1459" s="168"/>
      <c r="F1459" s="169"/>
      <c r="G1459" s="170">
        <f>SUM(G1457:G1458)</f>
        <v>2.0461816000000002</v>
      </c>
    </row>
    <row r="1460" spans="1:7" ht="16.5" x14ac:dyDescent="0.2">
      <c r="A1460" s="255" t="s">
        <v>1886</v>
      </c>
      <c r="B1460" s="255"/>
      <c r="C1460" s="255"/>
      <c r="D1460" s="258"/>
      <c r="E1460" s="261"/>
      <c r="F1460" s="261"/>
      <c r="G1460" s="261"/>
    </row>
    <row r="1461" spans="1:7" x14ac:dyDescent="0.2">
      <c r="A1461" s="147" t="s">
        <v>9</v>
      </c>
      <c r="B1461" s="146" t="s">
        <v>1868</v>
      </c>
      <c r="C1461" s="144" t="s">
        <v>2949</v>
      </c>
      <c r="D1461" s="197" t="s">
        <v>1935</v>
      </c>
      <c r="E1461" s="175">
        <v>6.0999999999999999E-2</v>
      </c>
      <c r="F1461" s="172">
        <v>13.923959999999999</v>
      </c>
      <c r="G1461" s="170">
        <f>F1461*E1461</f>
        <v>0.84936155999999996</v>
      </c>
    </row>
    <row r="1462" spans="1:7" x14ac:dyDescent="0.2">
      <c r="A1462" s="147" t="s">
        <v>9</v>
      </c>
      <c r="B1462" s="146" t="s">
        <v>1869</v>
      </c>
      <c r="C1462" s="144" t="s">
        <v>2950</v>
      </c>
      <c r="D1462" s="197" t="s">
        <v>1935</v>
      </c>
      <c r="E1462" s="175">
        <v>9.5250000000000001E-2</v>
      </c>
      <c r="F1462" s="172">
        <v>18.456315</v>
      </c>
      <c r="G1462" s="170">
        <f>F1462*E1462</f>
        <v>1.7579640037499999</v>
      </c>
    </row>
    <row r="1463" spans="1:7" x14ac:dyDescent="0.2">
      <c r="A1463" s="146" t="s">
        <v>1854</v>
      </c>
      <c r="B1463" s="146"/>
      <c r="C1463" s="146"/>
      <c r="D1463" s="197"/>
      <c r="E1463" s="168"/>
      <c r="F1463" s="169"/>
      <c r="G1463" s="170">
        <f>SUM(G1461:G1462)</f>
        <v>2.6073255637499999</v>
      </c>
    </row>
    <row r="1464" spans="1:7" ht="24.75" x14ac:dyDescent="0.2">
      <c r="A1464" s="255" t="s">
        <v>1889</v>
      </c>
      <c r="B1464" s="255"/>
      <c r="C1464" s="255"/>
      <c r="D1464" s="258"/>
      <c r="E1464" s="261"/>
      <c r="F1464" s="261"/>
      <c r="G1464" s="261"/>
    </row>
    <row r="1465" spans="1:7" x14ac:dyDescent="0.2">
      <c r="A1465" s="139"/>
      <c r="B1465" s="139"/>
      <c r="C1465" s="255"/>
      <c r="D1465" s="227"/>
      <c r="E1465" s="264"/>
      <c r="F1465" s="265"/>
      <c r="G1465" s="265"/>
    </row>
    <row r="1466" spans="1:7" x14ac:dyDescent="0.2">
      <c r="A1466" s="139" t="s">
        <v>1854</v>
      </c>
      <c r="B1466" s="139"/>
      <c r="C1466" s="139"/>
      <c r="D1466" s="227"/>
      <c r="E1466" s="266"/>
      <c r="F1466" s="266"/>
      <c r="G1466" s="265">
        <f>SUM(G1465:G1465)</f>
        <v>0</v>
      </c>
    </row>
    <row r="1467" spans="1:7" x14ac:dyDescent="0.2">
      <c r="A1467" s="139" t="s">
        <v>5503</v>
      </c>
      <c r="B1467" s="139"/>
      <c r="C1467" s="139"/>
      <c r="D1467" s="227"/>
      <c r="E1467" s="266"/>
      <c r="F1467" s="266"/>
      <c r="G1467" s="267">
        <f>G1466+G1463+G1459</f>
        <v>4.6535071637499996</v>
      </c>
    </row>
    <row r="1468" spans="1:7" x14ac:dyDescent="0.2">
      <c r="A1468" s="139" t="s">
        <v>3273</v>
      </c>
      <c r="B1468" s="139"/>
      <c r="C1468" s="139"/>
      <c r="D1468" s="227"/>
      <c r="E1468" s="266"/>
      <c r="F1468" s="268">
        <v>0.2303</v>
      </c>
      <c r="G1468" s="267">
        <f>F1468*G1467</f>
        <v>1.071702699811625</v>
      </c>
    </row>
    <row r="1469" spans="1:7" ht="24.75" x14ac:dyDescent="0.2">
      <c r="A1469" s="256" t="s">
        <v>3840</v>
      </c>
      <c r="B1469" s="255"/>
      <c r="C1469" s="255"/>
      <c r="D1469" s="258"/>
      <c r="E1469" s="261"/>
      <c r="F1469" s="261"/>
      <c r="G1469" s="262">
        <f>G1467+G1468</f>
        <v>5.7252098635616244</v>
      </c>
    </row>
    <row r="1470" spans="1:7" ht="24.75" x14ac:dyDescent="0.2">
      <c r="A1470" s="201"/>
      <c r="B1470" s="201" t="s">
        <v>5624</v>
      </c>
      <c r="C1470" s="201" t="s">
        <v>5641</v>
      </c>
      <c r="D1470" s="258"/>
      <c r="E1470" s="261"/>
      <c r="F1470" s="261"/>
      <c r="G1470" s="270" t="s">
        <v>18</v>
      </c>
    </row>
    <row r="1471" spans="1:7" x14ac:dyDescent="0.2">
      <c r="A1471" s="255"/>
      <c r="B1471" s="255"/>
      <c r="C1471" s="255"/>
      <c r="D1471" s="258"/>
      <c r="E1471" s="261"/>
      <c r="F1471" s="261"/>
      <c r="G1471" s="261"/>
    </row>
    <row r="1472" spans="1:7" x14ac:dyDescent="0.2">
      <c r="A1472" s="256" t="s">
        <v>3275</v>
      </c>
      <c r="B1472" s="255"/>
      <c r="C1472" s="255"/>
      <c r="D1472" s="257" t="s">
        <v>263</v>
      </c>
      <c r="E1472" s="260" t="s">
        <v>262</v>
      </c>
      <c r="F1472" s="263" t="s">
        <v>3278</v>
      </c>
      <c r="G1472" s="263" t="s">
        <v>3279</v>
      </c>
    </row>
    <row r="1473" spans="1:7" ht="16.5" x14ac:dyDescent="0.2">
      <c r="A1473" s="255" t="s">
        <v>1884</v>
      </c>
      <c r="B1473" s="255"/>
      <c r="C1473" s="255"/>
      <c r="D1473" s="258"/>
      <c r="E1473" s="261"/>
      <c r="F1473" s="261"/>
      <c r="G1473" s="261"/>
    </row>
    <row r="1474" spans="1:7" x14ac:dyDescent="0.2">
      <c r="A1474" s="134" t="s">
        <v>9</v>
      </c>
      <c r="B1474" s="134" t="s">
        <v>5431</v>
      </c>
      <c r="C1474" s="134" t="s">
        <v>5426</v>
      </c>
      <c r="D1474" s="423" t="s">
        <v>3297</v>
      </c>
      <c r="E1474" s="339">
        <v>0.58399999999999996</v>
      </c>
      <c r="F1474" s="209">
        <v>57.339149999999997</v>
      </c>
      <c r="G1474" s="170">
        <f t="shared" ref="G1474:G1477" si="51">E1474*F1474</f>
        <v>33.486063599999994</v>
      </c>
    </row>
    <row r="1475" spans="1:7" ht="33" x14ac:dyDescent="0.2">
      <c r="A1475" s="134" t="s">
        <v>9</v>
      </c>
      <c r="B1475" s="134" t="s">
        <v>5432</v>
      </c>
      <c r="C1475" s="134" t="s">
        <v>5427</v>
      </c>
      <c r="D1475" s="423" t="s">
        <v>1935</v>
      </c>
      <c r="E1475" s="339">
        <v>0.30599999999999999</v>
      </c>
      <c r="F1475" s="209">
        <v>0.84</v>
      </c>
      <c r="G1475" s="170">
        <f t="shared" si="51"/>
        <v>0.25703999999999999</v>
      </c>
    </row>
    <row r="1476" spans="1:7" ht="16.5" x14ac:dyDescent="0.2">
      <c r="A1476" s="134" t="s">
        <v>9</v>
      </c>
      <c r="B1476" s="134" t="s">
        <v>5433</v>
      </c>
      <c r="C1476" s="134" t="s">
        <v>5428</v>
      </c>
      <c r="D1476" s="423" t="s">
        <v>30</v>
      </c>
      <c r="E1476" s="339">
        <v>160</v>
      </c>
      <c r="F1476" s="209">
        <v>0.30922500000000003</v>
      </c>
      <c r="G1476" s="170">
        <f t="shared" si="51"/>
        <v>49.476000000000006</v>
      </c>
    </row>
    <row r="1477" spans="1:7" ht="24.75" x14ac:dyDescent="0.2">
      <c r="A1477" s="134" t="s">
        <v>9</v>
      </c>
      <c r="B1477" s="134" t="s">
        <v>5434</v>
      </c>
      <c r="C1477" s="134" t="s">
        <v>5429</v>
      </c>
      <c r="D1477" s="423" t="s">
        <v>3297</v>
      </c>
      <c r="E1477" s="339">
        <v>0.27360000000000001</v>
      </c>
      <c r="F1477" s="213">
        <v>62</v>
      </c>
      <c r="G1477" s="170">
        <f t="shared" si="51"/>
        <v>16.963200000000001</v>
      </c>
    </row>
    <row r="1478" spans="1:7" ht="24.75" x14ac:dyDescent="0.2">
      <c r="A1478" s="137" t="s">
        <v>9</v>
      </c>
      <c r="B1478" s="137" t="s">
        <v>5435</v>
      </c>
      <c r="C1478" s="134" t="s">
        <v>5430</v>
      </c>
      <c r="D1478" s="205" t="s">
        <v>3297</v>
      </c>
      <c r="E1478" s="340">
        <v>0.63839999999999997</v>
      </c>
      <c r="F1478" s="213">
        <v>62</v>
      </c>
      <c r="G1478" s="170">
        <f>E1478*F1478</f>
        <v>39.580799999999996</v>
      </c>
    </row>
    <row r="1479" spans="1:7" x14ac:dyDescent="0.2">
      <c r="A1479" s="139" t="s">
        <v>1854</v>
      </c>
      <c r="B1479" s="139"/>
      <c r="C1479" s="139"/>
      <c r="D1479" s="227"/>
      <c r="E1479" s="266"/>
      <c r="F1479" s="266"/>
      <c r="G1479" s="267">
        <f>SUM(G1474:G1478)</f>
        <v>139.76310360000002</v>
      </c>
    </row>
    <row r="1480" spans="1:7" ht="16.5" x14ac:dyDescent="0.2">
      <c r="A1480" s="255" t="s">
        <v>1886</v>
      </c>
      <c r="B1480" s="255"/>
      <c r="C1480" s="255"/>
      <c r="D1480" s="258"/>
      <c r="E1480" s="261"/>
      <c r="F1480" s="261"/>
      <c r="G1480" s="261"/>
    </row>
    <row r="1481" spans="1:7" ht="16.5" x14ac:dyDescent="0.2">
      <c r="A1481" s="147" t="s">
        <v>277</v>
      </c>
      <c r="B1481" s="146" t="s">
        <v>2680</v>
      </c>
      <c r="C1481" s="144" t="s">
        <v>2681</v>
      </c>
      <c r="D1481" s="197" t="s">
        <v>1935</v>
      </c>
      <c r="E1481" s="389">
        <v>0.4</v>
      </c>
      <c r="F1481" s="172">
        <v>15.143189999999999</v>
      </c>
      <c r="G1481" s="170">
        <f>F1481*E1481</f>
        <v>6.0572759999999999</v>
      </c>
    </row>
    <row r="1482" spans="1:7" ht="16.5" x14ac:dyDescent="0.2">
      <c r="A1482" s="144" t="s">
        <v>9</v>
      </c>
      <c r="B1482" s="153" t="s">
        <v>1975</v>
      </c>
      <c r="C1482" s="144" t="s">
        <v>2664</v>
      </c>
      <c r="D1482" s="197" t="s">
        <v>1935</v>
      </c>
      <c r="E1482" s="389">
        <v>0.2</v>
      </c>
      <c r="F1482" s="172">
        <v>18.147089999999999</v>
      </c>
      <c r="G1482" s="170">
        <f t="shared" ref="G1482" si="52">F1482*E1482</f>
        <v>3.6294179999999998</v>
      </c>
    </row>
    <row r="1483" spans="1:7" ht="24.75" x14ac:dyDescent="0.2">
      <c r="A1483" s="147" t="s">
        <v>9</v>
      </c>
      <c r="B1483" s="146" t="s">
        <v>1860</v>
      </c>
      <c r="C1483" s="144" t="s">
        <v>2734</v>
      </c>
      <c r="D1483" s="197" t="s">
        <v>1935</v>
      </c>
      <c r="E1483" s="389">
        <v>0.6</v>
      </c>
      <c r="F1483" s="172">
        <v>18.261945000000001</v>
      </c>
      <c r="G1483" s="170">
        <f>F1483*E1483</f>
        <v>10.957167</v>
      </c>
    </row>
    <row r="1484" spans="1:7" ht="16.5" x14ac:dyDescent="0.2">
      <c r="A1484" s="147" t="s">
        <v>9</v>
      </c>
      <c r="B1484" s="146" t="s">
        <v>1861</v>
      </c>
      <c r="C1484" s="144" t="s">
        <v>2646</v>
      </c>
      <c r="D1484" s="197" t="s">
        <v>1935</v>
      </c>
      <c r="E1484" s="389">
        <v>6</v>
      </c>
      <c r="F1484" s="172">
        <v>13.040459999999999</v>
      </c>
      <c r="G1484" s="170">
        <f>F1484*E1484</f>
        <v>78.242760000000004</v>
      </c>
    </row>
    <row r="1485" spans="1:7" x14ac:dyDescent="0.2">
      <c r="A1485" s="137" t="s">
        <v>1854</v>
      </c>
      <c r="B1485" s="137"/>
      <c r="C1485" s="137"/>
      <c r="D1485" s="205"/>
      <c r="E1485" s="387"/>
      <c r="F1485" s="215"/>
      <c r="G1485" s="170">
        <f>SUM(G1481:G1484)</f>
        <v>98.886621000000005</v>
      </c>
    </row>
    <row r="1486" spans="1:7" ht="24.75" x14ac:dyDescent="0.2">
      <c r="A1486" s="255" t="s">
        <v>1889</v>
      </c>
      <c r="B1486" s="255"/>
      <c r="C1486" s="255"/>
      <c r="D1486" s="258"/>
      <c r="E1486" s="261"/>
      <c r="F1486" s="261"/>
      <c r="G1486" s="261"/>
    </row>
    <row r="1487" spans="1:7" ht="24.75" x14ac:dyDescent="0.2">
      <c r="A1487" s="137" t="s">
        <v>277</v>
      </c>
      <c r="B1487" s="137">
        <v>39400</v>
      </c>
      <c r="C1487" s="134" t="s">
        <v>5417</v>
      </c>
      <c r="D1487" s="205" t="s">
        <v>0</v>
      </c>
      <c r="E1487" s="340">
        <v>1.8034E-4</v>
      </c>
      <c r="F1487" s="213">
        <v>1096</v>
      </c>
      <c r="G1487" s="170">
        <f>E1487*F1487</f>
        <v>0.19765263999999999</v>
      </c>
    </row>
    <row r="1488" spans="1:7" x14ac:dyDescent="0.2">
      <c r="A1488" s="137" t="s">
        <v>1854</v>
      </c>
      <c r="B1488" s="137"/>
      <c r="C1488" s="137"/>
      <c r="D1488" s="205"/>
      <c r="E1488" s="387"/>
      <c r="F1488" s="215"/>
      <c r="G1488" s="170">
        <f>SUM(G1487)</f>
        <v>0.19765263999999999</v>
      </c>
    </row>
    <row r="1489" spans="1:7" x14ac:dyDescent="0.2">
      <c r="A1489" s="139" t="s">
        <v>5503</v>
      </c>
      <c r="B1489" s="139"/>
      <c r="C1489" s="139"/>
      <c r="D1489" s="227"/>
      <c r="E1489" s="266"/>
      <c r="F1489" s="266"/>
      <c r="G1489" s="267">
        <f>G1488+G1485+G1479</f>
        <v>238.84737724000001</v>
      </c>
    </row>
    <row r="1490" spans="1:7" x14ac:dyDescent="0.2">
      <c r="A1490" s="139" t="s">
        <v>3273</v>
      </c>
      <c r="B1490" s="139"/>
      <c r="C1490" s="139"/>
      <c r="D1490" s="227"/>
      <c r="E1490" s="266"/>
      <c r="F1490" s="268"/>
      <c r="G1490" s="267">
        <f>F1490*G1489</f>
        <v>0</v>
      </c>
    </row>
    <row r="1491" spans="1:7" ht="24.75" x14ac:dyDescent="0.2">
      <c r="A1491" s="256" t="s">
        <v>3852</v>
      </c>
      <c r="B1491" s="255"/>
      <c r="C1491" s="255"/>
      <c r="D1491" s="258"/>
      <c r="E1491" s="261"/>
      <c r="F1491" s="261"/>
      <c r="G1491" s="262">
        <f>G1489+G1490</f>
        <v>238.84737724000001</v>
      </c>
    </row>
    <row r="1492" spans="1:7" ht="41.25" x14ac:dyDescent="0.2">
      <c r="A1492" s="201"/>
      <c r="B1492" s="201" t="s">
        <v>1871</v>
      </c>
      <c r="C1492" s="201" t="s">
        <v>5642</v>
      </c>
      <c r="D1492" s="258"/>
      <c r="E1492" s="261"/>
      <c r="F1492" s="261"/>
      <c r="G1492" s="270" t="s">
        <v>18</v>
      </c>
    </row>
    <row r="1493" spans="1:7" x14ac:dyDescent="0.2">
      <c r="A1493" s="255"/>
      <c r="B1493" s="255"/>
      <c r="C1493" s="255"/>
      <c r="D1493" s="258"/>
      <c r="E1493" s="261"/>
      <c r="F1493" s="261"/>
      <c r="G1493" s="261"/>
    </row>
    <row r="1494" spans="1:7" x14ac:dyDescent="0.2">
      <c r="A1494" s="256" t="s">
        <v>3275</v>
      </c>
      <c r="B1494" s="255"/>
      <c r="C1494" s="255"/>
      <c r="D1494" s="257" t="s">
        <v>263</v>
      </c>
      <c r="E1494" s="260" t="s">
        <v>262</v>
      </c>
      <c r="F1494" s="263" t="s">
        <v>3278</v>
      </c>
      <c r="G1494" s="263" t="s">
        <v>3279</v>
      </c>
    </row>
    <row r="1495" spans="1:7" ht="16.5" x14ac:dyDescent="0.2">
      <c r="A1495" s="255" t="s">
        <v>1884</v>
      </c>
      <c r="B1495" s="255"/>
      <c r="C1495" s="255"/>
      <c r="D1495" s="258"/>
      <c r="E1495" s="261"/>
      <c r="F1495" s="261"/>
      <c r="G1495" s="261"/>
    </row>
    <row r="1496" spans="1:7" x14ac:dyDescent="0.2">
      <c r="A1496" s="134" t="s">
        <v>9</v>
      </c>
      <c r="B1496" s="134" t="s">
        <v>5431</v>
      </c>
      <c r="C1496" s="134" t="s">
        <v>5426</v>
      </c>
      <c r="D1496" s="423" t="s">
        <v>3297</v>
      </c>
      <c r="E1496" s="339">
        <v>0.93</v>
      </c>
      <c r="F1496" s="209">
        <v>57.339149999999997</v>
      </c>
      <c r="G1496" s="170">
        <f t="shared" ref="G1496:G1499" si="53">E1496*F1496</f>
        <v>53.325409499999999</v>
      </c>
    </row>
    <row r="1497" spans="1:7" ht="33" x14ac:dyDescent="0.2">
      <c r="A1497" s="134" t="s">
        <v>9</v>
      </c>
      <c r="B1497" s="134" t="s">
        <v>5432</v>
      </c>
      <c r="C1497" s="134" t="s">
        <v>5427</v>
      </c>
      <c r="D1497" s="423" t="s">
        <v>1935</v>
      </c>
      <c r="E1497" s="339">
        <v>0.30599999999999999</v>
      </c>
      <c r="F1497" s="209">
        <v>0.84</v>
      </c>
      <c r="G1497" s="170">
        <f t="shared" si="53"/>
        <v>0.25703999999999999</v>
      </c>
    </row>
    <row r="1498" spans="1:7" ht="16.5" x14ac:dyDescent="0.2">
      <c r="A1498" s="134" t="s">
        <v>9</v>
      </c>
      <c r="B1498" s="134" t="s">
        <v>5433</v>
      </c>
      <c r="C1498" s="134" t="s">
        <v>5428</v>
      </c>
      <c r="D1498" s="423" t="s">
        <v>30</v>
      </c>
      <c r="E1498" s="339">
        <v>268</v>
      </c>
      <c r="F1498" s="209">
        <v>0.30922500000000003</v>
      </c>
      <c r="G1498" s="170">
        <f t="shared" si="53"/>
        <v>82.87230000000001</v>
      </c>
    </row>
    <row r="1499" spans="1:7" ht="24.75" x14ac:dyDescent="0.2">
      <c r="A1499" s="134" t="s">
        <v>9</v>
      </c>
      <c r="B1499" s="134" t="s">
        <v>5434</v>
      </c>
      <c r="C1499" s="134" t="s">
        <v>5429</v>
      </c>
      <c r="D1499" s="423" t="s">
        <v>3297</v>
      </c>
      <c r="E1499" s="339">
        <v>0.21</v>
      </c>
      <c r="F1499" s="213">
        <v>62</v>
      </c>
      <c r="G1499" s="170">
        <f t="shared" si="53"/>
        <v>13.02</v>
      </c>
    </row>
    <row r="1500" spans="1:7" ht="24.75" x14ac:dyDescent="0.2">
      <c r="A1500" s="137" t="s">
        <v>9</v>
      </c>
      <c r="B1500" s="137" t="s">
        <v>5435</v>
      </c>
      <c r="C1500" s="134" t="s">
        <v>5430</v>
      </c>
      <c r="D1500" s="205" t="s">
        <v>3297</v>
      </c>
      <c r="E1500" s="340">
        <v>0.63</v>
      </c>
      <c r="F1500" s="213">
        <v>62</v>
      </c>
      <c r="G1500" s="170">
        <f>E1500*F1500</f>
        <v>39.06</v>
      </c>
    </row>
    <row r="1501" spans="1:7" x14ac:dyDescent="0.2">
      <c r="A1501" s="139" t="s">
        <v>1854</v>
      </c>
      <c r="B1501" s="139"/>
      <c r="C1501" s="139"/>
      <c r="D1501" s="227"/>
      <c r="E1501" s="266"/>
      <c r="F1501" s="266"/>
      <c r="G1501" s="267">
        <f>SUM(G1496:G1500)</f>
        <v>188.53474950000003</v>
      </c>
    </row>
    <row r="1502" spans="1:7" ht="16.5" x14ac:dyDescent="0.2">
      <c r="A1502" s="255" t="s">
        <v>1886</v>
      </c>
      <c r="B1502" s="255"/>
      <c r="C1502" s="255"/>
      <c r="D1502" s="258"/>
      <c r="E1502" s="261"/>
      <c r="F1502" s="261"/>
      <c r="G1502" s="261"/>
    </row>
    <row r="1503" spans="1:7" ht="16.5" x14ac:dyDescent="0.2">
      <c r="A1503" s="147" t="s">
        <v>277</v>
      </c>
      <c r="B1503" s="146" t="s">
        <v>2680</v>
      </c>
      <c r="C1503" s="144" t="s">
        <v>2681</v>
      </c>
      <c r="D1503" s="197" t="s">
        <v>1935</v>
      </c>
      <c r="E1503" s="389">
        <v>0.4</v>
      </c>
      <c r="F1503" s="172">
        <v>15.143189999999999</v>
      </c>
      <c r="G1503" s="170">
        <f>F1503*E1503</f>
        <v>6.0572759999999999</v>
      </c>
    </row>
    <row r="1504" spans="1:7" ht="16.5" x14ac:dyDescent="0.2">
      <c r="A1504" s="144" t="s">
        <v>9</v>
      </c>
      <c r="B1504" s="153" t="s">
        <v>1975</v>
      </c>
      <c r="C1504" s="144" t="s">
        <v>2664</v>
      </c>
      <c r="D1504" s="197" t="s">
        <v>1935</v>
      </c>
      <c r="E1504" s="389">
        <v>0.2</v>
      </c>
      <c r="F1504" s="172">
        <v>18.147089999999999</v>
      </c>
      <c r="G1504" s="170">
        <f t="shared" ref="G1504" si="54">F1504*E1504</f>
        <v>3.6294179999999998</v>
      </c>
    </row>
    <row r="1505" spans="1:7" ht="24.75" x14ac:dyDescent="0.2">
      <c r="A1505" s="147" t="s">
        <v>9</v>
      </c>
      <c r="B1505" s="146" t="s">
        <v>1860</v>
      </c>
      <c r="C1505" s="144" t="s">
        <v>2734</v>
      </c>
      <c r="D1505" s="197" t="s">
        <v>1935</v>
      </c>
      <c r="E1505" s="389">
        <v>0.61650000000000005</v>
      </c>
      <c r="F1505" s="172">
        <v>18.261945000000001</v>
      </c>
      <c r="G1505" s="170">
        <f>F1505*E1505</f>
        <v>11.258489092500001</v>
      </c>
    </row>
    <row r="1506" spans="1:7" ht="16.5" x14ac:dyDescent="0.2">
      <c r="A1506" s="147" t="s">
        <v>9</v>
      </c>
      <c r="B1506" s="146" t="s">
        <v>1861</v>
      </c>
      <c r="C1506" s="144" t="s">
        <v>2646</v>
      </c>
      <c r="D1506" s="197" t="s">
        <v>1935</v>
      </c>
      <c r="E1506" s="389">
        <v>6</v>
      </c>
      <c r="F1506" s="172">
        <v>13.040459999999999</v>
      </c>
      <c r="G1506" s="170">
        <f>F1506*E1506</f>
        <v>78.242760000000004</v>
      </c>
    </row>
    <row r="1507" spans="1:7" x14ac:dyDescent="0.2">
      <c r="A1507" s="137" t="s">
        <v>1854</v>
      </c>
      <c r="B1507" s="137"/>
      <c r="C1507" s="137"/>
      <c r="D1507" s="205"/>
      <c r="E1507" s="387"/>
      <c r="F1507" s="215"/>
      <c r="G1507" s="170">
        <f>SUM(G1503:G1506)</f>
        <v>99.187943092500007</v>
      </c>
    </row>
    <row r="1508" spans="1:7" ht="24.75" x14ac:dyDescent="0.2">
      <c r="A1508" s="255" t="s">
        <v>1889</v>
      </c>
      <c r="B1508" s="255"/>
      <c r="C1508" s="255"/>
      <c r="D1508" s="258"/>
      <c r="E1508" s="261"/>
      <c r="F1508" s="261"/>
      <c r="G1508" s="261"/>
    </row>
    <row r="1509" spans="1:7" ht="24.75" x14ac:dyDescent="0.2">
      <c r="A1509" s="137" t="s">
        <v>277</v>
      </c>
      <c r="B1509" s="137">
        <v>39400</v>
      </c>
      <c r="C1509" s="134" t="s">
        <v>5417</v>
      </c>
      <c r="D1509" s="205" t="s">
        <v>0</v>
      </c>
      <c r="E1509" s="340">
        <v>1.8034E-4</v>
      </c>
      <c r="F1509" s="213">
        <v>1096</v>
      </c>
      <c r="G1509" s="170">
        <f>E1509*F1509</f>
        <v>0.19765263999999999</v>
      </c>
    </row>
    <row r="1510" spans="1:7" x14ac:dyDescent="0.2">
      <c r="A1510" s="137" t="s">
        <v>1854</v>
      </c>
      <c r="B1510" s="137"/>
      <c r="C1510" s="137"/>
      <c r="D1510" s="205"/>
      <c r="E1510" s="387"/>
      <c r="F1510" s="215"/>
      <c r="G1510" s="170">
        <f>SUM(G1509)</f>
        <v>0.19765263999999999</v>
      </c>
    </row>
    <row r="1511" spans="1:7" x14ac:dyDescent="0.2">
      <c r="A1511" s="139" t="s">
        <v>5503</v>
      </c>
      <c r="B1511" s="139"/>
      <c r="C1511" s="139"/>
      <c r="D1511" s="227"/>
      <c r="E1511" s="266"/>
      <c r="F1511" s="266"/>
      <c r="G1511" s="267">
        <f>G1510+G1507+G1501</f>
        <v>287.92034523250004</v>
      </c>
    </row>
    <row r="1512" spans="1:7" x14ac:dyDescent="0.2">
      <c r="A1512" s="139" t="s">
        <v>3273</v>
      </c>
      <c r="B1512" s="139"/>
      <c r="C1512" s="139"/>
      <c r="D1512" s="227"/>
      <c r="E1512" s="266"/>
      <c r="F1512" s="268"/>
      <c r="G1512" s="267">
        <f>F1512*G1511</f>
        <v>0</v>
      </c>
    </row>
    <row r="1513" spans="1:7" ht="24.75" x14ac:dyDescent="0.2">
      <c r="A1513" s="256" t="s">
        <v>3852</v>
      </c>
      <c r="B1513" s="255"/>
      <c r="C1513" s="255"/>
      <c r="D1513" s="258"/>
      <c r="E1513" s="261"/>
      <c r="F1513" s="261"/>
      <c r="G1513" s="262">
        <f>G1511+G1512</f>
        <v>287.92034523250004</v>
      </c>
    </row>
    <row r="1514" spans="1:7" x14ac:dyDescent="0.2">
      <c r="A1514" s="201"/>
      <c r="B1514" s="201"/>
      <c r="C1514" s="201" t="s">
        <v>5643</v>
      </c>
      <c r="D1514" s="258"/>
      <c r="E1514" s="261"/>
      <c r="F1514" s="261"/>
      <c r="G1514" s="270" t="s">
        <v>3281</v>
      </c>
    </row>
    <row r="1515" spans="1:7" x14ac:dyDescent="0.2">
      <c r="A1515" s="255"/>
      <c r="B1515" s="255"/>
      <c r="C1515" s="255"/>
      <c r="D1515" s="258"/>
      <c r="E1515" s="261"/>
      <c r="F1515" s="261"/>
      <c r="G1515" s="261"/>
    </row>
    <row r="1516" spans="1:7" x14ac:dyDescent="0.2">
      <c r="A1516" s="256" t="s">
        <v>3275</v>
      </c>
      <c r="B1516" s="255"/>
      <c r="C1516" s="255"/>
      <c r="D1516" s="257" t="s">
        <v>263</v>
      </c>
      <c r="E1516" s="260" t="s">
        <v>262</v>
      </c>
      <c r="F1516" s="263" t="s">
        <v>3278</v>
      </c>
      <c r="G1516" s="263" t="s">
        <v>3279</v>
      </c>
    </row>
    <row r="1517" spans="1:7" ht="16.5" x14ac:dyDescent="0.2">
      <c r="A1517" s="255" t="s">
        <v>1884</v>
      </c>
      <c r="B1517" s="255"/>
      <c r="C1517" s="255"/>
      <c r="D1517" s="258"/>
      <c r="E1517" s="261"/>
      <c r="F1517" s="261"/>
      <c r="G1517" s="261"/>
    </row>
    <row r="1518" spans="1:7" ht="16.5" x14ac:dyDescent="0.2">
      <c r="A1518" s="134" t="s">
        <v>9</v>
      </c>
      <c r="B1518" s="134" t="s">
        <v>5337</v>
      </c>
      <c r="C1518" s="134" t="s">
        <v>5452</v>
      </c>
      <c r="D1518" s="205" t="s">
        <v>5403</v>
      </c>
      <c r="E1518" s="340">
        <v>0.25929200000000002</v>
      </c>
      <c r="F1518" s="213">
        <v>12.58</v>
      </c>
      <c r="G1518" s="170">
        <f t="shared" ref="G1518:G1520" si="55">F1518*E1518</f>
        <v>3.2618933600000002</v>
      </c>
    </row>
    <row r="1519" spans="1:7" x14ac:dyDescent="0.2">
      <c r="A1519" s="134" t="s">
        <v>9</v>
      </c>
      <c r="B1519" s="134" t="s">
        <v>5454</v>
      </c>
      <c r="C1519" s="134" t="s">
        <v>5453</v>
      </c>
      <c r="D1519" s="205" t="s">
        <v>5406</v>
      </c>
      <c r="E1519" s="340">
        <v>8.7088000000000001</v>
      </c>
      <c r="F1519" s="213">
        <v>1.25</v>
      </c>
      <c r="G1519" s="170">
        <f t="shared" si="55"/>
        <v>10.885999999999999</v>
      </c>
    </row>
    <row r="1520" spans="1:7" x14ac:dyDescent="0.2">
      <c r="A1520" s="134" t="s">
        <v>277</v>
      </c>
      <c r="B1520" s="134">
        <v>5068</v>
      </c>
      <c r="C1520" s="134" t="s">
        <v>5409</v>
      </c>
      <c r="D1520" s="205" t="s">
        <v>5407</v>
      </c>
      <c r="E1520" s="340">
        <f>0.2</f>
        <v>0.2</v>
      </c>
      <c r="F1520" s="213">
        <v>8.9</v>
      </c>
      <c r="G1520" s="170">
        <f t="shared" si="55"/>
        <v>1.7800000000000002</v>
      </c>
    </row>
    <row r="1521" spans="1:7" x14ac:dyDescent="0.2">
      <c r="A1521" s="139" t="s">
        <v>1854</v>
      </c>
      <c r="B1521" s="139"/>
      <c r="C1521" s="139"/>
      <c r="D1521" s="227"/>
      <c r="E1521" s="266"/>
      <c r="F1521" s="266"/>
      <c r="G1521" s="267">
        <f>SUM(G1518:G1520)</f>
        <v>15.927893359999999</v>
      </c>
    </row>
    <row r="1522" spans="1:7" ht="16.5" x14ac:dyDescent="0.2">
      <c r="A1522" s="255" t="s">
        <v>1886</v>
      </c>
      <c r="B1522" s="255"/>
      <c r="C1522" s="255"/>
      <c r="D1522" s="258"/>
      <c r="E1522" s="261"/>
      <c r="F1522" s="261"/>
      <c r="G1522" s="261"/>
    </row>
    <row r="1523" spans="1:7" ht="16.5" x14ac:dyDescent="0.2">
      <c r="A1523" s="147" t="s">
        <v>277</v>
      </c>
      <c r="B1523" s="146" t="s">
        <v>2680</v>
      </c>
      <c r="C1523" s="144" t="s">
        <v>2681</v>
      </c>
      <c r="D1523" s="197" t="s">
        <v>1935</v>
      </c>
      <c r="E1523" s="389">
        <v>0.7</v>
      </c>
      <c r="F1523" s="172">
        <v>15.143189999999999</v>
      </c>
      <c r="G1523" s="170">
        <f>F1523*E1523</f>
        <v>10.600232999999999</v>
      </c>
    </row>
    <row r="1524" spans="1:7" ht="16.5" x14ac:dyDescent="0.2">
      <c r="A1524" s="144" t="s">
        <v>9</v>
      </c>
      <c r="B1524" s="153" t="s">
        <v>1975</v>
      </c>
      <c r="C1524" s="144" t="s">
        <v>2664</v>
      </c>
      <c r="D1524" s="197" t="s">
        <v>1935</v>
      </c>
      <c r="E1524" s="389">
        <v>0.7</v>
      </c>
      <c r="F1524" s="172">
        <v>18.147089999999999</v>
      </c>
      <c r="G1524" s="170">
        <f t="shared" ref="G1524" si="56">F1524*E1524</f>
        <v>12.702962999999999</v>
      </c>
    </row>
    <row r="1525" spans="1:7" x14ac:dyDescent="0.2">
      <c r="A1525" s="137" t="s">
        <v>1854</v>
      </c>
      <c r="B1525" s="137"/>
      <c r="C1525" s="137"/>
      <c r="D1525" s="205"/>
      <c r="E1525" s="387"/>
      <c r="F1525" s="215"/>
      <c r="G1525" s="170">
        <f>SUM(G1523:G1524)</f>
        <v>23.303196</v>
      </c>
    </row>
    <row r="1526" spans="1:7" ht="24.75" x14ac:dyDescent="0.2">
      <c r="A1526" s="255" t="s">
        <v>1889</v>
      </c>
      <c r="B1526" s="255"/>
      <c r="C1526" s="255"/>
      <c r="D1526" s="258"/>
      <c r="E1526" s="261"/>
      <c r="F1526" s="261"/>
      <c r="G1526" s="261"/>
    </row>
    <row r="1527" spans="1:7" ht="24.75" x14ac:dyDescent="0.2">
      <c r="A1527" s="137" t="s">
        <v>277</v>
      </c>
      <c r="B1527" s="137">
        <v>14618</v>
      </c>
      <c r="C1527" s="134" t="s">
        <v>5411</v>
      </c>
      <c r="D1527" s="205" t="s">
        <v>5403</v>
      </c>
      <c r="E1527" s="340">
        <f>0.00000938*33.725</f>
        <v>3.1634050000000003E-4</v>
      </c>
      <c r="F1527" s="213">
        <v>850.17</v>
      </c>
      <c r="G1527" s="170">
        <f>F1527*E1527</f>
        <v>0.26894320288500001</v>
      </c>
    </row>
    <row r="1528" spans="1:7" x14ac:dyDescent="0.2">
      <c r="A1528" s="137" t="s">
        <v>1854</v>
      </c>
      <c r="B1528" s="137"/>
      <c r="C1528" s="137"/>
      <c r="D1528" s="205"/>
      <c r="E1528" s="387"/>
      <c r="F1528" s="215"/>
      <c r="G1528" s="170">
        <f>SUM(G1527)</f>
        <v>0.26894320288500001</v>
      </c>
    </row>
    <row r="1529" spans="1:7" x14ac:dyDescent="0.2">
      <c r="A1529" s="139" t="s">
        <v>5503</v>
      </c>
      <c r="B1529" s="139"/>
      <c r="C1529" s="139"/>
      <c r="D1529" s="227"/>
      <c r="E1529" s="266"/>
      <c r="F1529" s="266"/>
      <c r="G1529" s="267">
        <f>G1528+G1525+G1521</f>
        <v>39.500032562884996</v>
      </c>
    </row>
    <row r="1530" spans="1:7" x14ac:dyDescent="0.2">
      <c r="A1530" s="139" t="s">
        <v>3273</v>
      </c>
      <c r="B1530" s="139"/>
      <c r="C1530" s="139"/>
      <c r="D1530" s="227"/>
      <c r="E1530" s="266"/>
      <c r="F1530" s="268"/>
      <c r="G1530" s="267">
        <f>F1530*G1529</f>
        <v>0</v>
      </c>
    </row>
    <row r="1531" spans="1:7" ht="24.75" x14ac:dyDescent="0.2">
      <c r="A1531" s="256" t="s">
        <v>3852</v>
      </c>
      <c r="B1531" s="255"/>
      <c r="C1531" s="255"/>
      <c r="D1531" s="258"/>
      <c r="E1531" s="261"/>
      <c r="F1531" s="261"/>
      <c r="G1531" s="262">
        <f>G1529+G1530</f>
        <v>39.500032562884996</v>
      </c>
    </row>
    <row r="1532" spans="1:7" ht="16.5" x14ac:dyDescent="0.2">
      <c r="A1532" s="201"/>
      <c r="B1532" s="201" t="s">
        <v>5644</v>
      </c>
      <c r="C1532" s="201" t="s">
        <v>5645</v>
      </c>
      <c r="D1532" s="258"/>
      <c r="E1532" s="261"/>
      <c r="F1532" s="261"/>
      <c r="G1532" s="453" t="s">
        <v>18</v>
      </c>
    </row>
    <row r="1533" spans="1:7" x14ac:dyDescent="0.2">
      <c r="A1533" s="255"/>
      <c r="B1533" s="255"/>
      <c r="C1533" s="255"/>
      <c r="D1533" s="258"/>
      <c r="E1533" s="261"/>
      <c r="F1533" s="261"/>
      <c r="G1533" s="261"/>
    </row>
    <row r="1534" spans="1:7" x14ac:dyDescent="0.2">
      <c r="A1534" s="256" t="s">
        <v>3275</v>
      </c>
      <c r="B1534" s="255"/>
      <c r="C1534" s="255"/>
      <c r="D1534" s="257" t="s">
        <v>263</v>
      </c>
      <c r="E1534" s="260" t="s">
        <v>262</v>
      </c>
      <c r="F1534" s="263" t="s">
        <v>3278</v>
      </c>
      <c r="G1534" s="263" t="s">
        <v>3279</v>
      </c>
    </row>
    <row r="1535" spans="1:7" ht="16.5" x14ac:dyDescent="0.2">
      <c r="A1535" s="255" t="s">
        <v>1884</v>
      </c>
      <c r="B1535" s="255"/>
      <c r="C1535" s="255"/>
      <c r="D1535" s="258"/>
      <c r="E1535" s="261"/>
      <c r="F1535" s="261"/>
      <c r="G1535" s="261"/>
    </row>
    <row r="1536" spans="1:7" x14ac:dyDescent="0.2">
      <c r="A1536" s="134" t="s">
        <v>9</v>
      </c>
      <c r="B1536" s="134" t="s">
        <v>5431</v>
      </c>
      <c r="C1536" s="134" t="s">
        <v>5426</v>
      </c>
      <c r="D1536" s="423" t="s">
        <v>3297</v>
      </c>
      <c r="E1536" s="339">
        <v>1.216</v>
      </c>
      <c r="F1536" s="209">
        <v>57.339149999999997</v>
      </c>
      <c r="G1536" s="170">
        <f t="shared" ref="G1536:G1538" si="57">E1536*F1536</f>
        <v>69.724406399999992</v>
      </c>
    </row>
    <row r="1537" spans="1:10" ht="33" x14ac:dyDescent="0.2">
      <c r="A1537" s="134" t="s">
        <v>9</v>
      </c>
      <c r="B1537" s="134" t="s">
        <v>5432</v>
      </c>
      <c r="C1537" s="134" t="s">
        <v>5427</v>
      </c>
      <c r="D1537" s="423" t="s">
        <v>1935</v>
      </c>
      <c r="E1537" s="339">
        <v>1</v>
      </c>
      <c r="F1537" s="209">
        <v>0.84</v>
      </c>
      <c r="G1537" s="170">
        <f t="shared" si="57"/>
        <v>0.84</v>
      </c>
    </row>
    <row r="1538" spans="1:10" ht="16.5" x14ac:dyDescent="0.2">
      <c r="A1538" s="134" t="s">
        <v>9</v>
      </c>
      <c r="B1538" s="134" t="s">
        <v>5433</v>
      </c>
      <c r="C1538" s="134" t="s">
        <v>5428</v>
      </c>
      <c r="D1538" s="423" t="s">
        <v>30</v>
      </c>
      <c r="E1538" s="339">
        <v>486</v>
      </c>
      <c r="F1538" s="209">
        <v>0.30922500000000003</v>
      </c>
      <c r="G1538" s="170">
        <f t="shared" si="57"/>
        <v>150.28335000000001</v>
      </c>
    </row>
    <row r="1539" spans="1:10" x14ac:dyDescent="0.2">
      <c r="A1539" s="137" t="s">
        <v>1854</v>
      </c>
      <c r="B1539" s="137"/>
      <c r="C1539" s="137"/>
      <c r="D1539" s="205"/>
      <c r="E1539" s="387"/>
      <c r="F1539" s="215"/>
      <c r="G1539" s="170">
        <f>SUM(G1536:G1538)</f>
        <v>220.84775640000001</v>
      </c>
    </row>
    <row r="1540" spans="1:10" ht="16.5" x14ac:dyDescent="0.2">
      <c r="A1540" s="255" t="s">
        <v>1886</v>
      </c>
      <c r="B1540" s="255"/>
      <c r="C1540" s="255"/>
      <c r="D1540" s="258"/>
      <c r="E1540" s="261"/>
      <c r="F1540" s="261"/>
      <c r="G1540" s="261"/>
    </row>
    <row r="1541" spans="1:10" ht="16.5" x14ac:dyDescent="0.2">
      <c r="A1541" s="147" t="s">
        <v>9</v>
      </c>
      <c r="B1541" s="146" t="s">
        <v>1861</v>
      </c>
      <c r="C1541" s="144" t="s">
        <v>2646</v>
      </c>
      <c r="D1541" s="197" t="s">
        <v>1935</v>
      </c>
      <c r="E1541" s="389">
        <v>5.7424999999999997</v>
      </c>
      <c r="F1541" s="172">
        <v>13.040459999999999</v>
      </c>
      <c r="G1541" s="170">
        <f>F1541*E1541</f>
        <v>74.88484154999999</v>
      </c>
    </row>
    <row r="1542" spans="1:10" x14ac:dyDescent="0.2">
      <c r="A1542" s="137" t="s">
        <v>1854</v>
      </c>
      <c r="B1542" s="137"/>
      <c r="C1542" s="137"/>
      <c r="D1542" s="205"/>
      <c r="E1542" s="387"/>
      <c r="F1542" s="215"/>
      <c r="G1542" s="170">
        <f>SUM(G1541:G1541)</f>
        <v>74.88484154999999</v>
      </c>
    </row>
    <row r="1543" spans="1:10" ht="24.75" x14ac:dyDescent="0.2">
      <c r="A1543" s="255" t="s">
        <v>1889</v>
      </c>
      <c r="B1543" s="255"/>
      <c r="C1543" s="255"/>
      <c r="D1543" s="258"/>
      <c r="E1543" s="261"/>
      <c r="F1543" s="261"/>
      <c r="G1543" s="261"/>
    </row>
    <row r="1544" spans="1:10" x14ac:dyDescent="0.2">
      <c r="A1544" s="137"/>
      <c r="B1544" s="137"/>
      <c r="C1544" s="134"/>
      <c r="D1544" s="205"/>
      <c r="E1544" s="340"/>
      <c r="F1544" s="213"/>
      <c r="G1544" s="170"/>
    </row>
    <row r="1545" spans="1:10" x14ac:dyDescent="0.2">
      <c r="A1545" s="137" t="s">
        <v>1854</v>
      </c>
      <c r="B1545" s="137"/>
      <c r="C1545" s="137"/>
      <c r="D1545" s="205"/>
      <c r="E1545" s="387"/>
      <c r="F1545" s="215"/>
      <c r="G1545" s="170">
        <f>SUM(G1544)</f>
        <v>0</v>
      </c>
    </row>
    <row r="1546" spans="1:10" x14ac:dyDescent="0.2">
      <c r="A1546" s="139" t="s">
        <v>5503</v>
      </c>
      <c r="B1546" s="139"/>
      <c r="C1546" s="139"/>
      <c r="D1546" s="227"/>
      <c r="E1546" s="266"/>
      <c r="F1546" s="266"/>
      <c r="G1546" s="267">
        <f>G1545+G1542+G1539</f>
        <v>295.73259795000001</v>
      </c>
    </row>
    <row r="1547" spans="1:10" x14ac:dyDescent="0.2">
      <c r="A1547" s="139" t="s">
        <v>3273</v>
      </c>
      <c r="B1547" s="139"/>
      <c r="C1547" s="139"/>
      <c r="D1547" s="227"/>
      <c r="E1547" s="266"/>
      <c r="F1547" s="268"/>
      <c r="G1547" s="267">
        <f>F1547*G1546</f>
        <v>0</v>
      </c>
    </row>
    <row r="1548" spans="1:10" ht="24.75" x14ac:dyDescent="0.2">
      <c r="A1548" s="256" t="s">
        <v>3852</v>
      </c>
      <c r="B1548" s="255"/>
      <c r="C1548" s="255"/>
      <c r="D1548" s="258"/>
      <c r="E1548" s="261"/>
      <c r="F1548" s="261"/>
      <c r="G1548" s="262">
        <f>G1546+G1547</f>
        <v>295.73259795000001</v>
      </c>
      <c r="J1548" s="472"/>
    </row>
    <row r="1549" spans="1:10" ht="16.5" x14ac:dyDescent="0.2">
      <c r="A1549" s="201"/>
      <c r="B1549" s="201" t="s">
        <v>5373</v>
      </c>
      <c r="C1549" s="201" t="s">
        <v>5646</v>
      </c>
      <c r="D1549" s="258"/>
      <c r="E1549" s="261"/>
      <c r="F1549" s="261"/>
      <c r="G1549" s="453" t="s">
        <v>18</v>
      </c>
    </row>
    <row r="1550" spans="1:10" x14ac:dyDescent="0.2">
      <c r="A1550" s="255"/>
      <c r="B1550" s="255"/>
      <c r="C1550" s="255"/>
      <c r="D1550" s="258"/>
      <c r="E1550" s="261"/>
      <c r="F1550" s="261"/>
      <c r="G1550" s="261"/>
    </row>
    <row r="1551" spans="1:10" x14ac:dyDescent="0.2">
      <c r="A1551" s="256" t="s">
        <v>3275</v>
      </c>
      <c r="B1551" s="255"/>
      <c r="C1551" s="255"/>
      <c r="D1551" s="257" t="s">
        <v>263</v>
      </c>
      <c r="E1551" s="260" t="s">
        <v>262</v>
      </c>
      <c r="F1551" s="263" t="s">
        <v>3278</v>
      </c>
      <c r="G1551" s="263" t="s">
        <v>3279</v>
      </c>
    </row>
    <row r="1552" spans="1:10" ht="16.5" x14ac:dyDescent="0.2">
      <c r="A1552" s="255" t="s">
        <v>1884</v>
      </c>
      <c r="B1552" s="255"/>
      <c r="C1552" s="255"/>
      <c r="D1552" s="258"/>
      <c r="E1552" s="261"/>
      <c r="F1552" s="261"/>
      <c r="G1552" s="261"/>
    </row>
    <row r="1553" spans="1:9" x14ac:dyDescent="0.2">
      <c r="A1553" s="134"/>
      <c r="B1553" s="134"/>
      <c r="C1553" s="134"/>
      <c r="D1553" s="423"/>
      <c r="E1553" s="339"/>
      <c r="F1553" s="209"/>
      <c r="G1553" s="170"/>
    </row>
    <row r="1554" spans="1:9" x14ac:dyDescent="0.2">
      <c r="A1554" s="134"/>
      <c r="B1554" s="134"/>
      <c r="C1554" s="134"/>
      <c r="D1554" s="423"/>
      <c r="E1554" s="339"/>
      <c r="F1554" s="209"/>
      <c r="G1554" s="170"/>
    </row>
    <row r="1555" spans="1:9" x14ac:dyDescent="0.2">
      <c r="A1555" s="134"/>
      <c r="B1555" s="134"/>
      <c r="C1555" s="134"/>
      <c r="D1555" s="423"/>
      <c r="E1555" s="339"/>
      <c r="F1555" s="209"/>
      <c r="G1555" s="170"/>
    </row>
    <row r="1556" spans="1:9" x14ac:dyDescent="0.2">
      <c r="A1556" s="137" t="s">
        <v>1854</v>
      </c>
      <c r="B1556" s="137"/>
      <c r="C1556" s="137"/>
      <c r="D1556" s="205"/>
      <c r="E1556" s="387"/>
      <c r="F1556" s="215"/>
      <c r="G1556" s="170">
        <f>SUM(G1553:G1555)</f>
        <v>0</v>
      </c>
    </row>
    <row r="1557" spans="1:9" ht="16.5" x14ac:dyDescent="0.2">
      <c r="A1557" s="255" t="s">
        <v>1886</v>
      </c>
      <c r="B1557" s="255"/>
      <c r="C1557" s="255"/>
      <c r="D1557" s="258"/>
      <c r="E1557" s="261"/>
      <c r="F1557" s="261"/>
      <c r="G1557" s="261"/>
    </row>
    <row r="1558" spans="1:9" ht="16.5" x14ac:dyDescent="0.2">
      <c r="A1558" s="147" t="s">
        <v>9</v>
      </c>
      <c r="B1558" s="146" t="s">
        <v>1861</v>
      </c>
      <c r="C1558" s="144" t="s">
        <v>2646</v>
      </c>
      <c r="D1558" s="197" t="s">
        <v>1935</v>
      </c>
      <c r="E1558" s="389">
        <v>0.54752669767784268</v>
      </c>
      <c r="F1558" s="172">
        <v>13.040459999999999</v>
      </c>
      <c r="G1558" s="170">
        <f>F1558*E1558</f>
        <v>7.14</v>
      </c>
      <c r="I1558" s="476"/>
    </row>
    <row r="1559" spans="1:9" x14ac:dyDescent="0.2">
      <c r="A1559" s="137" t="s">
        <v>1854</v>
      </c>
      <c r="B1559" s="137"/>
      <c r="C1559" s="137"/>
      <c r="D1559" s="205"/>
      <c r="E1559" s="387"/>
      <c r="F1559" s="215"/>
      <c r="G1559" s="170">
        <f>SUM(G1558:G1558)</f>
        <v>7.14</v>
      </c>
    </row>
    <row r="1560" spans="1:9" ht="24.75" x14ac:dyDescent="0.2">
      <c r="A1560" s="255" t="s">
        <v>1889</v>
      </c>
      <c r="B1560" s="255"/>
      <c r="C1560" s="255"/>
      <c r="D1560" s="258"/>
      <c r="E1560" s="261"/>
      <c r="F1560" s="261"/>
      <c r="G1560" s="261"/>
    </row>
    <row r="1561" spans="1:9" x14ac:dyDescent="0.2">
      <c r="A1561" s="137"/>
      <c r="B1561" s="137"/>
      <c r="C1561" s="134"/>
      <c r="D1561" s="205"/>
      <c r="E1561" s="340"/>
      <c r="F1561" s="213"/>
      <c r="G1561" s="170"/>
    </row>
    <row r="1562" spans="1:9" x14ac:dyDescent="0.2">
      <c r="A1562" s="137" t="s">
        <v>1854</v>
      </c>
      <c r="B1562" s="137"/>
      <c r="C1562" s="137"/>
      <c r="D1562" s="205"/>
      <c r="E1562" s="387"/>
      <c r="F1562" s="215"/>
      <c r="G1562" s="170">
        <f>SUM(G1561)</f>
        <v>0</v>
      </c>
    </row>
    <row r="1563" spans="1:9" x14ac:dyDescent="0.2">
      <c r="A1563" s="139" t="s">
        <v>5503</v>
      </c>
      <c r="B1563" s="139"/>
      <c r="C1563" s="139"/>
      <c r="D1563" s="227"/>
      <c r="E1563" s="266"/>
      <c r="F1563" s="266"/>
      <c r="G1563" s="267">
        <f>G1562+G1559+G1556</f>
        <v>7.14</v>
      </c>
    </row>
    <row r="1564" spans="1:9" x14ac:dyDescent="0.2">
      <c r="A1564" s="139" t="s">
        <v>3273</v>
      </c>
      <c r="B1564" s="139"/>
      <c r="C1564" s="139"/>
      <c r="D1564" s="227"/>
      <c r="E1564" s="266"/>
      <c r="F1564" s="268"/>
      <c r="G1564" s="267">
        <f>F1564*G1563</f>
        <v>0</v>
      </c>
    </row>
    <row r="1565" spans="1:9" ht="24.75" x14ac:dyDescent="0.2">
      <c r="A1565" s="256" t="s">
        <v>3852</v>
      </c>
      <c r="B1565" s="255"/>
      <c r="C1565" s="255"/>
      <c r="D1565" s="258"/>
      <c r="E1565" s="261"/>
      <c r="F1565" s="261"/>
      <c r="G1565" s="262">
        <f>G1563+G1564</f>
        <v>7.14</v>
      </c>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J188"/>
  <sheetViews>
    <sheetView view="pageBreakPreview" zoomScaleNormal="100" zoomScaleSheetLayoutView="100" workbookViewId="0">
      <selection activeCell="G8" sqref="G8"/>
    </sheetView>
  </sheetViews>
  <sheetFormatPr defaultColWidth="9.33203125" defaultRowHeight="8.25" x14ac:dyDescent="0.2"/>
  <cols>
    <col min="1" max="1" width="9.5" style="446" customWidth="1"/>
    <col min="2" max="2" width="10.5" style="446" customWidth="1"/>
    <col min="3" max="3" width="9.83203125" style="446" customWidth="1"/>
    <col min="4" max="4" width="94.6640625" style="446" customWidth="1"/>
    <col min="5" max="5" width="10.83203125" style="446" customWidth="1"/>
    <col min="6" max="6" width="7" style="496" customWidth="1"/>
    <col min="7" max="7" width="11.5" style="446" customWidth="1"/>
    <col min="8" max="8" width="9.33203125" style="446" bestFit="1" customWidth="1"/>
    <col min="9" max="16384" width="9.33203125" style="446"/>
  </cols>
  <sheetData>
    <row r="1" spans="1:10" x14ac:dyDescent="0.2">
      <c r="A1" s="512" t="s">
        <v>2619</v>
      </c>
      <c r="B1" s="540"/>
      <c r="C1" s="540"/>
      <c r="D1" s="540"/>
      <c r="E1" s="540"/>
      <c r="F1" s="540"/>
      <c r="G1" s="540"/>
      <c r="H1" s="540"/>
    </row>
    <row r="2" spans="1:10" x14ac:dyDescent="0.2">
      <c r="A2" s="514" t="s">
        <v>273</v>
      </c>
      <c r="B2" s="514"/>
      <c r="C2" s="514"/>
      <c r="D2" s="521" t="s">
        <v>270</v>
      </c>
      <c r="E2" s="521"/>
      <c r="F2" s="521"/>
      <c r="G2" s="26" t="s">
        <v>1423</v>
      </c>
      <c r="H2" s="50">
        <v>1.2302999999999999</v>
      </c>
    </row>
    <row r="3" spans="1:10" x14ac:dyDescent="0.2">
      <c r="A3" s="514" t="s">
        <v>269</v>
      </c>
      <c r="B3" s="514"/>
      <c r="C3" s="514"/>
      <c r="D3" s="516" t="s">
        <v>268</v>
      </c>
      <c r="E3" s="516"/>
      <c r="F3" s="516"/>
      <c r="G3" s="26"/>
      <c r="H3" s="50"/>
    </row>
    <row r="4" spans="1:10" x14ac:dyDescent="0.2">
      <c r="A4" s="515" t="s">
        <v>267</v>
      </c>
      <c r="B4" s="515"/>
      <c r="C4" s="515"/>
      <c r="D4" s="516" t="s">
        <v>266</v>
      </c>
      <c r="E4" s="516"/>
      <c r="F4" s="516"/>
      <c r="G4" s="26"/>
      <c r="H4" s="50"/>
    </row>
    <row r="5" spans="1:10" ht="24.75" x14ac:dyDescent="0.2">
      <c r="A5" s="95" t="s">
        <v>265</v>
      </c>
      <c r="B5" s="41" t="s">
        <v>264</v>
      </c>
      <c r="C5" s="432" t="s">
        <v>2135</v>
      </c>
      <c r="D5" s="244" t="s">
        <v>1883</v>
      </c>
      <c r="E5" s="434" t="s">
        <v>263</v>
      </c>
      <c r="F5" s="434" t="s">
        <v>262</v>
      </c>
      <c r="G5" s="434" t="s">
        <v>2618</v>
      </c>
      <c r="H5" s="26" t="s">
        <v>260</v>
      </c>
    </row>
    <row r="6" spans="1:10" x14ac:dyDescent="0.15">
      <c r="A6" s="27">
        <v>12</v>
      </c>
      <c r="B6" s="28"/>
      <c r="C6" s="28"/>
      <c r="D6" s="432" t="s">
        <v>2513</v>
      </c>
      <c r="E6" s="28"/>
      <c r="F6" s="29"/>
      <c r="G6" s="29"/>
      <c r="H6" s="29"/>
    </row>
    <row r="7" spans="1:10" x14ac:dyDescent="0.15">
      <c r="A7" s="428" t="s">
        <v>1751</v>
      </c>
      <c r="B7" s="28"/>
      <c r="C7" s="28"/>
      <c r="D7" s="428" t="s">
        <v>1750</v>
      </c>
      <c r="E7" s="28"/>
      <c r="F7" s="29"/>
      <c r="G7" s="29"/>
      <c r="H7" s="29"/>
    </row>
    <row r="8" spans="1:10" x14ac:dyDescent="0.2">
      <c r="A8" s="67" t="s">
        <v>3639</v>
      </c>
      <c r="B8" s="430" t="s">
        <v>2</v>
      </c>
      <c r="C8" s="30" t="s">
        <v>1749</v>
      </c>
      <c r="D8" s="432" t="s">
        <v>2514</v>
      </c>
      <c r="E8" s="30" t="s">
        <v>0</v>
      </c>
      <c r="F8" s="77">
        <v>14</v>
      </c>
      <c r="G8" s="47">
        <f>'CPU INC'!G18</f>
        <v>173.54590500000006</v>
      </c>
      <c r="H8" s="32">
        <f t="shared" ref="H8:H44" si="0">F8*G8</f>
        <v>2429.6426700000011</v>
      </c>
      <c r="J8" s="329"/>
    </row>
    <row r="9" spans="1:10" x14ac:dyDescent="0.2">
      <c r="A9" s="67" t="s">
        <v>3640</v>
      </c>
      <c r="B9" s="430" t="s">
        <v>168</v>
      </c>
      <c r="C9" s="30" t="s">
        <v>1748</v>
      </c>
      <c r="D9" s="432" t="s">
        <v>2515</v>
      </c>
      <c r="E9" s="30" t="s">
        <v>0</v>
      </c>
      <c r="F9" s="77">
        <v>2</v>
      </c>
      <c r="G9" s="47">
        <f>'CPU INC'!G34</f>
        <v>138.00269999999998</v>
      </c>
      <c r="H9" s="32">
        <f t="shared" si="0"/>
        <v>276.00539999999995</v>
      </c>
      <c r="J9" s="329"/>
    </row>
    <row r="10" spans="1:10" x14ac:dyDescent="0.15">
      <c r="A10" s="428" t="s">
        <v>1747</v>
      </c>
      <c r="B10" s="28"/>
      <c r="C10" s="28"/>
      <c r="D10" s="432" t="s">
        <v>2516</v>
      </c>
      <c r="E10" s="28"/>
      <c r="F10" s="29"/>
      <c r="G10" s="29"/>
      <c r="H10" s="32"/>
      <c r="J10" s="329"/>
    </row>
    <row r="11" spans="1:10" ht="24.75" x14ac:dyDescent="0.2">
      <c r="A11" s="69" t="s">
        <v>3641</v>
      </c>
      <c r="B11" s="431" t="s">
        <v>2</v>
      </c>
      <c r="C11" s="250" t="s">
        <v>1743</v>
      </c>
      <c r="D11" s="432" t="s">
        <v>2517</v>
      </c>
      <c r="E11" s="250" t="s">
        <v>0</v>
      </c>
      <c r="F11" s="65">
        <v>49</v>
      </c>
      <c r="G11" s="47">
        <f>'CPU INC'!G48</f>
        <v>31.496775102040814</v>
      </c>
      <c r="H11" s="32">
        <f t="shared" si="0"/>
        <v>1543.3419799999999</v>
      </c>
      <c r="J11" s="329"/>
    </row>
    <row r="12" spans="1:10" ht="24.75" x14ac:dyDescent="0.2">
      <c r="A12" s="69" t="s">
        <v>4491</v>
      </c>
      <c r="B12" s="431" t="s">
        <v>2</v>
      </c>
      <c r="C12" s="250" t="s">
        <v>1743</v>
      </c>
      <c r="D12" s="432" t="s">
        <v>2518</v>
      </c>
      <c r="E12" s="250" t="s">
        <v>0</v>
      </c>
      <c r="F12" s="65">
        <v>25</v>
      </c>
      <c r="G12" s="47">
        <f>'CPU INC'!G63</f>
        <v>31.496775102040814</v>
      </c>
      <c r="H12" s="32">
        <f t="shared" si="0"/>
        <v>787.41937755102037</v>
      </c>
      <c r="J12" s="329"/>
    </row>
    <row r="13" spans="1:10" ht="24.75" x14ac:dyDescent="0.2">
      <c r="A13" s="69" t="s">
        <v>4494</v>
      </c>
      <c r="B13" s="431" t="s">
        <v>2</v>
      </c>
      <c r="C13" s="250" t="s">
        <v>1743</v>
      </c>
      <c r="D13" s="432" t="s">
        <v>2519</v>
      </c>
      <c r="E13" s="250" t="s">
        <v>0</v>
      </c>
      <c r="F13" s="65">
        <v>2</v>
      </c>
      <c r="G13" s="47">
        <f>'CPU INC'!G78</f>
        <v>31.496775102040814</v>
      </c>
      <c r="H13" s="32">
        <f t="shared" si="0"/>
        <v>62.993550204081629</v>
      </c>
      <c r="J13" s="329"/>
    </row>
    <row r="14" spans="1:10" ht="24.75" x14ac:dyDescent="0.2">
      <c r="A14" s="69" t="s">
        <v>4497</v>
      </c>
      <c r="B14" s="431" t="s">
        <v>2</v>
      </c>
      <c r="C14" s="250" t="s">
        <v>1743</v>
      </c>
      <c r="D14" s="432" t="s">
        <v>2520</v>
      </c>
      <c r="E14" s="250" t="s">
        <v>0</v>
      </c>
      <c r="F14" s="65">
        <v>7</v>
      </c>
      <c r="G14" s="47">
        <f>'CPU INC'!G93</f>
        <v>31.496775102040814</v>
      </c>
      <c r="H14" s="32">
        <f t="shared" si="0"/>
        <v>220.47742571428569</v>
      </c>
      <c r="J14" s="329"/>
    </row>
    <row r="15" spans="1:10" ht="24.75" x14ac:dyDescent="0.2">
      <c r="A15" s="69" t="s">
        <v>4500</v>
      </c>
      <c r="B15" s="431" t="s">
        <v>2</v>
      </c>
      <c r="C15" s="250" t="s">
        <v>1743</v>
      </c>
      <c r="D15" s="432" t="s">
        <v>2521</v>
      </c>
      <c r="E15" s="250" t="s">
        <v>0</v>
      </c>
      <c r="F15" s="65">
        <v>1</v>
      </c>
      <c r="G15" s="44">
        <f>'CPU INC'!G108</f>
        <v>31.496775102040814</v>
      </c>
      <c r="H15" s="32">
        <f t="shared" si="0"/>
        <v>31.496775102040814</v>
      </c>
      <c r="J15" s="329"/>
    </row>
    <row r="16" spans="1:10" ht="24.75" x14ac:dyDescent="0.2">
      <c r="A16" s="69" t="s">
        <v>3757</v>
      </c>
      <c r="B16" s="431" t="s">
        <v>2</v>
      </c>
      <c r="C16" s="250" t="s">
        <v>1746</v>
      </c>
      <c r="D16" s="432" t="s">
        <v>2522</v>
      </c>
      <c r="E16" s="250" t="s">
        <v>0</v>
      </c>
      <c r="F16" s="65">
        <v>4</v>
      </c>
      <c r="G16" s="47">
        <f>'CPU INC'!G123</f>
        <v>23.801489999999998</v>
      </c>
      <c r="H16" s="32">
        <f t="shared" si="0"/>
        <v>95.20595999999999</v>
      </c>
      <c r="J16" s="329"/>
    </row>
    <row r="17" spans="1:10" ht="24.75" x14ac:dyDescent="0.2">
      <c r="A17" s="69" t="s">
        <v>4505</v>
      </c>
      <c r="B17" s="431" t="s">
        <v>2</v>
      </c>
      <c r="C17" s="250" t="s">
        <v>1746</v>
      </c>
      <c r="D17" s="432" t="s">
        <v>2523</v>
      </c>
      <c r="E17" s="250" t="s">
        <v>0</v>
      </c>
      <c r="F17" s="65">
        <v>7</v>
      </c>
      <c r="G17" s="47">
        <f>'CPU INC'!G139</f>
        <v>23.801489999999998</v>
      </c>
      <c r="H17" s="32">
        <f t="shared" si="0"/>
        <v>166.61042999999998</v>
      </c>
      <c r="J17" s="329"/>
    </row>
    <row r="18" spans="1:10" ht="24.75" x14ac:dyDescent="0.2">
      <c r="A18" s="69" t="s">
        <v>4508</v>
      </c>
      <c r="B18" s="431" t="s">
        <v>2</v>
      </c>
      <c r="C18" s="250" t="s">
        <v>1746</v>
      </c>
      <c r="D18" s="432" t="s">
        <v>2524</v>
      </c>
      <c r="E18" s="250" t="s">
        <v>0</v>
      </c>
      <c r="F18" s="65">
        <v>1</v>
      </c>
      <c r="G18" s="47">
        <f>'CPU INC'!G155</f>
        <v>23.801489999999998</v>
      </c>
      <c r="H18" s="32">
        <f t="shared" si="0"/>
        <v>23.801489999999998</v>
      </c>
      <c r="J18" s="329"/>
    </row>
    <row r="19" spans="1:10" ht="24.75" x14ac:dyDescent="0.2">
      <c r="A19" s="69" t="s">
        <v>4511</v>
      </c>
      <c r="B19" s="431" t="s">
        <v>2</v>
      </c>
      <c r="C19" s="250" t="s">
        <v>1746</v>
      </c>
      <c r="D19" s="432" t="s">
        <v>2525</v>
      </c>
      <c r="E19" s="250" t="s">
        <v>0</v>
      </c>
      <c r="F19" s="65">
        <v>14</v>
      </c>
      <c r="G19" s="47">
        <f>'CPU INC'!G171</f>
        <v>23.801489999999998</v>
      </c>
      <c r="H19" s="32">
        <f t="shared" si="0"/>
        <v>333.22085999999996</v>
      </c>
      <c r="J19" s="329"/>
    </row>
    <row r="20" spans="1:10" ht="24.75" x14ac:dyDescent="0.2">
      <c r="A20" s="69" t="s">
        <v>4514</v>
      </c>
      <c r="B20" s="431" t="s">
        <v>2</v>
      </c>
      <c r="C20" s="250" t="s">
        <v>1746</v>
      </c>
      <c r="D20" s="432" t="s">
        <v>2526</v>
      </c>
      <c r="E20" s="250" t="s">
        <v>0</v>
      </c>
      <c r="F20" s="65">
        <v>3</v>
      </c>
      <c r="G20" s="47">
        <f>'CPU INC'!G187</f>
        <v>23.801489999999998</v>
      </c>
      <c r="H20" s="32">
        <f t="shared" si="0"/>
        <v>71.404469999999989</v>
      </c>
      <c r="J20" s="329"/>
    </row>
    <row r="21" spans="1:10" ht="24.75" x14ac:dyDescent="0.2">
      <c r="A21" s="69" t="s">
        <v>3758</v>
      </c>
      <c r="B21" s="431" t="s">
        <v>2</v>
      </c>
      <c r="C21" s="250" t="s">
        <v>1745</v>
      </c>
      <c r="D21" s="432" t="s">
        <v>2527</v>
      </c>
      <c r="E21" s="250" t="s">
        <v>0</v>
      </c>
      <c r="F21" s="65">
        <v>3</v>
      </c>
      <c r="G21" s="47">
        <f>'CPU INC'!G203</f>
        <v>18.730200000000004</v>
      </c>
      <c r="H21" s="32">
        <f t="shared" si="0"/>
        <v>56.190600000000011</v>
      </c>
      <c r="J21" s="329"/>
    </row>
    <row r="22" spans="1:10" ht="24.75" x14ac:dyDescent="0.2">
      <c r="A22" s="69" t="s">
        <v>3759</v>
      </c>
      <c r="B22" s="431" t="s">
        <v>2</v>
      </c>
      <c r="C22" s="250" t="s">
        <v>1744</v>
      </c>
      <c r="D22" s="432" t="s">
        <v>2528</v>
      </c>
      <c r="E22" s="250" t="s">
        <v>0</v>
      </c>
      <c r="F22" s="65">
        <v>1</v>
      </c>
      <c r="G22" s="47">
        <f>'CPU INC'!G218</f>
        <v>70.582400196750001</v>
      </c>
      <c r="H22" s="32">
        <f t="shared" si="0"/>
        <v>70.582400196750001</v>
      </c>
      <c r="J22" s="329"/>
    </row>
    <row r="23" spans="1:10" ht="24.75" x14ac:dyDescent="0.2">
      <c r="A23" s="69" t="s">
        <v>4521</v>
      </c>
      <c r="B23" s="431" t="s">
        <v>2</v>
      </c>
      <c r="C23" s="250" t="s">
        <v>1743</v>
      </c>
      <c r="D23" s="432" t="s">
        <v>2529</v>
      </c>
      <c r="E23" s="250" t="s">
        <v>0</v>
      </c>
      <c r="F23" s="65">
        <v>1</v>
      </c>
      <c r="G23" s="47">
        <f>'CPU INC'!G234</f>
        <v>31.496775102040814</v>
      </c>
      <c r="H23" s="32">
        <f t="shared" si="0"/>
        <v>31.496775102040814</v>
      </c>
      <c r="J23" s="329"/>
    </row>
    <row r="24" spans="1:10" ht="24.75" x14ac:dyDescent="0.2">
      <c r="A24" s="69" t="s">
        <v>4524</v>
      </c>
      <c r="B24" s="431" t="s">
        <v>2</v>
      </c>
      <c r="C24" s="250" t="s">
        <v>1743</v>
      </c>
      <c r="D24" s="432" t="s">
        <v>2530</v>
      </c>
      <c r="E24" s="250" t="s">
        <v>0</v>
      </c>
      <c r="F24" s="65">
        <v>1</v>
      </c>
      <c r="G24" s="47">
        <f>'CPU INC'!G249</f>
        <v>31.496775102040814</v>
      </c>
      <c r="H24" s="32">
        <f t="shared" si="0"/>
        <v>31.496775102040814</v>
      </c>
      <c r="J24" s="329"/>
    </row>
    <row r="25" spans="1:10" x14ac:dyDescent="0.15">
      <c r="A25" s="28"/>
      <c r="B25" s="28"/>
      <c r="C25" s="28"/>
      <c r="D25" s="28"/>
      <c r="E25" s="28"/>
      <c r="F25" s="29"/>
      <c r="G25" s="29"/>
      <c r="H25" s="32"/>
      <c r="J25" s="329"/>
    </row>
    <row r="26" spans="1:10" x14ac:dyDescent="0.15">
      <c r="A26" s="428" t="s">
        <v>1742</v>
      </c>
      <c r="B26" s="28"/>
      <c r="C26" s="28"/>
      <c r="D26" s="432" t="s">
        <v>2531</v>
      </c>
      <c r="E26" s="28"/>
      <c r="F26" s="29"/>
      <c r="G26" s="29"/>
      <c r="H26" s="32"/>
      <c r="J26" s="329"/>
    </row>
    <row r="27" spans="1:10" ht="16.5" x14ac:dyDescent="0.2">
      <c r="A27" s="69" t="s">
        <v>3642</v>
      </c>
      <c r="B27" s="431" t="s">
        <v>9</v>
      </c>
      <c r="C27" s="250" t="s">
        <v>1741</v>
      </c>
      <c r="D27" s="432" t="s">
        <v>2532</v>
      </c>
      <c r="E27" s="250" t="s">
        <v>0</v>
      </c>
      <c r="F27" s="65">
        <v>3</v>
      </c>
      <c r="G27" s="47">
        <f>'CPU INC'!G266</f>
        <v>337.23194999999998</v>
      </c>
      <c r="H27" s="32">
        <f t="shared" si="0"/>
        <v>1011.69585</v>
      </c>
      <c r="J27" s="329"/>
    </row>
    <row r="28" spans="1:10" x14ac:dyDescent="0.2">
      <c r="A28" s="69" t="s">
        <v>3630</v>
      </c>
      <c r="B28" s="430" t="s">
        <v>9</v>
      </c>
      <c r="C28" s="30" t="s">
        <v>1740</v>
      </c>
      <c r="D28" s="432" t="s">
        <v>2533</v>
      </c>
      <c r="E28" s="30" t="s">
        <v>0</v>
      </c>
      <c r="F28" s="77">
        <v>3</v>
      </c>
      <c r="G28" s="47">
        <f>'CPU INC'!G283</f>
        <v>562.55979000000002</v>
      </c>
      <c r="H28" s="32">
        <f t="shared" si="0"/>
        <v>1687.6793700000001</v>
      </c>
      <c r="J28" s="329"/>
    </row>
    <row r="29" spans="1:10" x14ac:dyDescent="0.2">
      <c r="A29" s="69" t="s">
        <v>3631</v>
      </c>
      <c r="B29" s="430" t="s">
        <v>9</v>
      </c>
      <c r="C29" s="30" t="s">
        <v>1739</v>
      </c>
      <c r="D29" s="432" t="s">
        <v>2534</v>
      </c>
      <c r="E29" s="30" t="s">
        <v>0</v>
      </c>
      <c r="F29" s="77">
        <v>3</v>
      </c>
      <c r="G29" s="44">
        <f>'CPU INC'!G299</f>
        <v>56.252445000000009</v>
      </c>
      <c r="H29" s="32">
        <f t="shared" si="0"/>
        <v>168.75733500000001</v>
      </c>
      <c r="J29" s="329"/>
    </row>
    <row r="30" spans="1:10" x14ac:dyDescent="0.2">
      <c r="A30" s="69" t="s">
        <v>3760</v>
      </c>
      <c r="B30" s="430" t="s">
        <v>2</v>
      </c>
      <c r="C30" s="30" t="s">
        <v>1738</v>
      </c>
      <c r="D30" s="432" t="s">
        <v>2535</v>
      </c>
      <c r="E30" s="30" t="s">
        <v>0</v>
      </c>
      <c r="F30" s="77">
        <v>3</v>
      </c>
      <c r="G30" s="47">
        <f>'CPU INC'!G314</f>
        <v>462.73312666666664</v>
      </c>
      <c r="H30" s="32">
        <f t="shared" si="0"/>
        <v>1388.19938</v>
      </c>
      <c r="J30" s="329"/>
    </row>
    <row r="31" spans="1:10" x14ac:dyDescent="0.2">
      <c r="A31" s="69" t="s">
        <v>3764</v>
      </c>
      <c r="B31" s="430" t="s">
        <v>9</v>
      </c>
      <c r="C31" s="30" t="s">
        <v>1737</v>
      </c>
      <c r="D31" s="432" t="s">
        <v>2536</v>
      </c>
      <c r="E31" s="30" t="s">
        <v>0</v>
      </c>
      <c r="F31" s="77">
        <v>3</v>
      </c>
      <c r="G31" s="47">
        <f>'CPU INC'!G331</f>
        <v>96.725579999999994</v>
      </c>
      <c r="H31" s="32">
        <f t="shared" si="0"/>
        <v>290.17674</v>
      </c>
      <c r="J31" s="329"/>
    </row>
    <row r="32" spans="1:10" x14ac:dyDescent="0.2">
      <c r="A32" s="69" t="s">
        <v>3765</v>
      </c>
      <c r="B32" s="430" t="s">
        <v>9</v>
      </c>
      <c r="C32" s="30" t="s">
        <v>1736</v>
      </c>
      <c r="D32" s="432" t="s">
        <v>2537</v>
      </c>
      <c r="E32" s="30" t="s">
        <v>0</v>
      </c>
      <c r="F32" s="77">
        <v>3</v>
      </c>
      <c r="G32" s="47">
        <f>'CPU INC'!G347</f>
        <v>16.786499999999997</v>
      </c>
      <c r="H32" s="32">
        <f t="shared" si="0"/>
        <v>50.35949999999999</v>
      </c>
      <c r="J32" s="329"/>
    </row>
    <row r="33" spans="1:10" x14ac:dyDescent="0.2">
      <c r="A33" s="69" t="s">
        <v>3767</v>
      </c>
      <c r="B33" s="430" t="s">
        <v>9</v>
      </c>
      <c r="C33" s="30" t="s">
        <v>1735</v>
      </c>
      <c r="D33" s="432" t="s">
        <v>2538</v>
      </c>
      <c r="E33" s="30" t="s">
        <v>0</v>
      </c>
      <c r="F33" s="77">
        <v>1</v>
      </c>
      <c r="G33" s="47">
        <f>'CPU INC'!G374</f>
        <v>645.67063499999995</v>
      </c>
      <c r="H33" s="32">
        <f t="shared" si="0"/>
        <v>645.67063499999995</v>
      </c>
      <c r="J33" s="329"/>
    </row>
    <row r="34" spans="1:10" ht="24.75" x14ac:dyDescent="0.2">
      <c r="A34" s="69" t="s">
        <v>3761</v>
      </c>
      <c r="B34" s="431" t="s">
        <v>2</v>
      </c>
      <c r="C34" s="250" t="s">
        <v>1734</v>
      </c>
      <c r="D34" s="432" t="s">
        <v>2539</v>
      </c>
      <c r="E34" s="250" t="s">
        <v>0</v>
      </c>
      <c r="F34" s="65">
        <v>1</v>
      </c>
      <c r="G34" s="45">
        <f>'CPU INC'!G389</f>
        <v>4562.4823500000002</v>
      </c>
      <c r="H34" s="32">
        <f t="shared" si="0"/>
        <v>4562.4823500000002</v>
      </c>
      <c r="J34" s="329"/>
    </row>
    <row r="35" spans="1:10" x14ac:dyDescent="0.2">
      <c r="A35" s="69" t="s">
        <v>3768</v>
      </c>
      <c r="B35" s="430" t="s">
        <v>9</v>
      </c>
      <c r="C35" s="30" t="s">
        <v>1733</v>
      </c>
      <c r="D35" s="432" t="s">
        <v>2540</v>
      </c>
      <c r="E35" s="30" t="s">
        <v>0</v>
      </c>
      <c r="F35" s="77">
        <v>1</v>
      </c>
      <c r="G35" s="47">
        <f>'CPU INC'!G406</f>
        <v>66.925124999999994</v>
      </c>
      <c r="H35" s="32">
        <f t="shared" si="0"/>
        <v>66.925124999999994</v>
      </c>
      <c r="J35" s="329"/>
    </row>
    <row r="36" spans="1:10" x14ac:dyDescent="0.2">
      <c r="A36" s="69" t="s">
        <v>3772</v>
      </c>
      <c r="B36" s="430" t="s">
        <v>9</v>
      </c>
      <c r="C36" s="30" t="s">
        <v>1732</v>
      </c>
      <c r="D36" s="432" t="s">
        <v>2541</v>
      </c>
      <c r="E36" s="30" t="s">
        <v>0</v>
      </c>
      <c r="F36" s="77">
        <v>1</v>
      </c>
      <c r="G36" s="32">
        <f>'CPU INC'!G422</f>
        <v>974.56234499999994</v>
      </c>
      <c r="H36" s="32">
        <f t="shared" si="0"/>
        <v>974.56234499999994</v>
      </c>
      <c r="J36" s="329"/>
    </row>
    <row r="37" spans="1:10" ht="16.5" x14ac:dyDescent="0.2">
      <c r="A37" s="69" t="s">
        <v>3773</v>
      </c>
      <c r="B37" s="430" t="s">
        <v>9</v>
      </c>
      <c r="C37" s="30" t="s">
        <v>1731</v>
      </c>
      <c r="D37" s="432" t="s">
        <v>2542</v>
      </c>
      <c r="E37" s="30" t="s">
        <v>0</v>
      </c>
      <c r="F37" s="77">
        <v>1</v>
      </c>
      <c r="G37" s="44">
        <f>'CPU INC'!G438</f>
        <v>356.67778500000003</v>
      </c>
      <c r="H37" s="32">
        <f t="shared" si="0"/>
        <v>356.67778500000003</v>
      </c>
      <c r="J37" s="329"/>
    </row>
    <row r="38" spans="1:10" x14ac:dyDescent="0.15">
      <c r="A38" s="428" t="s">
        <v>1730</v>
      </c>
      <c r="B38" s="28"/>
      <c r="C38" s="28"/>
      <c r="D38" s="432" t="s">
        <v>2543</v>
      </c>
      <c r="E38" s="28"/>
      <c r="F38" s="29"/>
      <c r="G38" s="29"/>
      <c r="H38" s="32"/>
      <c r="J38" s="329"/>
    </row>
    <row r="39" spans="1:10" x14ac:dyDescent="0.2">
      <c r="A39" s="67" t="s">
        <v>3643</v>
      </c>
      <c r="B39" s="430" t="s">
        <v>9</v>
      </c>
      <c r="C39" s="30" t="s">
        <v>1729</v>
      </c>
      <c r="D39" s="432" t="s">
        <v>2544</v>
      </c>
      <c r="E39" s="30" t="s">
        <v>165</v>
      </c>
      <c r="F39" s="77">
        <v>57</v>
      </c>
      <c r="G39" s="44">
        <f>'CPU INC'!G455</f>
        <v>179.65089</v>
      </c>
      <c r="H39" s="32">
        <f t="shared" si="0"/>
        <v>10240.10073</v>
      </c>
      <c r="J39" s="329"/>
    </row>
    <row r="40" spans="1:10" x14ac:dyDescent="0.2">
      <c r="A40" s="67" t="s">
        <v>3644</v>
      </c>
      <c r="B40" s="430" t="s">
        <v>9</v>
      </c>
      <c r="C40" s="30" t="s">
        <v>1728</v>
      </c>
      <c r="D40" s="432" t="s">
        <v>2545</v>
      </c>
      <c r="E40" s="30" t="s">
        <v>165</v>
      </c>
      <c r="F40" s="77">
        <v>3</v>
      </c>
      <c r="G40" s="44">
        <f>'CPU INC'!G472</f>
        <v>69.531449999999992</v>
      </c>
      <c r="H40" s="32">
        <f t="shared" si="0"/>
        <v>208.59434999999996</v>
      </c>
      <c r="J40" s="329"/>
    </row>
    <row r="41" spans="1:10" x14ac:dyDescent="0.2">
      <c r="A41" s="67" t="s">
        <v>3634</v>
      </c>
      <c r="B41" s="430" t="s">
        <v>9</v>
      </c>
      <c r="C41" s="30" t="s">
        <v>1715</v>
      </c>
      <c r="D41" s="432" t="s">
        <v>2546</v>
      </c>
      <c r="E41" s="30" t="s">
        <v>0</v>
      </c>
      <c r="F41" s="77">
        <v>3</v>
      </c>
      <c r="G41" s="47">
        <f>'CPU INC'!G489</f>
        <v>337.47933000000006</v>
      </c>
      <c r="H41" s="32">
        <f t="shared" si="0"/>
        <v>1012.4379900000001</v>
      </c>
      <c r="J41" s="329"/>
    </row>
    <row r="42" spans="1:10" x14ac:dyDescent="0.2">
      <c r="A42" s="67" t="s">
        <v>3635</v>
      </c>
      <c r="B42" s="430" t="s">
        <v>9</v>
      </c>
      <c r="C42" s="30" t="s">
        <v>1727</v>
      </c>
      <c r="D42" s="432" t="s">
        <v>2547</v>
      </c>
      <c r="E42" s="30" t="s">
        <v>0</v>
      </c>
      <c r="F42" s="77">
        <v>3</v>
      </c>
      <c r="G42" s="47">
        <f>'CPU INC'!G506</f>
        <v>47.567640000000004</v>
      </c>
      <c r="H42" s="32">
        <f t="shared" si="0"/>
        <v>142.70292000000001</v>
      </c>
      <c r="J42" s="329"/>
    </row>
    <row r="43" spans="1:10" x14ac:dyDescent="0.2">
      <c r="A43" s="67" t="s">
        <v>3636</v>
      </c>
      <c r="B43" s="430" t="s">
        <v>9</v>
      </c>
      <c r="C43" s="30" t="s">
        <v>1726</v>
      </c>
      <c r="D43" s="432" t="s">
        <v>2548</v>
      </c>
      <c r="E43" s="30" t="s">
        <v>0</v>
      </c>
      <c r="F43" s="77">
        <v>2</v>
      </c>
      <c r="G43" s="47">
        <f>'CPU INC'!G523</f>
        <v>262.69988999999998</v>
      </c>
      <c r="H43" s="32">
        <f t="shared" si="0"/>
        <v>525.39977999999996</v>
      </c>
      <c r="J43" s="329"/>
    </row>
    <row r="44" spans="1:10" x14ac:dyDescent="0.2">
      <c r="A44" s="67" t="s">
        <v>3632</v>
      </c>
      <c r="B44" s="430" t="s">
        <v>2</v>
      </c>
      <c r="C44" s="30" t="s">
        <v>1725</v>
      </c>
      <c r="D44" s="432" t="s">
        <v>2549</v>
      </c>
      <c r="E44" s="30" t="s">
        <v>18</v>
      </c>
      <c r="F44" s="77">
        <v>0.27</v>
      </c>
      <c r="G44" s="44">
        <f>'CPU INC'!G537</f>
        <v>400.27672091250002</v>
      </c>
      <c r="H44" s="32">
        <f t="shared" si="0"/>
        <v>108.07471464637501</v>
      </c>
      <c r="J44" s="329"/>
    </row>
    <row r="45" spans="1:10" x14ac:dyDescent="0.15">
      <c r="A45" s="28"/>
      <c r="B45" s="28"/>
      <c r="C45" s="28"/>
      <c r="D45" s="35" t="s">
        <v>2407</v>
      </c>
      <c r="E45" s="28"/>
      <c r="F45" s="29"/>
      <c r="G45" s="28"/>
      <c r="H45" s="36">
        <f>SUM(H8:H44)</f>
        <v>29671.883838618636</v>
      </c>
    </row>
    <row r="188" spans="3:3" ht="49.5" x14ac:dyDescent="0.2">
      <c r="C188" s="485" t="s">
        <v>5483</v>
      </c>
    </row>
  </sheetData>
  <mergeCells count="7">
    <mergeCell ref="A4:C4"/>
    <mergeCell ref="D4:F4"/>
    <mergeCell ref="A1:H1"/>
    <mergeCell ref="A2:C2"/>
    <mergeCell ref="D2:F2"/>
    <mergeCell ref="A3:C3"/>
    <mergeCell ref="D3:F3"/>
  </mergeCells>
  <pageMargins left="0.51181102362204722" right="0.51181102362204722" top="0.78740157480314965" bottom="0.78740157480314965" header="0.31496062992125984" footer="0.31496062992125984"/>
  <pageSetup paperSize="9" scale="62" orientation="portrait" r:id="rId1"/>
  <headerFooter>
    <oddFooter>Página &amp;P de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sheetPr>
  <dimension ref="A1:K538"/>
  <sheetViews>
    <sheetView view="pageBreakPreview" zoomScaleNormal="100" zoomScaleSheetLayoutView="100" workbookViewId="0">
      <selection activeCell="J14" sqref="J14"/>
    </sheetView>
  </sheetViews>
  <sheetFormatPr defaultColWidth="9.33203125" defaultRowHeight="8.25" x14ac:dyDescent="0.2"/>
  <cols>
    <col min="1" max="1" width="15.83203125" style="133" customWidth="1"/>
    <col min="2" max="2" width="10.83203125" style="133" customWidth="1"/>
    <col min="3" max="3" width="38.83203125" style="133" customWidth="1"/>
    <col min="4" max="4" width="6" style="207" bestFit="1" customWidth="1"/>
    <col min="5" max="5" width="7.6640625" style="226" bestFit="1" customWidth="1"/>
    <col min="6" max="6" width="11.5" style="226" bestFit="1" customWidth="1"/>
    <col min="7" max="7" width="17.83203125" style="226" customWidth="1"/>
    <col min="8" max="16384" width="9.33203125" style="133"/>
  </cols>
  <sheetData>
    <row r="1" spans="1:7" ht="8.25" customHeight="1" x14ac:dyDescent="0.2">
      <c r="A1" s="548" t="s">
        <v>3777</v>
      </c>
      <c r="B1" s="549"/>
      <c r="C1" s="549"/>
      <c r="D1" s="549"/>
      <c r="E1" s="549"/>
      <c r="F1" s="549"/>
      <c r="G1" s="550"/>
    </row>
    <row r="2" spans="1:7" x14ac:dyDescent="0.2">
      <c r="A2" s="134"/>
      <c r="B2" s="134"/>
      <c r="C2" s="134"/>
      <c r="D2" s="203"/>
      <c r="E2" s="208"/>
      <c r="F2" s="208"/>
      <c r="G2" s="208"/>
    </row>
    <row r="3" spans="1:7" ht="16.5" x14ac:dyDescent="0.2">
      <c r="A3" s="135" t="s">
        <v>3639</v>
      </c>
      <c r="B3" s="135" t="s">
        <v>1749</v>
      </c>
      <c r="C3" s="134" t="s">
        <v>4487</v>
      </c>
      <c r="D3" s="203"/>
      <c r="E3" s="208"/>
      <c r="F3" s="208"/>
      <c r="G3" s="228" t="s">
        <v>0</v>
      </c>
    </row>
    <row r="4" spans="1:7" x14ac:dyDescent="0.2">
      <c r="A4" s="134"/>
      <c r="B4" s="134"/>
      <c r="C4" s="134"/>
      <c r="D4" s="203"/>
      <c r="E4" s="208"/>
      <c r="F4" s="208"/>
      <c r="G4" s="208"/>
    </row>
    <row r="5" spans="1:7" x14ac:dyDescent="0.2">
      <c r="A5" s="256" t="s">
        <v>3275</v>
      </c>
      <c r="B5" s="134"/>
      <c r="C5" s="134"/>
      <c r="D5" s="240" t="s">
        <v>263</v>
      </c>
      <c r="E5" s="210" t="s">
        <v>262</v>
      </c>
      <c r="F5" s="218" t="s">
        <v>3278</v>
      </c>
      <c r="G5" s="218" t="s">
        <v>3279</v>
      </c>
    </row>
    <row r="6" spans="1:7" ht="16.5" x14ac:dyDescent="0.2">
      <c r="A6" s="134" t="s">
        <v>1884</v>
      </c>
      <c r="B6" s="134"/>
      <c r="C6" s="134"/>
      <c r="D6" s="203"/>
      <c r="E6" s="208"/>
      <c r="F6" s="208"/>
      <c r="G6" s="208"/>
    </row>
    <row r="7" spans="1:7" ht="24.75" x14ac:dyDescent="0.2">
      <c r="A7" s="137" t="s">
        <v>1863</v>
      </c>
      <c r="B7" s="134"/>
      <c r="C7" s="134" t="s">
        <v>4488</v>
      </c>
      <c r="D7" s="205" t="s">
        <v>263</v>
      </c>
      <c r="E7" s="235">
        <v>1</v>
      </c>
      <c r="F7" s="213">
        <v>110.198955</v>
      </c>
      <c r="G7" s="213">
        <f>E7*F7</f>
        <v>110.198955</v>
      </c>
    </row>
    <row r="8" spans="1:7" ht="41.25" x14ac:dyDescent="0.2">
      <c r="A8" s="137" t="s">
        <v>1864</v>
      </c>
      <c r="B8" s="137" t="s">
        <v>9</v>
      </c>
      <c r="C8" s="134" t="s">
        <v>4489</v>
      </c>
      <c r="D8" s="205" t="s">
        <v>263</v>
      </c>
      <c r="E8" s="236">
        <v>2</v>
      </c>
      <c r="F8" s="213">
        <v>0.19436999999999999</v>
      </c>
      <c r="G8" s="213">
        <f>E8*F8</f>
        <v>0.38873999999999997</v>
      </c>
    </row>
    <row r="9" spans="1:7" x14ac:dyDescent="0.2">
      <c r="A9" s="137" t="s">
        <v>1854</v>
      </c>
      <c r="B9" s="137"/>
      <c r="C9" s="137"/>
      <c r="D9" s="205"/>
      <c r="E9" s="214"/>
      <c r="F9" s="214"/>
      <c r="G9" s="213">
        <f>SUM(G7:G8)</f>
        <v>110.587695</v>
      </c>
    </row>
    <row r="10" spans="1:7" ht="16.5" x14ac:dyDescent="0.2">
      <c r="A10" s="134" t="s">
        <v>1886</v>
      </c>
      <c r="B10" s="134"/>
      <c r="C10" s="134"/>
      <c r="D10" s="203"/>
      <c r="E10" s="208"/>
      <c r="F10" s="208"/>
      <c r="G10" s="208"/>
    </row>
    <row r="11" spans="1:7" ht="24.75" x14ac:dyDescent="0.2">
      <c r="A11" s="137" t="s">
        <v>1865</v>
      </c>
      <c r="B11" s="137" t="s">
        <v>9</v>
      </c>
      <c r="C11" s="134" t="s">
        <v>1942</v>
      </c>
      <c r="D11" s="205" t="s">
        <v>1855</v>
      </c>
      <c r="E11" s="212">
        <v>0.9503347459211835</v>
      </c>
      <c r="F11" s="213">
        <v>13.844444999999999</v>
      </c>
      <c r="G11" s="213">
        <f>E11*F11</f>
        <v>13.156857121494799</v>
      </c>
    </row>
    <row r="12" spans="1:7" ht="16.5" x14ac:dyDescent="0.2">
      <c r="A12" s="137" t="s">
        <v>1866</v>
      </c>
      <c r="B12" s="137" t="s">
        <v>9</v>
      </c>
      <c r="C12" s="134" t="s">
        <v>1941</v>
      </c>
      <c r="D12" s="205" t="s">
        <v>1855</v>
      </c>
      <c r="E12" s="212">
        <v>0.95</v>
      </c>
      <c r="F12" s="213">
        <v>18.226604999999999</v>
      </c>
      <c r="G12" s="213">
        <f>E12*F12</f>
        <v>17.315274749999997</v>
      </c>
    </row>
    <row r="13" spans="1:7" x14ac:dyDescent="0.2">
      <c r="A13" s="137" t="s">
        <v>1854</v>
      </c>
      <c r="B13" s="137"/>
      <c r="C13" s="137"/>
      <c r="D13" s="205"/>
      <c r="E13" s="214"/>
      <c r="F13" s="214"/>
      <c r="G13" s="213">
        <f>SUM(G11:G12)</f>
        <v>30.472131871494796</v>
      </c>
    </row>
    <row r="14" spans="1:7" ht="24.75" x14ac:dyDescent="0.2">
      <c r="A14" s="134" t="s">
        <v>1889</v>
      </c>
      <c r="B14" s="134"/>
      <c r="C14" s="134"/>
      <c r="D14" s="203"/>
      <c r="E14" s="208"/>
      <c r="F14" s="208"/>
      <c r="G14" s="208"/>
    </row>
    <row r="15" spans="1:7" x14ac:dyDescent="0.2">
      <c r="A15" s="137" t="s">
        <v>1854</v>
      </c>
      <c r="B15" s="137"/>
      <c r="C15" s="137"/>
      <c r="D15" s="205"/>
      <c r="E15" s="214"/>
      <c r="F15" s="214"/>
      <c r="G15" s="208"/>
    </row>
    <row r="16" spans="1:7" x14ac:dyDescent="0.2">
      <c r="A16" s="137" t="s">
        <v>3274</v>
      </c>
      <c r="B16" s="137"/>
      <c r="C16" s="137"/>
      <c r="D16" s="205"/>
      <c r="E16" s="214"/>
      <c r="F16" s="229"/>
      <c r="G16" s="209">
        <f>G15+G13+G9</f>
        <v>141.05982687149481</v>
      </c>
    </row>
    <row r="17" spans="1:7" x14ac:dyDescent="0.2">
      <c r="A17" s="137" t="s">
        <v>3273</v>
      </c>
      <c r="B17" s="137"/>
      <c r="C17" s="137"/>
      <c r="D17" s="205"/>
      <c r="E17" s="214"/>
      <c r="F17" s="229">
        <v>0.2303</v>
      </c>
      <c r="G17" s="209">
        <f>F17*G16</f>
        <v>32.486078128505255</v>
      </c>
    </row>
    <row r="18" spans="1:7" ht="24.75" x14ac:dyDescent="0.2">
      <c r="A18" s="243" t="s">
        <v>3840</v>
      </c>
      <c r="B18" s="134"/>
      <c r="C18" s="134"/>
      <c r="D18" s="203"/>
      <c r="E18" s="208"/>
      <c r="F18" s="208"/>
      <c r="G18" s="230">
        <f>G16+G17</f>
        <v>173.54590500000006</v>
      </c>
    </row>
    <row r="19" spans="1:7" ht="16.5" x14ac:dyDescent="0.2">
      <c r="A19" s="135" t="s">
        <v>3640</v>
      </c>
      <c r="B19" s="135" t="s">
        <v>1748</v>
      </c>
      <c r="C19" s="249" t="s">
        <v>4533</v>
      </c>
      <c r="D19" s="203"/>
      <c r="E19" s="208"/>
      <c r="F19" s="208"/>
      <c r="G19" s="219" t="s">
        <v>0</v>
      </c>
    </row>
    <row r="20" spans="1:7" x14ac:dyDescent="0.2">
      <c r="A20" s="134"/>
      <c r="B20" s="134"/>
      <c r="C20" s="134"/>
      <c r="D20" s="203"/>
      <c r="E20" s="208"/>
      <c r="F20" s="208"/>
      <c r="G20" s="208"/>
    </row>
    <row r="21" spans="1:7" x14ac:dyDescent="0.2">
      <c r="A21" s="256" t="s">
        <v>3275</v>
      </c>
      <c r="B21" s="134"/>
      <c r="C21" s="134"/>
      <c r="D21" s="240" t="s">
        <v>263</v>
      </c>
      <c r="E21" s="210" t="s">
        <v>262</v>
      </c>
      <c r="F21" s="218" t="s">
        <v>3278</v>
      </c>
      <c r="G21" s="218" t="s">
        <v>3279</v>
      </c>
    </row>
    <row r="22" spans="1:7" ht="16.5" x14ac:dyDescent="0.2">
      <c r="A22" s="134" t="s">
        <v>1884</v>
      </c>
      <c r="B22" s="134"/>
      <c r="C22" s="134"/>
      <c r="D22" s="203"/>
      <c r="E22" s="208"/>
      <c r="F22" s="208"/>
      <c r="G22" s="208"/>
    </row>
    <row r="23" spans="1:7" x14ac:dyDescent="0.2">
      <c r="A23" s="134" t="s">
        <v>1853</v>
      </c>
      <c r="B23" s="134"/>
      <c r="C23" s="134" t="s">
        <v>3756</v>
      </c>
      <c r="D23" s="205" t="s">
        <v>3452</v>
      </c>
      <c r="E23" s="212">
        <v>1</v>
      </c>
      <c r="F23" s="209">
        <v>95.98643492769591</v>
      </c>
      <c r="G23" s="213">
        <f>E23*F23</f>
        <v>95.98643492769591</v>
      </c>
    </row>
    <row r="24" spans="1:7" x14ac:dyDescent="0.2">
      <c r="A24" s="137" t="s">
        <v>1854</v>
      </c>
      <c r="B24" s="137"/>
      <c r="C24" s="137"/>
      <c r="D24" s="205"/>
      <c r="E24" s="214"/>
      <c r="F24" s="214"/>
      <c r="G24" s="209">
        <f>SUM(G23)</f>
        <v>95.98643492769591</v>
      </c>
    </row>
    <row r="25" spans="1:7" ht="16.5" x14ac:dyDescent="0.2">
      <c r="A25" s="134" t="s">
        <v>1886</v>
      </c>
      <c r="B25" s="134"/>
      <c r="C25" s="134"/>
      <c r="D25" s="203"/>
      <c r="E25" s="208"/>
      <c r="F25" s="208"/>
      <c r="G25" s="208"/>
    </row>
    <row r="26" spans="1:7" ht="24.75" x14ac:dyDescent="0.2">
      <c r="A26" s="147" t="s">
        <v>9</v>
      </c>
      <c r="B26" s="146" t="s">
        <v>1860</v>
      </c>
      <c r="C26" s="144" t="s">
        <v>2734</v>
      </c>
      <c r="D26" s="197" t="s">
        <v>1935</v>
      </c>
      <c r="E26" s="389">
        <v>0.5</v>
      </c>
      <c r="F26" s="172">
        <v>18.261945000000001</v>
      </c>
      <c r="G26" s="170">
        <f>F26*E26</f>
        <v>9.1309725000000004</v>
      </c>
    </row>
    <row r="27" spans="1:7" ht="16.5" x14ac:dyDescent="0.2">
      <c r="A27" s="147" t="s">
        <v>9</v>
      </c>
      <c r="B27" s="146" t="s">
        <v>1861</v>
      </c>
      <c r="C27" s="144" t="s">
        <v>2646</v>
      </c>
      <c r="D27" s="197" t="s">
        <v>1935</v>
      </c>
      <c r="E27" s="389">
        <v>0.5</v>
      </c>
      <c r="F27" s="172">
        <v>13.040459999999999</v>
      </c>
      <c r="G27" s="170">
        <f>F27*E27</f>
        <v>6.5202299999999997</v>
      </c>
    </row>
    <row r="28" spans="1:7" x14ac:dyDescent="0.2">
      <c r="A28" s="137" t="s">
        <v>1854</v>
      </c>
      <c r="B28" s="137"/>
      <c r="C28" s="137"/>
      <c r="D28" s="205"/>
      <c r="E28" s="214"/>
      <c r="F28" s="214"/>
      <c r="G28" s="209">
        <f>SUM(G26:G27)</f>
        <v>15.6512025</v>
      </c>
    </row>
    <row r="29" spans="1:7" ht="24.75" x14ac:dyDescent="0.2">
      <c r="A29" s="134" t="s">
        <v>1889</v>
      </c>
      <c r="B29" s="134"/>
      <c r="C29" s="134"/>
      <c r="D29" s="203"/>
      <c r="E29" s="208"/>
      <c r="F29" s="208"/>
      <c r="G29" s="208"/>
    </row>
    <row r="30" spans="1:7" ht="24.75" x14ac:dyDescent="0.2">
      <c r="A30" s="109" t="s">
        <v>9</v>
      </c>
      <c r="B30" s="109" t="s">
        <v>1859</v>
      </c>
      <c r="C30" s="109" t="s">
        <v>5483</v>
      </c>
      <c r="D30" s="117" t="s">
        <v>3297</v>
      </c>
      <c r="E30" s="109">
        <v>1.8E-3</v>
      </c>
      <c r="F30" s="398">
        <v>295.73395499999998</v>
      </c>
      <c r="G30" s="170">
        <f>F30*E30</f>
        <v>0.5323211189999999</v>
      </c>
    </row>
    <row r="31" spans="1:7" x14ac:dyDescent="0.2">
      <c r="A31" s="137" t="s">
        <v>1854</v>
      </c>
      <c r="B31" s="137"/>
      <c r="C31" s="137"/>
      <c r="D31" s="205"/>
      <c r="E31" s="214"/>
      <c r="F31" s="214"/>
      <c r="G31" s="209">
        <f>SUM(G30)</f>
        <v>0.5323211189999999</v>
      </c>
    </row>
    <row r="32" spans="1:7" x14ac:dyDescent="0.2">
      <c r="A32" s="137" t="s">
        <v>3274</v>
      </c>
      <c r="B32" s="137"/>
      <c r="C32" s="137"/>
      <c r="D32" s="205"/>
      <c r="E32" s="214"/>
      <c r="F32" s="229"/>
      <c r="G32" s="209">
        <f>G31+G28+G24</f>
        <v>112.16995854669591</v>
      </c>
    </row>
    <row r="33" spans="1:11" x14ac:dyDescent="0.2">
      <c r="A33" s="137" t="s">
        <v>3273</v>
      </c>
      <c r="B33" s="137"/>
      <c r="C33" s="137"/>
      <c r="D33" s="205"/>
      <c r="E33" s="214"/>
      <c r="F33" s="229">
        <v>0.2303</v>
      </c>
      <c r="G33" s="209">
        <f>F33*G32</f>
        <v>25.832741453304067</v>
      </c>
    </row>
    <row r="34" spans="1:11" ht="24.75" x14ac:dyDescent="0.2">
      <c r="A34" s="243" t="s">
        <v>3840</v>
      </c>
      <c r="B34" s="134"/>
      <c r="C34" s="134"/>
      <c r="D34" s="203"/>
      <c r="E34" s="208"/>
      <c r="F34" s="208"/>
      <c r="G34" s="230">
        <f>G32+G33</f>
        <v>138.00269999999998</v>
      </c>
      <c r="J34" s="482"/>
      <c r="K34" s="482"/>
    </row>
    <row r="35" spans="1:11" ht="49.5" x14ac:dyDescent="0.2">
      <c r="A35" s="135" t="s">
        <v>3641</v>
      </c>
      <c r="B35" s="135" t="s">
        <v>1743</v>
      </c>
      <c r="C35" s="134" t="s">
        <v>4534</v>
      </c>
      <c r="D35" s="203"/>
      <c r="E35" s="208"/>
      <c r="F35" s="208"/>
      <c r="G35" s="230" t="s">
        <v>3452</v>
      </c>
    </row>
    <row r="36" spans="1:11" x14ac:dyDescent="0.2">
      <c r="A36" s="134"/>
      <c r="B36" s="134"/>
      <c r="C36" s="134"/>
      <c r="D36" s="203"/>
      <c r="E36" s="208"/>
      <c r="F36" s="208"/>
      <c r="G36" s="208"/>
    </row>
    <row r="37" spans="1:11" x14ac:dyDescent="0.2">
      <c r="A37" s="256" t="s">
        <v>3275</v>
      </c>
      <c r="B37" s="134"/>
      <c r="C37" s="134"/>
      <c r="D37" s="240" t="s">
        <v>263</v>
      </c>
      <c r="E37" s="210" t="s">
        <v>262</v>
      </c>
      <c r="F37" s="218" t="s">
        <v>3278</v>
      </c>
      <c r="G37" s="218" t="s">
        <v>3279</v>
      </c>
    </row>
    <row r="38" spans="1:11" ht="16.5" x14ac:dyDescent="0.2">
      <c r="A38" s="134" t="s">
        <v>1884</v>
      </c>
      <c r="B38" s="134"/>
      <c r="C38" s="134"/>
      <c r="D38" s="203"/>
      <c r="E38" s="208"/>
      <c r="F38" s="208"/>
      <c r="G38" s="208"/>
    </row>
    <row r="39" spans="1:11" ht="41.25" x14ac:dyDescent="0.2">
      <c r="A39" s="141">
        <v>37558</v>
      </c>
      <c r="B39" s="137" t="s">
        <v>277</v>
      </c>
      <c r="C39" s="134" t="s">
        <v>4490</v>
      </c>
      <c r="D39" s="205" t="s">
        <v>0</v>
      </c>
      <c r="E39" s="235">
        <v>1</v>
      </c>
      <c r="F39" s="213">
        <v>16.468440000000001</v>
      </c>
      <c r="G39" s="213">
        <f>E39*F39</f>
        <v>16.468440000000001</v>
      </c>
    </row>
    <row r="40" spans="1:11" x14ac:dyDescent="0.2">
      <c r="A40" s="137" t="s">
        <v>1854</v>
      </c>
      <c r="B40" s="137"/>
      <c r="C40" s="137"/>
      <c r="D40" s="205"/>
      <c r="E40" s="214"/>
      <c r="F40" s="214"/>
      <c r="G40" s="213">
        <f>G39</f>
        <v>16.468440000000001</v>
      </c>
    </row>
    <row r="41" spans="1:11" ht="16.5" x14ac:dyDescent="0.2">
      <c r="A41" s="134" t="s">
        <v>1886</v>
      </c>
      <c r="B41" s="134"/>
      <c r="C41" s="134"/>
      <c r="D41" s="203"/>
      <c r="E41" s="208"/>
      <c r="F41" s="208"/>
      <c r="G41" s="208"/>
    </row>
    <row r="42" spans="1:11" x14ac:dyDescent="0.2">
      <c r="A42" s="137" t="s">
        <v>1860</v>
      </c>
      <c r="B42" s="137" t="s">
        <v>9</v>
      </c>
      <c r="C42" s="134" t="s">
        <v>1980</v>
      </c>
      <c r="D42" s="205" t="s">
        <v>1855</v>
      </c>
      <c r="E42" s="212">
        <v>0.5000809119599533</v>
      </c>
      <c r="F42" s="213">
        <v>18.261945000000001</v>
      </c>
      <c r="G42" s="213">
        <f>E42*F42</f>
        <v>9.1324501097625106</v>
      </c>
    </row>
    <row r="43" spans="1:11" x14ac:dyDescent="0.2">
      <c r="A43" s="137" t="s">
        <v>1854</v>
      </c>
      <c r="B43" s="137"/>
      <c r="C43" s="137"/>
      <c r="D43" s="205"/>
      <c r="E43" s="214"/>
      <c r="F43" s="214"/>
      <c r="G43" s="213">
        <f>G42</f>
        <v>9.1324501097625106</v>
      </c>
    </row>
    <row r="44" spans="1:11" ht="24.75" x14ac:dyDescent="0.2">
      <c r="A44" s="134" t="s">
        <v>1889</v>
      </c>
      <c r="B44" s="134"/>
      <c r="C44" s="134"/>
      <c r="D44" s="203"/>
      <c r="E44" s="208"/>
      <c r="F44" s="208"/>
      <c r="G44" s="208"/>
    </row>
    <row r="45" spans="1:11" x14ac:dyDescent="0.2">
      <c r="A45" s="137" t="s">
        <v>1854</v>
      </c>
      <c r="B45" s="137"/>
      <c r="C45" s="137"/>
      <c r="D45" s="205"/>
      <c r="E45" s="214"/>
      <c r="F45" s="214"/>
      <c r="G45" s="208"/>
    </row>
    <row r="46" spans="1:11" x14ac:dyDescent="0.2">
      <c r="A46" s="137" t="s">
        <v>3274</v>
      </c>
      <c r="B46" s="137"/>
      <c r="C46" s="137"/>
      <c r="D46" s="205"/>
      <c r="E46" s="214"/>
      <c r="F46" s="229"/>
      <c r="G46" s="209">
        <f>G45+G43+G40</f>
        <v>25.60089010976251</v>
      </c>
    </row>
    <row r="47" spans="1:11" x14ac:dyDescent="0.2">
      <c r="A47" s="137" t="s">
        <v>3273</v>
      </c>
      <c r="B47" s="137"/>
      <c r="C47" s="137"/>
      <c r="D47" s="205"/>
      <c r="E47" s="214"/>
      <c r="F47" s="229">
        <v>0.2303</v>
      </c>
      <c r="G47" s="209">
        <f>F47*G46</f>
        <v>5.8958849922783063</v>
      </c>
    </row>
    <row r="48" spans="1:11" ht="24.75" x14ac:dyDescent="0.2">
      <c r="A48" s="243" t="s">
        <v>3840</v>
      </c>
      <c r="B48" s="134"/>
      <c r="C48" s="134"/>
      <c r="D48" s="203"/>
      <c r="E48" s="208"/>
      <c r="F48" s="208"/>
      <c r="G48" s="230">
        <f>G46+G47</f>
        <v>31.496775102040814</v>
      </c>
    </row>
    <row r="49" spans="1:7" x14ac:dyDescent="0.2">
      <c r="A49" s="243"/>
      <c r="B49" s="134"/>
      <c r="C49" s="134"/>
      <c r="D49" s="203"/>
      <c r="E49" s="208"/>
      <c r="F49" s="208"/>
      <c r="G49" s="230"/>
    </row>
    <row r="50" spans="1:7" ht="57.75" x14ac:dyDescent="0.2">
      <c r="A50" s="135" t="s">
        <v>4491</v>
      </c>
      <c r="B50" s="135" t="s">
        <v>1743</v>
      </c>
      <c r="C50" s="137" t="s">
        <v>4492</v>
      </c>
      <c r="D50" s="203"/>
      <c r="E50" s="208"/>
      <c r="F50" s="208"/>
      <c r="G50" s="230" t="s">
        <v>3452</v>
      </c>
    </row>
    <row r="51" spans="1:7" x14ac:dyDescent="0.2">
      <c r="A51" s="134"/>
      <c r="B51" s="134"/>
      <c r="C51" s="134"/>
      <c r="D51" s="203"/>
      <c r="E51" s="208"/>
      <c r="F51" s="208"/>
      <c r="G51" s="208"/>
    </row>
    <row r="52" spans="1:7" x14ac:dyDescent="0.2">
      <c r="A52" s="256" t="s">
        <v>3275</v>
      </c>
      <c r="B52" s="134"/>
      <c r="C52" s="134"/>
      <c r="D52" s="240" t="s">
        <v>263</v>
      </c>
      <c r="E52" s="210" t="s">
        <v>262</v>
      </c>
      <c r="F52" s="218" t="s">
        <v>3278</v>
      </c>
      <c r="G52" s="218" t="s">
        <v>3279</v>
      </c>
    </row>
    <row r="53" spans="1:7" ht="16.5" x14ac:dyDescent="0.2">
      <c r="A53" s="134" t="s">
        <v>1884</v>
      </c>
      <c r="B53" s="134"/>
      <c r="C53" s="134"/>
      <c r="D53" s="203"/>
      <c r="E53" s="208"/>
      <c r="F53" s="208"/>
      <c r="G53" s="208"/>
    </row>
    <row r="54" spans="1:7" ht="41.25" x14ac:dyDescent="0.2">
      <c r="A54" s="141">
        <v>37558</v>
      </c>
      <c r="B54" s="137" t="s">
        <v>277</v>
      </c>
      <c r="C54" s="137" t="s">
        <v>4493</v>
      </c>
      <c r="D54" s="205" t="s">
        <v>0</v>
      </c>
      <c r="E54" s="235">
        <v>1</v>
      </c>
      <c r="F54" s="213">
        <v>16.468440000000001</v>
      </c>
      <c r="G54" s="213">
        <f>E54*F54</f>
        <v>16.468440000000001</v>
      </c>
    </row>
    <row r="55" spans="1:7" x14ac:dyDescent="0.2">
      <c r="A55" s="137" t="s">
        <v>1854</v>
      </c>
      <c r="B55" s="137"/>
      <c r="C55" s="137"/>
      <c r="D55" s="205"/>
      <c r="E55" s="214"/>
      <c r="F55" s="214"/>
      <c r="G55" s="213">
        <f>G54</f>
        <v>16.468440000000001</v>
      </c>
    </row>
    <row r="56" spans="1:7" ht="16.5" x14ac:dyDescent="0.2">
      <c r="A56" s="134" t="s">
        <v>1886</v>
      </c>
      <c r="B56" s="134"/>
      <c r="C56" s="134"/>
      <c r="D56" s="203"/>
      <c r="E56" s="208"/>
      <c r="F56" s="208"/>
      <c r="G56" s="208"/>
    </row>
    <row r="57" spans="1:7" x14ac:dyDescent="0.2">
      <c r="A57" s="137" t="s">
        <v>1860</v>
      </c>
      <c r="B57" s="137" t="s">
        <v>9</v>
      </c>
      <c r="C57" s="134" t="s">
        <v>1980</v>
      </c>
      <c r="D57" s="205" t="s">
        <v>1855</v>
      </c>
      <c r="E57" s="212">
        <v>0.5000809119599533</v>
      </c>
      <c r="F57" s="213">
        <v>18.261945000000001</v>
      </c>
      <c r="G57" s="213">
        <f>E57*F57</f>
        <v>9.1324501097625106</v>
      </c>
    </row>
    <row r="58" spans="1:7" x14ac:dyDescent="0.2">
      <c r="A58" s="137" t="s">
        <v>1854</v>
      </c>
      <c r="B58" s="137"/>
      <c r="C58" s="137"/>
      <c r="D58" s="205"/>
      <c r="E58" s="214"/>
      <c r="F58" s="214"/>
      <c r="G58" s="213">
        <f>G57</f>
        <v>9.1324501097625106</v>
      </c>
    </row>
    <row r="59" spans="1:7" ht="24.75" x14ac:dyDescent="0.2">
      <c r="A59" s="134" t="s">
        <v>1889</v>
      </c>
      <c r="B59" s="134"/>
      <c r="C59" s="134"/>
      <c r="D59" s="203"/>
      <c r="E59" s="208"/>
      <c r="F59" s="208"/>
      <c r="G59" s="208"/>
    </row>
    <row r="60" spans="1:7" x14ac:dyDescent="0.2">
      <c r="A60" s="137" t="s">
        <v>1854</v>
      </c>
      <c r="B60" s="137"/>
      <c r="C60" s="137"/>
      <c r="D60" s="205"/>
      <c r="E60" s="214"/>
      <c r="F60" s="214"/>
      <c r="G60" s="208"/>
    </row>
    <row r="61" spans="1:7" x14ac:dyDescent="0.2">
      <c r="A61" s="137" t="s">
        <v>3274</v>
      </c>
      <c r="B61" s="137"/>
      <c r="C61" s="137"/>
      <c r="D61" s="205"/>
      <c r="E61" s="214"/>
      <c r="F61" s="229"/>
      <c r="G61" s="209">
        <f>G60+G58+G55</f>
        <v>25.60089010976251</v>
      </c>
    </row>
    <row r="62" spans="1:7" x14ac:dyDescent="0.2">
      <c r="A62" s="137" t="s">
        <v>3273</v>
      </c>
      <c r="B62" s="137"/>
      <c r="C62" s="137"/>
      <c r="D62" s="205"/>
      <c r="E62" s="214"/>
      <c r="F62" s="229">
        <v>0.2303</v>
      </c>
      <c r="G62" s="209">
        <f>F62*G61</f>
        <v>5.8958849922783063</v>
      </c>
    </row>
    <row r="63" spans="1:7" ht="24.75" x14ac:dyDescent="0.2">
      <c r="A63" s="243" t="s">
        <v>3840</v>
      </c>
      <c r="B63" s="134"/>
      <c r="C63" s="134"/>
      <c r="D63" s="203"/>
      <c r="E63" s="208"/>
      <c r="F63" s="208"/>
      <c r="G63" s="230">
        <f>G61+G62</f>
        <v>31.496775102040814</v>
      </c>
    </row>
    <row r="64" spans="1:7" x14ac:dyDescent="0.2">
      <c r="A64" s="243"/>
      <c r="B64" s="134"/>
      <c r="C64" s="134"/>
      <c r="D64" s="203"/>
      <c r="E64" s="208"/>
      <c r="F64" s="208"/>
      <c r="G64" s="230"/>
    </row>
    <row r="65" spans="1:7" ht="57.75" x14ac:dyDescent="0.2">
      <c r="A65" s="135" t="s">
        <v>4494</v>
      </c>
      <c r="B65" s="135" t="s">
        <v>1743</v>
      </c>
      <c r="C65" s="137" t="s">
        <v>4495</v>
      </c>
      <c r="D65" s="203"/>
      <c r="E65" s="208"/>
      <c r="F65" s="208"/>
      <c r="G65" s="230" t="s">
        <v>3452</v>
      </c>
    </row>
    <row r="66" spans="1:7" x14ac:dyDescent="0.2">
      <c r="A66" s="134"/>
      <c r="B66" s="134"/>
      <c r="C66" s="134"/>
      <c r="D66" s="203"/>
      <c r="E66" s="208"/>
      <c r="F66" s="208"/>
      <c r="G66" s="208"/>
    </row>
    <row r="67" spans="1:7" x14ac:dyDescent="0.2">
      <c r="A67" s="256" t="s">
        <v>3275</v>
      </c>
      <c r="B67" s="134"/>
      <c r="C67" s="134"/>
      <c r="D67" s="240" t="s">
        <v>263</v>
      </c>
      <c r="E67" s="210" t="s">
        <v>262</v>
      </c>
      <c r="F67" s="218" t="s">
        <v>3278</v>
      </c>
      <c r="G67" s="218" t="s">
        <v>3279</v>
      </c>
    </row>
    <row r="68" spans="1:7" ht="16.5" x14ac:dyDescent="0.2">
      <c r="A68" s="134" t="s">
        <v>1884</v>
      </c>
      <c r="B68" s="134"/>
      <c r="C68" s="134"/>
      <c r="D68" s="203"/>
      <c r="E68" s="208"/>
      <c r="F68" s="208"/>
      <c r="G68" s="208"/>
    </row>
    <row r="69" spans="1:7" ht="41.25" x14ac:dyDescent="0.2">
      <c r="A69" s="141">
        <v>37558</v>
      </c>
      <c r="B69" s="137" t="s">
        <v>277</v>
      </c>
      <c r="C69" s="137" t="s">
        <v>4496</v>
      </c>
      <c r="D69" s="205" t="s">
        <v>0</v>
      </c>
      <c r="E69" s="235">
        <v>1</v>
      </c>
      <c r="F69" s="213">
        <v>16.468440000000001</v>
      </c>
      <c r="G69" s="213">
        <f>E69*F69</f>
        <v>16.468440000000001</v>
      </c>
    </row>
    <row r="70" spans="1:7" x14ac:dyDescent="0.2">
      <c r="A70" s="137" t="s">
        <v>1854</v>
      </c>
      <c r="B70" s="137"/>
      <c r="C70" s="137"/>
      <c r="D70" s="205"/>
      <c r="E70" s="214"/>
      <c r="F70" s="214"/>
      <c r="G70" s="213">
        <f>G69</f>
        <v>16.468440000000001</v>
      </c>
    </row>
    <row r="71" spans="1:7" ht="16.5" x14ac:dyDescent="0.2">
      <c r="A71" s="134" t="s">
        <v>1886</v>
      </c>
      <c r="B71" s="134"/>
      <c r="C71" s="134"/>
      <c r="D71" s="203"/>
      <c r="E71" s="208"/>
      <c r="F71" s="208"/>
      <c r="G71" s="208"/>
    </row>
    <row r="72" spans="1:7" x14ac:dyDescent="0.2">
      <c r="A72" s="137" t="s">
        <v>1860</v>
      </c>
      <c r="B72" s="137" t="s">
        <v>9</v>
      </c>
      <c r="C72" s="134" t="s">
        <v>1980</v>
      </c>
      <c r="D72" s="205" t="s">
        <v>1855</v>
      </c>
      <c r="E72" s="212">
        <v>0.5000809119599533</v>
      </c>
      <c r="F72" s="213">
        <v>18.261945000000001</v>
      </c>
      <c r="G72" s="213">
        <f>E72*F72</f>
        <v>9.1324501097625106</v>
      </c>
    </row>
    <row r="73" spans="1:7" x14ac:dyDescent="0.2">
      <c r="A73" s="137" t="s">
        <v>1854</v>
      </c>
      <c r="B73" s="137"/>
      <c r="C73" s="137"/>
      <c r="D73" s="205"/>
      <c r="E73" s="214"/>
      <c r="F73" s="214"/>
      <c r="G73" s="213">
        <f>G72</f>
        <v>9.1324501097625106</v>
      </c>
    </row>
    <row r="74" spans="1:7" ht="24.75" x14ac:dyDescent="0.2">
      <c r="A74" s="134" t="s">
        <v>1889</v>
      </c>
      <c r="B74" s="134"/>
      <c r="C74" s="134"/>
      <c r="D74" s="203"/>
      <c r="E74" s="208"/>
      <c r="F74" s="208"/>
      <c r="G74" s="208"/>
    </row>
    <row r="75" spans="1:7" x14ac:dyDescent="0.2">
      <c r="A75" s="137" t="s">
        <v>1854</v>
      </c>
      <c r="B75" s="137"/>
      <c r="C75" s="137"/>
      <c r="D75" s="205"/>
      <c r="E75" s="214"/>
      <c r="F75" s="214"/>
      <c r="G75" s="208"/>
    </row>
    <row r="76" spans="1:7" x14ac:dyDescent="0.2">
      <c r="A76" s="137" t="s">
        <v>3274</v>
      </c>
      <c r="B76" s="137"/>
      <c r="C76" s="137"/>
      <c r="D76" s="205"/>
      <c r="E76" s="214"/>
      <c r="F76" s="229"/>
      <c r="G76" s="209">
        <f>G75+G73+G70</f>
        <v>25.60089010976251</v>
      </c>
    </row>
    <row r="77" spans="1:7" x14ac:dyDescent="0.2">
      <c r="A77" s="137" t="s">
        <v>3273</v>
      </c>
      <c r="B77" s="137"/>
      <c r="C77" s="137"/>
      <c r="D77" s="205"/>
      <c r="E77" s="214"/>
      <c r="F77" s="229">
        <v>0.2303</v>
      </c>
      <c r="G77" s="209">
        <f>F77*G76</f>
        <v>5.8958849922783063</v>
      </c>
    </row>
    <row r="78" spans="1:7" ht="24.75" x14ac:dyDescent="0.2">
      <c r="A78" s="243" t="s">
        <v>3840</v>
      </c>
      <c r="B78" s="134"/>
      <c r="C78" s="134"/>
      <c r="D78" s="203"/>
      <c r="E78" s="208"/>
      <c r="F78" s="208"/>
      <c r="G78" s="230">
        <f>G76+G77</f>
        <v>31.496775102040814</v>
      </c>
    </row>
    <row r="79" spans="1:7" x14ac:dyDescent="0.2">
      <c r="A79" s="243"/>
      <c r="B79" s="134"/>
      <c r="C79" s="134"/>
      <c r="D79" s="203"/>
      <c r="E79" s="208"/>
      <c r="F79" s="208"/>
      <c r="G79" s="230"/>
    </row>
    <row r="80" spans="1:7" ht="57.75" x14ac:dyDescent="0.2">
      <c r="A80" s="135" t="s">
        <v>4497</v>
      </c>
      <c r="B80" s="135" t="s">
        <v>1743</v>
      </c>
      <c r="C80" s="137" t="s">
        <v>4498</v>
      </c>
      <c r="D80" s="203"/>
      <c r="E80" s="208"/>
      <c r="F80" s="208"/>
      <c r="G80" s="230" t="s">
        <v>3452</v>
      </c>
    </row>
    <row r="81" spans="1:7" x14ac:dyDescent="0.2">
      <c r="A81" s="134"/>
      <c r="B81" s="134"/>
      <c r="C81" s="134"/>
      <c r="D81" s="203"/>
      <c r="E81" s="208"/>
      <c r="F81" s="208"/>
      <c r="G81" s="208"/>
    </row>
    <row r="82" spans="1:7" x14ac:dyDescent="0.2">
      <c r="A82" s="256" t="s">
        <v>3275</v>
      </c>
      <c r="B82" s="134"/>
      <c r="C82" s="134"/>
      <c r="D82" s="240" t="s">
        <v>263</v>
      </c>
      <c r="E82" s="210" t="s">
        <v>262</v>
      </c>
      <c r="F82" s="218" t="s">
        <v>3278</v>
      </c>
      <c r="G82" s="218" t="s">
        <v>3279</v>
      </c>
    </row>
    <row r="83" spans="1:7" ht="16.5" x14ac:dyDescent="0.2">
      <c r="A83" s="134" t="s">
        <v>1884</v>
      </c>
      <c r="B83" s="134"/>
      <c r="C83" s="134"/>
      <c r="D83" s="203"/>
      <c r="E83" s="208"/>
      <c r="F83" s="208"/>
      <c r="G83" s="208"/>
    </row>
    <row r="84" spans="1:7" ht="41.25" x14ac:dyDescent="0.2">
      <c r="A84" s="141">
        <v>37558</v>
      </c>
      <c r="B84" s="137" t="s">
        <v>277</v>
      </c>
      <c r="C84" s="137" t="s">
        <v>4499</v>
      </c>
      <c r="D84" s="205" t="s">
        <v>0</v>
      </c>
      <c r="E84" s="235">
        <v>1</v>
      </c>
      <c r="F84" s="213">
        <v>16.468440000000001</v>
      </c>
      <c r="G84" s="213">
        <f>E84*F84</f>
        <v>16.468440000000001</v>
      </c>
    </row>
    <row r="85" spans="1:7" x14ac:dyDescent="0.2">
      <c r="A85" s="137" t="s">
        <v>1854</v>
      </c>
      <c r="B85" s="137"/>
      <c r="C85" s="137"/>
      <c r="D85" s="205"/>
      <c r="E85" s="214"/>
      <c r="F85" s="214"/>
      <c r="G85" s="213">
        <f>G84</f>
        <v>16.468440000000001</v>
      </c>
    </row>
    <row r="86" spans="1:7" ht="16.5" x14ac:dyDescent="0.2">
      <c r="A86" s="134" t="s">
        <v>1886</v>
      </c>
      <c r="B86" s="134"/>
      <c r="C86" s="134"/>
      <c r="D86" s="203"/>
      <c r="E86" s="208"/>
      <c r="F86" s="208"/>
      <c r="G86" s="208"/>
    </row>
    <row r="87" spans="1:7" x14ac:dyDescent="0.2">
      <c r="A87" s="137" t="s">
        <v>1860</v>
      </c>
      <c r="B87" s="137" t="s">
        <v>9</v>
      </c>
      <c r="C87" s="134" t="s">
        <v>1980</v>
      </c>
      <c r="D87" s="205" t="s">
        <v>1855</v>
      </c>
      <c r="E87" s="212">
        <v>0.5000809119599533</v>
      </c>
      <c r="F87" s="213">
        <v>18.261945000000001</v>
      </c>
      <c r="G87" s="213">
        <f>E87*F87</f>
        <v>9.1324501097625106</v>
      </c>
    </row>
    <row r="88" spans="1:7" x14ac:dyDescent="0.2">
      <c r="A88" s="137" t="s">
        <v>1854</v>
      </c>
      <c r="B88" s="137"/>
      <c r="C88" s="137"/>
      <c r="D88" s="205"/>
      <c r="E88" s="214"/>
      <c r="F88" s="214"/>
      <c r="G88" s="213">
        <f>G87</f>
        <v>9.1324501097625106</v>
      </c>
    </row>
    <row r="89" spans="1:7" ht="24.75" x14ac:dyDescent="0.2">
      <c r="A89" s="134" t="s">
        <v>1889</v>
      </c>
      <c r="B89" s="134"/>
      <c r="C89" s="134"/>
      <c r="D89" s="203"/>
      <c r="E89" s="208"/>
      <c r="F89" s="208"/>
      <c r="G89" s="208"/>
    </row>
    <row r="90" spans="1:7" x14ac:dyDescent="0.2">
      <c r="A90" s="137" t="s">
        <v>1854</v>
      </c>
      <c r="B90" s="137"/>
      <c r="C90" s="137"/>
      <c r="D90" s="205"/>
      <c r="E90" s="214"/>
      <c r="F90" s="214"/>
      <c r="G90" s="208"/>
    </row>
    <row r="91" spans="1:7" x14ac:dyDescent="0.2">
      <c r="A91" s="137" t="s">
        <v>3274</v>
      </c>
      <c r="B91" s="137"/>
      <c r="C91" s="137"/>
      <c r="D91" s="205"/>
      <c r="E91" s="214"/>
      <c r="F91" s="229"/>
      <c r="G91" s="209">
        <f>G90+G88+G85</f>
        <v>25.60089010976251</v>
      </c>
    </row>
    <row r="92" spans="1:7" x14ac:dyDescent="0.2">
      <c r="A92" s="137" t="s">
        <v>3273</v>
      </c>
      <c r="B92" s="137"/>
      <c r="C92" s="137"/>
      <c r="D92" s="205"/>
      <c r="E92" s="214"/>
      <c r="F92" s="229">
        <v>0.2303</v>
      </c>
      <c r="G92" s="209">
        <f>F92*G91</f>
        <v>5.8958849922783063</v>
      </c>
    </row>
    <row r="93" spans="1:7" ht="24.75" x14ac:dyDescent="0.2">
      <c r="A93" s="243" t="s">
        <v>3840</v>
      </c>
      <c r="B93" s="134"/>
      <c r="C93" s="134"/>
      <c r="D93" s="203"/>
      <c r="E93" s="208"/>
      <c r="F93" s="208"/>
      <c r="G93" s="230">
        <f>G91+G92</f>
        <v>31.496775102040814</v>
      </c>
    </row>
    <row r="94" spans="1:7" x14ac:dyDescent="0.2">
      <c r="A94" s="243"/>
      <c r="B94" s="134"/>
      <c r="C94" s="134"/>
      <c r="D94" s="203"/>
      <c r="E94" s="208"/>
      <c r="F94" s="208"/>
      <c r="G94" s="230"/>
    </row>
    <row r="95" spans="1:7" ht="57.75" x14ac:dyDescent="0.2">
      <c r="A95" s="135" t="s">
        <v>4500</v>
      </c>
      <c r="B95" s="135" t="s">
        <v>1743</v>
      </c>
      <c r="C95" s="137" t="s">
        <v>4501</v>
      </c>
      <c r="D95" s="203"/>
      <c r="E95" s="208"/>
      <c r="F95" s="208"/>
      <c r="G95" s="230" t="s">
        <v>3452</v>
      </c>
    </row>
    <row r="96" spans="1:7" x14ac:dyDescent="0.2">
      <c r="A96" s="134"/>
      <c r="B96" s="134"/>
      <c r="C96" s="134"/>
      <c r="D96" s="203"/>
      <c r="E96" s="208"/>
      <c r="F96" s="208"/>
      <c r="G96" s="208"/>
    </row>
    <row r="97" spans="1:7" x14ac:dyDescent="0.2">
      <c r="A97" s="256" t="s">
        <v>3275</v>
      </c>
      <c r="B97" s="134"/>
      <c r="C97" s="134"/>
      <c r="D97" s="240" t="s">
        <v>263</v>
      </c>
      <c r="E97" s="210" t="s">
        <v>262</v>
      </c>
      <c r="F97" s="218" t="s">
        <v>3278</v>
      </c>
      <c r="G97" s="218" t="s">
        <v>3279</v>
      </c>
    </row>
    <row r="98" spans="1:7" ht="16.5" x14ac:dyDescent="0.2">
      <c r="A98" s="134" t="s">
        <v>1884</v>
      </c>
      <c r="B98" s="134"/>
      <c r="C98" s="134"/>
      <c r="D98" s="203"/>
      <c r="E98" s="208"/>
      <c r="F98" s="208"/>
      <c r="G98" s="208"/>
    </row>
    <row r="99" spans="1:7" ht="41.25" x14ac:dyDescent="0.2">
      <c r="A99" s="141">
        <v>37558</v>
      </c>
      <c r="B99" s="137" t="s">
        <v>277</v>
      </c>
      <c r="C99" s="137" t="s">
        <v>4502</v>
      </c>
      <c r="D99" s="205" t="s">
        <v>0</v>
      </c>
      <c r="E99" s="235">
        <v>1</v>
      </c>
      <c r="F99" s="213">
        <v>16.468440000000001</v>
      </c>
      <c r="G99" s="213">
        <f>E99*F99</f>
        <v>16.468440000000001</v>
      </c>
    </row>
    <row r="100" spans="1:7" x14ac:dyDescent="0.2">
      <c r="A100" s="137" t="s">
        <v>1854</v>
      </c>
      <c r="B100" s="137"/>
      <c r="C100" s="137"/>
      <c r="D100" s="205"/>
      <c r="E100" s="214"/>
      <c r="F100" s="214"/>
      <c r="G100" s="213">
        <f>G99</f>
        <v>16.468440000000001</v>
      </c>
    </row>
    <row r="101" spans="1:7" ht="16.5" x14ac:dyDescent="0.2">
      <c r="A101" s="134" t="s">
        <v>1886</v>
      </c>
      <c r="B101" s="134"/>
      <c r="C101" s="134"/>
      <c r="D101" s="203"/>
      <c r="E101" s="208"/>
      <c r="F101" s="208"/>
      <c r="G101" s="208"/>
    </row>
    <row r="102" spans="1:7" x14ac:dyDescent="0.2">
      <c r="A102" s="137" t="s">
        <v>1860</v>
      </c>
      <c r="B102" s="137" t="s">
        <v>9</v>
      </c>
      <c r="C102" s="134" t="s">
        <v>1980</v>
      </c>
      <c r="D102" s="205" t="s">
        <v>1855</v>
      </c>
      <c r="E102" s="212">
        <v>0.5000809119599533</v>
      </c>
      <c r="F102" s="213">
        <v>18.261945000000001</v>
      </c>
      <c r="G102" s="213">
        <f>E102*F102</f>
        <v>9.1324501097625106</v>
      </c>
    </row>
    <row r="103" spans="1:7" x14ac:dyDescent="0.2">
      <c r="A103" s="137" t="s">
        <v>1854</v>
      </c>
      <c r="B103" s="137"/>
      <c r="C103" s="137"/>
      <c r="D103" s="205"/>
      <c r="E103" s="214"/>
      <c r="F103" s="214"/>
      <c r="G103" s="213">
        <f>G102</f>
        <v>9.1324501097625106</v>
      </c>
    </row>
    <row r="104" spans="1:7" ht="24.75" x14ac:dyDescent="0.2">
      <c r="A104" s="134" t="s">
        <v>1889</v>
      </c>
      <c r="B104" s="134"/>
      <c r="C104" s="134"/>
      <c r="D104" s="203"/>
      <c r="E104" s="208"/>
      <c r="F104" s="208"/>
      <c r="G104" s="208"/>
    </row>
    <row r="105" spans="1:7" x14ac:dyDescent="0.2">
      <c r="A105" s="137" t="s">
        <v>1854</v>
      </c>
      <c r="B105" s="137"/>
      <c r="C105" s="137"/>
      <c r="D105" s="205"/>
      <c r="E105" s="214"/>
      <c r="F105" s="214"/>
      <c r="G105" s="208"/>
    </row>
    <row r="106" spans="1:7" x14ac:dyDescent="0.2">
      <c r="A106" s="137" t="s">
        <v>3274</v>
      </c>
      <c r="B106" s="137"/>
      <c r="C106" s="137"/>
      <c r="D106" s="205"/>
      <c r="E106" s="214"/>
      <c r="F106" s="229"/>
      <c r="G106" s="209">
        <f>G105+G103+G100</f>
        <v>25.60089010976251</v>
      </c>
    </row>
    <row r="107" spans="1:7" x14ac:dyDescent="0.2">
      <c r="A107" s="137" t="s">
        <v>3273</v>
      </c>
      <c r="B107" s="137"/>
      <c r="C107" s="137"/>
      <c r="D107" s="205"/>
      <c r="E107" s="214"/>
      <c r="F107" s="229">
        <v>0.2303</v>
      </c>
      <c r="G107" s="209">
        <f>F107*G106</f>
        <v>5.8958849922783063</v>
      </c>
    </row>
    <row r="108" spans="1:7" ht="24.75" x14ac:dyDescent="0.2">
      <c r="A108" s="243" t="s">
        <v>3840</v>
      </c>
      <c r="B108" s="134"/>
      <c r="C108" s="134"/>
      <c r="D108" s="203"/>
      <c r="E108" s="208"/>
      <c r="F108" s="208"/>
      <c r="G108" s="230">
        <f>G106+G107</f>
        <v>31.496775102040814</v>
      </c>
    </row>
    <row r="109" spans="1:7" x14ac:dyDescent="0.2">
      <c r="A109" s="243"/>
      <c r="B109" s="134"/>
      <c r="C109" s="134"/>
      <c r="D109" s="203"/>
      <c r="E109" s="208"/>
      <c r="F109" s="208"/>
      <c r="G109" s="230"/>
    </row>
    <row r="110" spans="1:7" ht="49.5" x14ac:dyDescent="0.2">
      <c r="A110" s="135" t="s">
        <v>3757</v>
      </c>
      <c r="B110" s="135" t="s">
        <v>1746</v>
      </c>
      <c r="C110" s="134" t="s">
        <v>4535</v>
      </c>
      <c r="D110" s="203"/>
      <c r="E110" s="208"/>
      <c r="F110" s="208"/>
      <c r="G110" s="230" t="s">
        <v>3452</v>
      </c>
    </row>
    <row r="111" spans="1:7" x14ac:dyDescent="0.2">
      <c r="A111" s="134"/>
      <c r="B111" s="134"/>
      <c r="C111" s="134"/>
      <c r="D111" s="203"/>
      <c r="E111" s="208"/>
      <c r="F111" s="208"/>
      <c r="G111" s="208"/>
    </row>
    <row r="112" spans="1:7" x14ac:dyDescent="0.2">
      <c r="A112" s="256" t="s">
        <v>3275</v>
      </c>
      <c r="B112" s="134"/>
      <c r="C112" s="134"/>
      <c r="D112" s="240" t="s">
        <v>263</v>
      </c>
      <c r="E112" s="210" t="s">
        <v>262</v>
      </c>
      <c r="F112" s="218" t="s">
        <v>3278</v>
      </c>
      <c r="G112" s="218" t="s">
        <v>3279</v>
      </c>
    </row>
    <row r="113" spans="1:7" ht="16.5" x14ac:dyDescent="0.2">
      <c r="A113" s="134" t="s">
        <v>1884</v>
      </c>
      <c r="B113" s="134"/>
      <c r="C113" s="134"/>
      <c r="D113" s="203"/>
      <c r="E113" s="208"/>
      <c r="F113" s="208"/>
      <c r="G113" s="208"/>
    </row>
    <row r="114" spans="1:7" ht="41.25" x14ac:dyDescent="0.2">
      <c r="A114" s="141">
        <v>37556</v>
      </c>
      <c r="B114" s="137" t="s">
        <v>277</v>
      </c>
      <c r="C114" s="134" t="s">
        <v>4503</v>
      </c>
      <c r="D114" s="205" t="s">
        <v>0</v>
      </c>
      <c r="E114" s="235">
        <v>1</v>
      </c>
      <c r="F114" s="213">
        <v>10.21326</v>
      </c>
      <c r="G114" s="213">
        <f>E114*F114</f>
        <v>10.21326</v>
      </c>
    </row>
    <row r="115" spans="1:7" x14ac:dyDescent="0.2">
      <c r="A115" s="137" t="s">
        <v>1854</v>
      </c>
      <c r="B115" s="137"/>
      <c r="C115" s="137"/>
      <c r="D115" s="205"/>
      <c r="E115" s="214"/>
      <c r="F115" s="214"/>
      <c r="G115" s="213">
        <f>G114</f>
        <v>10.21326</v>
      </c>
    </row>
    <row r="116" spans="1:7" ht="16.5" x14ac:dyDescent="0.2">
      <c r="A116" s="134" t="s">
        <v>1886</v>
      </c>
      <c r="B116" s="134"/>
      <c r="C116" s="134"/>
      <c r="D116" s="203"/>
      <c r="E116" s="208"/>
      <c r="F116" s="208"/>
      <c r="G116" s="208"/>
    </row>
    <row r="117" spans="1:7" x14ac:dyDescent="0.2">
      <c r="A117" s="137" t="s">
        <v>1860</v>
      </c>
      <c r="B117" s="137" t="s">
        <v>9</v>
      </c>
      <c r="C117" s="134" t="s">
        <v>1980</v>
      </c>
      <c r="D117" s="205" t="s">
        <v>1855</v>
      </c>
      <c r="E117" s="212">
        <v>0.5001015127583428</v>
      </c>
      <c r="F117" s="213">
        <v>18.261945000000001</v>
      </c>
      <c r="G117" s="213">
        <f>E117*F117</f>
        <v>9.1328263204096558</v>
      </c>
    </row>
    <row r="118" spans="1:7" x14ac:dyDescent="0.2">
      <c r="A118" s="137" t="s">
        <v>1854</v>
      </c>
      <c r="B118" s="137"/>
      <c r="C118" s="137"/>
      <c r="D118" s="205"/>
      <c r="E118" s="214"/>
      <c r="F118" s="214"/>
      <c r="G118" s="213">
        <f>G117</f>
        <v>9.1328263204096558</v>
      </c>
    </row>
    <row r="119" spans="1:7" ht="24.75" x14ac:dyDescent="0.2">
      <c r="A119" s="134" t="s">
        <v>1889</v>
      </c>
      <c r="B119" s="134"/>
      <c r="C119" s="134"/>
      <c r="D119" s="203"/>
      <c r="E119" s="208"/>
      <c r="F119" s="208"/>
      <c r="G119" s="208"/>
    </row>
    <row r="120" spans="1:7" x14ac:dyDescent="0.2">
      <c r="A120" s="137" t="s">
        <v>1854</v>
      </c>
      <c r="B120" s="137"/>
      <c r="C120" s="137"/>
      <c r="D120" s="205"/>
      <c r="E120" s="214"/>
      <c r="F120" s="214"/>
      <c r="G120" s="208"/>
    </row>
    <row r="121" spans="1:7" x14ac:dyDescent="0.2">
      <c r="A121" s="137" t="s">
        <v>3274</v>
      </c>
      <c r="B121" s="137"/>
      <c r="C121" s="137"/>
      <c r="D121" s="205"/>
      <c r="E121" s="214"/>
      <c r="F121" s="229"/>
      <c r="G121" s="209">
        <f>G120+G118+G115</f>
        <v>19.346086320409654</v>
      </c>
    </row>
    <row r="122" spans="1:7" x14ac:dyDescent="0.2">
      <c r="A122" s="137" t="s">
        <v>3273</v>
      </c>
      <c r="B122" s="137"/>
      <c r="C122" s="137"/>
      <c r="D122" s="205"/>
      <c r="E122" s="214"/>
      <c r="F122" s="229">
        <v>0.2303</v>
      </c>
      <c r="G122" s="209">
        <f>F122*G121</f>
        <v>4.4554036795903436</v>
      </c>
    </row>
    <row r="123" spans="1:7" ht="24.75" x14ac:dyDescent="0.2">
      <c r="A123" s="243" t="s">
        <v>3840</v>
      </c>
      <c r="B123" s="134"/>
      <c r="C123" s="134"/>
      <c r="D123" s="203"/>
      <c r="E123" s="208"/>
      <c r="F123" s="208"/>
      <c r="G123" s="230">
        <f>G121+G122</f>
        <v>23.801489999999998</v>
      </c>
    </row>
    <row r="124" spans="1:7" ht="33" x14ac:dyDescent="0.2">
      <c r="A124" s="135" t="s">
        <v>1867</v>
      </c>
      <c r="B124" s="134" t="s">
        <v>4504</v>
      </c>
      <c r="C124" s="134"/>
      <c r="D124" s="203"/>
      <c r="E124" s="208"/>
      <c r="F124" s="208"/>
      <c r="G124" s="208"/>
    </row>
    <row r="125" spans="1:7" x14ac:dyDescent="0.2">
      <c r="A125" s="135"/>
      <c r="B125" s="134"/>
      <c r="C125" s="134"/>
      <c r="D125" s="203"/>
      <c r="E125" s="208"/>
      <c r="F125" s="208"/>
      <c r="G125" s="208"/>
    </row>
    <row r="126" spans="1:7" ht="57.75" x14ac:dyDescent="0.2">
      <c r="A126" s="135" t="s">
        <v>4505</v>
      </c>
      <c r="B126" s="135" t="s">
        <v>1746</v>
      </c>
      <c r="C126" s="137" t="s">
        <v>4506</v>
      </c>
      <c r="D126" s="203"/>
      <c r="E126" s="208"/>
      <c r="F126" s="208"/>
      <c r="G126" s="230" t="s">
        <v>3452</v>
      </c>
    </row>
    <row r="127" spans="1:7" x14ac:dyDescent="0.2">
      <c r="A127" s="134"/>
      <c r="B127" s="134"/>
      <c r="C127" s="134"/>
      <c r="D127" s="203"/>
      <c r="E127" s="208"/>
      <c r="F127" s="208"/>
      <c r="G127" s="208"/>
    </row>
    <row r="128" spans="1:7" x14ac:dyDescent="0.2">
      <c r="A128" s="256" t="s">
        <v>3275</v>
      </c>
      <c r="B128" s="134"/>
      <c r="C128" s="134"/>
      <c r="D128" s="240" t="s">
        <v>263</v>
      </c>
      <c r="E128" s="210" t="s">
        <v>262</v>
      </c>
      <c r="F128" s="218" t="s">
        <v>3278</v>
      </c>
      <c r="G128" s="218" t="s">
        <v>3279</v>
      </c>
    </row>
    <row r="129" spans="1:7" ht="16.5" x14ac:dyDescent="0.2">
      <c r="A129" s="134" t="s">
        <v>1884</v>
      </c>
      <c r="B129" s="134"/>
      <c r="C129" s="134"/>
      <c r="D129" s="203"/>
      <c r="E129" s="208"/>
      <c r="F129" s="208"/>
      <c r="G129" s="208"/>
    </row>
    <row r="130" spans="1:7" ht="41.25" x14ac:dyDescent="0.2">
      <c r="A130" s="141">
        <v>37556</v>
      </c>
      <c r="B130" s="137" t="s">
        <v>277</v>
      </c>
      <c r="C130" s="137" t="s">
        <v>4507</v>
      </c>
      <c r="D130" s="205" t="s">
        <v>0</v>
      </c>
      <c r="E130" s="235">
        <v>1</v>
      </c>
      <c r="F130" s="213">
        <v>10.21326</v>
      </c>
      <c r="G130" s="213">
        <f>E130*F130</f>
        <v>10.21326</v>
      </c>
    </row>
    <row r="131" spans="1:7" x14ac:dyDescent="0.2">
      <c r="A131" s="137" t="s">
        <v>1854</v>
      </c>
      <c r="B131" s="137"/>
      <c r="C131" s="137"/>
      <c r="D131" s="205"/>
      <c r="E131" s="214"/>
      <c r="F131" s="214"/>
      <c r="G131" s="213">
        <f>G130</f>
        <v>10.21326</v>
      </c>
    </row>
    <row r="132" spans="1:7" ht="16.5" x14ac:dyDescent="0.2">
      <c r="A132" s="134" t="s">
        <v>1886</v>
      </c>
      <c r="B132" s="134"/>
      <c r="C132" s="134"/>
      <c r="D132" s="203"/>
      <c r="E132" s="208"/>
      <c r="F132" s="208"/>
      <c r="G132" s="208"/>
    </row>
    <row r="133" spans="1:7" x14ac:dyDescent="0.2">
      <c r="A133" s="137" t="s">
        <v>1860</v>
      </c>
      <c r="B133" s="137" t="s">
        <v>9</v>
      </c>
      <c r="C133" s="134" t="s">
        <v>1980</v>
      </c>
      <c r="D133" s="205" t="s">
        <v>1855</v>
      </c>
      <c r="E133" s="212">
        <v>0.5001015127583428</v>
      </c>
      <c r="F133" s="213">
        <v>18.261945000000001</v>
      </c>
      <c r="G133" s="213">
        <f>E133*F133</f>
        <v>9.1328263204096558</v>
      </c>
    </row>
    <row r="134" spans="1:7" x14ac:dyDescent="0.2">
      <c r="A134" s="137" t="s">
        <v>1854</v>
      </c>
      <c r="B134" s="137"/>
      <c r="C134" s="137"/>
      <c r="D134" s="205"/>
      <c r="E134" s="214"/>
      <c r="F134" s="214"/>
      <c r="G134" s="213">
        <f>G133</f>
        <v>9.1328263204096558</v>
      </c>
    </row>
    <row r="135" spans="1:7" ht="24.75" x14ac:dyDescent="0.2">
      <c r="A135" s="134" t="s">
        <v>1889</v>
      </c>
      <c r="B135" s="134"/>
      <c r="C135" s="134"/>
      <c r="D135" s="203"/>
      <c r="E135" s="208"/>
      <c r="F135" s="208"/>
      <c r="G135" s="208"/>
    </row>
    <row r="136" spans="1:7" x14ac:dyDescent="0.2">
      <c r="A136" s="137" t="s">
        <v>1854</v>
      </c>
      <c r="B136" s="137"/>
      <c r="C136" s="137"/>
      <c r="D136" s="205"/>
      <c r="E136" s="214"/>
      <c r="F136" s="214"/>
      <c r="G136" s="208"/>
    </row>
    <row r="137" spans="1:7" x14ac:dyDescent="0.2">
      <c r="A137" s="137" t="s">
        <v>3274</v>
      </c>
      <c r="B137" s="137"/>
      <c r="C137" s="137"/>
      <c r="D137" s="205"/>
      <c r="E137" s="214"/>
      <c r="F137" s="229"/>
      <c r="G137" s="209">
        <f>G136+G134+G131</f>
        <v>19.346086320409654</v>
      </c>
    </row>
    <row r="138" spans="1:7" x14ac:dyDescent="0.2">
      <c r="A138" s="137" t="s">
        <v>3273</v>
      </c>
      <c r="B138" s="137"/>
      <c r="C138" s="137"/>
      <c r="D138" s="205"/>
      <c r="E138" s="214"/>
      <c r="F138" s="229">
        <v>0.2303</v>
      </c>
      <c r="G138" s="209">
        <f>F138*G137</f>
        <v>4.4554036795903436</v>
      </c>
    </row>
    <row r="139" spans="1:7" ht="24.75" x14ac:dyDescent="0.2">
      <c r="A139" s="243" t="s">
        <v>3840</v>
      </c>
      <c r="B139" s="134"/>
      <c r="C139" s="134"/>
      <c r="D139" s="203"/>
      <c r="E139" s="208"/>
      <c r="F139" s="208"/>
      <c r="G139" s="230">
        <f>G137+G138</f>
        <v>23.801489999999998</v>
      </c>
    </row>
    <row r="140" spans="1:7" ht="33" x14ac:dyDescent="0.2">
      <c r="A140" s="135" t="s">
        <v>1867</v>
      </c>
      <c r="B140" s="134" t="s">
        <v>4504</v>
      </c>
      <c r="C140" s="134"/>
      <c r="D140" s="203"/>
      <c r="E140" s="208"/>
      <c r="F140" s="208"/>
      <c r="G140" s="208"/>
    </row>
    <row r="141" spans="1:7" x14ac:dyDescent="0.2">
      <c r="A141" s="135"/>
      <c r="B141" s="134"/>
      <c r="C141" s="134"/>
      <c r="D141" s="203"/>
      <c r="E141" s="208"/>
      <c r="F141" s="208"/>
      <c r="G141" s="208"/>
    </row>
    <row r="142" spans="1:7" ht="57.75" x14ac:dyDescent="0.2">
      <c r="A142" s="135" t="s">
        <v>4508</v>
      </c>
      <c r="B142" s="135" t="s">
        <v>1746</v>
      </c>
      <c r="C142" s="137" t="s">
        <v>4509</v>
      </c>
      <c r="D142" s="203"/>
      <c r="E142" s="208"/>
      <c r="F142" s="208"/>
      <c r="G142" s="230" t="s">
        <v>3452</v>
      </c>
    </row>
    <row r="143" spans="1:7" x14ac:dyDescent="0.2">
      <c r="A143" s="134"/>
      <c r="B143" s="134"/>
      <c r="C143" s="134"/>
      <c r="D143" s="203"/>
      <c r="E143" s="208"/>
      <c r="F143" s="208"/>
      <c r="G143" s="208"/>
    </row>
    <row r="144" spans="1:7" x14ac:dyDescent="0.2">
      <c r="A144" s="256" t="s">
        <v>3275</v>
      </c>
      <c r="B144" s="134"/>
      <c r="C144" s="134"/>
      <c r="D144" s="240" t="s">
        <v>263</v>
      </c>
      <c r="E144" s="210" t="s">
        <v>262</v>
      </c>
      <c r="F144" s="218" t="s">
        <v>3278</v>
      </c>
      <c r="G144" s="218" t="s">
        <v>3279</v>
      </c>
    </row>
    <row r="145" spans="1:7" ht="16.5" x14ac:dyDescent="0.2">
      <c r="A145" s="134" t="s">
        <v>1884</v>
      </c>
      <c r="B145" s="134"/>
      <c r="C145" s="134"/>
      <c r="D145" s="203"/>
      <c r="E145" s="208"/>
      <c r="F145" s="208"/>
      <c r="G145" s="208"/>
    </row>
    <row r="146" spans="1:7" ht="41.25" x14ac:dyDescent="0.2">
      <c r="A146" s="141">
        <v>37556</v>
      </c>
      <c r="B146" s="137" t="s">
        <v>277</v>
      </c>
      <c r="C146" s="137" t="s">
        <v>4510</v>
      </c>
      <c r="D146" s="205" t="s">
        <v>0</v>
      </c>
      <c r="E146" s="235">
        <v>1</v>
      </c>
      <c r="F146" s="213">
        <v>10.21326</v>
      </c>
      <c r="G146" s="213">
        <f>E146*F146</f>
        <v>10.21326</v>
      </c>
    </row>
    <row r="147" spans="1:7" x14ac:dyDescent="0.2">
      <c r="A147" s="137" t="s">
        <v>1854</v>
      </c>
      <c r="B147" s="137"/>
      <c r="C147" s="137"/>
      <c r="D147" s="205"/>
      <c r="E147" s="214"/>
      <c r="F147" s="214"/>
      <c r="G147" s="213">
        <f>G146</f>
        <v>10.21326</v>
      </c>
    </row>
    <row r="148" spans="1:7" ht="16.5" x14ac:dyDescent="0.2">
      <c r="A148" s="134" t="s">
        <v>1886</v>
      </c>
      <c r="B148" s="134"/>
      <c r="C148" s="134"/>
      <c r="D148" s="203"/>
      <c r="E148" s="208"/>
      <c r="F148" s="208"/>
      <c r="G148" s="208"/>
    </row>
    <row r="149" spans="1:7" x14ac:dyDescent="0.2">
      <c r="A149" s="137" t="s">
        <v>1860</v>
      </c>
      <c r="B149" s="137" t="s">
        <v>9</v>
      </c>
      <c r="C149" s="134" t="s">
        <v>1980</v>
      </c>
      <c r="D149" s="205" t="s">
        <v>1855</v>
      </c>
      <c r="E149" s="212">
        <v>0.5001015127583428</v>
      </c>
      <c r="F149" s="213">
        <v>18.261945000000001</v>
      </c>
      <c r="G149" s="213">
        <f>E149*F149</f>
        <v>9.1328263204096558</v>
      </c>
    </row>
    <row r="150" spans="1:7" x14ac:dyDescent="0.2">
      <c r="A150" s="137" t="s">
        <v>1854</v>
      </c>
      <c r="B150" s="137"/>
      <c r="C150" s="137"/>
      <c r="D150" s="205"/>
      <c r="E150" s="214"/>
      <c r="F150" s="214"/>
      <c r="G150" s="213">
        <f>G149</f>
        <v>9.1328263204096558</v>
      </c>
    </row>
    <row r="151" spans="1:7" ht="24.75" x14ac:dyDescent="0.2">
      <c r="A151" s="134" t="s">
        <v>1889</v>
      </c>
      <c r="B151" s="134"/>
      <c r="C151" s="134"/>
      <c r="D151" s="203"/>
      <c r="E151" s="208"/>
      <c r="F151" s="208"/>
      <c r="G151" s="208"/>
    </row>
    <row r="152" spans="1:7" x14ac:dyDescent="0.2">
      <c r="A152" s="137" t="s">
        <v>1854</v>
      </c>
      <c r="B152" s="137"/>
      <c r="C152" s="137"/>
      <c r="D152" s="205"/>
      <c r="E152" s="214"/>
      <c r="F152" s="214"/>
      <c r="G152" s="208"/>
    </row>
    <row r="153" spans="1:7" x14ac:dyDescent="0.2">
      <c r="A153" s="137" t="s">
        <v>3274</v>
      </c>
      <c r="B153" s="137"/>
      <c r="C153" s="137"/>
      <c r="D153" s="205"/>
      <c r="E153" s="214"/>
      <c r="F153" s="229"/>
      <c r="G153" s="209">
        <f>G152+G150+G147</f>
        <v>19.346086320409654</v>
      </c>
    </row>
    <row r="154" spans="1:7" x14ac:dyDescent="0.2">
      <c r="A154" s="137" t="s">
        <v>3273</v>
      </c>
      <c r="B154" s="137"/>
      <c r="C154" s="137"/>
      <c r="D154" s="205"/>
      <c r="E154" s="214"/>
      <c r="F154" s="229">
        <v>0.2303</v>
      </c>
      <c r="G154" s="209">
        <f>F154*G153</f>
        <v>4.4554036795903436</v>
      </c>
    </row>
    <row r="155" spans="1:7" ht="24.75" x14ac:dyDescent="0.2">
      <c r="A155" s="243" t="s">
        <v>3840</v>
      </c>
      <c r="B155" s="134"/>
      <c r="C155" s="134"/>
      <c r="D155" s="203"/>
      <c r="E155" s="208"/>
      <c r="F155" s="208"/>
      <c r="G155" s="230">
        <f>G153+G154</f>
        <v>23.801489999999998</v>
      </c>
    </row>
    <row r="156" spans="1:7" ht="33" x14ac:dyDescent="0.2">
      <c r="A156" s="135" t="s">
        <v>1867</v>
      </c>
      <c r="B156" s="134" t="s">
        <v>4504</v>
      </c>
      <c r="C156" s="134"/>
      <c r="D156" s="203"/>
      <c r="E156" s="208"/>
      <c r="F156" s="208"/>
      <c r="G156" s="208"/>
    </row>
    <row r="157" spans="1:7" x14ac:dyDescent="0.2">
      <c r="A157" s="135"/>
      <c r="B157" s="134"/>
      <c r="C157" s="134"/>
      <c r="D157" s="203"/>
      <c r="E157" s="208"/>
      <c r="F157" s="208"/>
      <c r="G157" s="208"/>
    </row>
    <row r="158" spans="1:7" ht="57.75" x14ac:dyDescent="0.2">
      <c r="A158" s="135" t="s">
        <v>4511</v>
      </c>
      <c r="B158" s="135" t="s">
        <v>1746</v>
      </c>
      <c r="C158" s="137" t="s">
        <v>4512</v>
      </c>
      <c r="D158" s="203"/>
      <c r="E158" s="208"/>
      <c r="F158" s="208"/>
      <c r="G158" s="230" t="s">
        <v>3452</v>
      </c>
    </row>
    <row r="159" spans="1:7" x14ac:dyDescent="0.2">
      <c r="A159" s="134"/>
      <c r="B159" s="134"/>
      <c r="C159" s="134"/>
      <c r="D159" s="203"/>
      <c r="E159" s="208"/>
      <c r="F159" s="208"/>
      <c r="G159" s="208"/>
    </row>
    <row r="160" spans="1:7" x14ac:dyDescent="0.2">
      <c r="A160" s="256" t="s">
        <v>3275</v>
      </c>
      <c r="B160" s="134"/>
      <c r="C160" s="134"/>
      <c r="D160" s="240" t="s">
        <v>263</v>
      </c>
      <c r="E160" s="210" t="s">
        <v>262</v>
      </c>
      <c r="F160" s="218" t="s">
        <v>3278</v>
      </c>
      <c r="G160" s="218" t="s">
        <v>3279</v>
      </c>
    </row>
    <row r="161" spans="1:7" ht="16.5" x14ac:dyDescent="0.2">
      <c r="A161" s="134" t="s">
        <v>1884</v>
      </c>
      <c r="B161" s="134"/>
      <c r="C161" s="134"/>
      <c r="D161" s="203"/>
      <c r="E161" s="208"/>
      <c r="F161" s="208"/>
      <c r="G161" s="208"/>
    </row>
    <row r="162" spans="1:7" ht="41.25" x14ac:dyDescent="0.2">
      <c r="A162" s="141">
        <v>37556</v>
      </c>
      <c r="B162" s="137" t="s">
        <v>277</v>
      </c>
      <c r="C162" s="137" t="s">
        <v>4513</v>
      </c>
      <c r="D162" s="205" t="s">
        <v>0</v>
      </c>
      <c r="E162" s="235">
        <v>1</v>
      </c>
      <c r="F162" s="213">
        <v>10.21326</v>
      </c>
      <c r="G162" s="213">
        <f>E162*F162</f>
        <v>10.21326</v>
      </c>
    </row>
    <row r="163" spans="1:7" x14ac:dyDescent="0.2">
      <c r="A163" s="137" t="s">
        <v>1854</v>
      </c>
      <c r="B163" s="137"/>
      <c r="C163" s="137"/>
      <c r="D163" s="205"/>
      <c r="E163" s="214"/>
      <c r="F163" s="214"/>
      <c r="G163" s="213">
        <f>G162</f>
        <v>10.21326</v>
      </c>
    </row>
    <row r="164" spans="1:7" ht="16.5" x14ac:dyDescent="0.2">
      <c r="A164" s="134" t="s">
        <v>1886</v>
      </c>
      <c r="B164" s="134"/>
      <c r="C164" s="134"/>
      <c r="D164" s="203"/>
      <c r="E164" s="208"/>
      <c r="F164" s="208"/>
      <c r="G164" s="208"/>
    </row>
    <row r="165" spans="1:7" x14ac:dyDescent="0.2">
      <c r="A165" s="137" t="s">
        <v>1860</v>
      </c>
      <c r="B165" s="137" t="s">
        <v>9</v>
      </c>
      <c r="C165" s="134" t="s">
        <v>1980</v>
      </c>
      <c r="D165" s="205" t="s">
        <v>1855</v>
      </c>
      <c r="E165" s="212">
        <v>0.5001015127583428</v>
      </c>
      <c r="F165" s="213">
        <v>18.261945000000001</v>
      </c>
      <c r="G165" s="213">
        <f>E165*F165</f>
        <v>9.1328263204096558</v>
      </c>
    </row>
    <row r="166" spans="1:7" x14ac:dyDescent="0.2">
      <c r="A166" s="137" t="s">
        <v>1854</v>
      </c>
      <c r="B166" s="137"/>
      <c r="C166" s="137"/>
      <c r="D166" s="205"/>
      <c r="E166" s="214"/>
      <c r="F166" s="214"/>
      <c r="G166" s="213">
        <f>G165</f>
        <v>9.1328263204096558</v>
      </c>
    </row>
    <row r="167" spans="1:7" ht="24.75" x14ac:dyDescent="0.2">
      <c r="A167" s="134" t="s">
        <v>1889</v>
      </c>
      <c r="B167" s="134"/>
      <c r="C167" s="134"/>
      <c r="D167" s="203"/>
      <c r="E167" s="208"/>
      <c r="F167" s="208"/>
      <c r="G167" s="208"/>
    </row>
    <row r="168" spans="1:7" x14ac:dyDescent="0.2">
      <c r="A168" s="137" t="s">
        <v>1854</v>
      </c>
      <c r="B168" s="137"/>
      <c r="C168" s="137"/>
      <c r="D168" s="205"/>
      <c r="E168" s="214"/>
      <c r="F168" s="214"/>
      <c r="G168" s="208"/>
    </row>
    <row r="169" spans="1:7" x14ac:dyDescent="0.2">
      <c r="A169" s="137" t="s">
        <v>3274</v>
      </c>
      <c r="B169" s="137"/>
      <c r="C169" s="137"/>
      <c r="D169" s="205"/>
      <c r="E169" s="214"/>
      <c r="F169" s="229"/>
      <c r="G169" s="209">
        <f>G168+G166+G163</f>
        <v>19.346086320409654</v>
      </c>
    </row>
    <row r="170" spans="1:7" x14ac:dyDescent="0.2">
      <c r="A170" s="137" t="s">
        <v>3273</v>
      </c>
      <c r="B170" s="137"/>
      <c r="C170" s="137"/>
      <c r="D170" s="205"/>
      <c r="E170" s="214"/>
      <c r="F170" s="229">
        <v>0.2303</v>
      </c>
      <c r="G170" s="209">
        <f>F170*G169</f>
        <v>4.4554036795903436</v>
      </c>
    </row>
    <row r="171" spans="1:7" ht="24.75" x14ac:dyDescent="0.2">
      <c r="A171" s="243" t="s">
        <v>3840</v>
      </c>
      <c r="B171" s="134"/>
      <c r="C171" s="134"/>
      <c r="D171" s="203"/>
      <c r="E171" s="208"/>
      <c r="F171" s="208"/>
      <c r="G171" s="230">
        <f>G169+G170</f>
        <v>23.801489999999998</v>
      </c>
    </row>
    <row r="172" spans="1:7" ht="33" x14ac:dyDescent="0.2">
      <c r="A172" s="135" t="s">
        <v>1867</v>
      </c>
      <c r="B172" s="134" t="s">
        <v>4504</v>
      </c>
      <c r="C172" s="134"/>
      <c r="D172" s="203"/>
      <c r="E172" s="208"/>
      <c r="F172" s="208"/>
      <c r="G172" s="208"/>
    </row>
    <row r="173" spans="1:7" x14ac:dyDescent="0.2">
      <c r="A173" s="135"/>
      <c r="B173" s="134"/>
      <c r="C173" s="134"/>
      <c r="D173" s="203"/>
      <c r="E173" s="208"/>
      <c r="F173" s="208"/>
      <c r="G173" s="208"/>
    </row>
    <row r="174" spans="1:7" ht="57.75" x14ac:dyDescent="0.2">
      <c r="A174" s="135" t="s">
        <v>4514</v>
      </c>
      <c r="B174" s="135" t="s">
        <v>1746</v>
      </c>
      <c r="C174" s="137" t="s">
        <v>4515</v>
      </c>
      <c r="D174" s="203"/>
      <c r="E174" s="208"/>
      <c r="F174" s="208"/>
      <c r="G174" s="230" t="s">
        <v>3452</v>
      </c>
    </row>
    <row r="175" spans="1:7" x14ac:dyDescent="0.2">
      <c r="A175" s="134"/>
      <c r="B175" s="134"/>
      <c r="C175" s="134"/>
      <c r="D175" s="203"/>
      <c r="E175" s="208"/>
      <c r="F175" s="208"/>
      <c r="G175" s="208"/>
    </row>
    <row r="176" spans="1:7" x14ac:dyDescent="0.2">
      <c r="A176" s="256" t="s">
        <v>3275</v>
      </c>
      <c r="B176" s="134"/>
      <c r="C176" s="134"/>
      <c r="D176" s="240" t="s">
        <v>263</v>
      </c>
      <c r="E176" s="210" t="s">
        <v>262</v>
      </c>
      <c r="F176" s="218" t="s">
        <v>3278</v>
      </c>
      <c r="G176" s="218" t="s">
        <v>3279</v>
      </c>
    </row>
    <row r="177" spans="1:7" ht="16.5" x14ac:dyDescent="0.2">
      <c r="A177" s="134" t="s">
        <v>1884</v>
      </c>
      <c r="B177" s="134"/>
      <c r="C177" s="134"/>
      <c r="D177" s="203"/>
      <c r="E177" s="208"/>
      <c r="F177" s="208"/>
      <c r="G177" s="208"/>
    </row>
    <row r="178" spans="1:7" ht="41.25" x14ac:dyDescent="0.2">
      <c r="A178" s="141">
        <v>37556</v>
      </c>
      <c r="B178" s="137" t="s">
        <v>277</v>
      </c>
      <c r="C178" s="137" t="s">
        <v>4516</v>
      </c>
      <c r="D178" s="205" t="s">
        <v>0</v>
      </c>
      <c r="E178" s="235">
        <v>1</v>
      </c>
      <c r="F178" s="213">
        <v>10.21326</v>
      </c>
      <c r="G178" s="213">
        <f>E178*F178</f>
        <v>10.21326</v>
      </c>
    </row>
    <row r="179" spans="1:7" x14ac:dyDescent="0.2">
      <c r="A179" s="137" t="s">
        <v>1854</v>
      </c>
      <c r="B179" s="137"/>
      <c r="C179" s="137"/>
      <c r="D179" s="205"/>
      <c r="E179" s="214"/>
      <c r="F179" s="214"/>
      <c r="G179" s="213">
        <f>G178</f>
        <v>10.21326</v>
      </c>
    </row>
    <row r="180" spans="1:7" ht="16.5" x14ac:dyDescent="0.2">
      <c r="A180" s="134" t="s">
        <v>1886</v>
      </c>
      <c r="B180" s="134"/>
      <c r="C180" s="134"/>
      <c r="D180" s="203"/>
      <c r="E180" s="208"/>
      <c r="F180" s="208"/>
      <c r="G180" s="208"/>
    </row>
    <row r="181" spans="1:7" x14ac:dyDescent="0.2">
      <c r="A181" s="137" t="s">
        <v>1860</v>
      </c>
      <c r="B181" s="137" t="s">
        <v>9</v>
      </c>
      <c r="C181" s="134" t="s">
        <v>1980</v>
      </c>
      <c r="D181" s="205" t="s">
        <v>1855</v>
      </c>
      <c r="E181" s="212">
        <v>0.5001015127583428</v>
      </c>
      <c r="F181" s="213">
        <v>18.261945000000001</v>
      </c>
      <c r="G181" s="213">
        <f>E181*F181</f>
        <v>9.1328263204096558</v>
      </c>
    </row>
    <row r="182" spans="1:7" x14ac:dyDescent="0.2">
      <c r="A182" s="137" t="s">
        <v>1854</v>
      </c>
      <c r="B182" s="137"/>
      <c r="C182" s="137"/>
      <c r="D182" s="205"/>
      <c r="E182" s="214"/>
      <c r="F182" s="214"/>
      <c r="G182" s="213">
        <f>G181</f>
        <v>9.1328263204096558</v>
      </c>
    </row>
    <row r="183" spans="1:7" ht="24.75" x14ac:dyDescent="0.2">
      <c r="A183" s="134" t="s">
        <v>1889</v>
      </c>
      <c r="B183" s="134"/>
      <c r="C183" s="134"/>
      <c r="D183" s="203"/>
      <c r="E183" s="208"/>
      <c r="F183" s="208"/>
      <c r="G183" s="208"/>
    </row>
    <row r="184" spans="1:7" x14ac:dyDescent="0.2">
      <c r="A184" s="137" t="s">
        <v>1854</v>
      </c>
      <c r="B184" s="137"/>
      <c r="C184" s="137"/>
      <c r="D184" s="205"/>
      <c r="E184" s="214"/>
      <c r="F184" s="214"/>
      <c r="G184" s="208"/>
    </row>
    <row r="185" spans="1:7" x14ac:dyDescent="0.2">
      <c r="A185" s="137" t="s">
        <v>3274</v>
      </c>
      <c r="B185" s="137"/>
      <c r="C185" s="137"/>
      <c r="D185" s="205"/>
      <c r="E185" s="214"/>
      <c r="F185" s="229"/>
      <c r="G185" s="209">
        <f>G184+G182+G179</f>
        <v>19.346086320409654</v>
      </c>
    </row>
    <row r="186" spans="1:7" x14ac:dyDescent="0.2">
      <c r="A186" s="137" t="s">
        <v>3273</v>
      </c>
      <c r="B186" s="137"/>
      <c r="C186" s="137"/>
      <c r="D186" s="205"/>
      <c r="E186" s="214"/>
      <c r="F186" s="229">
        <v>0.2303</v>
      </c>
      <c r="G186" s="209">
        <f>F186*G185</f>
        <v>4.4554036795903436</v>
      </c>
    </row>
    <row r="187" spans="1:7" ht="24.75" x14ac:dyDescent="0.2">
      <c r="A187" s="243" t="s">
        <v>3840</v>
      </c>
      <c r="B187" s="134"/>
      <c r="C187" s="134"/>
      <c r="D187" s="203"/>
      <c r="E187" s="208"/>
      <c r="F187" s="208"/>
      <c r="G187" s="230">
        <f>G185+G186</f>
        <v>23.801489999999998</v>
      </c>
    </row>
    <row r="188" spans="1:7" ht="33" x14ac:dyDescent="0.2">
      <c r="A188" s="135" t="s">
        <v>1867</v>
      </c>
      <c r="B188" s="134" t="s">
        <v>4504</v>
      </c>
      <c r="C188" s="134"/>
      <c r="D188" s="203"/>
      <c r="E188" s="208"/>
      <c r="F188" s="208"/>
      <c r="G188" s="208"/>
    </row>
    <row r="189" spans="1:7" x14ac:dyDescent="0.2">
      <c r="A189" s="135"/>
      <c r="B189" s="134"/>
      <c r="C189" s="134"/>
      <c r="D189" s="203"/>
      <c r="E189" s="208"/>
      <c r="F189" s="208"/>
      <c r="G189" s="208"/>
    </row>
    <row r="190" spans="1:7" ht="57.75" x14ac:dyDescent="0.2">
      <c r="A190" s="135" t="s">
        <v>3758</v>
      </c>
      <c r="B190" s="135" t="s">
        <v>1745</v>
      </c>
      <c r="C190" s="137" t="s">
        <v>4517</v>
      </c>
      <c r="D190" s="203"/>
      <c r="E190" s="208"/>
      <c r="F190" s="208"/>
      <c r="G190" s="230" t="s">
        <v>3452</v>
      </c>
    </row>
    <row r="191" spans="1:7" ht="24.75" x14ac:dyDescent="0.2">
      <c r="A191" s="134"/>
      <c r="B191" s="134"/>
      <c r="C191" s="134" t="s">
        <v>5483</v>
      </c>
      <c r="D191" s="203"/>
      <c r="E191" s="208"/>
      <c r="F191" s="208"/>
      <c r="G191" s="208"/>
    </row>
    <row r="192" spans="1:7" x14ac:dyDescent="0.2">
      <c r="A192" s="256" t="s">
        <v>3275</v>
      </c>
      <c r="B192" s="134"/>
      <c r="C192" s="134"/>
      <c r="D192" s="240" t="s">
        <v>263</v>
      </c>
      <c r="E192" s="210" t="s">
        <v>262</v>
      </c>
      <c r="F192" s="218" t="s">
        <v>3278</v>
      </c>
      <c r="G192" s="218" t="s">
        <v>3279</v>
      </c>
    </row>
    <row r="193" spans="1:7" ht="16.5" x14ac:dyDescent="0.2">
      <c r="A193" s="134" t="s">
        <v>1884</v>
      </c>
      <c r="B193" s="134"/>
      <c r="C193" s="134"/>
      <c r="D193" s="203"/>
      <c r="E193" s="208"/>
      <c r="F193" s="208"/>
      <c r="G193" s="208"/>
    </row>
    <row r="194" spans="1:7" ht="41.25" x14ac:dyDescent="0.2">
      <c r="A194" s="137" t="s">
        <v>1853</v>
      </c>
      <c r="B194" s="134"/>
      <c r="C194" s="137" t="s">
        <v>4518</v>
      </c>
      <c r="D194" s="205" t="s">
        <v>0</v>
      </c>
      <c r="E194" s="235">
        <v>1</v>
      </c>
      <c r="F194" s="213">
        <v>6.0961499999999997</v>
      </c>
      <c r="G194" s="213">
        <f>E194*F194</f>
        <v>6.0961499999999997</v>
      </c>
    </row>
    <row r="195" spans="1:7" x14ac:dyDescent="0.2">
      <c r="A195" s="137" t="s">
        <v>1854</v>
      </c>
      <c r="B195" s="137"/>
      <c r="C195" s="137"/>
      <c r="D195" s="205"/>
      <c r="E195" s="214"/>
      <c r="F195" s="214"/>
      <c r="G195" s="213">
        <f>G194</f>
        <v>6.0961499999999997</v>
      </c>
    </row>
    <row r="196" spans="1:7" ht="16.5" x14ac:dyDescent="0.2">
      <c r="A196" s="134" t="s">
        <v>1886</v>
      </c>
      <c r="B196" s="134"/>
      <c r="C196" s="134"/>
      <c r="D196" s="203"/>
      <c r="E196" s="208"/>
      <c r="F196" s="208"/>
      <c r="G196" s="208"/>
    </row>
    <row r="197" spans="1:7" x14ac:dyDescent="0.2">
      <c r="A197" s="137" t="s">
        <v>1860</v>
      </c>
      <c r="B197" s="137" t="s">
        <v>9</v>
      </c>
      <c r="C197" s="134" t="s">
        <v>1980</v>
      </c>
      <c r="D197" s="205" t="s">
        <v>1855</v>
      </c>
      <c r="E197" s="212">
        <v>0.49983403656920938</v>
      </c>
      <c r="F197" s="213">
        <v>18.261945000000001</v>
      </c>
      <c r="G197" s="213">
        <f>E197*F197</f>
        <v>9.1279416849548909</v>
      </c>
    </row>
    <row r="198" spans="1:7" x14ac:dyDescent="0.2">
      <c r="A198" s="137" t="s">
        <v>1854</v>
      </c>
      <c r="B198" s="137"/>
      <c r="C198" s="137"/>
      <c r="D198" s="205"/>
      <c r="E198" s="214"/>
      <c r="F198" s="214"/>
      <c r="G198" s="213">
        <f>G197</f>
        <v>9.1279416849548909</v>
      </c>
    </row>
    <row r="199" spans="1:7" ht="24.75" x14ac:dyDescent="0.2">
      <c r="A199" s="134" t="s">
        <v>1889</v>
      </c>
      <c r="B199" s="134"/>
      <c r="C199" s="134"/>
      <c r="D199" s="203"/>
      <c r="E199" s="208"/>
      <c r="F199" s="208"/>
      <c r="G199" s="208"/>
    </row>
    <row r="200" spans="1:7" x14ac:dyDescent="0.2">
      <c r="A200" s="137" t="s">
        <v>1854</v>
      </c>
      <c r="B200" s="137"/>
      <c r="C200" s="137"/>
      <c r="D200" s="205"/>
      <c r="E200" s="214"/>
      <c r="F200" s="214"/>
      <c r="G200" s="208"/>
    </row>
    <row r="201" spans="1:7" x14ac:dyDescent="0.2">
      <c r="A201" s="137" t="s">
        <v>3274</v>
      </c>
      <c r="B201" s="137"/>
      <c r="C201" s="137"/>
      <c r="D201" s="205"/>
      <c r="E201" s="214"/>
      <c r="F201" s="229"/>
      <c r="G201" s="209">
        <f>G200+G198+G195</f>
        <v>15.224091684954891</v>
      </c>
    </row>
    <row r="202" spans="1:7" x14ac:dyDescent="0.2">
      <c r="A202" s="137" t="s">
        <v>3273</v>
      </c>
      <c r="B202" s="137"/>
      <c r="C202" s="137"/>
      <c r="D202" s="205"/>
      <c r="E202" s="214"/>
      <c r="F202" s="229">
        <v>0.2303</v>
      </c>
      <c r="G202" s="209">
        <f>F202*G201</f>
        <v>3.5061083150451116</v>
      </c>
    </row>
    <row r="203" spans="1:7" ht="24.75" x14ac:dyDescent="0.2">
      <c r="A203" s="243" t="s">
        <v>3840</v>
      </c>
      <c r="B203" s="134"/>
      <c r="C203" s="134"/>
      <c r="D203" s="203"/>
      <c r="E203" s="208"/>
      <c r="F203" s="208"/>
      <c r="G203" s="230">
        <f>G201+G202</f>
        <v>18.730200000000004</v>
      </c>
    </row>
    <row r="204" spans="1:7" x14ac:dyDescent="0.2">
      <c r="A204" s="135" t="s">
        <v>1867</v>
      </c>
      <c r="B204" s="135"/>
      <c r="C204" s="135"/>
      <c r="D204" s="240"/>
      <c r="E204" s="210"/>
      <c r="F204" s="210"/>
      <c r="G204" s="210"/>
    </row>
    <row r="205" spans="1:7" ht="57.75" x14ac:dyDescent="0.2">
      <c r="A205" s="135" t="s">
        <v>3759</v>
      </c>
      <c r="B205" s="135" t="s">
        <v>1744</v>
      </c>
      <c r="C205" s="137" t="s">
        <v>4519</v>
      </c>
      <c r="D205" s="203"/>
      <c r="E205" s="208"/>
      <c r="F205" s="208"/>
      <c r="G205" s="230" t="s">
        <v>3452</v>
      </c>
    </row>
    <row r="206" spans="1:7" x14ac:dyDescent="0.2">
      <c r="A206" s="134"/>
      <c r="B206" s="134"/>
      <c r="C206" s="134"/>
      <c r="D206" s="203"/>
      <c r="E206" s="208"/>
      <c r="F206" s="208"/>
      <c r="G206" s="208"/>
    </row>
    <row r="207" spans="1:7" x14ac:dyDescent="0.2">
      <c r="A207" s="256" t="s">
        <v>3275</v>
      </c>
      <c r="B207" s="134"/>
      <c r="C207" s="134"/>
      <c r="D207" s="240" t="s">
        <v>263</v>
      </c>
      <c r="E207" s="210" t="s">
        <v>262</v>
      </c>
      <c r="F207" s="218" t="s">
        <v>3278</v>
      </c>
      <c r="G207" s="218" t="s">
        <v>3279</v>
      </c>
    </row>
    <row r="208" spans="1:7" ht="16.5" x14ac:dyDescent="0.2">
      <c r="A208" s="134" t="s">
        <v>1884</v>
      </c>
      <c r="B208" s="134"/>
      <c r="C208" s="134"/>
      <c r="D208" s="203"/>
      <c r="E208" s="208"/>
      <c r="F208" s="208"/>
      <c r="G208" s="208"/>
    </row>
    <row r="209" spans="1:7" ht="41.25" x14ac:dyDescent="0.2">
      <c r="A209" s="137" t="s">
        <v>1853</v>
      </c>
      <c r="B209" s="134"/>
      <c r="C209" s="137" t="s">
        <v>4520</v>
      </c>
      <c r="D209" s="205" t="s">
        <v>263</v>
      </c>
      <c r="E209" s="235">
        <v>1</v>
      </c>
      <c r="F209" s="213">
        <v>48.239100000000001</v>
      </c>
      <c r="G209" s="213">
        <f>E209*F209</f>
        <v>48.239100000000001</v>
      </c>
    </row>
    <row r="210" spans="1:7" x14ac:dyDescent="0.2">
      <c r="A210" s="137" t="s">
        <v>1854</v>
      </c>
      <c r="B210" s="137"/>
      <c r="C210" s="137"/>
      <c r="D210" s="205"/>
      <c r="E210" s="214"/>
      <c r="F210" s="214"/>
      <c r="G210" s="213">
        <f>G209</f>
        <v>48.239100000000001</v>
      </c>
    </row>
    <row r="211" spans="1:7" ht="16.5" x14ac:dyDescent="0.2">
      <c r="A211" s="134" t="s">
        <v>1886</v>
      </c>
      <c r="B211" s="134"/>
      <c r="C211" s="134"/>
      <c r="D211" s="203"/>
      <c r="E211" s="208"/>
      <c r="F211" s="208"/>
      <c r="G211" s="208"/>
    </row>
    <row r="212" spans="1:7" x14ac:dyDescent="0.2">
      <c r="A212" s="137" t="s">
        <v>1860</v>
      </c>
      <c r="B212" s="137" t="s">
        <v>9</v>
      </c>
      <c r="C212" s="134" t="s">
        <v>1980</v>
      </c>
      <c r="D212" s="205" t="s">
        <v>1855</v>
      </c>
      <c r="E212" s="212">
        <v>0.5</v>
      </c>
      <c r="F212" s="213">
        <v>18.261945000000001</v>
      </c>
      <c r="G212" s="213">
        <f>E212*F212</f>
        <v>9.1309725000000004</v>
      </c>
    </row>
    <row r="213" spans="1:7" x14ac:dyDescent="0.2">
      <c r="A213" s="137" t="s">
        <v>1854</v>
      </c>
      <c r="B213" s="137"/>
      <c r="C213" s="137"/>
      <c r="D213" s="205"/>
      <c r="E213" s="214"/>
      <c r="F213" s="214"/>
      <c r="G213" s="213">
        <f>G212</f>
        <v>9.1309725000000004</v>
      </c>
    </row>
    <row r="214" spans="1:7" ht="24.75" x14ac:dyDescent="0.2">
      <c r="A214" s="134" t="s">
        <v>1889</v>
      </c>
      <c r="B214" s="134"/>
      <c r="C214" s="134"/>
      <c r="D214" s="203"/>
      <c r="E214" s="208"/>
      <c r="F214" s="208"/>
      <c r="G214" s="208"/>
    </row>
    <row r="215" spans="1:7" x14ac:dyDescent="0.2">
      <c r="A215" s="137" t="s">
        <v>1854</v>
      </c>
      <c r="B215" s="137"/>
      <c r="C215" s="137"/>
      <c r="D215" s="205"/>
      <c r="E215" s="214"/>
      <c r="F215" s="214"/>
      <c r="G215" s="208"/>
    </row>
    <row r="216" spans="1:7" x14ac:dyDescent="0.2">
      <c r="A216" s="137" t="s">
        <v>3274</v>
      </c>
      <c r="B216" s="137"/>
      <c r="C216" s="137"/>
      <c r="D216" s="205"/>
      <c r="E216" s="214"/>
      <c r="F216" s="229"/>
      <c r="G216" s="209">
        <f>G215+G213+G210</f>
        <v>57.370072499999999</v>
      </c>
    </row>
    <row r="217" spans="1:7" x14ac:dyDescent="0.2">
      <c r="A217" s="137" t="s">
        <v>3273</v>
      </c>
      <c r="B217" s="137"/>
      <c r="C217" s="137"/>
      <c r="D217" s="205"/>
      <c r="E217" s="214"/>
      <c r="F217" s="229">
        <v>0.2303</v>
      </c>
      <c r="G217" s="209">
        <f>F217*G216</f>
        <v>13.21232769675</v>
      </c>
    </row>
    <row r="218" spans="1:7" ht="24.75" x14ac:dyDescent="0.2">
      <c r="A218" s="243" t="s">
        <v>3840</v>
      </c>
      <c r="B218" s="134"/>
      <c r="C218" s="134"/>
      <c r="D218" s="203"/>
      <c r="E218" s="208"/>
      <c r="F218" s="208"/>
      <c r="G218" s="230">
        <f>G216+G217</f>
        <v>70.582400196750001</v>
      </c>
    </row>
    <row r="219" spans="1:7" x14ac:dyDescent="0.2">
      <c r="A219" s="135" t="s">
        <v>1867</v>
      </c>
      <c r="B219" s="135"/>
      <c r="C219" s="135"/>
      <c r="D219" s="240"/>
      <c r="E219" s="210"/>
      <c r="F219" s="210"/>
      <c r="G219" s="210"/>
    </row>
    <row r="220" spans="1:7" x14ac:dyDescent="0.2">
      <c r="A220" s="135"/>
      <c r="B220" s="135"/>
      <c r="C220" s="135"/>
      <c r="D220" s="240"/>
      <c r="E220" s="210"/>
      <c r="F220" s="210"/>
      <c r="G220" s="210"/>
    </row>
    <row r="221" spans="1:7" ht="57.75" x14ac:dyDescent="0.2">
      <c r="A221" s="135" t="s">
        <v>4521</v>
      </c>
      <c r="B221" s="135" t="s">
        <v>1743</v>
      </c>
      <c r="C221" s="137" t="s">
        <v>4522</v>
      </c>
      <c r="D221" s="203"/>
      <c r="E221" s="208"/>
      <c r="F221" s="208"/>
      <c r="G221" s="230" t="s">
        <v>3452</v>
      </c>
    </row>
    <row r="222" spans="1:7" x14ac:dyDescent="0.2">
      <c r="A222" s="134"/>
      <c r="B222" s="134"/>
      <c r="C222" s="134"/>
      <c r="D222" s="203"/>
      <c r="E222" s="208"/>
      <c r="F222" s="208"/>
      <c r="G222" s="208"/>
    </row>
    <row r="223" spans="1:7" x14ac:dyDescent="0.2">
      <c r="A223" s="256" t="s">
        <v>3275</v>
      </c>
      <c r="B223" s="134"/>
      <c r="C223" s="134"/>
      <c r="D223" s="240" t="s">
        <v>263</v>
      </c>
      <c r="E223" s="210" t="s">
        <v>262</v>
      </c>
      <c r="F223" s="218" t="s">
        <v>3278</v>
      </c>
      <c r="G223" s="218" t="s">
        <v>3279</v>
      </c>
    </row>
    <row r="224" spans="1:7" ht="16.5" x14ac:dyDescent="0.2">
      <c r="A224" s="134" t="s">
        <v>1884</v>
      </c>
      <c r="B224" s="134"/>
      <c r="C224" s="134"/>
      <c r="D224" s="203"/>
      <c r="E224" s="208"/>
      <c r="F224" s="208"/>
      <c r="G224" s="208"/>
    </row>
    <row r="225" spans="1:7" ht="41.25" x14ac:dyDescent="0.2">
      <c r="A225" s="141">
        <v>37558</v>
      </c>
      <c r="B225" s="137" t="s">
        <v>277</v>
      </c>
      <c r="C225" s="137" t="s">
        <v>4523</v>
      </c>
      <c r="D225" s="205" t="s">
        <v>0</v>
      </c>
      <c r="E225" s="235">
        <v>1</v>
      </c>
      <c r="F225" s="213">
        <v>16.468440000000001</v>
      </c>
      <c r="G225" s="213">
        <f>E225*F225</f>
        <v>16.468440000000001</v>
      </c>
    </row>
    <row r="226" spans="1:7" x14ac:dyDescent="0.2">
      <c r="A226" s="137" t="s">
        <v>1854</v>
      </c>
      <c r="B226" s="137"/>
      <c r="C226" s="137"/>
      <c r="D226" s="205"/>
      <c r="E226" s="214"/>
      <c r="F226" s="214"/>
      <c r="G226" s="213">
        <f>G225</f>
        <v>16.468440000000001</v>
      </c>
    </row>
    <row r="227" spans="1:7" ht="16.5" x14ac:dyDescent="0.2">
      <c r="A227" s="134" t="s">
        <v>1886</v>
      </c>
      <c r="B227" s="134"/>
      <c r="C227" s="134"/>
      <c r="D227" s="203"/>
      <c r="E227" s="208"/>
      <c r="F227" s="208"/>
      <c r="G227" s="208"/>
    </row>
    <row r="228" spans="1:7" x14ac:dyDescent="0.2">
      <c r="A228" s="137" t="s">
        <v>1860</v>
      </c>
      <c r="B228" s="137" t="s">
        <v>9</v>
      </c>
      <c r="C228" s="134" t="s">
        <v>1980</v>
      </c>
      <c r="D228" s="205" t="s">
        <v>1855</v>
      </c>
      <c r="E228" s="212">
        <v>0.5000809119599533</v>
      </c>
      <c r="F228" s="213">
        <v>18.261945000000001</v>
      </c>
      <c r="G228" s="213">
        <f>E228*F228</f>
        <v>9.1324501097625106</v>
      </c>
    </row>
    <row r="229" spans="1:7" x14ac:dyDescent="0.2">
      <c r="A229" s="137" t="s">
        <v>1854</v>
      </c>
      <c r="B229" s="137"/>
      <c r="C229" s="137"/>
      <c r="D229" s="205"/>
      <c r="E229" s="214"/>
      <c r="F229" s="214"/>
      <c r="G229" s="213">
        <f>G228</f>
        <v>9.1324501097625106</v>
      </c>
    </row>
    <row r="230" spans="1:7" ht="24.75" x14ac:dyDescent="0.2">
      <c r="A230" s="134" t="s">
        <v>1889</v>
      </c>
      <c r="B230" s="134"/>
      <c r="C230" s="134"/>
      <c r="D230" s="203"/>
      <c r="E230" s="208"/>
      <c r="F230" s="208"/>
      <c r="G230" s="208"/>
    </row>
    <row r="231" spans="1:7" x14ac:dyDescent="0.2">
      <c r="A231" s="137" t="s">
        <v>1854</v>
      </c>
      <c r="B231" s="137"/>
      <c r="C231" s="137"/>
      <c r="D231" s="205"/>
      <c r="E231" s="214"/>
      <c r="F231" s="214"/>
      <c r="G231" s="208"/>
    </row>
    <row r="232" spans="1:7" x14ac:dyDescent="0.2">
      <c r="A232" s="137" t="s">
        <v>3274</v>
      </c>
      <c r="B232" s="137"/>
      <c r="C232" s="137"/>
      <c r="D232" s="205"/>
      <c r="E232" s="214"/>
      <c r="F232" s="229"/>
      <c r="G232" s="209">
        <f>G231+G229+G226</f>
        <v>25.60089010976251</v>
      </c>
    </row>
    <row r="233" spans="1:7" x14ac:dyDescent="0.2">
      <c r="A233" s="137" t="s">
        <v>3273</v>
      </c>
      <c r="B233" s="137"/>
      <c r="C233" s="137"/>
      <c r="D233" s="205"/>
      <c r="E233" s="214"/>
      <c r="F233" s="229">
        <v>0.2303</v>
      </c>
      <c r="G233" s="209">
        <f>F233*G232</f>
        <v>5.8958849922783063</v>
      </c>
    </row>
    <row r="234" spans="1:7" ht="24.75" x14ac:dyDescent="0.2">
      <c r="A234" s="243" t="s">
        <v>3840</v>
      </c>
      <c r="B234" s="134"/>
      <c r="C234" s="134"/>
      <c r="D234" s="203"/>
      <c r="E234" s="208"/>
      <c r="F234" s="208"/>
      <c r="G234" s="230">
        <f>G232+G233</f>
        <v>31.496775102040814</v>
      </c>
    </row>
    <row r="235" spans="1:7" x14ac:dyDescent="0.2">
      <c r="A235" s="135"/>
      <c r="B235" s="135"/>
      <c r="C235" s="135"/>
      <c r="D235" s="240"/>
      <c r="E235" s="210"/>
      <c r="F235" s="210"/>
      <c r="G235" s="210"/>
    </row>
    <row r="236" spans="1:7" ht="57.75" x14ac:dyDescent="0.2">
      <c r="A236" s="135" t="s">
        <v>4524</v>
      </c>
      <c r="B236" s="135" t="s">
        <v>1743</v>
      </c>
      <c r="C236" s="137" t="s">
        <v>4525</v>
      </c>
      <c r="D236" s="203"/>
      <c r="E236" s="208"/>
      <c r="F236" s="208"/>
      <c r="G236" s="230" t="s">
        <v>3452</v>
      </c>
    </row>
    <row r="237" spans="1:7" x14ac:dyDescent="0.2">
      <c r="A237" s="134"/>
      <c r="B237" s="134"/>
      <c r="C237" s="134"/>
      <c r="D237" s="203"/>
      <c r="E237" s="208"/>
      <c r="F237" s="208"/>
      <c r="G237" s="208"/>
    </row>
    <row r="238" spans="1:7" x14ac:dyDescent="0.2">
      <c r="A238" s="256" t="s">
        <v>3275</v>
      </c>
      <c r="B238" s="134"/>
      <c r="C238" s="134"/>
      <c r="D238" s="240" t="s">
        <v>263</v>
      </c>
      <c r="E238" s="210" t="s">
        <v>262</v>
      </c>
      <c r="F238" s="218" t="s">
        <v>3278</v>
      </c>
      <c r="G238" s="218" t="s">
        <v>3279</v>
      </c>
    </row>
    <row r="239" spans="1:7" ht="16.5" x14ac:dyDescent="0.2">
      <c r="A239" s="134" t="s">
        <v>1884</v>
      </c>
      <c r="B239" s="134"/>
      <c r="C239" s="134"/>
      <c r="D239" s="203"/>
      <c r="E239" s="208"/>
      <c r="F239" s="208"/>
      <c r="G239" s="208"/>
    </row>
    <row r="240" spans="1:7" ht="41.25" x14ac:dyDescent="0.2">
      <c r="A240" s="141">
        <v>37558</v>
      </c>
      <c r="B240" s="137" t="s">
        <v>277</v>
      </c>
      <c r="C240" s="137" t="s">
        <v>4526</v>
      </c>
      <c r="D240" s="205" t="s">
        <v>0</v>
      </c>
      <c r="E240" s="235">
        <v>1</v>
      </c>
      <c r="F240" s="213">
        <v>16.468440000000001</v>
      </c>
      <c r="G240" s="213">
        <f>E240*F240</f>
        <v>16.468440000000001</v>
      </c>
    </row>
    <row r="241" spans="1:7" x14ac:dyDescent="0.2">
      <c r="A241" s="137" t="s">
        <v>1854</v>
      </c>
      <c r="B241" s="137"/>
      <c r="C241" s="137"/>
      <c r="D241" s="205"/>
      <c r="E241" s="214"/>
      <c r="F241" s="214"/>
      <c r="G241" s="213">
        <f>G240</f>
        <v>16.468440000000001</v>
      </c>
    </row>
    <row r="242" spans="1:7" ht="16.5" x14ac:dyDescent="0.2">
      <c r="A242" s="134" t="s">
        <v>1886</v>
      </c>
      <c r="B242" s="134"/>
      <c r="C242" s="134"/>
      <c r="D242" s="203"/>
      <c r="E242" s="208"/>
      <c r="F242" s="208"/>
      <c r="G242" s="208"/>
    </row>
    <row r="243" spans="1:7" x14ac:dyDescent="0.2">
      <c r="A243" s="137" t="s">
        <v>1860</v>
      </c>
      <c r="B243" s="137" t="s">
        <v>9</v>
      </c>
      <c r="C243" s="134" t="s">
        <v>1980</v>
      </c>
      <c r="D243" s="205" t="s">
        <v>1855</v>
      </c>
      <c r="E243" s="212">
        <v>0.5000809119599533</v>
      </c>
      <c r="F243" s="213">
        <v>18.261945000000001</v>
      </c>
      <c r="G243" s="213">
        <f>E243*F243</f>
        <v>9.1324501097625106</v>
      </c>
    </row>
    <row r="244" spans="1:7" x14ac:dyDescent="0.2">
      <c r="A244" s="137" t="s">
        <v>1854</v>
      </c>
      <c r="B244" s="137"/>
      <c r="C244" s="137"/>
      <c r="D244" s="205"/>
      <c r="E244" s="214"/>
      <c r="F244" s="214"/>
      <c r="G244" s="213">
        <f>G243</f>
        <v>9.1324501097625106</v>
      </c>
    </row>
    <row r="245" spans="1:7" ht="24.75" x14ac:dyDescent="0.2">
      <c r="A245" s="134" t="s">
        <v>1889</v>
      </c>
      <c r="B245" s="134"/>
      <c r="C245" s="134"/>
      <c r="D245" s="203"/>
      <c r="E245" s="208"/>
      <c r="F245" s="208"/>
      <c r="G245" s="208"/>
    </row>
    <row r="246" spans="1:7" x14ac:dyDescent="0.2">
      <c r="A246" s="137" t="s">
        <v>1854</v>
      </c>
      <c r="B246" s="137"/>
      <c r="C246" s="137"/>
      <c r="D246" s="205"/>
      <c r="E246" s="214"/>
      <c r="F246" s="214"/>
      <c r="G246" s="208"/>
    </row>
    <row r="247" spans="1:7" x14ac:dyDescent="0.2">
      <c r="A247" s="137" t="s">
        <v>3274</v>
      </c>
      <c r="B247" s="137"/>
      <c r="C247" s="137"/>
      <c r="D247" s="205"/>
      <c r="E247" s="214"/>
      <c r="F247" s="229"/>
      <c r="G247" s="209">
        <f>G246+G244+G241</f>
        <v>25.60089010976251</v>
      </c>
    </row>
    <row r="248" spans="1:7" x14ac:dyDescent="0.2">
      <c r="A248" s="137" t="s">
        <v>3273</v>
      </c>
      <c r="B248" s="137"/>
      <c r="C248" s="137"/>
      <c r="D248" s="205"/>
      <c r="E248" s="214"/>
      <c r="F248" s="229">
        <v>0.2303</v>
      </c>
      <c r="G248" s="209">
        <f>F248*G247</f>
        <v>5.8958849922783063</v>
      </c>
    </row>
    <row r="249" spans="1:7" ht="24.75" x14ac:dyDescent="0.2">
      <c r="A249" s="243" t="s">
        <v>3840</v>
      </c>
      <c r="B249" s="134"/>
      <c r="C249" s="134"/>
      <c r="D249" s="203"/>
      <c r="E249" s="208"/>
      <c r="F249" s="208"/>
      <c r="G249" s="230">
        <f>G247+G248</f>
        <v>31.496775102040814</v>
      </c>
    </row>
    <row r="250" spans="1:7" ht="49.5" x14ac:dyDescent="0.2">
      <c r="A250" s="135" t="s">
        <v>3642</v>
      </c>
      <c r="B250" s="135" t="s">
        <v>1741</v>
      </c>
      <c r="C250" s="134" t="s">
        <v>4536</v>
      </c>
      <c r="D250" s="203"/>
      <c r="E250" s="208"/>
      <c r="F250" s="208"/>
      <c r="G250" s="219" t="s">
        <v>0</v>
      </c>
    </row>
    <row r="251" spans="1:7" x14ac:dyDescent="0.2">
      <c r="A251" s="134"/>
      <c r="B251" s="134"/>
      <c r="C251" s="134"/>
      <c r="D251" s="203"/>
      <c r="E251" s="208"/>
      <c r="F251" s="208"/>
      <c r="G251" s="208"/>
    </row>
    <row r="252" spans="1:7" x14ac:dyDescent="0.2">
      <c r="A252" s="256" t="s">
        <v>3275</v>
      </c>
      <c r="B252" s="134"/>
      <c r="C252" s="134"/>
      <c r="D252" s="240" t="s">
        <v>263</v>
      </c>
      <c r="E252" s="210" t="s">
        <v>262</v>
      </c>
      <c r="F252" s="218" t="s">
        <v>3278</v>
      </c>
      <c r="G252" s="218" t="s">
        <v>3279</v>
      </c>
    </row>
    <row r="253" spans="1:7" ht="16.5" x14ac:dyDescent="0.2">
      <c r="A253" s="134" t="s">
        <v>1884</v>
      </c>
      <c r="B253" s="134"/>
      <c r="C253" s="134"/>
      <c r="D253" s="203"/>
      <c r="E253" s="208"/>
      <c r="F253" s="208"/>
      <c r="G253" s="208"/>
    </row>
    <row r="254" spans="1:7" ht="24.75" x14ac:dyDescent="0.2">
      <c r="A254" s="134" t="s">
        <v>9</v>
      </c>
      <c r="B254" s="134" t="s">
        <v>5596</v>
      </c>
      <c r="C254" s="134" t="s">
        <v>5595</v>
      </c>
      <c r="D254" s="423" t="s">
        <v>3452</v>
      </c>
      <c r="E254" s="439">
        <v>1</v>
      </c>
      <c r="F254" s="213">
        <v>177.5366414874189</v>
      </c>
      <c r="G254" s="191">
        <f t="shared" ref="G254:G255" si="0">E254*F254</f>
        <v>177.5366414874189</v>
      </c>
    </row>
    <row r="255" spans="1:7" ht="16.5" x14ac:dyDescent="0.2">
      <c r="A255" s="134" t="s">
        <v>9</v>
      </c>
      <c r="B255" s="134" t="s">
        <v>2851</v>
      </c>
      <c r="C255" s="134" t="s">
        <v>2852</v>
      </c>
      <c r="D255" s="423" t="s">
        <v>18</v>
      </c>
      <c r="E255" s="208">
        <v>8.9999999999999993E-3</v>
      </c>
      <c r="F255" s="213">
        <v>295.73395499999998</v>
      </c>
      <c r="G255" s="191">
        <f t="shared" si="0"/>
        <v>2.6616055949999997</v>
      </c>
    </row>
    <row r="256" spans="1:7" x14ac:dyDescent="0.2">
      <c r="A256" s="137" t="s">
        <v>1854</v>
      </c>
      <c r="B256" s="137"/>
      <c r="C256" s="137"/>
      <c r="D256" s="205"/>
      <c r="E256" s="214"/>
      <c r="F256" s="214"/>
      <c r="G256" s="209">
        <f>SUM(G254:G255)</f>
        <v>180.1982470824189</v>
      </c>
    </row>
    <row r="257" spans="1:7" ht="16.5" x14ac:dyDescent="0.2">
      <c r="A257" s="134" t="s">
        <v>1886</v>
      </c>
      <c r="B257" s="134"/>
      <c r="C257" s="134"/>
      <c r="D257" s="203"/>
      <c r="E257" s="208"/>
      <c r="F257" s="208"/>
      <c r="G257" s="208"/>
    </row>
    <row r="258" spans="1:7" x14ac:dyDescent="0.2">
      <c r="A258" s="137" t="s">
        <v>1860</v>
      </c>
      <c r="B258" s="137" t="s">
        <v>9</v>
      </c>
      <c r="C258" s="134" t="s">
        <v>1980</v>
      </c>
      <c r="D258" s="205" t="s">
        <v>1855</v>
      </c>
      <c r="E258" s="254">
        <v>3</v>
      </c>
      <c r="F258" s="213">
        <v>18.261945000000001</v>
      </c>
      <c r="G258" s="191">
        <f>E258*F258</f>
        <v>54.785835000000006</v>
      </c>
    </row>
    <row r="259" spans="1:7" x14ac:dyDescent="0.2">
      <c r="A259" s="153" t="s">
        <v>1861</v>
      </c>
      <c r="B259" s="153" t="s">
        <v>9</v>
      </c>
      <c r="C259" s="142" t="s">
        <v>1977</v>
      </c>
      <c r="D259" s="200" t="s">
        <v>1855</v>
      </c>
      <c r="E259" s="254">
        <v>3</v>
      </c>
      <c r="F259" s="190">
        <v>13.040459999999999</v>
      </c>
      <c r="G259" s="191">
        <f>E259*F259</f>
        <v>39.121380000000002</v>
      </c>
    </row>
    <row r="260" spans="1:7" x14ac:dyDescent="0.2">
      <c r="A260" s="137" t="s">
        <v>1854</v>
      </c>
      <c r="B260" s="137"/>
      <c r="C260" s="137"/>
      <c r="D260" s="205"/>
      <c r="E260" s="214"/>
      <c r="F260" s="214"/>
      <c r="G260" s="209">
        <f>SUM(G258:G259)</f>
        <v>93.907215000000008</v>
      </c>
    </row>
    <row r="261" spans="1:7" ht="24.75" x14ac:dyDescent="0.2">
      <c r="A261" s="134" t="s">
        <v>1889</v>
      </c>
      <c r="B261" s="134"/>
      <c r="C261" s="134"/>
      <c r="D261" s="203"/>
      <c r="E261" s="208"/>
      <c r="F261" s="208"/>
      <c r="G261" s="208"/>
    </row>
    <row r="262" spans="1:7" x14ac:dyDescent="0.2">
      <c r="A262" s="137"/>
      <c r="B262" s="137"/>
      <c r="C262" s="134"/>
      <c r="D262" s="205"/>
      <c r="E262" s="212"/>
      <c r="F262" s="209"/>
      <c r="G262" s="213"/>
    </row>
    <row r="263" spans="1:7" x14ac:dyDescent="0.2">
      <c r="A263" s="137" t="s">
        <v>1854</v>
      </c>
      <c r="B263" s="137"/>
      <c r="C263" s="137"/>
      <c r="D263" s="205"/>
      <c r="E263" s="214"/>
      <c r="F263" s="214"/>
      <c r="G263" s="209">
        <f>SUM(G262:G262)</f>
        <v>0</v>
      </c>
    </row>
    <row r="264" spans="1:7" x14ac:dyDescent="0.2">
      <c r="A264" s="137" t="s">
        <v>3274</v>
      </c>
      <c r="B264" s="137"/>
      <c r="C264" s="137"/>
      <c r="D264" s="205"/>
      <c r="E264" s="214"/>
      <c r="F264" s="229"/>
      <c r="G264" s="209">
        <f>G263+G260+G256</f>
        <v>274.10546208241891</v>
      </c>
    </row>
    <row r="265" spans="1:7" x14ac:dyDescent="0.2">
      <c r="A265" s="137" t="s">
        <v>3273</v>
      </c>
      <c r="B265" s="137"/>
      <c r="C265" s="137"/>
      <c r="D265" s="205"/>
      <c r="E265" s="214"/>
      <c r="F265" s="229">
        <v>0.2303</v>
      </c>
      <c r="G265" s="209">
        <f>F265*G264</f>
        <v>63.126487917581073</v>
      </c>
    </row>
    <row r="266" spans="1:7" ht="24.75" x14ac:dyDescent="0.2">
      <c r="A266" s="243" t="s">
        <v>3840</v>
      </c>
      <c r="B266" s="134"/>
      <c r="C266" s="134"/>
      <c r="D266" s="203"/>
      <c r="E266" s="208"/>
      <c r="F266" s="208"/>
      <c r="G266" s="230">
        <f>G264+G265</f>
        <v>337.23194999999998</v>
      </c>
    </row>
    <row r="267" spans="1:7" x14ac:dyDescent="0.2">
      <c r="A267" s="135" t="s">
        <v>3630</v>
      </c>
      <c r="B267" s="135" t="s">
        <v>1740</v>
      </c>
      <c r="C267" s="134" t="s">
        <v>4537</v>
      </c>
      <c r="D267" s="203"/>
      <c r="E267" s="208"/>
      <c r="F267" s="208"/>
      <c r="G267" s="219" t="s">
        <v>0</v>
      </c>
    </row>
    <row r="268" spans="1:7" x14ac:dyDescent="0.2">
      <c r="A268" s="134"/>
      <c r="B268" s="134"/>
      <c r="C268" s="134"/>
      <c r="D268" s="203"/>
      <c r="E268" s="208"/>
      <c r="F268" s="208"/>
      <c r="G268" s="208"/>
    </row>
    <row r="269" spans="1:7" x14ac:dyDescent="0.2">
      <c r="A269" s="256" t="s">
        <v>3275</v>
      </c>
      <c r="B269" s="134"/>
      <c r="C269" s="134"/>
      <c r="D269" s="240" t="s">
        <v>263</v>
      </c>
      <c r="E269" s="210" t="s">
        <v>262</v>
      </c>
      <c r="F269" s="218" t="s">
        <v>3278</v>
      </c>
      <c r="G269" s="218" t="s">
        <v>3279</v>
      </c>
    </row>
    <row r="270" spans="1:7" ht="16.5" x14ac:dyDescent="0.2">
      <c r="A270" s="134" t="s">
        <v>1884</v>
      </c>
      <c r="B270" s="134"/>
      <c r="C270" s="134"/>
      <c r="D270" s="203"/>
      <c r="E270" s="208"/>
      <c r="F270" s="208"/>
      <c r="G270" s="208"/>
    </row>
    <row r="271" spans="1:7" ht="33" x14ac:dyDescent="0.2">
      <c r="A271" s="134" t="s">
        <v>1853</v>
      </c>
      <c r="B271" s="134"/>
      <c r="C271" s="134" t="s">
        <v>5597</v>
      </c>
      <c r="D271" s="423" t="s">
        <v>3452</v>
      </c>
      <c r="E271" s="439">
        <v>1</v>
      </c>
      <c r="F271" s="208">
        <v>440.2602723764835</v>
      </c>
      <c r="G271" s="265">
        <f>E271*F271</f>
        <v>440.2602723764835</v>
      </c>
    </row>
    <row r="272" spans="1:7" ht="16.5" x14ac:dyDescent="0.2">
      <c r="A272" s="255" t="s">
        <v>9</v>
      </c>
      <c r="B272" s="255" t="s">
        <v>5532</v>
      </c>
      <c r="C272" s="255" t="s">
        <v>5531</v>
      </c>
      <c r="D272" s="227" t="s">
        <v>165</v>
      </c>
      <c r="E272" s="445">
        <v>1.2</v>
      </c>
      <c r="F272" s="265">
        <v>0.19</v>
      </c>
      <c r="G272" s="265">
        <f>E272*F272</f>
        <v>0.22799999999999998</v>
      </c>
    </row>
    <row r="273" spans="1:7" x14ac:dyDescent="0.2">
      <c r="A273" s="137" t="s">
        <v>1854</v>
      </c>
      <c r="B273" s="137"/>
      <c r="C273" s="137"/>
      <c r="D273" s="205"/>
      <c r="E273" s="214"/>
      <c r="F273" s="214"/>
      <c r="G273" s="209">
        <f>SUM(G271:G272)</f>
        <v>440.48827237648351</v>
      </c>
    </row>
    <row r="274" spans="1:7" ht="16.5" x14ac:dyDescent="0.2">
      <c r="A274" s="134" t="s">
        <v>1886</v>
      </c>
      <c r="B274" s="134"/>
      <c r="C274" s="134"/>
      <c r="D274" s="203"/>
      <c r="E274" s="208"/>
      <c r="F274" s="208"/>
      <c r="G274" s="208"/>
    </row>
    <row r="275" spans="1:7" ht="24.75" x14ac:dyDescent="0.2">
      <c r="A275" s="137" t="s">
        <v>1865</v>
      </c>
      <c r="B275" s="137" t="s">
        <v>9</v>
      </c>
      <c r="C275" s="134" t="s">
        <v>1942</v>
      </c>
      <c r="D275" s="205" t="s">
        <v>1855</v>
      </c>
      <c r="E275" s="235">
        <v>0.3333333</v>
      </c>
      <c r="F275" s="213">
        <v>13.844444999999999</v>
      </c>
      <c r="G275" s="213">
        <f>E275*F275</f>
        <v>4.6148145385184991</v>
      </c>
    </row>
    <row r="276" spans="1:7" ht="16.5" x14ac:dyDescent="0.2">
      <c r="A276" s="137" t="s">
        <v>1866</v>
      </c>
      <c r="B276" s="137" t="s">
        <v>9</v>
      </c>
      <c r="C276" s="134" t="s">
        <v>1941</v>
      </c>
      <c r="D276" s="205" t="s">
        <v>1855</v>
      </c>
      <c r="E276" s="235">
        <v>0.66666669999999995</v>
      </c>
      <c r="F276" s="213">
        <v>18.226604999999999</v>
      </c>
      <c r="G276" s="213">
        <f>E276*F276</f>
        <v>12.151070607553498</v>
      </c>
    </row>
    <row r="277" spans="1:7" x14ac:dyDescent="0.2">
      <c r="A277" s="137" t="s">
        <v>1854</v>
      </c>
      <c r="B277" s="137"/>
      <c r="C277" s="137"/>
      <c r="D277" s="205"/>
      <c r="E277" s="214"/>
      <c r="F277" s="214"/>
      <c r="G277" s="209">
        <f>SUM(G275:G276)</f>
        <v>16.765885146071998</v>
      </c>
    </row>
    <row r="278" spans="1:7" ht="24.75" x14ac:dyDescent="0.2">
      <c r="A278" s="134" t="s">
        <v>1889</v>
      </c>
      <c r="B278" s="134"/>
      <c r="C278" s="134"/>
      <c r="D278" s="203"/>
      <c r="E278" s="208"/>
      <c r="F278" s="208"/>
      <c r="G278" s="208"/>
    </row>
    <row r="279" spans="1:7" x14ac:dyDescent="0.2">
      <c r="A279" s="137"/>
      <c r="B279" s="137"/>
      <c r="C279" s="134"/>
      <c r="D279" s="205"/>
      <c r="E279" s="212"/>
      <c r="F279" s="209"/>
      <c r="G279" s="213"/>
    </row>
    <row r="280" spans="1:7" x14ac:dyDescent="0.2">
      <c r="A280" s="137" t="s">
        <v>1854</v>
      </c>
      <c r="B280" s="137"/>
      <c r="C280" s="137"/>
      <c r="D280" s="205"/>
      <c r="E280" s="214"/>
      <c r="F280" s="214"/>
      <c r="G280" s="209">
        <f>SUM(G279:G279)</f>
        <v>0</v>
      </c>
    </row>
    <row r="281" spans="1:7" x14ac:dyDescent="0.2">
      <c r="A281" s="137" t="s">
        <v>3274</v>
      </c>
      <c r="B281" s="137"/>
      <c r="C281" s="137"/>
      <c r="D281" s="205"/>
      <c r="E281" s="214"/>
      <c r="F281" s="229"/>
      <c r="G281" s="209">
        <f>G280+G277+G273</f>
        <v>457.25415752255549</v>
      </c>
    </row>
    <row r="282" spans="1:7" x14ac:dyDescent="0.2">
      <c r="A282" s="137" t="s">
        <v>3273</v>
      </c>
      <c r="B282" s="137"/>
      <c r="C282" s="137"/>
      <c r="D282" s="205"/>
      <c r="E282" s="214"/>
      <c r="F282" s="229">
        <v>0.2303</v>
      </c>
      <c r="G282" s="209">
        <f>F282*G281</f>
        <v>105.30563247744453</v>
      </c>
    </row>
    <row r="283" spans="1:7" ht="24.75" x14ac:dyDescent="0.2">
      <c r="A283" s="243" t="s">
        <v>3840</v>
      </c>
      <c r="B283" s="134"/>
      <c r="C283" s="134"/>
      <c r="D283" s="203"/>
      <c r="E283" s="208"/>
      <c r="F283" s="208"/>
      <c r="G283" s="230">
        <f>G281+G282</f>
        <v>562.55979000000002</v>
      </c>
    </row>
    <row r="284" spans="1:7" ht="24.75" x14ac:dyDescent="0.2">
      <c r="A284" s="135" t="s">
        <v>3631</v>
      </c>
      <c r="B284" s="135" t="s">
        <v>1739</v>
      </c>
      <c r="C284" s="134" t="s">
        <v>4538</v>
      </c>
      <c r="D284" s="203"/>
      <c r="E284" s="208"/>
      <c r="F284" s="208"/>
      <c r="G284" s="219" t="s">
        <v>0</v>
      </c>
    </row>
    <row r="285" spans="1:7" x14ac:dyDescent="0.2">
      <c r="A285" s="134"/>
      <c r="B285" s="134"/>
      <c r="C285" s="134"/>
      <c r="D285" s="203"/>
      <c r="E285" s="208"/>
      <c r="F285" s="208"/>
      <c r="G285" s="208"/>
    </row>
    <row r="286" spans="1:7" x14ac:dyDescent="0.2">
      <c r="A286" s="256" t="s">
        <v>3275</v>
      </c>
      <c r="B286" s="134"/>
      <c r="C286" s="134"/>
      <c r="D286" s="240" t="s">
        <v>263</v>
      </c>
      <c r="E286" s="210" t="s">
        <v>262</v>
      </c>
      <c r="F286" s="218" t="s">
        <v>3278</v>
      </c>
      <c r="G286" s="218" t="s">
        <v>3279</v>
      </c>
    </row>
    <row r="287" spans="1:7" ht="16.5" x14ac:dyDescent="0.2">
      <c r="A287" s="134" t="s">
        <v>1884</v>
      </c>
      <c r="B287" s="134"/>
      <c r="C287" s="134"/>
      <c r="D287" s="203"/>
      <c r="E287" s="208"/>
      <c r="F287" s="208"/>
      <c r="G287" s="208"/>
    </row>
    <row r="288" spans="1:7" ht="24.75" x14ac:dyDescent="0.2">
      <c r="A288" s="134" t="s">
        <v>1853</v>
      </c>
      <c r="B288" s="134"/>
      <c r="C288" s="134" t="s">
        <v>3762</v>
      </c>
      <c r="D288" s="205" t="s">
        <v>3452</v>
      </c>
      <c r="E288" s="212">
        <v>1</v>
      </c>
      <c r="F288" s="209">
        <v>29.687018282126317</v>
      </c>
      <c r="G288" s="213">
        <f>E288*F288</f>
        <v>29.687018282126317</v>
      </c>
    </row>
    <row r="289" spans="1:7" x14ac:dyDescent="0.2">
      <c r="A289" s="137" t="s">
        <v>1854</v>
      </c>
      <c r="B289" s="137"/>
      <c r="C289" s="137"/>
      <c r="D289" s="205"/>
      <c r="E289" s="214"/>
      <c r="F289" s="214"/>
      <c r="G289" s="209">
        <f>SUM(G288:G288)</f>
        <v>29.687018282126317</v>
      </c>
    </row>
    <row r="290" spans="1:7" ht="16.5" x14ac:dyDescent="0.2">
      <c r="A290" s="134" t="s">
        <v>1886</v>
      </c>
      <c r="B290" s="134"/>
      <c r="C290" s="134"/>
      <c r="D290" s="203"/>
      <c r="E290" s="208"/>
      <c r="F290" s="208"/>
      <c r="G290" s="208"/>
    </row>
    <row r="291" spans="1:7" ht="24.75" x14ac:dyDescent="0.2">
      <c r="A291" s="137" t="s">
        <v>1865</v>
      </c>
      <c r="B291" s="137" t="s">
        <v>9</v>
      </c>
      <c r="C291" s="134" t="s">
        <v>1942</v>
      </c>
      <c r="D291" s="205" t="s">
        <v>1855</v>
      </c>
      <c r="E291" s="235">
        <v>0.5</v>
      </c>
      <c r="F291" s="213">
        <v>13.844444999999999</v>
      </c>
      <c r="G291" s="213">
        <f>E291*F291</f>
        <v>6.9222224999999993</v>
      </c>
    </row>
    <row r="292" spans="1:7" ht="16.5" x14ac:dyDescent="0.2">
      <c r="A292" s="137" t="s">
        <v>1866</v>
      </c>
      <c r="B292" s="137" t="s">
        <v>9</v>
      </c>
      <c r="C292" s="134" t="s">
        <v>1941</v>
      </c>
      <c r="D292" s="205" t="s">
        <v>1855</v>
      </c>
      <c r="E292" s="235">
        <v>0.5</v>
      </c>
      <c r="F292" s="213">
        <v>18.226604999999999</v>
      </c>
      <c r="G292" s="213">
        <f>E292*F292</f>
        <v>9.1133024999999996</v>
      </c>
    </row>
    <row r="293" spans="1:7" x14ac:dyDescent="0.2">
      <c r="A293" s="137" t="s">
        <v>1854</v>
      </c>
      <c r="B293" s="137"/>
      <c r="C293" s="137"/>
      <c r="D293" s="205"/>
      <c r="E293" s="214"/>
      <c r="F293" s="214"/>
      <c r="G293" s="209">
        <f>SUM(G291:G292)</f>
        <v>16.035525</v>
      </c>
    </row>
    <row r="294" spans="1:7" ht="24.75" x14ac:dyDescent="0.2">
      <c r="A294" s="134" t="s">
        <v>1889</v>
      </c>
      <c r="B294" s="134"/>
      <c r="C294" s="134"/>
      <c r="D294" s="203"/>
      <c r="E294" s="208"/>
      <c r="F294" s="208"/>
      <c r="G294" s="208"/>
    </row>
    <row r="295" spans="1:7" x14ac:dyDescent="0.2">
      <c r="A295" s="137"/>
      <c r="B295" s="137"/>
      <c r="C295" s="134"/>
      <c r="D295" s="205"/>
      <c r="E295" s="212"/>
      <c r="F295" s="209"/>
      <c r="G295" s="213"/>
    </row>
    <row r="296" spans="1:7" x14ac:dyDescent="0.2">
      <c r="A296" s="137" t="s">
        <v>1854</v>
      </c>
      <c r="B296" s="137"/>
      <c r="C296" s="137"/>
      <c r="D296" s="205"/>
      <c r="E296" s="214"/>
      <c r="F296" s="214"/>
      <c r="G296" s="209">
        <f>SUM(G295:G295)</f>
        <v>0</v>
      </c>
    </row>
    <row r="297" spans="1:7" x14ac:dyDescent="0.2">
      <c r="A297" s="137" t="s">
        <v>3274</v>
      </c>
      <c r="B297" s="137"/>
      <c r="C297" s="137"/>
      <c r="D297" s="205"/>
      <c r="E297" s="214"/>
      <c r="F297" s="229"/>
      <c r="G297" s="209">
        <f>G296+G293+G289</f>
        <v>45.722543282126317</v>
      </c>
    </row>
    <row r="298" spans="1:7" x14ac:dyDescent="0.2">
      <c r="A298" s="137" t="s">
        <v>3273</v>
      </c>
      <c r="B298" s="137"/>
      <c r="C298" s="137"/>
      <c r="D298" s="205"/>
      <c r="E298" s="214"/>
      <c r="F298" s="229">
        <v>0.2303</v>
      </c>
      <c r="G298" s="209">
        <f>F298*G297</f>
        <v>10.529901717873692</v>
      </c>
    </row>
    <row r="299" spans="1:7" ht="24.75" x14ac:dyDescent="0.2">
      <c r="A299" s="243" t="s">
        <v>3840</v>
      </c>
      <c r="B299" s="134"/>
      <c r="C299" s="134"/>
      <c r="D299" s="203"/>
      <c r="E299" s="208"/>
      <c r="F299" s="208"/>
      <c r="G299" s="230">
        <f>G297+G298</f>
        <v>56.252445000000009</v>
      </c>
    </row>
    <row r="300" spans="1:7" ht="16.5" x14ac:dyDescent="0.2">
      <c r="A300" s="135" t="s">
        <v>3760</v>
      </c>
      <c r="B300" s="135" t="s">
        <v>1738</v>
      </c>
      <c r="C300" s="134" t="s">
        <v>4539</v>
      </c>
      <c r="D300" s="203"/>
      <c r="E300" s="208"/>
      <c r="F300" s="208"/>
      <c r="G300" s="230" t="s">
        <v>3452</v>
      </c>
    </row>
    <row r="301" spans="1:7" x14ac:dyDescent="0.2">
      <c r="A301" s="134"/>
      <c r="B301" s="134"/>
      <c r="C301" s="134"/>
      <c r="D301" s="203"/>
      <c r="E301" s="208"/>
      <c r="F301" s="208"/>
      <c r="G301" s="208"/>
    </row>
    <row r="302" spans="1:7" x14ac:dyDescent="0.2">
      <c r="A302" s="256" t="s">
        <v>3275</v>
      </c>
      <c r="B302" s="134"/>
      <c r="C302" s="134"/>
      <c r="D302" s="240" t="s">
        <v>263</v>
      </c>
      <c r="E302" s="210" t="s">
        <v>262</v>
      </c>
      <c r="F302" s="218" t="s">
        <v>3278</v>
      </c>
      <c r="G302" s="218" t="s">
        <v>3279</v>
      </c>
    </row>
    <row r="303" spans="1:7" ht="16.5" x14ac:dyDescent="0.2">
      <c r="A303" s="134" t="s">
        <v>1884</v>
      </c>
      <c r="B303" s="134"/>
      <c r="C303" s="134"/>
      <c r="D303" s="203"/>
      <c r="E303" s="208"/>
      <c r="F303" s="208"/>
      <c r="G303" s="208"/>
    </row>
    <row r="304" spans="1:7" ht="16.5" x14ac:dyDescent="0.2">
      <c r="A304" s="137" t="s">
        <v>1853</v>
      </c>
      <c r="B304" s="134"/>
      <c r="C304" s="134" t="s">
        <v>4527</v>
      </c>
      <c r="D304" s="205" t="s">
        <v>0</v>
      </c>
      <c r="E304" s="235">
        <v>1</v>
      </c>
      <c r="F304" s="213">
        <v>349.87483499999996</v>
      </c>
      <c r="G304" s="213">
        <f>E304*F304</f>
        <v>349.87483499999996</v>
      </c>
    </row>
    <row r="305" spans="1:7" x14ac:dyDescent="0.2">
      <c r="A305" s="137" t="s">
        <v>1854</v>
      </c>
      <c r="B305" s="137"/>
      <c r="C305" s="137"/>
      <c r="D305" s="205"/>
      <c r="E305" s="214"/>
      <c r="F305" s="214"/>
      <c r="G305" s="213">
        <f>G304</f>
        <v>349.87483499999996</v>
      </c>
    </row>
    <row r="306" spans="1:7" ht="16.5" x14ac:dyDescent="0.2">
      <c r="A306" s="134" t="s">
        <v>1886</v>
      </c>
      <c r="B306" s="134"/>
      <c r="C306" s="134"/>
      <c r="D306" s="203"/>
      <c r="E306" s="208"/>
      <c r="F306" s="208"/>
      <c r="G306" s="208"/>
    </row>
    <row r="307" spans="1:7" ht="24.75" x14ac:dyDescent="0.2">
      <c r="A307" s="137" t="s">
        <v>1865</v>
      </c>
      <c r="B307" s="137" t="s">
        <v>9</v>
      </c>
      <c r="C307" s="134" t="s">
        <v>1942</v>
      </c>
      <c r="D307" s="205" t="s">
        <v>1855</v>
      </c>
      <c r="E307" s="212">
        <v>1.5003304503447363</v>
      </c>
      <c r="F307" s="213">
        <v>13.844444999999999</v>
      </c>
      <c r="G307" s="213">
        <f>E307*F307</f>
        <v>20.771242401622931</v>
      </c>
    </row>
    <row r="308" spans="1:7" ht="16.5" x14ac:dyDescent="0.2">
      <c r="A308" s="137" t="s">
        <v>1866</v>
      </c>
      <c r="B308" s="137" t="s">
        <v>9</v>
      </c>
      <c r="C308" s="134" t="s">
        <v>1941</v>
      </c>
      <c r="D308" s="205" t="s">
        <v>1855</v>
      </c>
      <c r="E308" s="212">
        <v>0.3</v>
      </c>
      <c r="F308" s="213">
        <v>18.226604999999999</v>
      </c>
      <c r="G308" s="213">
        <f>E308*F308</f>
        <v>5.4679814999999996</v>
      </c>
    </row>
    <row r="309" spans="1:7" x14ac:dyDescent="0.2">
      <c r="A309" s="137" t="s">
        <v>1854</v>
      </c>
      <c r="B309" s="137"/>
      <c r="C309" s="137"/>
      <c r="D309" s="205"/>
      <c r="E309" s="214"/>
      <c r="F309" s="214"/>
      <c r="G309" s="213">
        <f>SUM(G307:G308)</f>
        <v>26.239223901622932</v>
      </c>
    </row>
    <row r="310" spans="1:7" ht="24.75" x14ac:dyDescent="0.2">
      <c r="A310" s="134" t="s">
        <v>1889</v>
      </c>
      <c r="B310" s="134"/>
      <c r="C310" s="134"/>
      <c r="D310" s="203"/>
      <c r="E310" s="208"/>
      <c r="F310" s="208"/>
      <c r="G310" s="208"/>
    </row>
    <row r="311" spans="1:7" x14ac:dyDescent="0.2">
      <c r="A311" s="137" t="s">
        <v>1854</v>
      </c>
      <c r="B311" s="137"/>
      <c r="C311" s="137"/>
      <c r="D311" s="205"/>
      <c r="E311" s="214"/>
      <c r="F311" s="214"/>
      <c r="G311" s="208"/>
    </row>
    <row r="312" spans="1:7" x14ac:dyDescent="0.2">
      <c r="A312" s="137" t="s">
        <v>3274</v>
      </c>
      <c r="B312" s="137"/>
      <c r="C312" s="137"/>
      <c r="D312" s="205"/>
      <c r="E312" s="214"/>
      <c r="F312" s="229"/>
      <c r="G312" s="209">
        <f>G311+G309+G305</f>
        <v>376.11405890162291</v>
      </c>
    </row>
    <row r="313" spans="1:7" x14ac:dyDescent="0.2">
      <c r="A313" s="137" t="s">
        <v>3273</v>
      </c>
      <c r="B313" s="137"/>
      <c r="C313" s="137"/>
      <c r="D313" s="205"/>
      <c r="E313" s="214"/>
      <c r="F313" s="229">
        <v>0.2303</v>
      </c>
      <c r="G313" s="209">
        <f>F313*G312</f>
        <v>86.619067765043752</v>
      </c>
    </row>
    <row r="314" spans="1:7" ht="24.75" x14ac:dyDescent="0.2">
      <c r="A314" s="243" t="s">
        <v>3840</v>
      </c>
      <c r="B314" s="134"/>
      <c r="C314" s="134"/>
      <c r="D314" s="203"/>
      <c r="E314" s="208"/>
      <c r="F314" s="208"/>
      <c r="G314" s="230">
        <f>G312+G313</f>
        <v>462.73312666666664</v>
      </c>
    </row>
    <row r="315" spans="1:7" ht="33" x14ac:dyDescent="0.2">
      <c r="A315" s="135" t="s">
        <v>1867</v>
      </c>
      <c r="B315" s="134" t="s">
        <v>4528</v>
      </c>
      <c r="C315" s="134"/>
      <c r="D315" s="203"/>
      <c r="E315" s="208"/>
      <c r="F315" s="208"/>
      <c r="G315" s="208"/>
    </row>
    <row r="316" spans="1:7" ht="16.5" x14ac:dyDescent="0.2">
      <c r="A316" s="135" t="s">
        <v>3764</v>
      </c>
      <c r="B316" s="135" t="s">
        <v>1737</v>
      </c>
      <c r="C316" s="134" t="s">
        <v>4540</v>
      </c>
      <c r="D316" s="203"/>
      <c r="E316" s="208"/>
      <c r="F316" s="208"/>
      <c r="G316" s="219" t="s">
        <v>0</v>
      </c>
    </row>
    <row r="317" spans="1:7" x14ac:dyDescent="0.2">
      <c r="A317" s="134"/>
      <c r="B317" s="134"/>
      <c r="C317" s="134"/>
      <c r="D317" s="203"/>
      <c r="E317" s="208"/>
      <c r="F317" s="208"/>
      <c r="G317" s="208"/>
    </row>
    <row r="318" spans="1:7" x14ac:dyDescent="0.2">
      <c r="A318" s="256" t="s">
        <v>3275</v>
      </c>
      <c r="B318" s="134"/>
      <c r="C318" s="134"/>
      <c r="D318" s="240" t="s">
        <v>263</v>
      </c>
      <c r="E318" s="210" t="s">
        <v>262</v>
      </c>
      <c r="F318" s="218" t="s">
        <v>3278</v>
      </c>
      <c r="G318" s="218" t="s">
        <v>3279</v>
      </c>
    </row>
    <row r="319" spans="1:7" ht="16.5" x14ac:dyDescent="0.2">
      <c r="A319" s="134" t="s">
        <v>1884</v>
      </c>
      <c r="B319" s="134"/>
      <c r="C319" s="134"/>
      <c r="D319" s="203"/>
      <c r="E319" s="208"/>
      <c r="F319" s="208"/>
      <c r="G319" s="208"/>
    </row>
    <row r="320" spans="1:7" ht="16.5" x14ac:dyDescent="0.2">
      <c r="A320" s="134" t="s">
        <v>1853</v>
      </c>
      <c r="B320" s="134"/>
      <c r="C320" s="134" t="s">
        <v>3763</v>
      </c>
      <c r="D320" s="205" t="s">
        <v>3452</v>
      </c>
      <c r="E320" s="212">
        <v>1</v>
      </c>
      <c r="F320" s="209">
        <v>62.58398243721043</v>
      </c>
      <c r="G320" s="213">
        <f>E320*F320</f>
        <v>62.58398243721043</v>
      </c>
    </row>
    <row r="321" spans="1:7" x14ac:dyDescent="0.2">
      <c r="A321" s="137" t="s">
        <v>1854</v>
      </c>
      <c r="B321" s="137"/>
      <c r="C321" s="137"/>
      <c r="D321" s="205"/>
      <c r="E321" s="214"/>
      <c r="F321" s="214"/>
      <c r="G321" s="209">
        <f>SUM(G320:G320)</f>
        <v>62.58398243721043</v>
      </c>
    </row>
    <row r="322" spans="1:7" ht="16.5" x14ac:dyDescent="0.2">
      <c r="A322" s="134" t="s">
        <v>1886</v>
      </c>
      <c r="B322" s="134"/>
      <c r="C322" s="134"/>
      <c r="D322" s="203"/>
      <c r="E322" s="208"/>
      <c r="F322" s="208"/>
      <c r="G322" s="208"/>
    </row>
    <row r="323" spans="1:7" ht="24.75" x14ac:dyDescent="0.2">
      <c r="A323" s="137" t="s">
        <v>1865</v>
      </c>
      <c r="B323" s="137" t="s">
        <v>9</v>
      </c>
      <c r="C323" s="134" t="s">
        <v>1942</v>
      </c>
      <c r="D323" s="205" t="s">
        <v>1855</v>
      </c>
      <c r="E323" s="212">
        <v>0.5</v>
      </c>
      <c r="F323" s="213">
        <v>13.844444999999999</v>
      </c>
      <c r="G323" s="213">
        <f>E323*F323</f>
        <v>6.9222224999999993</v>
      </c>
    </row>
    <row r="324" spans="1:7" ht="16.5" x14ac:dyDescent="0.2">
      <c r="A324" s="137" t="s">
        <v>1866</v>
      </c>
      <c r="B324" s="137" t="s">
        <v>9</v>
      </c>
      <c r="C324" s="134" t="s">
        <v>1941</v>
      </c>
      <c r="D324" s="205" t="s">
        <v>1855</v>
      </c>
      <c r="E324" s="212">
        <v>0.5</v>
      </c>
      <c r="F324" s="213">
        <v>18.226604999999999</v>
      </c>
      <c r="G324" s="213">
        <f>E324*F324</f>
        <v>9.1133024999999996</v>
      </c>
    </row>
    <row r="325" spans="1:7" x14ac:dyDescent="0.2">
      <c r="A325" s="137" t="s">
        <v>1854</v>
      </c>
      <c r="B325" s="137"/>
      <c r="C325" s="137"/>
      <c r="D325" s="205"/>
      <c r="E325" s="214"/>
      <c r="F325" s="214"/>
      <c r="G325" s="213">
        <f>SUM(G323:G324)</f>
        <v>16.035525</v>
      </c>
    </row>
    <row r="326" spans="1:7" ht="24.75" x14ac:dyDescent="0.2">
      <c r="A326" s="134" t="s">
        <v>1889</v>
      </c>
      <c r="B326" s="134"/>
      <c r="C326" s="134"/>
      <c r="D326" s="203"/>
      <c r="E326" s="208"/>
      <c r="F326" s="208"/>
      <c r="G326" s="208"/>
    </row>
    <row r="327" spans="1:7" x14ac:dyDescent="0.2">
      <c r="A327" s="137"/>
      <c r="B327" s="137"/>
      <c r="C327" s="134"/>
      <c r="D327" s="205"/>
      <c r="E327" s="212"/>
      <c r="F327" s="209"/>
      <c r="G327" s="213"/>
    </row>
    <row r="328" spans="1:7" x14ac:dyDescent="0.2">
      <c r="A328" s="137" t="s">
        <v>1854</v>
      </c>
      <c r="B328" s="137"/>
      <c r="C328" s="137"/>
      <c r="D328" s="205"/>
      <c r="E328" s="214"/>
      <c r="F328" s="214"/>
      <c r="G328" s="209">
        <f>SUM(G327:G327)</f>
        <v>0</v>
      </c>
    </row>
    <row r="329" spans="1:7" x14ac:dyDescent="0.2">
      <c r="A329" s="137" t="s">
        <v>3274</v>
      </c>
      <c r="B329" s="137"/>
      <c r="C329" s="137"/>
      <c r="D329" s="205"/>
      <c r="E329" s="214"/>
      <c r="F329" s="229"/>
      <c r="G329" s="209">
        <f>G328+G325+G321</f>
        <v>78.61950743721043</v>
      </c>
    </row>
    <row r="330" spans="1:7" x14ac:dyDescent="0.2">
      <c r="A330" s="137" t="s">
        <v>3273</v>
      </c>
      <c r="B330" s="137"/>
      <c r="C330" s="137"/>
      <c r="D330" s="205"/>
      <c r="E330" s="214"/>
      <c r="F330" s="229">
        <v>0.2303</v>
      </c>
      <c r="G330" s="209">
        <f>F330*G329</f>
        <v>18.106072562789564</v>
      </c>
    </row>
    <row r="331" spans="1:7" ht="24.75" x14ac:dyDescent="0.2">
      <c r="A331" s="243" t="s">
        <v>3840</v>
      </c>
      <c r="B331" s="134"/>
      <c r="C331" s="134"/>
      <c r="D331" s="203"/>
      <c r="E331" s="208"/>
      <c r="F331" s="208"/>
      <c r="G331" s="230">
        <f>G329+G330</f>
        <v>96.725579999999994</v>
      </c>
    </row>
    <row r="332" spans="1:7" ht="16.5" x14ac:dyDescent="0.2">
      <c r="A332" s="135" t="s">
        <v>3765</v>
      </c>
      <c r="B332" s="135" t="s">
        <v>1736</v>
      </c>
      <c r="C332" s="134" t="s">
        <v>4541</v>
      </c>
      <c r="D332" s="203"/>
      <c r="E332" s="208"/>
      <c r="F332" s="208"/>
      <c r="G332" s="219" t="s">
        <v>0</v>
      </c>
    </row>
    <row r="333" spans="1:7" x14ac:dyDescent="0.2">
      <c r="A333" s="134"/>
      <c r="B333" s="134"/>
      <c r="C333" s="134"/>
      <c r="D333" s="203"/>
      <c r="E333" s="208"/>
      <c r="F333" s="208"/>
      <c r="G333" s="208"/>
    </row>
    <row r="334" spans="1:7" x14ac:dyDescent="0.2">
      <c r="A334" s="256" t="s">
        <v>3275</v>
      </c>
      <c r="B334" s="134"/>
      <c r="C334" s="134"/>
      <c r="D334" s="240" t="s">
        <v>263</v>
      </c>
      <c r="E334" s="210" t="s">
        <v>262</v>
      </c>
      <c r="F334" s="218" t="s">
        <v>3278</v>
      </c>
      <c r="G334" s="218" t="s">
        <v>3279</v>
      </c>
    </row>
    <row r="335" spans="1:7" ht="16.5" x14ac:dyDescent="0.2">
      <c r="A335" s="134" t="s">
        <v>1884</v>
      </c>
      <c r="B335" s="134"/>
      <c r="C335" s="134"/>
      <c r="D335" s="203"/>
      <c r="E335" s="208"/>
      <c r="F335" s="208"/>
      <c r="G335" s="208"/>
    </row>
    <row r="336" spans="1:7" ht="16.5" x14ac:dyDescent="0.2">
      <c r="A336" s="134" t="s">
        <v>1853</v>
      </c>
      <c r="B336" s="134"/>
      <c r="C336" s="134" t="s">
        <v>3766</v>
      </c>
      <c r="D336" s="205" t="s">
        <v>3452</v>
      </c>
      <c r="E336" s="212">
        <v>1</v>
      </c>
      <c r="F336" s="209">
        <v>10.116417613874663</v>
      </c>
      <c r="G336" s="213">
        <f>E336*F336</f>
        <v>10.116417613874663</v>
      </c>
    </row>
    <row r="337" spans="1:7" x14ac:dyDescent="0.2">
      <c r="A337" s="137" t="s">
        <v>1854</v>
      </c>
      <c r="B337" s="137"/>
      <c r="C337" s="137"/>
      <c r="D337" s="205"/>
      <c r="E337" s="214"/>
      <c r="F337" s="214"/>
      <c r="G337" s="209">
        <f>SUM(G336:G336)</f>
        <v>10.116417613874663</v>
      </c>
    </row>
    <row r="338" spans="1:7" ht="16.5" x14ac:dyDescent="0.2">
      <c r="A338" s="134" t="s">
        <v>1886</v>
      </c>
      <c r="B338" s="134"/>
      <c r="C338" s="134"/>
      <c r="D338" s="203"/>
      <c r="E338" s="208"/>
      <c r="F338" s="208"/>
      <c r="G338" s="208"/>
    </row>
    <row r="339" spans="1:7" ht="24.75" x14ac:dyDescent="0.2">
      <c r="A339" s="137" t="s">
        <v>1865</v>
      </c>
      <c r="B339" s="137" t="s">
        <v>9</v>
      </c>
      <c r="C339" s="134" t="s">
        <v>1942</v>
      </c>
      <c r="D339" s="205" t="s">
        <v>1855</v>
      </c>
      <c r="E339" s="212">
        <v>0.11</v>
      </c>
      <c r="F339" s="213">
        <v>13.844444999999999</v>
      </c>
      <c r="G339" s="213">
        <f>E339*F339</f>
        <v>1.5228889499999998</v>
      </c>
    </row>
    <row r="340" spans="1:7" ht="16.5" x14ac:dyDescent="0.2">
      <c r="A340" s="137" t="s">
        <v>1866</v>
      </c>
      <c r="B340" s="137" t="s">
        <v>9</v>
      </c>
      <c r="C340" s="134" t="s">
        <v>1941</v>
      </c>
      <c r="D340" s="205" t="s">
        <v>1855</v>
      </c>
      <c r="E340" s="212">
        <v>0.11</v>
      </c>
      <c r="F340" s="213">
        <v>18.226604999999999</v>
      </c>
      <c r="G340" s="213">
        <f>E340*F340</f>
        <v>2.00492655</v>
      </c>
    </row>
    <row r="341" spans="1:7" x14ac:dyDescent="0.2">
      <c r="A341" s="137" t="s">
        <v>1854</v>
      </c>
      <c r="B341" s="137"/>
      <c r="C341" s="137"/>
      <c r="D341" s="205"/>
      <c r="E341" s="214"/>
      <c r="F341" s="214"/>
      <c r="G341" s="213">
        <f>SUM(G339:G340)</f>
        <v>3.5278155</v>
      </c>
    </row>
    <row r="342" spans="1:7" ht="24.75" x14ac:dyDescent="0.2">
      <c r="A342" s="134" t="s">
        <v>1889</v>
      </c>
      <c r="B342" s="134"/>
      <c r="C342" s="134"/>
      <c r="D342" s="203"/>
      <c r="E342" s="208"/>
      <c r="F342" s="208"/>
      <c r="G342" s="208"/>
    </row>
    <row r="343" spans="1:7" x14ac:dyDescent="0.2">
      <c r="A343" s="137"/>
      <c r="B343" s="137"/>
      <c r="C343" s="134"/>
      <c r="D343" s="205"/>
      <c r="E343" s="212"/>
      <c r="F343" s="209"/>
      <c r="G343" s="213"/>
    </row>
    <row r="344" spans="1:7" x14ac:dyDescent="0.2">
      <c r="A344" s="137" t="s">
        <v>1854</v>
      </c>
      <c r="B344" s="137"/>
      <c r="C344" s="137"/>
      <c r="D344" s="205"/>
      <c r="E344" s="214"/>
      <c r="F344" s="214"/>
      <c r="G344" s="209">
        <f>SUM(G343:G343)</f>
        <v>0</v>
      </c>
    </row>
    <row r="345" spans="1:7" x14ac:dyDescent="0.2">
      <c r="A345" s="137" t="s">
        <v>3274</v>
      </c>
      <c r="B345" s="137"/>
      <c r="C345" s="137"/>
      <c r="D345" s="205"/>
      <c r="E345" s="214"/>
      <c r="F345" s="229"/>
      <c r="G345" s="209">
        <f>G344+G341+G337</f>
        <v>13.644233113874662</v>
      </c>
    </row>
    <row r="346" spans="1:7" x14ac:dyDescent="0.2">
      <c r="A346" s="137" t="s">
        <v>3273</v>
      </c>
      <c r="B346" s="137"/>
      <c r="C346" s="137"/>
      <c r="D346" s="205"/>
      <c r="E346" s="214"/>
      <c r="F346" s="229">
        <v>0.2303</v>
      </c>
      <c r="G346" s="209">
        <f>F346*G345</f>
        <v>3.1422668861253347</v>
      </c>
    </row>
    <row r="347" spans="1:7" ht="24.75" x14ac:dyDescent="0.2">
      <c r="A347" s="243" t="s">
        <v>3840</v>
      </c>
      <c r="B347" s="134"/>
      <c r="C347" s="134"/>
      <c r="D347" s="203"/>
      <c r="E347" s="208"/>
      <c r="F347" s="208"/>
      <c r="G347" s="230">
        <f>G345+G346</f>
        <v>16.786499999999997</v>
      </c>
    </row>
    <row r="348" spans="1:7" ht="16.5" x14ac:dyDescent="0.2">
      <c r="A348" s="135" t="s">
        <v>3767</v>
      </c>
      <c r="B348" s="135" t="s">
        <v>1735</v>
      </c>
      <c r="C348" s="134" t="s">
        <v>4542</v>
      </c>
      <c r="D348" s="203"/>
      <c r="E348" s="208"/>
      <c r="F348" s="208"/>
      <c r="G348" s="219" t="s">
        <v>0</v>
      </c>
    </row>
    <row r="349" spans="1:7" x14ac:dyDescent="0.2">
      <c r="A349" s="134"/>
      <c r="B349" s="134"/>
      <c r="C349" s="134"/>
      <c r="D349" s="203"/>
      <c r="E349" s="208"/>
      <c r="F349" s="208"/>
      <c r="G349" s="208"/>
    </row>
    <row r="350" spans="1:7" x14ac:dyDescent="0.2">
      <c r="A350" s="256" t="s">
        <v>3275</v>
      </c>
      <c r="B350" s="134"/>
      <c r="C350" s="134"/>
      <c r="D350" s="240" t="s">
        <v>263</v>
      </c>
      <c r="E350" s="210" t="s">
        <v>262</v>
      </c>
      <c r="F350" s="218" t="s">
        <v>3278</v>
      </c>
      <c r="G350" s="218" t="s">
        <v>3279</v>
      </c>
    </row>
    <row r="351" spans="1:7" ht="16.5" x14ac:dyDescent="0.2">
      <c r="A351" s="134" t="s">
        <v>1884</v>
      </c>
      <c r="B351" s="134"/>
      <c r="C351" s="134"/>
      <c r="D351" s="203"/>
      <c r="E351" s="208"/>
      <c r="F351" s="208"/>
      <c r="G351" s="208"/>
    </row>
    <row r="352" spans="1:7" ht="33" x14ac:dyDescent="0.2">
      <c r="A352" s="134"/>
      <c r="B352" s="134" t="s">
        <v>5602</v>
      </c>
      <c r="C352" s="134" t="s">
        <v>5603</v>
      </c>
      <c r="D352" s="423" t="s">
        <v>3452</v>
      </c>
      <c r="E352" s="439">
        <v>1</v>
      </c>
      <c r="F352" s="191">
        <v>7.9475797868811924</v>
      </c>
      <c r="G352" s="191">
        <f t="shared" ref="G352:G360" si="1">E352*F352</f>
        <v>7.9475797868811924</v>
      </c>
    </row>
    <row r="353" spans="1:7" x14ac:dyDescent="0.2">
      <c r="A353" s="134"/>
      <c r="B353" s="134" t="s">
        <v>5431</v>
      </c>
      <c r="C353" s="134" t="s">
        <v>5426</v>
      </c>
      <c r="D353" s="423" t="s">
        <v>3297</v>
      </c>
      <c r="E353" s="439">
        <v>0.08</v>
      </c>
      <c r="F353" s="191">
        <v>57.339149999999997</v>
      </c>
      <c r="G353" s="191">
        <f t="shared" si="1"/>
        <v>4.5871319999999995</v>
      </c>
    </row>
    <row r="354" spans="1:7" x14ac:dyDescent="0.2">
      <c r="A354" s="134"/>
      <c r="B354" s="134" t="s">
        <v>5598</v>
      </c>
      <c r="C354" s="134" t="s">
        <v>5604</v>
      </c>
      <c r="D354" s="423" t="s">
        <v>30</v>
      </c>
      <c r="E354" s="439">
        <v>4.91</v>
      </c>
      <c r="F354" s="191">
        <v>0.57999999999999996</v>
      </c>
      <c r="G354" s="191">
        <f t="shared" si="1"/>
        <v>2.8477999999999999</v>
      </c>
    </row>
    <row r="355" spans="1:7" ht="16.5" x14ac:dyDescent="0.2">
      <c r="A355" s="134"/>
      <c r="B355" s="134" t="s">
        <v>5433</v>
      </c>
      <c r="C355" s="134" t="s">
        <v>5428</v>
      </c>
      <c r="D355" s="423" t="s">
        <v>30</v>
      </c>
      <c r="E355" s="439">
        <v>22.3</v>
      </c>
      <c r="F355" s="191">
        <v>0.30922500000000003</v>
      </c>
      <c r="G355" s="191">
        <f t="shared" si="1"/>
        <v>6.8957175000000008</v>
      </c>
    </row>
    <row r="356" spans="1:7" ht="16.5" x14ac:dyDescent="0.2">
      <c r="A356" s="255" t="s">
        <v>9</v>
      </c>
      <c r="B356" s="255" t="s">
        <v>5532</v>
      </c>
      <c r="C356" s="255" t="s">
        <v>5531</v>
      </c>
      <c r="D356" s="423" t="s">
        <v>3297</v>
      </c>
      <c r="E356" s="439">
        <v>1.41</v>
      </c>
      <c r="F356" s="191">
        <v>0.19</v>
      </c>
      <c r="G356" s="191">
        <f t="shared" si="1"/>
        <v>0.26789999999999997</v>
      </c>
    </row>
    <row r="357" spans="1:7" ht="24.75" x14ac:dyDescent="0.2">
      <c r="A357" s="137" t="s">
        <v>9</v>
      </c>
      <c r="B357" s="137" t="s">
        <v>5435</v>
      </c>
      <c r="C357" s="134" t="s">
        <v>5430</v>
      </c>
      <c r="D357" s="205" t="s">
        <v>3297</v>
      </c>
      <c r="E357" s="439">
        <v>2.1100000000000001E-2</v>
      </c>
      <c r="F357" s="191">
        <v>62</v>
      </c>
      <c r="G357" s="191">
        <f t="shared" si="1"/>
        <v>1.3082</v>
      </c>
    </row>
    <row r="358" spans="1:7" ht="33" x14ac:dyDescent="0.2">
      <c r="A358" s="134"/>
      <c r="B358" s="134" t="s">
        <v>5599</v>
      </c>
      <c r="C358" s="134" t="s">
        <v>5605</v>
      </c>
      <c r="D358" s="423" t="s">
        <v>3452</v>
      </c>
      <c r="E358" s="439">
        <v>1</v>
      </c>
      <c r="F358" s="191">
        <v>120</v>
      </c>
      <c r="G358" s="191">
        <f t="shared" si="1"/>
        <v>120</v>
      </c>
    </row>
    <row r="359" spans="1:7" ht="16.5" x14ac:dyDescent="0.2">
      <c r="A359" s="134"/>
      <c r="B359" s="134" t="s">
        <v>5600</v>
      </c>
      <c r="C359" s="134" t="s">
        <v>5606</v>
      </c>
      <c r="D359" s="423" t="s">
        <v>3452</v>
      </c>
      <c r="E359" s="439">
        <v>1</v>
      </c>
      <c r="F359" s="191">
        <v>146.91</v>
      </c>
      <c r="G359" s="191">
        <f t="shared" si="1"/>
        <v>146.91</v>
      </c>
    </row>
    <row r="360" spans="1:7" ht="24.75" x14ac:dyDescent="0.2">
      <c r="A360" s="134"/>
      <c r="B360" s="134" t="s">
        <v>5601</v>
      </c>
      <c r="C360" s="134" t="s">
        <v>5607</v>
      </c>
      <c r="D360" s="423" t="s">
        <v>3452</v>
      </c>
      <c r="E360" s="439">
        <v>1</v>
      </c>
      <c r="F360" s="191">
        <v>62.85</v>
      </c>
      <c r="G360" s="191">
        <f t="shared" si="1"/>
        <v>62.85</v>
      </c>
    </row>
    <row r="361" spans="1:7" ht="41.25" x14ac:dyDescent="0.2">
      <c r="A361" s="134" t="s">
        <v>9</v>
      </c>
      <c r="B361" s="134" t="s">
        <v>2768</v>
      </c>
      <c r="C361" s="134" t="s">
        <v>2769</v>
      </c>
      <c r="D361" s="423" t="s">
        <v>3452</v>
      </c>
      <c r="E361" s="439">
        <v>90</v>
      </c>
      <c r="F361" s="191">
        <v>0.22971</v>
      </c>
      <c r="G361" s="191">
        <v>11.715209999999999</v>
      </c>
    </row>
    <row r="362" spans="1:7" x14ac:dyDescent="0.2">
      <c r="A362" s="137" t="s">
        <v>1854</v>
      </c>
      <c r="B362" s="137"/>
      <c r="C362" s="137"/>
      <c r="D362" s="205"/>
      <c r="E362" s="214"/>
      <c r="F362" s="191"/>
      <c r="G362" s="191">
        <f>SUM(G352:G361)</f>
        <v>365.32953928688124</v>
      </c>
    </row>
    <row r="363" spans="1:7" ht="16.5" x14ac:dyDescent="0.2">
      <c r="A363" s="134" t="s">
        <v>1886</v>
      </c>
      <c r="B363" s="134"/>
      <c r="C363" s="134"/>
      <c r="D363" s="203"/>
      <c r="E363" s="208"/>
      <c r="F363" s="208"/>
      <c r="G363" s="208"/>
    </row>
    <row r="364" spans="1:7" ht="24.75" x14ac:dyDescent="0.2">
      <c r="A364" s="137" t="s">
        <v>1865</v>
      </c>
      <c r="B364" s="137" t="s">
        <v>9</v>
      </c>
      <c r="C364" s="134" t="s">
        <v>1942</v>
      </c>
      <c r="D364" s="205" t="s">
        <v>1855</v>
      </c>
      <c r="E364" s="212">
        <v>1.1499999999999999</v>
      </c>
      <c r="F364" s="191">
        <v>13.844444999999999</v>
      </c>
      <c r="G364" s="191">
        <f>E364*F364</f>
        <v>15.921111749999998</v>
      </c>
    </row>
    <row r="365" spans="1:7" ht="16.5" x14ac:dyDescent="0.2">
      <c r="A365" s="137" t="s">
        <v>1866</v>
      </c>
      <c r="B365" s="137" t="s">
        <v>9</v>
      </c>
      <c r="C365" s="134" t="s">
        <v>1941</v>
      </c>
      <c r="D365" s="205" t="s">
        <v>1855</v>
      </c>
      <c r="E365" s="212">
        <v>1.1499999999999999</v>
      </c>
      <c r="F365" s="191">
        <v>18.226604999999999</v>
      </c>
      <c r="G365" s="191">
        <f>E365*F365</f>
        <v>20.960595749999996</v>
      </c>
    </row>
    <row r="366" spans="1:7" x14ac:dyDescent="0.2">
      <c r="A366" s="153" t="s">
        <v>1861</v>
      </c>
      <c r="B366" s="153" t="s">
        <v>9</v>
      </c>
      <c r="C366" s="142" t="s">
        <v>1977</v>
      </c>
      <c r="D366" s="200" t="s">
        <v>1855</v>
      </c>
      <c r="E366" s="254">
        <v>5.2</v>
      </c>
      <c r="F366" s="191">
        <v>13.040459999999999</v>
      </c>
      <c r="G366" s="191">
        <f>E366*F366</f>
        <v>67.810391999999993</v>
      </c>
    </row>
    <row r="367" spans="1:7" x14ac:dyDescent="0.2">
      <c r="A367" s="137" t="s">
        <v>1860</v>
      </c>
      <c r="B367" s="137" t="s">
        <v>9</v>
      </c>
      <c r="C367" s="134" t="s">
        <v>1980</v>
      </c>
      <c r="D367" s="205" t="s">
        <v>1855</v>
      </c>
      <c r="E367" s="235">
        <v>3</v>
      </c>
      <c r="F367" s="191">
        <v>18.261945000000001</v>
      </c>
      <c r="G367" s="191">
        <f>E367*F367</f>
        <v>54.785835000000006</v>
      </c>
    </row>
    <row r="368" spans="1:7" x14ac:dyDescent="0.2">
      <c r="A368" s="137" t="s">
        <v>1854</v>
      </c>
      <c r="B368" s="137"/>
      <c r="C368" s="137"/>
      <c r="D368" s="205"/>
      <c r="E368" s="214"/>
      <c r="F368" s="214"/>
      <c r="G368" s="191">
        <f>SUM(G364:G367)</f>
        <v>159.4779345</v>
      </c>
    </row>
    <row r="369" spans="1:7" ht="24.75" x14ac:dyDescent="0.2">
      <c r="A369" s="134" t="s">
        <v>1889</v>
      </c>
      <c r="B369" s="134"/>
      <c r="C369" s="134"/>
      <c r="D369" s="203"/>
      <c r="E369" s="208"/>
      <c r="F369" s="208"/>
      <c r="G369" s="208"/>
    </row>
    <row r="370" spans="1:7" x14ac:dyDescent="0.2">
      <c r="A370" s="137"/>
      <c r="B370" s="137"/>
      <c r="C370" s="134"/>
      <c r="D370" s="205"/>
      <c r="E370" s="212"/>
      <c r="F370" s="209"/>
      <c r="G370" s="213"/>
    </row>
    <row r="371" spans="1:7" x14ac:dyDescent="0.2">
      <c r="A371" s="137" t="s">
        <v>1854</v>
      </c>
      <c r="B371" s="137"/>
      <c r="C371" s="137"/>
      <c r="D371" s="205"/>
      <c r="E371" s="214"/>
      <c r="F371" s="214"/>
      <c r="G371" s="209">
        <f>SUM(G370:G370)</f>
        <v>0</v>
      </c>
    </row>
    <row r="372" spans="1:7" x14ac:dyDescent="0.2">
      <c r="A372" s="137" t="s">
        <v>3274</v>
      </c>
      <c r="B372" s="137"/>
      <c r="C372" s="137"/>
      <c r="D372" s="205"/>
      <c r="E372" s="214"/>
      <c r="F372" s="229"/>
      <c r="G372" s="209">
        <f>G371+G368+G362</f>
        <v>524.80747378688125</v>
      </c>
    </row>
    <row r="373" spans="1:7" x14ac:dyDescent="0.2">
      <c r="A373" s="137" t="s">
        <v>3273</v>
      </c>
      <c r="B373" s="137"/>
      <c r="C373" s="137"/>
      <c r="D373" s="205"/>
      <c r="E373" s="214"/>
      <c r="F373" s="229">
        <v>0.2303</v>
      </c>
      <c r="G373" s="209">
        <f>F373*G372</f>
        <v>120.86316121311876</v>
      </c>
    </row>
    <row r="374" spans="1:7" ht="24.75" x14ac:dyDescent="0.2">
      <c r="A374" s="243" t="s">
        <v>3840</v>
      </c>
      <c r="B374" s="134"/>
      <c r="C374" s="134"/>
      <c r="D374" s="203"/>
      <c r="E374" s="208"/>
      <c r="F374" s="208"/>
      <c r="G374" s="230">
        <f>G372+G373</f>
        <v>645.67063499999995</v>
      </c>
    </row>
    <row r="375" spans="1:7" ht="41.25" x14ac:dyDescent="0.2">
      <c r="A375" s="135" t="s">
        <v>3761</v>
      </c>
      <c r="B375" s="135" t="s">
        <v>1734</v>
      </c>
      <c r="C375" s="134" t="s">
        <v>4543</v>
      </c>
      <c r="D375" s="203"/>
      <c r="E375" s="208"/>
      <c r="F375" s="208"/>
      <c r="G375" s="219" t="s">
        <v>3452</v>
      </c>
    </row>
    <row r="376" spans="1:7" x14ac:dyDescent="0.2">
      <c r="A376" s="134"/>
      <c r="B376" s="134"/>
      <c r="C376" s="134"/>
      <c r="D376" s="203"/>
      <c r="E376" s="208"/>
      <c r="F376" s="208"/>
      <c r="G376" s="208"/>
    </row>
    <row r="377" spans="1:7" x14ac:dyDescent="0.2">
      <c r="A377" s="256" t="s">
        <v>3275</v>
      </c>
      <c r="B377" s="134"/>
      <c r="C377" s="134"/>
      <c r="D377" s="240" t="s">
        <v>263</v>
      </c>
      <c r="E377" s="210" t="s">
        <v>262</v>
      </c>
      <c r="F377" s="218" t="s">
        <v>3278</v>
      </c>
      <c r="G377" s="218" t="s">
        <v>3279</v>
      </c>
    </row>
    <row r="378" spans="1:7" ht="16.5" x14ac:dyDescent="0.2">
      <c r="A378" s="134" t="s">
        <v>1884</v>
      </c>
      <c r="B378" s="134"/>
      <c r="C378" s="134"/>
      <c r="D378" s="203"/>
      <c r="E378" s="208"/>
      <c r="F378" s="208"/>
      <c r="G378" s="208"/>
    </row>
    <row r="379" spans="1:7" ht="41.25" x14ac:dyDescent="0.2">
      <c r="A379" s="137" t="s">
        <v>1853</v>
      </c>
      <c r="B379" s="134"/>
      <c r="C379" s="134" t="s">
        <v>4529</v>
      </c>
      <c r="D379" s="205" t="s">
        <v>263</v>
      </c>
      <c r="E379" s="235">
        <v>1</v>
      </c>
      <c r="F379" s="213">
        <v>3449.387205</v>
      </c>
      <c r="G379" s="213">
        <f>E379*F379</f>
        <v>3449.387205</v>
      </c>
    </row>
    <row r="380" spans="1:7" x14ac:dyDescent="0.2">
      <c r="A380" s="137" t="s">
        <v>1854</v>
      </c>
      <c r="B380" s="137"/>
      <c r="C380" s="137"/>
      <c r="D380" s="205"/>
      <c r="E380" s="214"/>
      <c r="F380" s="214"/>
      <c r="G380" s="213">
        <f>G379</f>
        <v>3449.387205</v>
      </c>
    </row>
    <row r="381" spans="1:7" ht="16.5" x14ac:dyDescent="0.2">
      <c r="A381" s="134" t="s">
        <v>1886</v>
      </c>
      <c r="B381" s="134"/>
      <c r="C381" s="134"/>
      <c r="D381" s="203"/>
      <c r="E381" s="208"/>
      <c r="F381" s="208"/>
      <c r="G381" s="208"/>
    </row>
    <row r="382" spans="1:7" ht="16.5" x14ac:dyDescent="0.2">
      <c r="A382" s="137" t="s">
        <v>1868</v>
      </c>
      <c r="B382" s="137" t="s">
        <v>9</v>
      </c>
      <c r="C382" s="134" t="s">
        <v>1888</v>
      </c>
      <c r="D382" s="205" t="s">
        <v>1855</v>
      </c>
      <c r="E382" s="212">
        <v>8</v>
      </c>
      <c r="F382" s="209">
        <v>13.923959999999999</v>
      </c>
      <c r="G382" s="213">
        <f>E382*F382</f>
        <v>111.39167999999999</v>
      </c>
    </row>
    <row r="383" spans="1:7" x14ac:dyDescent="0.2">
      <c r="A383" s="137" t="s">
        <v>1869</v>
      </c>
      <c r="B383" s="137" t="s">
        <v>9</v>
      </c>
      <c r="C383" s="134" t="s">
        <v>1887</v>
      </c>
      <c r="D383" s="205" t="s">
        <v>1855</v>
      </c>
      <c r="E383" s="212">
        <v>8.000072798817266</v>
      </c>
      <c r="F383" s="209">
        <v>18.456315</v>
      </c>
      <c r="G383" s="213">
        <f>E383*F383</f>
        <v>147.65186359790309</v>
      </c>
    </row>
    <row r="384" spans="1:7" x14ac:dyDescent="0.2">
      <c r="A384" s="137" t="s">
        <v>1854</v>
      </c>
      <c r="B384" s="137"/>
      <c r="C384" s="137"/>
      <c r="D384" s="205"/>
      <c r="E384" s="214"/>
      <c r="F384" s="214"/>
      <c r="G384" s="213">
        <f>SUM(G382:G383)</f>
        <v>259.04354359790307</v>
      </c>
    </row>
    <row r="385" spans="1:7" ht="24.75" x14ac:dyDescent="0.2">
      <c r="A385" s="134" t="s">
        <v>1889</v>
      </c>
      <c r="B385" s="134"/>
      <c r="C385" s="134"/>
      <c r="D385" s="203"/>
      <c r="E385" s="208"/>
      <c r="F385" s="208"/>
      <c r="G385" s="208"/>
    </row>
    <row r="386" spans="1:7" x14ac:dyDescent="0.2">
      <c r="A386" s="137" t="s">
        <v>1854</v>
      </c>
      <c r="B386" s="137"/>
      <c r="C386" s="137"/>
      <c r="D386" s="205"/>
      <c r="E386" s="214"/>
      <c r="F386" s="214"/>
      <c r="G386" s="208"/>
    </row>
    <row r="387" spans="1:7" x14ac:dyDescent="0.2">
      <c r="A387" s="137" t="s">
        <v>3274</v>
      </c>
      <c r="B387" s="137"/>
      <c r="C387" s="137"/>
      <c r="D387" s="205"/>
      <c r="E387" s="214"/>
      <c r="F387" s="229"/>
      <c r="G387" s="209">
        <f>G386+G384+G380</f>
        <v>3708.4307485979029</v>
      </c>
    </row>
    <row r="388" spans="1:7" x14ac:dyDescent="0.2">
      <c r="A388" s="137" t="s">
        <v>3273</v>
      </c>
      <c r="B388" s="137"/>
      <c r="C388" s="137"/>
      <c r="D388" s="205"/>
      <c r="E388" s="214"/>
      <c r="F388" s="229">
        <v>0.2303</v>
      </c>
      <c r="G388" s="209">
        <f>F388*G387</f>
        <v>854.05160140209705</v>
      </c>
    </row>
    <row r="389" spans="1:7" ht="24.75" x14ac:dyDescent="0.2">
      <c r="A389" s="243" t="s">
        <v>3840</v>
      </c>
      <c r="B389" s="134"/>
      <c r="C389" s="134"/>
      <c r="D389" s="203"/>
      <c r="E389" s="208"/>
      <c r="F389" s="208"/>
      <c r="G389" s="230">
        <f>G387+G388</f>
        <v>4562.4823500000002</v>
      </c>
    </row>
    <row r="390" spans="1:7" ht="33" x14ac:dyDescent="0.2">
      <c r="A390" s="134" t="s">
        <v>4530</v>
      </c>
      <c r="B390" s="134"/>
      <c r="C390" s="134"/>
      <c r="D390" s="203"/>
      <c r="E390" s="208"/>
      <c r="F390" s="208"/>
      <c r="G390" s="208"/>
    </row>
    <row r="391" spans="1:7" ht="16.5" x14ac:dyDescent="0.2">
      <c r="A391" s="135" t="s">
        <v>3768</v>
      </c>
      <c r="B391" s="135" t="s">
        <v>1733</v>
      </c>
      <c r="C391" s="134" t="s">
        <v>4544</v>
      </c>
      <c r="D391" s="203"/>
      <c r="E391" s="208"/>
      <c r="F391" s="208"/>
      <c r="G391" s="219" t="s">
        <v>0</v>
      </c>
    </row>
    <row r="392" spans="1:7" x14ac:dyDescent="0.2">
      <c r="A392" s="134"/>
      <c r="B392" s="134"/>
      <c r="C392" s="134"/>
      <c r="D392" s="203"/>
      <c r="E392" s="208"/>
      <c r="F392" s="208"/>
      <c r="G392" s="208"/>
    </row>
    <row r="393" spans="1:7" x14ac:dyDescent="0.2">
      <c r="A393" s="256" t="s">
        <v>3275</v>
      </c>
      <c r="B393" s="134"/>
      <c r="C393" s="134"/>
      <c r="D393" s="240" t="s">
        <v>263</v>
      </c>
      <c r="E393" s="210" t="s">
        <v>262</v>
      </c>
      <c r="F393" s="218" t="s">
        <v>3278</v>
      </c>
      <c r="G393" s="218" t="s">
        <v>3279</v>
      </c>
    </row>
    <row r="394" spans="1:7" ht="16.5" x14ac:dyDescent="0.2">
      <c r="A394" s="134" t="s">
        <v>1884</v>
      </c>
      <c r="B394" s="134"/>
      <c r="C394" s="134"/>
      <c r="D394" s="203"/>
      <c r="E394" s="208"/>
      <c r="F394" s="208"/>
      <c r="G394" s="208"/>
    </row>
    <row r="395" spans="1:7" ht="16.5" x14ac:dyDescent="0.2">
      <c r="A395" s="134" t="s">
        <v>1853</v>
      </c>
      <c r="B395" s="137" t="s">
        <v>3775</v>
      </c>
      <c r="C395" s="134" t="s">
        <v>3769</v>
      </c>
      <c r="D395" s="205" t="s">
        <v>3452</v>
      </c>
      <c r="E395" s="212">
        <v>1</v>
      </c>
      <c r="F395" s="209">
        <v>41.44529307242135</v>
      </c>
      <c r="G395" s="209">
        <f>E395*F395</f>
        <v>41.44529307242135</v>
      </c>
    </row>
    <row r="396" spans="1:7" x14ac:dyDescent="0.2">
      <c r="A396" s="137" t="s">
        <v>1854</v>
      </c>
      <c r="B396" s="137"/>
      <c r="C396" s="137"/>
      <c r="D396" s="205"/>
      <c r="E396" s="214"/>
      <c r="F396" s="214"/>
      <c r="G396" s="209">
        <f>G395</f>
        <v>41.44529307242135</v>
      </c>
    </row>
    <row r="397" spans="1:7" ht="16.5" x14ac:dyDescent="0.2">
      <c r="A397" s="134" t="s">
        <v>1886</v>
      </c>
      <c r="B397" s="134"/>
      <c r="C397" s="134"/>
      <c r="D397" s="203"/>
      <c r="E397" s="208"/>
      <c r="F397" s="208"/>
      <c r="G397" s="208"/>
    </row>
    <row r="398" spans="1:7" ht="16.5" x14ac:dyDescent="0.2">
      <c r="A398" s="137" t="s">
        <v>1868</v>
      </c>
      <c r="B398" s="137" t="s">
        <v>9</v>
      </c>
      <c r="C398" s="134" t="s">
        <v>1888</v>
      </c>
      <c r="D398" s="205" t="s">
        <v>1855</v>
      </c>
      <c r="E398" s="212">
        <v>0.4</v>
      </c>
      <c r="F398" s="209">
        <v>13.923959999999999</v>
      </c>
      <c r="G398" s="213">
        <f>E398*F398</f>
        <v>5.5695839999999999</v>
      </c>
    </row>
    <row r="399" spans="1:7" x14ac:dyDescent="0.2">
      <c r="A399" s="137" t="s">
        <v>1869</v>
      </c>
      <c r="B399" s="137" t="s">
        <v>9</v>
      </c>
      <c r="C399" s="134" t="s">
        <v>1887</v>
      </c>
      <c r="D399" s="205" t="s">
        <v>1855</v>
      </c>
      <c r="E399" s="212">
        <v>0.4</v>
      </c>
      <c r="F399" s="209">
        <v>18.456315</v>
      </c>
      <c r="G399" s="213">
        <f>E399*F399</f>
        <v>7.3825260000000004</v>
      </c>
    </row>
    <row r="400" spans="1:7" x14ac:dyDescent="0.2">
      <c r="A400" s="137" t="s">
        <v>1854</v>
      </c>
      <c r="B400" s="137"/>
      <c r="C400" s="137"/>
      <c r="D400" s="205"/>
      <c r="E400" s="214"/>
      <c r="F400" s="214"/>
      <c r="G400" s="213">
        <f>SUM(G398:G399)</f>
        <v>12.952110000000001</v>
      </c>
    </row>
    <row r="401" spans="1:7" ht="24.75" x14ac:dyDescent="0.2">
      <c r="A401" s="134" t="s">
        <v>1889</v>
      </c>
      <c r="B401" s="134"/>
      <c r="C401" s="134"/>
      <c r="D401" s="203"/>
      <c r="E401" s="208"/>
      <c r="F401" s="208"/>
      <c r="G401" s="208"/>
    </row>
    <row r="402" spans="1:7" x14ac:dyDescent="0.2">
      <c r="A402" s="137"/>
      <c r="B402" s="137"/>
      <c r="C402" s="134"/>
      <c r="D402" s="205"/>
      <c r="E402" s="212"/>
      <c r="F402" s="209"/>
      <c r="G402" s="213"/>
    </row>
    <row r="403" spans="1:7" x14ac:dyDescent="0.2">
      <c r="A403" s="137" t="s">
        <v>1854</v>
      </c>
      <c r="B403" s="137"/>
      <c r="C403" s="137"/>
      <c r="D403" s="205"/>
      <c r="E403" s="214"/>
      <c r="F403" s="214"/>
      <c r="G403" s="209">
        <f>SUM(G402:G402)</f>
        <v>0</v>
      </c>
    </row>
    <row r="404" spans="1:7" x14ac:dyDescent="0.2">
      <c r="A404" s="137" t="s">
        <v>3274</v>
      </c>
      <c r="B404" s="137"/>
      <c r="C404" s="137"/>
      <c r="D404" s="205"/>
      <c r="E404" s="214"/>
      <c r="F404" s="229"/>
      <c r="G404" s="209">
        <f>G403+G400+G396</f>
        <v>54.397403072421355</v>
      </c>
    </row>
    <row r="405" spans="1:7" x14ac:dyDescent="0.2">
      <c r="A405" s="137" t="s">
        <v>3273</v>
      </c>
      <c r="B405" s="137"/>
      <c r="C405" s="137"/>
      <c r="D405" s="205"/>
      <c r="E405" s="214"/>
      <c r="F405" s="229">
        <v>0.2303</v>
      </c>
      <c r="G405" s="209">
        <f>F405*G404</f>
        <v>12.527721927578638</v>
      </c>
    </row>
    <row r="406" spans="1:7" ht="24.75" x14ac:dyDescent="0.2">
      <c r="A406" s="243" t="s">
        <v>3840</v>
      </c>
      <c r="B406" s="134"/>
      <c r="C406" s="134"/>
      <c r="D406" s="203"/>
      <c r="E406" s="208"/>
      <c r="F406" s="208"/>
      <c r="G406" s="230">
        <f>G404+G405</f>
        <v>66.925124999999994</v>
      </c>
    </row>
    <row r="407" spans="1:7" ht="16.5" x14ac:dyDescent="0.2">
      <c r="A407" s="135" t="s">
        <v>3772</v>
      </c>
      <c r="B407" s="135" t="s">
        <v>1732</v>
      </c>
      <c r="C407" s="134" t="s">
        <v>4545</v>
      </c>
      <c r="D407" s="203"/>
      <c r="E407" s="208"/>
      <c r="F407" s="208"/>
      <c r="G407" s="219" t="s">
        <v>0</v>
      </c>
    </row>
    <row r="408" spans="1:7" x14ac:dyDescent="0.2">
      <c r="A408" s="134"/>
      <c r="B408" s="134"/>
      <c r="C408" s="134"/>
      <c r="D408" s="203"/>
      <c r="E408" s="208"/>
      <c r="F408" s="208"/>
      <c r="G408" s="208"/>
    </row>
    <row r="409" spans="1:7" x14ac:dyDescent="0.2">
      <c r="A409" s="256" t="s">
        <v>3275</v>
      </c>
      <c r="B409" s="134"/>
      <c r="C409" s="134"/>
      <c r="D409" s="240" t="s">
        <v>263</v>
      </c>
      <c r="E409" s="210" t="s">
        <v>262</v>
      </c>
      <c r="F409" s="218" t="s">
        <v>3278</v>
      </c>
      <c r="G409" s="218" t="s">
        <v>3279</v>
      </c>
    </row>
    <row r="410" spans="1:7" ht="16.5" x14ac:dyDescent="0.2">
      <c r="A410" s="134" t="s">
        <v>1884</v>
      </c>
      <c r="B410" s="134"/>
      <c r="C410" s="134"/>
      <c r="D410" s="203"/>
      <c r="E410" s="208"/>
      <c r="F410" s="208"/>
      <c r="G410" s="208"/>
    </row>
    <row r="411" spans="1:7" ht="16.5" x14ac:dyDescent="0.2">
      <c r="A411" s="134" t="s">
        <v>1853</v>
      </c>
      <c r="B411" s="137"/>
      <c r="C411" s="134" t="s">
        <v>3770</v>
      </c>
      <c r="D411" s="205" t="s">
        <v>3452</v>
      </c>
      <c r="E411" s="212">
        <v>1</v>
      </c>
      <c r="F411" s="209">
        <v>662.61280636430138</v>
      </c>
      <c r="G411" s="213">
        <f>E411*F411</f>
        <v>662.61280636430138</v>
      </c>
    </row>
    <row r="412" spans="1:7" x14ac:dyDescent="0.2">
      <c r="A412" s="137" t="s">
        <v>1854</v>
      </c>
      <c r="B412" s="137"/>
      <c r="C412" s="137"/>
      <c r="D412" s="205"/>
      <c r="E412" s="214"/>
      <c r="F412" s="214"/>
      <c r="G412" s="209">
        <f>SUM(G411:G411)</f>
        <v>662.61280636430138</v>
      </c>
    </row>
    <row r="413" spans="1:7" ht="16.5" x14ac:dyDescent="0.2">
      <c r="A413" s="134" t="s">
        <v>1886</v>
      </c>
      <c r="B413" s="134"/>
      <c r="C413" s="134"/>
      <c r="D413" s="203"/>
      <c r="E413" s="208"/>
      <c r="F413" s="208"/>
      <c r="G413" s="208"/>
    </row>
    <row r="414" spans="1:7" ht="16.5" x14ac:dyDescent="0.2">
      <c r="A414" s="137" t="s">
        <v>1868</v>
      </c>
      <c r="B414" s="137" t="s">
        <v>9</v>
      </c>
      <c r="C414" s="134" t="s">
        <v>1888</v>
      </c>
      <c r="D414" s="205" t="s">
        <v>1855</v>
      </c>
      <c r="E414" s="212">
        <v>4</v>
      </c>
      <c r="F414" s="209">
        <v>13.923959999999999</v>
      </c>
      <c r="G414" s="213">
        <f>E414*F414</f>
        <v>55.695839999999997</v>
      </c>
    </row>
    <row r="415" spans="1:7" x14ac:dyDescent="0.2">
      <c r="A415" s="137" t="s">
        <v>1869</v>
      </c>
      <c r="B415" s="137" t="s">
        <v>9</v>
      </c>
      <c r="C415" s="134" t="s">
        <v>1887</v>
      </c>
      <c r="D415" s="205" t="s">
        <v>1855</v>
      </c>
      <c r="E415" s="212">
        <v>4</v>
      </c>
      <c r="F415" s="209">
        <v>18.456315</v>
      </c>
      <c r="G415" s="213">
        <f>E415*F415</f>
        <v>73.82526</v>
      </c>
    </row>
    <row r="416" spans="1:7" x14ac:dyDescent="0.2">
      <c r="A416" s="137" t="s">
        <v>1854</v>
      </c>
      <c r="B416" s="137"/>
      <c r="C416" s="137"/>
      <c r="D416" s="205"/>
      <c r="E416" s="214"/>
      <c r="F416" s="214"/>
      <c r="G416" s="213">
        <f>SUM(G414:G415)</f>
        <v>129.52109999999999</v>
      </c>
    </row>
    <row r="417" spans="1:7" ht="24.75" x14ac:dyDescent="0.2">
      <c r="A417" s="134" t="s">
        <v>1889</v>
      </c>
      <c r="B417" s="134"/>
      <c r="C417" s="134"/>
      <c r="D417" s="203"/>
      <c r="E417" s="208"/>
      <c r="F417" s="208"/>
      <c r="G417" s="208"/>
    </row>
    <row r="418" spans="1:7" x14ac:dyDescent="0.2">
      <c r="A418" s="137"/>
      <c r="B418" s="137"/>
      <c r="C418" s="134"/>
      <c r="D418" s="205"/>
      <c r="E418" s="212"/>
      <c r="F418" s="209"/>
      <c r="G418" s="213"/>
    </row>
    <row r="419" spans="1:7" x14ac:dyDescent="0.2">
      <c r="A419" s="137" t="s">
        <v>1854</v>
      </c>
      <c r="B419" s="137"/>
      <c r="C419" s="137"/>
      <c r="D419" s="205"/>
      <c r="E419" s="214"/>
      <c r="F419" s="214"/>
      <c r="G419" s="209">
        <f>SUM(G418:G418)</f>
        <v>0</v>
      </c>
    </row>
    <row r="420" spans="1:7" x14ac:dyDescent="0.2">
      <c r="A420" s="137" t="s">
        <v>3274</v>
      </c>
      <c r="B420" s="137"/>
      <c r="C420" s="137"/>
      <c r="D420" s="205"/>
      <c r="E420" s="214"/>
      <c r="F420" s="229"/>
      <c r="G420" s="209">
        <f>G419+G416+G412</f>
        <v>792.13390636430131</v>
      </c>
    </row>
    <row r="421" spans="1:7" x14ac:dyDescent="0.2">
      <c r="A421" s="137" t="s">
        <v>3273</v>
      </c>
      <c r="B421" s="137"/>
      <c r="C421" s="137"/>
      <c r="D421" s="205"/>
      <c r="E421" s="214"/>
      <c r="F421" s="229">
        <v>0.2303</v>
      </c>
      <c r="G421" s="209">
        <f>F421*G420</f>
        <v>182.4284386356986</v>
      </c>
    </row>
    <row r="422" spans="1:7" ht="24.75" x14ac:dyDescent="0.2">
      <c r="A422" s="243" t="s">
        <v>3840</v>
      </c>
      <c r="B422" s="134"/>
      <c r="C422" s="134"/>
      <c r="D422" s="203"/>
      <c r="E422" s="208"/>
      <c r="F422" s="208"/>
      <c r="G422" s="230">
        <f>G420+G421</f>
        <v>974.56234499999994</v>
      </c>
    </row>
    <row r="423" spans="1:7" ht="24.75" x14ac:dyDescent="0.2">
      <c r="A423" s="135" t="s">
        <v>3773</v>
      </c>
      <c r="B423" s="135" t="s">
        <v>1731</v>
      </c>
      <c r="C423" s="134" t="s">
        <v>4546</v>
      </c>
      <c r="D423" s="203"/>
      <c r="E423" s="208"/>
      <c r="F423" s="208"/>
      <c r="G423" s="219" t="s">
        <v>0</v>
      </c>
    </row>
    <row r="424" spans="1:7" x14ac:dyDescent="0.2">
      <c r="A424" s="134"/>
      <c r="B424" s="134"/>
      <c r="C424" s="134"/>
      <c r="D424" s="203"/>
      <c r="E424" s="208"/>
      <c r="F424" s="208"/>
      <c r="G424" s="208"/>
    </row>
    <row r="425" spans="1:7" x14ac:dyDescent="0.2">
      <c r="A425" s="256" t="s">
        <v>3275</v>
      </c>
      <c r="B425" s="134"/>
      <c r="C425" s="134"/>
      <c r="D425" s="240" t="s">
        <v>263</v>
      </c>
      <c r="E425" s="210" t="s">
        <v>262</v>
      </c>
      <c r="F425" s="218" t="s">
        <v>3278</v>
      </c>
      <c r="G425" s="218" t="s">
        <v>3279</v>
      </c>
    </row>
    <row r="426" spans="1:7" ht="16.5" x14ac:dyDescent="0.2">
      <c r="A426" s="134" t="s">
        <v>1884</v>
      </c>
      <c r="B426" s="134"/>
      <c r="C426" s="134"/>
      <c r="D426" s="203"/>
      <c r="E426" s="208"/>
      <c r="F426" s="208"/>
      <c r="G426" s="208"/>
    </row>
    <row r="427" spans="1:7" ht="24.75" x14ac:dyDescent="0.2">
      <c r="A427" s="134" t="s">
        <v>1853</v>
      </c>
      <c r="B427" s="134"/>
      <c r="C427" s="134" t="s">
        <v>3771</v>
      </c>
      <c r="D427" s="205" t="s">
        <v>3452</v>
      </c>
      <c r="E427" s="212">
        <v>1</v>
      </c>
      <c r="F427" s="209">
        <v>225.15067896854427</v>
      </c>
      <c r="G427" s="213">
        <f>E427*F427</f>
        <v>225.15067896854427</v>
      </c>
    </row>
    <row r="428" spans="1:7" x14ac:dyDescent="0.2">
      <c r="A428" s="137" t="s">
        <v>1854</v>
      </c>
      <c r="B428" s="137"/>
      <c r="C428" s="137"/>
      <c r="D428" s="205"/>
      <c r="E428" s="214"/>
      <c r="F428" s="214"/>
      <c r="G428" s="209">
        <f>SUM(G427:G427)</f>
        <v>225.15067896854427</v>
      </c>
    </row>
    <row r="429" spans="1:7" ht="16.5" x14ac:dyDescent="0.2">
      <c r="A429" s="134" t="s">
        <v>1886</v>
      </c>
      <c r="B429" s="134"/>
      <c r="C429" s="134"/>
      <c r="D429" s="203"/>
      <c r="E429" s="208"/>
      <c r="F429" s="208"/>
      <c r="G429" s="208"/>
    </row>
    <row r="430" spans="1:7" ht="16.5" x14ac:dyDescent="0.2">
      <c r="A430" s="137" t="s">
        <v>1868</v>
      </c>
      <c r="B430" s="137" t="s">
        <v>9</v>
      </c>
      <c r="C430" s="134" t="s">
        <v>1888</v>
      </c>
      <c r="D430" s="205" t="s">
        <v>1855</v>
      </c>
      <c r="E430" s="212">
        <v>2</v>
      </c>
      <c r="F430" s="209">
        <v>13.923959999999999</v>
      </c>
      <c r="G430" s="213">
        <f>E430*F430</f>
        <v>27.847919999999998</v>
      </c>
    </row>
    <row r="431" spans="1:7" x14ac:dyDescent="0.2">
      <c r="A431" s="137" t="s">
        <v>1869</v>
      </c>
      <c r="B431" s="137" t="s">
        <v>9</v>
      </c>
      <c r="C431" s="134" t="s">
        <v>1887</v>
      </c>
      <c r="D431" s="205" t="s">
        <v>1855</v>
      </c>
      <c r="E431" s="212">
        <v>2</v>
      </c>
      <c r="F431" s="209">
        <v>18.456315</v>
      </c>
      <c r="G431" s="213">
        <f>E431*F431</f>
        <v>36.91263</v>
      </c>
    </row>
    <row r="432" spans="1:7" x14ac:dyDescent="0.2">
      <c r="A432" s="137" t="s">
        <v>1854</v>
      </c>
      <c r="B432" s="137"/>
      <c r="C432" s="137"/>
      <c r="D432" s="205"/>
      <c r="E432" s="214"/>
      <c r="F432" s="214"/>
      <c r="G432" s="213">
        <f>SUM(G430:G431)</f>
        <v>64.760549999999995</v>
      </c>
    </row>
    <row r="433" spans="1:7" ht="24.75" x14ac:dyDescent="0.2">
      <c r="A433" s="134" t="s">
        <v>1889</v>
      </c>
      <c r="B433" s="134"/>
      <c r="C433" s="134"/>
      <c r="D433" s="203"/>
      <c r="E433" s="208"/>
      <c r="F433" s="208"/>
      <c r="G433" s="208"/>
    </row>
    <row r="434" spans="1:7" x14ac:dyDescent="0.2">
      <c r="A434" s="137"/>
      <c r="B434" s="137"/>
      <c r="C434" s="134"/>
      <c r="D434" s="205"/>
      <c r="E434" s="212"/>
      <c r="F434" s="209"/>
      <c r="G434" s="213"/>
    </row>
    <row r="435" spans="1:7" x14ac:dyDescent="0.2">
      <c r="A435" s="137" t="s">
        <v>1854</v>
      </c>
      <c r="B435" s="137"/>
      <c r="C435" s="137"/>
      <c r="D435" s="205"/>
      <c r="E435" s="214"/>
      <c r="F435" s="214"/>
      <c r="G435" s="209">
        <f>SUM(G434:G434)</f>
        <v>0</v>
      </c>
    </row>
    <row r="436" spans="1:7" x14ac:dyDescent="0.2">
      <c r="A436" s="137" t="s">
        <v>3274</v>
      </c>
      <c r="B436" s="137"/>
      <c r="C436" s="137"/>
      <c r="D436" s="205"/>
      <c r="E436" s="214"/>
      <c r="F436" s="229"/>
      <c r="G436" s="209">
        <f>G435+G432+G428</f>
        <v>289.91122896854426</v>
      </c>
    </row>
    <row r="437" spans="1:7" x14ac:dyDescent="0.2">
      <c r="A437" s="137" t="s">
        <v>3273</v>
      </c>
      <c r="B437" s="137"/>
      <c r="C437" s="137"/>
      <c r="D437" s="205"/>
      <c r="E437" s="214"/>
      <c r="F437" s="229">
        <v>0.2303</v>
      </c>
      <c r="G437" s="209">
        <f>F437*G436</f>
        <v>66.76655603145575</v>
      </c>
    </row>
    <row r="438" spans="1:7" ht="24.75" x14ac:dyDescent="0.2">
      <c r="A438" s="243" t="s">
        <v>3840</v>
      </c>
      <c r="B438" s="134"/>
      <c r="C438" s="134"/>
      <c r="D438" s="203"/>
      <c r="E438" s="208"/>
      <c r="F438" s="208"/>
      <c r="G438" s="230">
        <f>G436+G437</f>
        <v>356.67778500000003</v>
      </c>
    </row>
    <row r="439" spans="1:7" ht="24.75" x14ac:dyDescent="0.2">
      <c r="A439" s="135" t="s">
        <v>3643</v>
      </c>
      <c r="B439" s="135" t="s">
        <v>1729</v>
      </c>
      <c r="C439" s="134" t="s">
        <v>4547</v>
      </c>
      <c r="D439" s="203"/>
      <c r="E439" s="208"/>
      <c r="F439" s="208"/>
      <c r="G439" s="216" t="s">
        <v>165</v>
      </c>
    </row>
    <row r="440" spans="1:7" x14ac:dyDescent="0.2">
      <c r="A440" s="134"/>
      <c r="B440" s="134"/>
      <c r="C440" s="134"/>
      <c r="D440" s="203"/>
      <c r="E440" s="208"/>
      <c r="F440" s="208"/>
      <c r="G440" s="208"/>
    </row>
    <row r="441" spans="1:7" x14ac:dyDescent="0.2">
      <c r="A441" s="256" t="s">
        <v>3275</v>
      </c>
      <c r="B441" s="134"/>
      <c r="C441" s="134"/>
      <c r="D441" s="240" t="s">
        <v>263</v>
      </c>
      <c r="E441" s="210" t="s">
        <v>262</v>
      </c>
      <c r="F441" s="218" t="s">
        <v>3278</v>
      </c>
      <c r="G441" s="218" t="s">
        <v>3279</v>
      </c>
    </row>
    <row r="442" spans="1:7" ht="16.5" x14ac:dyDescent="0.2">
      <c r="A442" s="134" t="s">
        <v>1884</v>
      </c>
      <c r="B442" s="134"/>
      <c r="C442" s="134"/>
      <c r="D442" s="203"/>
      <c r="E442" s="208"/>
      <c r="F442" s="208"/>
      <c r="G442" s="209"/>
    </row>
    <row r="443" spans="1:7" ht="24.75" x14ac:dyDescent="0.2">
      <c r="A443" s="134" t="s">
        <v>1853</v>
      </c>
      <c r="B443" s="134"/>
      <c r="C443" s="134" t="s">
        <v>5608</v>
      </c>
      <c r="D443" s="423" t="s">
        <v>165</v>
      </c>
      <c r="E443" s="443">
        <v>1.6</v>
      </c>
      <c r="F443" s="209">
        <v>55.117330637344551</v>
      </c>
      <c r="G443" s="209">
        <f>E443*F443</f>
        <v>88.187729019751288</v>
      </c>
    </row>
    <row r="444" spans="1:7" ht="16.5" x14ac:dyDescent="0.2">
      <c r="A444" s="255" t="s">
        <v>9</v>
      </c>
      <c r="B444" s="255" t="s">
        <v>5532</v>
      </c>
      <c r="C444" s="255" t="s">
        <v>5531</v>
      </c>
      <c r="D444" s="227" t="s">
        <v>165</v>
      </c>
      <c r="E444" s="420">
        <v>0.56000000000000005</v>
      </c>
      <c r="F444" s="209">
        <v>0.19</v>
      </c>
      <c r="G444" s="209">
        <f>E444*F444</f>
        <v>0.10640000000000001</v>
      </c>
    </row>
    <row r="445" spans="1:7" x14ac:dyDescent="0.2">
      <c r="A445" s="137" t="s">
        <v>1854</v>
      </c>
      <c r="B445" s="137"/>
      <c r="C445" s="137"/>
      <c r="D445" s="205"/>
      <c r="E445" s="214"/>
      <c r="F445" s="209"/>
      <c r="G445" s="209">
        <f>SUM(G443:G444)</f>
        <v>88.294129019751281</v>
      </c>
    </row>
    <row r="446" spans="1:7" ht="16.5" x14ac:dyDescent="0.2">
      <c r="A446" s="134" t="s">
        <v>1886</v>
      </c>
      <c r="B446" s="134"/>
      <c r="C446" s="134"/>
      <c r="D446" s="203"/>
      <c r="E446" s="208"/>
      <c r="F446" s="209"/>
      <c r="G446" s="209"/>
    </row>
    <row r="447" spans="1:7" ht="16.5" x14ac:dyDescent="0.2">
      <c r="A447" s="139" t="s">
        <v>9</v>
      </c>
      <c r="B447" s="139" t="s">
        <v>1866</v>
      </c>
      <c r="C447" s="255" t="s">
        <v>5511</v>
      </c>
      <c r="D447" s="227" t="s">
        <v>1935</v>
      </c>
      <c r="E447" s="420">
        <v>1.8</v>
      </c>
      <c r="F447" s="209">
        <v>18.226604999999999</v>
      </c>
      <c r="G447" s="209">
        <f>E447*F447</f>
        <v>32.807889000000003</v>
      </c>
    </row>
    <row r="448" spans="1:7" ht="24.75" x14ac:dyDescent="0.2">
      <c r="A448" s="139" t="s">
        <v>9</v>
      </c>
      <c r="B448" s="139" t="s">
        <v>1865</v>
      </c>
      <c r="C448" s="255" t="s">
        <v>5513</v>
      </c>
      <c r="D448" s="227" t="s">
        <v>1935</v>
      </c>
      <c r="E448" s="420">
        <v>1.8</v>
      </c>
      <c r="F448" s="209">
        <v>13.844444999999999</v>
      </c>
      <c r="G448" s="209">
        <f>E448*F448</f>
        <v>24.920000999999999</v>
      </c>
    </row>
    <row r="449" spans="1:7" x14ac:dyDescent="0.2">
      <c r="A449" s="137" t="s">
        <v>1854</v>
      </c>
      <c r="B449" s="137"/>
      <c r="C449" s="137"/>
      <c r="D449" s="205"/>
      <c r="E449" s="214"/>
      <c r="F449" s="214"/>
      <c r="G449" s="209">
        <f>SUM(G447:G448)</f>
        <v>57.727890000000002</v>
      </c>
    </row>
    <row r="450" spans="1:7" ht="24.75" x14ac:dyDescent="0.2">
      <c r="A450" s="134" t="s">
        <v>1889</v>
      </c>
      <c r="B450" s="134"/>
      <c r="C450" s="134"/>
      <c r="D450" s="203"/>
      <c r="E450" s="208"/>
      <c r="F450" s="208"/>
      <c r="G450" s="208"/>
    </row>
    <row r="451" spans="1:7" x14ac:dyDescent="0.2">
      <c r="A451" s="137"/>
      <c r="B451" s="137"/>
      <c r="C451" s="134"/>
      <c r="D451" s="240"/>
      <c r="E451" s="212"/>
      <c r="F451" s="209"/>
      <c r="G451" s="213"/>
    </row>
    <row r="452" spans="1:7" x14ac:dyDescent="0.2">
      <c r="A452" s="137" t="s">
        <v>1854</v>
      </c>
      <c r="B452" s="137"/>
      <c r="C452" s="137"/>
      <c r="D452" s="205"/>
      <c r="E452" s="214"/>
      <c r="F452" s="214"/>
      <c r="G452" s="209">
        <f>SUM(G451:G451)</f>
        <v>0</v>
      </c>
    </row>
    <row r="453" spans="1:7" x14ac:dyDescent="0.2">
      <c r="A453" s="137" t="s">
        <v>3274</v>
      </c>
      <c r="B453" s="137"/>
      <c r="C453" s="137"/>
      <c r="D453" s="205"/>
      <c r="E453" s="214"/>
      <c r="F453" s="229"/>
      <c r="G453" s="209">
        <f>G452+G449+G445</f>
        <v>146.02201901975127</v>
      </c>
    </row>
    <row r="454" spans="1:7" x14ac:dyDescent="0.2">
      <c r="A454" s="137" t="s">
        <v>3273</v>
      </c>
      <c r="B454" s="137"/>
      <c r="C454" s="137"/>
      <c r="D454" s="205"/>
      <c r="E454" s="214"/>
      <c r="F454" s="229">
        <v>0.2303</v>
      </c>
      <c r="G454" s="209">
        <f>F454*G453</f>
        <v>33.62887098024872</v>
      </c>
    </row>
    <row r="455" spans="1:7" ht="24.75" x14ac:dyDescent="0.2">
      <c r="A455" s="243" t="s">
        <v>3840</v>
      </c>
      <c r="B455" s="134"/>
      <c r="C455" s="134"/>
      <c r="D455" s="203"/>
      <c r="E455" s="208"/>
      <c r="F455" s="208"/>
      <c r="G455" s="230">
        <f>G453+G454</f>
        <v>179.65089</v>
      </c>
    </row>
    <row r="456" spans="1:7" ht="24.75" x14ac:dyDescent="0.2">
      <c r="A456" s="135" t="s">
        <v>3644</v>
      </c>
      <c r="B456" s="135" t="s">
        <v>1728</v>
      </c>
      <c r="C456" s="134" t="s">
        <v>4548</v>
      </c>
      <c r="D456" s="203"/>
      <c r="E456" s="208"/>
      <c r="F456" s="208"/>
      <c r="G456" s="216" t="s">
        <v>165</v>
      </c>
    </row>
    <row r="457" spans="1:7" x14ac:dyDescent="0.2">
      <c r="A457" s="134"/>
      <c r="B457" s="134"/>
      <c r="C457" s="134"/>
      <c r="D457" s="203"/>
      <c r="E457" s="208"/>
      <c r="F457" s="208"/>
      <c r="G457" s="208"/>
    </row>
    <row r="458" spans="1:7" x14ac:dyDescent="0.2">
      <c r="A458" s="256" t="s">
        <v>3275</v>
      </c>
      <c r="B458" s="134"/>
      <c r="C458" s="134"/>
      <c r="D458" s="240" t="s">
        <v>263</v>
      </c>
      <c r="E458" s="210" t="s">
        <v>262</v>
      </c>
      <c r="F458" s="218" t="s">
        <v>3278</v>
      </c>
      <c r="G458" s="218" t="s">
        <v>3279</v>
      </c>
    </row>
    <row r="459" spans="1:7" ht="16.5" x14ac:dyDescent="0.2">
      <c r="A459" s="134" t="s">
        <v>1884</v>
      </c>
      <c r="B459" s="134"/>
      <c r="C459" s="134"/>
      <c r="D459" s="203"/>
      <c r="E459" s="208"/>
      <c r="F459" s="208"/>
      <c r="G459" s="208"/>
    </row>
    <row r="460" spans="1:7" ht="24.75" x14ac:dyDescent="0.2">
      <c r="A460" s="134" t="s">
        <v>1853</v>
      </c>
      <c r="B460" s="134"/>
      <c r="C460" s="134" t="s">
        <v>5608</v>
      </c>
      <c r="D460" s="423" t="s">
        <v>165</v>
      </c>
      <c r="E460" s="208">
        <v>1.4</v>
      </c>
      <c r="F460" s="209">
        <v>21.812792709095337</v>
      </c>
      <c r="G460" s="209">
        <f>E460*F460</f>
        <v>30.537909792733469</v>
      </c>
    </row>
    <row r="461" spans="1:7" ht="16.5" x14ac:dyDescent="0.2">
      <c r="A461" s="255" t="s">
        <v>9</v>
      </c>
      <c r="B461" s="255" t="s">
        <v>5532</v>
      </c>
      <c r="C461" s="255" t="s">
        <v>5531</v>
      </c>
      <c r="D461" s="227" t="s">
        <v>165</v>
      </c>
      <c r="E461" s="420">
        <v>1.69</v>
      </c>
      <c r="F461" s="209">
        <v>0.19</v>
      </c>
      <c r="G461" s="209">
        <f>E461*F461</f>
        <v>0.3211</v>
      </c>
    </row>
    <row r="462" spans="1:7" x14ac:dyDescent="0.2">
      <c r="A462" s="137" t="s">
        <v>1854</v>
      </c>
      <c r="B462" s="137"/>
      <c r="C462" s="137"/>
      <c r="D462" s="205"/>
      <c r="E462" s="214"/>
      <c r="F462" s="209"/>
      <c r="G462" s="209">
        <f>SUM(G460:G461)</f>
        <v>30.85900979273347</v>
      </c>
    </row>
    <row r="463" spans="1:7" ht="16.5" x14ac:dyDescent="0.2">
      <c r="A463" s="134" t="s">
        <v>1886</v>
      </c>
      <c r="B463" s="134"/>
      <c r="C463" s="134"/>
      <c r="D463" s="203"/>
      <c r="E463" s="208"/>
      <c r="F463" s="208"/>
      <c r="G463" s="208"/>
    </row>
    <row r="464" spans="1:7" ht="16.5" x14ac:dyDescent="0.2">
      <c r="A464" s="139" t="s">
        <v>9</v>
      </c>
      <c r="B464" s="139" t="s">
        <v>1866</v>
      </c>
      <c r="C464" s="255" t="s">
        <v>5511</v>
      </c>
      <c r="D464" s="227" t="s">
        <v>1935</v>
      </c>
      <c r="E464" s="420">
        <v>0.8</v>
      </c>
      <c r="F464" s="209">
        <v>18.226604999999999</v>
      </c>
      <c r="G464" s="209">
        <f>E464*F464</f>
        <v>14.581284</v>
      </c>
    </row>
    <row r="465" spans="1:7" ht="24.75" x14ac:dyDescent="0.2">
      <c r="A465" s="139" t="s">
        <v>9</v>
      </c>
      <c r="B465" s="139" t="s">
        <v>1865</v>
      </c>
      <c r="C465" s="255" t="s">
        <v>5513</v>
      </c>
      <c r="D465" s="227" t="s">
        <v>1935</v>
      </c>
      <c r="E465" s="420">
        <v>0.8</v>
      </c>
      <c r="F465" s="209">
        <v>13.844444999999999</v>
      </c>
      <c r="G465" s="209">
        <f>E465*F465</f>
        <v>11.075555999999999</v>
      </c>
    </row>
    <row r="466" spans="1:7" x14ac:dyDescent="0.2">
      <c r="A466" s="137" t="s">
        <v>1854</v>
      </c>
      <c r="B466" s="137"/>
      <c r="C466" s="137"/>
      <c r="D466" s="205"/>
      <c r="E466" s="214"/>
      <c r="F466" s="214"/>
      <c r="G466" s="209">
        <f>SUM(G464:G465)</f>
        <v>25.656839999999999</v>
      </c>
    </row>
    <row r="467" spans="1:7" ht="24.75" x14ac:dyDescent="0.2">
      <c r="A467" s="134" t="s">
        <v>1889</v>
      </c>
      <c r="B467" s="134"/>
      <c r="C467" s="134"/>
      <c r="D467" s="203"/>
      <c r="E467" s="208"/>
      <c r="F467" s="208"/>
      <c r="G467" s="208"/>
    </row>
    <row r="468" spans="1:7" x14ac:dyDescent="0.2">
      <c r="A468" s="137"/>
      <c r="B468" s="137"/>
      <c r="C468" s="134"/>
      <c r="D468" s="240"/>
      <c r="E468" s="212"/>
      <c r="F468" s="209"/>
      <c r="G468" s="213"/>
    </row>
    <row r="469" spans="1:7" x14ac:dyDescent="0.2">
      <c r="A469" s="137" t="s">
        <v>1854</v>
      </c>
      <c r="B469" s="137"/>
      <c r="C469" s="137"/>
      <c r="D469" s="205"/>
      <c r="E469" s="214"/>
      <c r="F469" s="214"/>
      <c r="G469" s="209">
        <f>SUM(G468:G468)</f>
        <v>0</v>
      </c>
    </row>
    <row r="470" spans="1:7" x14ac:dyDescent="0.2">
      <c r="A470" s="137" t="s">
        <v>3274</v>
      </c>
      <c r="B470" s="137"/>
      <c r="C470" s="137"/>
      <c r="D470" s="205"/>
      <c r="E470" s="214"/>
      <c r="F470" s="229"/>
      <c r="G470" s="209">
        <f>G469+G466+G462</f>
        <v>56.515849792733469</v>
      </c>
    </row>
    <row r="471" spans="1:7" x14ac:dyDescent="0.2">
      <c r="A471" s="137" t="s">
        <v>3273</v>
      </c>
      <c r="B471" s="137"/>
      <c r="C471" s="137"/>
      <c r="D471" s="205"/>
      <c r="E471" s="214"/>
      <c r="F471" s="229">
        <v>0.2303</v>
      </c>
      <c r="G471" s="209">
        <f>F471*G470</f>
        <v>13.015600207266518</v>
      </c>
    </row>
    <row r="472" spans="1:7" ht="24.75" x14ac:dyDescent="0.2">
      <c r="A472" s="243" t="s">
        <v>3840</v>
      </c>
      <c r="B472" s="134"/>
      <c r="C472" s="134"/>
      <c r="D472" s="203"/>
      <c r="E472" s="208"/>
      <c r="F472" s="208"/>
      <c r="G472" s="230">
        <f>G470+G471</f>
        <v>69.531449999999992</v>
      </c>
    </row>
    <row r="473" spans="1:7" ht="16.5" x14ac:dyDescent="0.2">
      <c r="A473" s="135" t="s">
        <v>3634</v>
      </c>
      <c r="B473" s="135" t="s">
        <v>1715</v>
      </c>
      <c r="C473" s="134" t="s">
        <v>4549</v>
      </c>
      <c r="D473" s="203"/>
      <c r="E473" s="208"/>
      <c r="F473" s="208"/>
      <c r="G473" s="216" t="s">
        <v>3452</v>
      </c>
    </row>
    <row r="474" spans="1:7" x14ac:dyDescent="0.2">
      <c r="A474" s="134"/>
      <c r="B474" s="134"/>
      <c r="C474" s="134"/>
      <c r="D474" s="203"/>
      <c r="E474" s="208"/>
      <c r="F474" s="208"/>
      <c r="G474" s="208"/>
    </row>
    <row r="475" spans="1:7" x14ac:dyDescent="0.2">
      <c r="A475" s="256" t="s">
        <v>3275</v>
      </c>
      <c r="B475" s="134"/>
      <c r="C475" s="134"/>
      <c r="D475" s="240" t="s">
        <v>263</v>
      </c>
      <c r="E475" s="210" t="s">
        <v>262</v>
      </c>
      <c r="F475" s="218" t="s">
        <v>3278</v>
      </c>
      <c r="G475" s="218" t="s">
        <v>3279</v>
      </c>
    </row>
    <row r="476" spans="1:7" ht="16.5" x14ac:dyDescent="0.2">
      <c r="A476" s="134" t="s">
        <v>1884</v>
      </c>
      <c r="B476" s="134"/>
      <c r="C476" s="134"/>
      <c r="D476" s="203"/>
      <c r="E476" s="208"/>
      <c r="F476" s="208"/>
      <c r="G476" s="208"/>
    </row>
    <row r="477" spans="1:7" ht="16.5" x14ac:dyDescent="0.2">
      <c r="A477" s="255" t="s">
        <v>9</v>
      </c>
      <c r="B477" s="255" t="s">
        <v>5532</v>
      </c>
      <c r="C477" s="255" t="s">
        <v>5531</v>
      </c>
      <c r="D477" s="227" t="s">
        <v>165</v>
      </c>
      <c r="E477" s="420">
        <v>2.82</v>
      </c>
      <c r="F477" s="265">
        <v>0.19</v>
      </c>
      <c r="G477" s="265">
        <f>E477*F477</f>
        <v>0.53579999999999994</v>
      </c>
    </row>
    <row r="478" spans="1:7" ht="24.75" x14ac:dyDescent="0.2">
      <c r="A478" s="255" t="s">
        <v>1853</v>
      </c>
      <c r="B478" s="255"/>
      <c r="C478" s="255" t="s">
        <v>5535</v>
      </c>
      <c r="D478" s="227" t="s">
        <v>0</v>
      </c>
      <c r="E478" s="420">
        <v>1</v>
      </c>
      <c r="F478" s="265">
        <v>236.88902749146553</v>
      </c>
      <c r="G478" s="265">
        <f>E478*F478</f>
        <v>236.88902749146553</v>
      </c>
    </row>
    <row r="479" spans="1:7" x14ac:dyDescent="0.2">
      <c r="A479" s="139" t="s">
        <v>1854</v>
      </c>
      <c r="B479" s="139"/>
      <c r="C479" s="139"/>
      <c r="D479" s="227"/>
      <c r="E479" s="266"/>
      <c r="F479" s="266"/>
      <c r="G479" s="265">
        <f>SUM(G477:G478)</f>
        <v>237.42482749146552</v>
      </c>
    </row>
    <row r="480" spans="1:7" ht="16.5" x14ac:dyDescent="0.2">
      <c r="A480" s="255" t="s">
        <v>1886</v>
      </c>
      <c r="B480" s="255"/>
      <c r="C480" s="255"/>
      <c r="D480" s="258"/>
      <c r="E480" s="261"/>
      <c r="F480" s="261"/>
      <c r="G480" s="261"/>
    </row>
    <row r="481" spans="1:7" ht="16.5" x14ac:dyDescent="0.2">
      <c r="A481" s="139" t="s">
        <v>9</v>
      </c>
      <c r="B481" s="139" t="s">
        <v>1866</v>
      </c>
      <c r="C481" s="255" t="s">
        <v>5511</v>
      </c>
      <c r="D481" s="227" t="s">
        <v>1935</v>
      </c>
      <c r="E481" s="420">
        <v>1.1499999999999999</v>
      </c>
      <c r="F481" s="265">
        <v>18.226604999999999</v>
      </c>
      <c r="G481" s="265">
        <f>E481*F481</f>
        <v>20.960595749999996</v>
      </c>
    </row>
    <row r="482" spans="1:7" ht="24.75" x14ac:dyDescent="0.2">
      <c r="A482" s="139" t="s">
        <v>9</v>
      </c>
      <c r="B482" s="139" t="s">
        <v>1865</v>
      </c>
      <c r="C482" s="255" t="s">
        <v>5513</v>
      </c>
      <c r="D482" s="227" t="s">
        <v>1935</v>
      </c>
      <c r="E482" s="420">
        <v>1.1499999999999999</v>
      </c>
      <c r="F482" s="265">
        <v>13.844444999999999</v>
      </c>
      <c r="G482" s="265">
        <f>E482*F482</f>
        <v>15.921111749999998</v>
      </c>
    </row>
    <row r="483" spans="1:7" x14ac:dyDescent="0.2">
      <c r="A483" s="139" t="s">
        <v>1854</v>
      </c>
      <c r="B483" s="139"/>
      <c r="C483" s="139"/>
      <c r="D483" s="227"/>
      <c r="E483" s="266"/>
      <c r="F483" s="266"/>
      <c r="G483" s="265">
        <f>SUM(G481:G482)</f>
        <v>36.88170749999999</v>
      </c>
    </row>
    <row r="484" spans="1:7" ht="24.75" x14ac:dyDescent="0.2">
      <c r="A484" s="255" t="s">
        <v>1889</v>
      </c>
      <c r="B484" s="255"/>
      <c r="C484" s="255"/>
      <c r="D484" s="258"/>
      <c r="E484" s="261"/>
      <c r="F484" s="261"/>
      <c r="G484" s="261"/>
    </row>
    <row r="485" spans="1:7" x14ac:dyDescent="0.2">
      <c r="A485" s="139" t="s">
        <v>9</v>
      </c>
      <c r="B485" s="139"/>
      <c r="C485" s="255"/>
      <c r="D485" s="227"/>
      <c r="E485" s="264"/>
      <c r="F485" s="265"/>
      <c r="G485" s="265"/>
    </row>
    <row r="486" spans="1:7" x14ac:dyDescent="0.2">
      <c r="A486" s="139" t="s">
        <v>1854</v>
      </c>
      <c r="B486" s="139"/>
      <c r="C486" s="139"/>
      <c r="D486" s="227"/>
      <c r="E486" s="266"/>
      <c r="F486" s="266"/>
      <c r="G486" s="265">
        <f>SUM(G485:G485)</f>
        <v>0</v>
      </c>
    </row>
    <row r="487" spans="1:7" x14ac:dyDescent="0.2">
      <c r="A487" s="139" t="s">
        <v>5503</v>
      </c>
      <c r="B487" s="139"/>
      <c r="C487" s="139"/>
      <c r="D487" s="227"/>
      <c r="E487" s="266"/>
      <c r="F487" s="266"/>
      <c r="G487" s="267">
        <f>G486+G483+G479</f>
        <v>274.30653499146553</v>
      </c>
    </row>
    <row r="488" spans="1:7" x14ac:dyDescent="0.2">
      <c r="A488" s="139" t="s">
        <v>3273</v>
      </c>
      <c r="B488" s="139"/>
      <c r="C488" s="139"/>
      <c r="D488" s="227"/>
      <c r="E488" s="266"/>
      <c r="F488" s="268">
        <v>0.2303</v>
      </c>
      <c r="G488" s="267">
        <f>F488*G487</f>
        <v>63.172795008534514</v>
      </c>
    </row>
    <row r="489" spans="1:7" ht="24.75" x14ac:dyDescent="0.2">
      <c r="A489" s="256" t="s">
        <v>3840</v>
      </c>
      <c r="B489" s="255"/>
      <c r="C489" s="255"/>
      <c r="D489" s="258"/>
      <c r="E489" s="261"/>
      <c r="F489" s="261"/>
      <c r="G489" s="262">
        <f>G487+G488</f>
        <v>337.47933000000006</v>
      </c>
    </row>
    <row r="490" spans="1:7" ht="16.5" x14ac:dyDescent="0.2">
      <c r="A490" s="135" t="s">
        <v>3635</v>
      </c>
      <c r="B490" s="135" t="s">
        <v>1727</v>
      </c>
      <c r="C490" s="134" t="s">
        <v>4550</v>
      </c>
      <c r="D490" s="203"/>
      <c r="E490" s="208"/>
      <c r="F490" s="208"/>
      <c r="G490" s="216" t="s">
        <v>3452</v>
      </c>
    </row>
    <row r="491" spans="1:7" x14ac:dyDescent="0.2">
      <c r="A491" s="134"/>
      <c r="B491" s="134"/>
      <c r="C491" s="134"/>
      <c r="D491" s="203"/>
      <c r="E491" s="208"/>
      <c r="F491" s="208"/>
      <c r="G491" s="208"/>
    </row>
    <row r="492" spans="1:7" x14ac:dyDescent="0.2">
      <c r="A492" s="256" t="s">
        <v>3275</v>
      </c>
      <c r="B492" s="134"/>
      <c r="C492" s="134"/>
      <c r="D492" s="240" t="s">
        <v>263</v>
      </c>
      <c r="E492" s="210" t="s">
        <v>262</v>
      </c>
      <c r="F492" s="218" t="s">
        <v>3278</v>
      </c>
      <c r="G492" s="218" t="s">
        <v>3279</v>
      </c>
    </row>
    <row r="493" spans="1:7" ht="16.5" x14ac:dyDescent="0.2">
      <c r="A493" s="134" t="s">
        <v>1884</v>
      </c>
      <c r="B493" s="134"/>
      <c r="C493" s="134"/>
      <c r="D493" s="203"/>
      <c r="E493" s="208"/>
      <c r="F493" s="208"/>
      <c r="G493" s="208"/>
    </row>
    <row r="494" spans="1:7" ht="16.5" x14ac:dyDescent="0.2">
      <c r="A494" s="255" t="s">
        <v>9</v>
      </c>
      <c r="B494" s="255" t="s">
        <v>5532</v>
      </c>
      <c r="C494" s="255" t="s">
        <v>5531</v>
      </c>
      <c r="D494" s="227" t="s">
        <v>165</v>
      </c>
      <c r="E494" s="420">
        <v>0.94</v>
      </c>
      <c r="F494" s="265">
        <v>0.19</v>
      </c>
      <c r="G494" s="265">
        <f>E494*F494</f>
        <v>0.17859999999999998</v>
      </c>
    </row>
    <row r="495" spans="1:7" ht="16.5" x14ac:dyDescent="0.2">
      <c r="A495" s="255" t="s">
        <v>1853</v>
      </c>
      <c r="B495" s="255"/>
      <c r="C495" s="255" t="s">
        <v>5609</v>
      </c>
      <c r="D495" s="227" t="s">
        <v>0</v>
      </c>
      <c r="E495" s="420">
        <v>1</v>
      </c>
      <c r="F495" s="265">
        <v>18.921507439526948</v>
      </c>
      <c r="G495" s="265">
        <f>E495*F495</f>
        <v>18.921507439526948</v>
      </c>
    </row>
    <row r="496" spans="1:7" x14ac:dyDescent="0.2">
      <c r="A496" s="139" t="s">
        <v>1854</v>
      </c>
      <c r="B496" s="139"/>
      <c r="C496" s="139"/>
      <c r="D496" s="227"/>
      <c r="E496" s="266"/>
      <c r="F496" s="266"/>
      <c r="G496" s="265">
        <f>SUM(G494:G495)</f>
        <v>19.100107439526948</v>
      </c>
    </row>
    <row r="497" spans="1:7" ht="16.5" x14ac:dyDescent="0.2">
      <c r="A497" s="255" t="s">
        <v>1886</v>
      </c>
      <c r="B497" s="255"/>
      <c r="C497" s="255"/>
      <c r="D497" s="258"/>
      <c r="E497" s="261"/>
      <c r="F497" s="261"/>
      <c r="G497" s="261"/>
    </row>
    <row r="498" spans="1:7" ht="16.5" x14ac:dyDescent="0.2">
      <c r="A498" s="139" t="s">
        <v>9</v>
      </c>
      <c r="B498" s="139" t="s">
        <v>1866</v>
      </c>
      <c r="C498" s="255" t="s">
        <v>5511</v>
      </c>
      <c r="D498" s="227" t="s">
        <v>1935</v>
      </c>
      <c r="E498" s="420">
        <v>0.61</v>
      </c>
      <c r="F498" s="265">
        <v>18.226604999999999</v>
      </c>
      <c r="G498" s="265">
        <f>E498*F498</f>
        <v>11.11822905</v>
      </c>
    </row>
    <row r="499" spans="1:7" ht="24.75" x14ac:dyDescent="0.2">
      <c r="A499" s="139" t="s">
        <v>9</v>
      </c>
      <c r="B499" s="139" t="s">
        <v>1865</v>
      </c>
      <c r="C499" s="255" t="s">
        <v>5513</v>
      </c>
      <c r="D499" s="227" t="s">
        <v>1935</v>
      </c>
      <c r="E499" s="420">
        <v>0.61</v>
      </c>
      <c r="F499" s="265">
        <v>13.844444999999999</v>
      </c>
      <c r="G499" s="265">
        <f>E499*F499</f>
        <v>8.4451114499999989</v>
      </c>
    </row>
    <row r="500" spans="1:7" x14ac:dyDescent="0.2">
      <c r="A500" s="139" t="s">
        <v>1854</v>
      </c>
      <c r="B500" s="139"/>
      <c r="C500" s="139"/>
      <c r="D500" s="227"/>
      <c r="E500" s="266"/>
      <c r="F500" s="266"/>
      <c r="G500" s="265">
        <f>SUM(G498:G499)</f>
        <v>19.563340499999999</v>
      </c>
    </row>
    <row r="501" spans="1:7" ht="24.75" x14ac:dyDescent="0.2">
      <c r="A501" s="134" t="s">
        <v>1889</v>
      </c>
      <c r="B501" s="134"/>
      <c r="C501" s="134"/>
      <c r="D501" s="203"/>
      <c r="E501" s="208"/>
      <c r="F501" s="208"/>
      <c r="G501" s="208"/>
    </row>
    <row r="502" spans="1:7" x14ac:dyDescent="0.2">
      <c r="A502" s="137"/>
      <c r="B502" s="137"/>
      <c r="C502" s="134"/>
      <c r="D502" s="240"/>
      <c r="E502" s="212"/>
      <c r="F502" s="209"/>
      <c r="G502" s="213"/>
    </row>
    <row r="503" spans="1:7" x14ac:dyDescent="0.2">
      <c r="A503" s="137" t="s">
        <v>1854</v>
      </c>
      <c r="B503" s="137"/>
      <c r="C503" s="137"/>
      <c r="D503" s="205"/>
      <c r="E503" s="214"/>
      <c r="F503" s="214"/>
      <c r="G503" s="209">
        <f>SUM(G502:G502)</f>
        <v>0</v>
      </c>
    </row>
    <row r="504" spans="1:7" x14ac:dyDescent="0.2">
      <c r="A504" s="137" t="s">
        <v>3274</v>
      </c>
      <c r="B504" s="137"/>
      <c r="C504" s="137"/>
      <c r="D504" s="205"/>
      <c r="E504" s="214"/>
      <c r="F504" s="229"/>
      <c r="G504" s="209">
        <f>G503+G500+G496</f>
        <v>38.663447939526947</v>
      </c>
    </row>
    <row r="505" spans="1:7" x14ac:dyDescent="0.2">
      <c r="A505" s="137" t="s">
        <v>3273</v>
      </c>
      <c r="B505" s="137"/>
      <c r="C505" s="137"/>
      <c r="D505" s="205"/>
      <c r="E505" s="214"/>
      <c r="F505" s="229">
        <v>0.2303</v>
      </c>
      <c r="G505" s="209">
        <f>F505*G504</f>
        <v>8.904192060473056</v>
      </c>
    </row>
    <row r="506" spans="1:7" ht="24.75" x14ac:dyDescent="0.2">
      <c r="A506" s="243" t="s">
        <v>3840</v>
      </c>
      <c r="B506" s="134"/>
      <c r="C506" s="134"/>
      <c r="D506" s="203"/>
      <c r="E506" s="208"/>
      <c r="F506" s="208"/>
      <c r="G506" s="230">
        <f>G504+G505</f>
        <v>47.567640000000004</v>
      </c>
    </row>
    <row r="507" spans="1:7" ht="16.5" x14ac:dyDescent="0.2">
      <c r="A507" s="135" t="s">
        <v>3636</v>
      </c>
      <c r="B507" s="135" t="s">
        <v>1726</v>
      </c>
      <c r="C507" s="134" t="s">
        <v>4551</v>
      </c>
      <c r="D507" s="203"/>
      <c r="E507" s="208"/>
      <c r="F507" s="208"/>
      <c r="G507" s="216" t="s">
        <v>165</v>
      </c>
    </row>
    <row r="508" spans="1:7" x14ac:dyDescent="0.2">
      <c r="A508" s="134"/>
      <c r="B508" s="134"/>
      <c r="C508" s="134"/>
      <c r="D508" s="203"/>
      <c r="E508" s="208"/>
      <c r="F508" s="208"/>
      <c r="G508" s="208"/>
    </row>
    <row r="509" spans="1:7" x14ac:dyDescent="0.2">
      <c r="A509" s="256" t="s">
        <v>3275</v>
      </c>
      <c r="B509" s="134"/>
      <c r="C509" s="134"/>
      <c r="D509" s="240" t="s">
        <v>263</v>
      </c>
      <c r="E509" s="210" t="s">
        <v>262</v>
      </c>
      <c r="F509" s="218" t="s">
        <v>3278</v>
      </c>
      <c r="G509" s="218" t="s">
        <v>3279</v>
      </c>
    </row>
    <row r="510" spans="1:7" ht="16.5" x14ac:dyDescent="0.2">
      <c r="A510" s="134" t="s">
        <v>1884</v>
      </c>
      <c r="B510" s="134"/>
      <c r="C510" s="134"/>
      <c r="D510" s="203"/>
      <c r="E510" s="208"/>
      <c r="F510" s="208"/>
      <c r="G510" s="208"/>
    </row>
    <row r="511" spans="1:7" ht="16.5" x14ac:dyDescent="0.2">
      <c r="A511" s="255" t="s">
        <v>9</v>
      </c>
      <c r="B511" s="255" t="s">
        <v>5532</v>
      </c>
      <c r="C511" s="255" t="s">
        <v>5531</v>
      </c>
      <c r="D511" s="227" t="s">
        <v>165</v>
      </c>
      <c r="E511" s="420">
        <v>2.82</v>
      </c>
      <c r="F511" s="265">
        <v>0.19</v>
      </c>
      <c r="G511" s="265">
        <f>E511*F511</f>
        <v>0.53579999999999994</v>
      </c>
    </row>
    <row r="512" spans="1:7" x14ac:dyDescent="0.2">
      <c r="A512" s="255" t="s">
        <v>1853</v>
      </c>
      <c r="B512" s="255"/>
      <c r="C512" s="255" t="s">
        <v>3774</v>
      </c>
      <c r="D512" s="227" t="s">
        <v>0</v>
      </c>
      <c r="E512" s="420">
        <v>1</v>
      </c>
      <c r="F512" s="265">
        <v>176.1075595568154</v>
      </c>
      <c r="G512" s="265">
        <f>E512*F512</f>
        <v>176.1075595568154</v>
      </c>
    </row>
    <row r="513" spans="1:7" x14ac:dyDescent="0.2">
      <c r="A513" s="139" t="s">
        <v>1854</v>
      </c>
      <c r="B513" s="139"/>
      <c r="C513" s="139"/>
      <c r="D513" s="227"/>
      <c r="E513" s="266"/>
      <c r="F513" s="266"/>
      <c r="G513" s="265">
        <f>SUM(G511:G512)</f>
        <v>176.6433595568154</v>
      </c>
    </row>
    <row r="514" spans="1:7" ht="16.5" x14ac:dyDescent="0.2">
      <c r="A514" s="255" t="s">
        <v>1886</v>
      </c>
      <c r="B514" s="255"/>
      <c r="C514" s="255"/>
      <c r="D514" s="258"/>
      <c r="E514" s="261"/>
      <c r="F514" s="261"/>
      <c r="G514" s="261"/>
    </row>
    <row r="515" spans="1:7" ht="16.5" x14ac:dyDescent="0.2">
      <c r="A515" s="139" t="s">
        <v>9</v>
      </c>
      <c r="B515" s="139" t="s">
        <v>1866</v>
      </c>
      <c r="C515" s="255" t="s">
        <v>5511</v>
      </c>
      <c r="D515" s="227" t="s">
        <v>1935</v>
      </c>
      <c r="E515" s="420">
        <v>1.1499999999999999</v>
      </c>
      <c r="F515" s="265">
        <v>18.226604999999999</v>
      </c>
      <c r="G515" s="265">
        <f>E515*F515</f>
        <v>20.960595749999996</v>
      </c>
    </row>
    <row r="516" spans="1:7" ht="24.75" x14ac:dyDescent="0.2">
      <c r="A516" s="139" t="s">
        <v>9</v>
      </c>
      <c r="B516" s="139" t="s">
        <v>1865</v>
      </c>
      <c r="C516" s="255" t="s">
        <v>5513</v>
      </c>
      <c r="D516" s="227" t="s">
        <v>1935</v>
      </c>
      <c r="E516" s="420">
        <v>1.1499999999999999</v>
      </c>
      <c r="F516" s="265">
        <v>13.844444999999999</v>
      </c>
      <c r="G516" s="265">
        <f>E516*F516</f>
        <v>15.921111749999998</v>
      </c>
    </row>
    <row r="517" spans="1:7" x14ac:dyDescent="0.2">
      <c r="A517" s="139" t="s">
        <v>1854</v>
      </c>
      <c r="B517" s="139"/>
      <c r="C517" s="139"/>
      <c r="D517" s="227"/>
      <c r="E517" s="266"/>
      <c r="F517" s="266"/>
      <c r="G517" s="265">
        <f>SUM(G515:G516)</f>
        <v>36.88170749999999</v>
      </c>
    </row>
    <row r="518" spans="1:7" ht="24.75" x14ac:dyDescent="0.2">
      <c r="A518" s="134" t="s">
        <v>1889</v>
      </c>
      <c r="B518" s="134"/>
      <c r="C518" s="134"/>
      <c r="D518" s="203"/>
      <c r="E518" s="208"/>
      <c r="F518" s="208"/>
      <c r="G518" s="208"/>
    </row>
    <row r="519" spans="1:7" x14ac:dyDescent="0.2">
      <c r="A519" s="137"/>
      <c r="B519" s="137"/>
      <c r="C519" s="134"/>
      <c r="D519" s="240"/>
      <c r="E519" s="212"/>
      <c r="F519" s="209"/>
      <c r="G519" s="213"/>
    </row>
    <row r="520" spans="1:7" x14ac:dyDescent="0.2">
      <c r="A520" s="137" t="s">
        <v>1854</v>
      </c>
      <c r="B520" s="137"/>
      <c r="C520" s="137"/>
      <c r="D520" s="205"/>
      <c r="E520" s="214"/>
      <c r="F520" s="214"/>
      <c r="G520" s="209">
        <f>SUM(G519:G519)</f>
        <v>0</v>
      </c>
    </row>
    <row r="521" spans="1:7" x14ac:dyDescent="0.2">
      <c r="A521" s="137" t="s">
        <v>3274</v>
      </c>
      <c r="B521" s="137"/>
      <c r="C521" s="137"/>
      <c r="D521" s="205"/>
      <c r="E521" s="214"/>
      <c r="F521" s="229"/>
      <c r="G521" s="209">
        <f>G520+G517+G513</f>
        <v>213.52506705681537</v>
      </c>
    </row>
    <row r="522" spans="1:7" x14ac:dyDescent="0.2">
      <c r="A522" s="137" t="s">
        <v>3273</v>
      </c>
      <c r="B522" s="137"/>
      <c r="C522" s="137"/>
      <c r="D522" s="205"/>
      <c r="E522" s="214"/>
      <c r="F522" s="229">
        <v>0.2303</v>
      </c>
      <c r="G522" s="209">
        <f>F522*G521</f>
        <v>49.17482294318458</v>
      </c>
    </row>
    <row r="523" spans="1:7" ht="24.75" x14ac:dyDescent="0.2">
      <c r="A523" s="243" t="s">
        <v>3840</v>
      </c>
      <c r="B523" s="134"/>
      <c r="C523" s="134"/>
      <c r="D523" s="203"/>
      <c r="E523" s="208"/>
      <c r="F523" s="208"/>
      <c r="G523" s="230">
        <f>G521+G522</f>
        <v>262.69988999999998</v>
      </c>
    </row>
    <row r="524" spans="1:7" ht="24.75" x14ac:dyDescent="0.2">
      <c r="A524" s="135" t="s">
        <v>3632</v>
      </c>
      <c r="B524" s="135" t="s">
        <v>1725</v>
      </c>
      <c r="C524" s="134" t="s">
        <v>4552</v>
      </c>
      <c r="D524" s="203"/>
      <c r="E524" s="208"/>
      <c r="F524" s="208"/>
      <c r="G524" s="219" t="s">
        <v>18</v>
      </c>
    </row>
    <row r="525" spans="1:7" x14ac:dyDescent="0.2">
      <c r="A525" s="134"/>
      <c r="B525" s="134"/>
      <c r="C525" s="134"/>
      <c r="D525" s="203"/>
      <c r="E525" s="208"/>
      <c r="F525" s="208"/>
      <c r="G525" s="208"/>
    </row>
    <row r="526" spans="1:7" x14ac:dyDescent="0.2">
      <c r="A526" s="256" t="s">
        <v>3275</v>
      </c>
      <c r="B526" s="134"/>
      <c r="C526" s="134"/>
      <c r="D526" s="240" t="s">
        <v>263</v>
      </c>
      <c r="E526" s="210" t="s">
        <v>262</v>
      </c>
      <c r="F526" s="218" t="s">
        <v>3278</v>
      </c>
      <c r="G526" s="218" t="s">
        <v>3279</v>
      </c>
    </row>
    <row r="527" spans="1:7" ht="16.5" x14ac:dyDescent="0.2">
      <c r="A527" s="134" t="s">
        <v>1884</v>
      </c>
      <c r="B527" s="134"/>
      <c r="C527" s="134"/>
      <c r="D527" s="203"/>
      <c r="E527" s="208"/>
      <c r="F527" s="208"/>
      <c r="G527" s="208"/>
    </row>
    <row r="528" spans="1:7" x14ac:dyDescent="0.2">
      <c r="A528" s="137" t="s">
        <v>1854</v>
      </c>
      <c r="B528" s="137"/>
      <c r="C528" s="137"/>
      <c r="D528" s="205"/>
      <c r="E528" s="214"/>
      <c r="F528" s="214"/>
      <c r="G528" s="208"/>
    </row>
    <row r="529" spans="1:7" ht="16.5" x14ac:dyDescent="0.2">
      <c r="A529" s="134" t="s">
        <v>1886</v>
      </c>
      <c r="B529" s="134"/>
      <c r="C529" s="134"/>
      <c r="D529" s="203"/>
      <c r="E529" s="208"/>
      <c r="F529" s="208"/>
      <c r="G529" s="208"/>
    </row>
    <row r="530" spans="1:7" x14ac:dyDescent="0.2">
      <c r="A530" s="137" t="s">
        <v>1854</v>
      </c>
      <c r="B530" s="137"/>
      <c r="C530" s="137"/>
      <c r="D530" s="205"/>
      <c r="E530" s="214"/>
      <c r="F530" s="214"/>
      <c r="G530" s="208"/>
    </row>
    <row r="531" spans="1:7" ht="24.75" x14ac:dyDescent="0.2">
      <c r="A531" s="134" t="s">
        <v>1889</v>
      </c>
      <c r="B531" s="134"/>
      <c r="C531" s="134"/>
      <c r="D531" s="203"/>
      <c r="E531" s="208"/>
      <c r="F531" s="208"/>
      <c r="G531" s="208"/>
    </row>
    <row r="532" spans="1:7" ht="24.75" x14ac:dyDescent="0.2">
      <c r="A532" s="137" t="s">
        <v>1870</v>
      </c>
      <c r="B532" s="137" t="s">
        <v>9</v>
      </c>
      <c r="C532" s="134" t="s">
        <v>4531</v>
      </c>
      <c r="D532" s="205" t="s">
        <v>18</v>
      </c>
      <c r="E532" s="212">
        <v>1</v>
      </c>
      <c r="F532" s="209">
        <v>70.971554999999995</v>
      </c>
      <c r="G532" s="213">
        <f>E532*F532</f>
        <v>70.971554999999995</v>
      </c>
    </row>
    <row r="533" spans="1:7" ht="33" x14ac:dyDescent="0.2">
      <c r="A533" s="137" t="s">
        <v>1871</v>
      </c>
      <c r="B533" s="137" t="s">
        <v>9</v>
      </c>
      <c r="C533" s="134" t="s">
        <v>4532</v>
      </c>
      <c r="D533" s="205" t="s">
        <v>18</v>
      </c>
      <c r="E533" s="212">
        <v>1</v>
      </c>
      <c r="F533" s="209">
        <v>254.37732</v>
      </c>
      <c r="G533" s="213">
        <f>E533*F533</f>
        <v>254.37732</v>
      </c>
    </row>
    <row r="534" spans="1:7" x14ac:dyDescent="0.2">
      <c r="A534" s="137" t="s">
        <v>1854</v>
      </c>
      <c r="B534" s="137"/>
      <c r="C534" s="137"/>
      <c r="D534" s="205"/>
      <c r="E534" s="214"/>
      <c r="F534" s="214"/>
      <c r="G534" s="209">
        <f>SUM(G532:G533)</f>
        <v>325.34887500000002</v>
      </c>
    </row>
    <row r="535" spans="1:7" x14ac:dyDescent="0.2">
      <c r="A535" s="137" t="s">
        <v>3274</v>
      </c>
      <c r="B535" s="137"/>
      <c r="C535" s="137"/>
      <c r="D535" s="205"/>
      <c r="E535" s="214"/>
      <c r="F535" s="229"/>
      <c r="G535" s="209">
        <f>G534+G530+G528</f>
        <v>325.34887500000002</v>
      </c>
    </row>
    <row r="536" spans="1:7" x14ac:dyDescent="0.2">
      <c r="A536" s="137" t="s">
        <v>3273</v>
      </c>
      <c r="B536" s="137"/>
      <c r="C536" s="137"/>
      <c r="D536" s="205"/>
      <c r="E536" s="214"/>
      <c r="F536" s="229">
        <v>0.2303</v>
      </c>
      <c r="G536" s="209">
        <f>F536*G535</f>
        <v>74.927845912500004</v>
      </c>
    </row>
    <row r="537" spans="1:7" ht="24.75" x14ac:dyDescent="0.2">
      <c r="A537" s="243" t="s">
        <v>3840</v>
      </c>
      <c r="B537" s="134"/>
      <c r="C537" s="134"/>
      <c r="D537" s="203"/>
      <c r="E537" s="208"/>
      <c r="F537" s="208"/>
      <c r="G537" s="230">
        <f>G535+G536</f>
        <v>400.27672091250002</v>
      </c>
    </row>
    <row r="538" spans="1:7" x14ac:dyDescent="0.2">
      <c r="A538" s="135"/>
      <c r="B538" s="135"/>
      <c r="C538" s="135"/>
      <c r="D538" s="240"/>
      <c r="E538" s="210"/>
      <c r="F538" s="210"/>
      <c r="G538" s="210"/>
    </row>
  </sheetData>
  <mergeCells count="1">
    <mergeCell ref="A1:G1"/>
  </mergeCells>
  <pageMargins left="0.51181102362204722" right="0.51181102362204722" top="0.78740157480314965" bottom="0.78740157480314965" header="0.31496062992125984" footer="0.31496062992125984"/>
  <pageSetup paperSize="9" scale="80" orientation="portrait" r:id="rId1"/>
  <headerFooter>
    <oddFooter>Página &amp;P de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1D9998-6220-41E9-8DA8-2F035DC0B3D4}">
  <sheetPr>
    <tabColor rgb="FF92D050"/>
  </sheetPr>
  <dimension ref="A1:H188"/>
  <sheetViews>
    <sheetView view="pageBreakPreview" zoomScaleNormal="100" zoomScaleSheetLayoutView="100" workbookViewId="0">
      <selection activeCell="G8" sqref="G8"/>
    </sheetView>
  </sheetViews>
  <sheetFormatPr defaultColWidth="9.33203125" defaultRowHeight="8.25" x14ac:dyDescent="0.2"/>
  <cols>
    <col min="1" max="3" width="9.33203125" style="4"/>
    <col min="4" max="4" width="45" style="4" customWidth="1"/>
    <col min="5" max="5" width="9.33203125" style="4"/>
    <col min="6" max="7" width="11.5" style="4" customWidth="1"/>
    <col min="8" max="16384" width="9.33203125" style="4"/>
  </cols>
  <sheetData>
    <row r="1" spans="1:8" x14ac:dyDescent="0.2">
      <c r="A1" s="551" t="s">
        <v>1752</v>
      </c>
      <c r="B1" s="551"/>
      <c r="C1" s="551"/>
      <c r="D1" s="551"/>
      <c r="E1" s="551"/>
      <c r="F1" s="551"/>
      <c r="G1" s="551"/>
      <c r="H1" s="551"/>
    </row>
    <row r="2" spans="1:8" ht="41.25" x14ac:dyDescent="0.2">
      <c r="A2" s="503" t="s">
        <v>273</v>
      </c>
      <c r="B2" s="503"/>
      <c r="C2" s="503"/>
      <c r="D2" s="552" t="s">
        <v>270</v>
      </c>
      <c r="E2" s="552"/>
      <c r="F2" s="552"/>
      <c r="G2" s="7" t="s">
        <v>2550</v>
      </c>
      <c r="H2" s="7" t="s">
        <v>2551</v>
      </c>
    </row>
    <row r="3" spans="1:8" x14ac:dyDescent="0.2">
      <c r="A3" s="507" t="s">
        <v>269</v>
      </c>
      <c r="B3" s="507"/>
      <c r="C3" s="507"/>
      <c r="D3" s="552" t="s">
        <v>268</v>
      </c>
      <c r="E3" s="552"/>
      <c r="F3" s="552"/>
      <c r="G3" s="7"/>
      <c r="H3" s="7"/>
    </row>
    <row r="4" spans="1:8" x14ac:dyDescent="0.2">
      <c r="A4" s="507" t="s">
        <v>267</v>
      </c>
      <c r="B4" s="507"/>
      <c r="C4" s="507"/>
      <c r="D4" s="508" t="s">
        <v>2552</v>
      </c>
      <c r="E4" s="508"/>
      <c r="F4" s="508"/>
      <c r="G4" s="7"/>
      <c r="H4" s="7"/>
    </row>
    <row r="5" spans="1:8" ht="24.75" x14ac:dyDescent="0.2">
      <c r="A5" s="247" t="s">
        <v>265</v>
      </c>
      <c r="B5" s="14" t="s">
        <v>264</v>
      </c>
      <c r="C5" s="246" t="s">
        <v>2135</v>
      </c>
      <c r="D5" s="8" t="s">
        <v>1883</v>
      </c>
      <c r="E5" s="247" t="s">
        <v>263</v>
      </c>
      <c r="F5" s="247" t="s">
        <v>262</v>
      </c>
      <c r="G5" s="10" t="s">
        <v>261</v>
      </c>
      <c r="H5" s="10" t="s">
        <v>260</v>
      </c>
    </row>
    <row r="6" spans="1:8" x14ac:dyDescent="0.15">
      <c r="A6" s="96">
        <v>16</v>
      </c>
      <c r="B6" s="11"/>
      <c r="C6" s="11"/>
      <c r="D6" s="248" t="s">
        <v>836</v>
      </c>
      <c r="E6" s="11"/>
      <c r="F6" s="11"/>
      <c r="G6" s="6"/>
      <c r="H6" s="6"/>
    </row>
    <row r="7" spans="1:8" x14ac:dyDescent="0.15">
      <c r="A7" s="248" t="s">
        <v>1753</v>
      </c>
      <c r="B7" s="11"/>
      <c r="C7" s="11"/>
      <c r="D7" s="246" t="s">
        <v>2553</v>
      </c>
      <c r="E7" s="11"/>
      <c r="F7" s="11"/>
      <c r="G7" s="6"/>
      <c r="H7" s="6"/>
    </row>
    <row r="8" spans="1:8" ht="49.5" x14ac:dyDescent="0.2">
      <c r="A8" s="97" t="s">
        <v>3832</v>
      </c>
      <c r="B8" s="98" t="s">
        <v>277</v>
      </c>
      <c r="C8" s="99">
        <v>42424</v>
      </c>
      <c r="D8" s="246" t="s">
        <v>2554</v>
      </c>
      <c r="E8" s="13" t="s">
        <v>288</v>
      </c>
      <c r="F8" s="100">
        <v>6</v>
      </c>
      <c r="G8" s="101">
        <f>'CPU REF'!G15</f>
        <v>1485.5257349999999</v>
      </c>
      <c r="H8" s="101">
        <f t="shared" ref="H8:H39" si="0">F8*G8</f>
        <v>8913.1544099999992</v>
      </c>
    </row>
    <row r="9" spans="1:8" ht="49.5" x14ac:dyDescent="0.2">
      <c r="A9" s="97" t="s">
        <v>3834</v>
      </c>
      <c r="B9" s="98" t="s">
        <v>277</v>
      </c>
      <c r="C9" s="99">
        <v>42425</v>
      </c>
      <c r="D9" s="246" t="s">
        <v>2555</v>
      </c>
      <c r="E9" s="13" t="s">
        <v>288</v>
      </c>
      <c r="F9" s="100">
        <v>7</v>
      </c>
      <c r="G9" s="101">
        <f>'CPU REF'!G28</f>
        <v>1663.3566149999999</v>
      </c>
      <c r="H9" s="101">
        <f t="shared" si="0"/>
        <v>11643.496304999999</v>
      </c>
    </row>
    <row r="10" spans="1:8" ht="49.5" x14ac:dyDescent="0.2">
      <c r="A10" s="97" t="s">
        <v>3836</v>
      </c>
      <c r="B10" s="98" t="s">
        <v>277</v>
      </c>
      <c r="C10" s="99">
        <v>42422</v>
      </c>
      <c r="D10" s="246" t="s">
        <v>2556</v>
      </c>
      <c r="E10" s="13" t="s">
        <v>288</v>
      </c>
      <c r="F10" s="100">
        <v>11</v>
      </c>
      <c r="G10" s="101">
        <f>'CPU REF'!G41</f>
        <v>2469.3206549999991</v>
      </c>
      <c r="H10" s="101">
        <f t="shared" si="0"/>
        <v>27162.527204999991</v>
      </c>
    </row>
    <row r="11" spans="1:8" ht="49.5" x14ac:dyDescent="0.2">
      <c r="A11" s="97" t="s">
        <v>3838</v>
      </c>
      <c r="B11" s="98" t="s">
        <v>277</v>
      </c>
      <c r="C11" s="99">
        <v>39554</v>
      </c>
      <c r="D11" s="246" t="s">
        <v>2557</v>
      </c>
      <c r="E11" s="13" t="s">
        <v>288</v>
      </c>
      <c r="F11" s="100">
        <v>1</v>
      </c>
      <c r="G11" s="101">
        <f>'CPU REF'!G54</f>
        <v>2832.5009999999997</v>
      </c>
      <c r="H11" s="101">
        <f t="shared" si="0"/>
        <v>2832.5009999999997</v>
      </c>
    </row>
    <row r="12" spans="1:8" ht="49.5" x14ac:dyDescent="0.2">
      <c r="A12" s="97" t="s">
        <v>3829</v>
      </c>
      <c r="B12" s="102" t="s">
        <v>2</v>
      </c>
      <c r="C12" s="13" t="s">
        <v>1754</v>
      </c>
      <c r="D12" s="246" t="s">
        <v>2558</v>
      </c>
      <c r="E12" s="13" t="s">
        <v>288</v>
      </c>
      <c r="F12" s="100">
        <v>3</v>
      </c>
      <c r="G12" s="101">
        <f>'CPU REF'!G67</f>
        <v>4242.4874849999997</v>
      </c>
      <c r="H12" s="101">
        <f t="shared" si="0"/>
        <v>12727.462454999999</v>
      </c>
    </row>
    <row r="13" spans="1:8" ht="57.75" x14ac:dyDescent="0.2">
      <c r="A13" s="97" t="s">
        <v>3830</v>
      </c>
      <c r="B13" s="102" t="s">
        <v>1755</v>
      </c>
      <c r="C13" s="99">
        <v>1650327</v>
      </c>
      <c r="D13" s="246" t="s">
        <v>2559</v>
      </c>
      <c r="E13" s="13" t="s">
        <v>288</v>
      </c>
      <c r="F13" s="100">
        <v>1</v>
      </c>
      <c r="G13" s="101">
        <f>'CPU REF'!G80</f>
        <v>4902.0113999999994</v>
      </c>
      <c r="H13" s="101">
        <f t="shared" si="0"/>
        <v>4902.0113999999994</v>
      </c>
    </row>
    <row r="14" spans="1:8" ht="16.5" x14ac:dyDescent="0.2">
      <c r="A14" s="97" t="s">
        <v>3806</v>
      </c>
      <c r="B14" s="104" t="s">
        <v>2</v>
      </c>
      <c r="C14" s="9" t="s">
        <v>1756</v>
      </c>
      <c r="D14" s="246" t="s">
        <v>2560</v>
      </c>
      <c r="E14" s="9" t="s">
        <v>288</v>
      </c>
      <c r="F14" s="105">
        <v>1</v>
      </c>
      <c r="G14" s="106">
        <f>'CPU REF'!G93</f>
        <v>2750.2507546799993</v>
      </c>
      <c r="H14" s="101">
        <f t="shared" si="0"/>
        <v>2750.2507546799993</v>
      </c>
    </row>
    <row r="15" spans="1:8" ht="16.5" x14ac:dyDescent="0.2">
      <c r="A15" s="97" t="s">
        <v>3807</v>
      </c>
      <c r="B15" s="104" t="s">
        <v>2</v>
      </c>
      <c r="C15" s="9" t="s">
        <v>1757</v>
      </c>
      <c r="D15" s="246" t="s">
        <v>2561</v>
      </c>
      <c r="E15" s="9" t="s">
        <v>288</v>
      </c>
      <c r="F15" s="105">
        <v>2</v>
      </c>
      <c r="G15" s="106">
        <f>'CPU REF'!G106</f>
        <v>2758.1544749999998</v>
      </c>
      <c r="H15" s="101">
        <f t="shared" si="0"/>
        <v>5516.3089499999996</v>
      </c>
    </row>
    <row r="16" spans="1:8" ht="16.5" x14ac:dyDescent="0.2">
      <c r="A16" s="248" t="s">
        <v>1758</v>
      </c>
      <c r="B16" s="12"/>
      <c r="C16" s="12"/>
      <c r="D16" s="246" t="s">
        <v>2562</v>
      </c>
      <c r="E16" s="12"/>
      <c r="F16" s="12"/>
      <c r="G16" s="5"/>
      <c r="H16" s="101"/>
    </row>
    <row r="17" spans="1:8" ht="41.25" x14ac:dyDescent="0.2">
      <c r="A17" s="103" t="s">
        <v>3808</v>
      </c>
      <c r="B17" s="104" t="s">
        <v>2</v>
      </c>
      <c r="C17" s="9" t="s">
        <v>1759</v>
      </c>
      <c r="D17" s="246" t="s">
        <v>2563</v>
      </c>
      <c r="E17" s="9" t="s">
        <v>288</v>
      </c>
      <c r="F17" s="105">
        <v>29</v>
      </c>
      <c r="G17" s="106">
        <f>'CPU REF'!G128</f>
        <v>1576.1286599999999</v>
      </c>
      <c r="H17" s="101">
        <f t="shared" si="0"/>
        <v>45707.731139999996</v>
      </c>
    </row>
    <row r="18" spans="1:8" x14ac:dyDescent="0.2">
      <c r="A18" s="103" t="s">
        <v>3828</v>
      </c>
      <c r="B18" s="104" t="s">
        <v>2</v>
      </c>
      <c r="C18" s="9" t="s">
        <v>1760</v>
      </c>
      <c r="D18" s="246" t="s">
        <v>2564</v>
      </c>
      <c r="E18" s="9" t="s">
        <v>288</v>
      </c>
      <c r="F18" s="105">
        <v>3</v>
      </c>
      <c r="G18" s="107">
        <f>'CPU REF'!G145</f>
        <v>395.50760999999989</v>
      </c>
      <c r="H18" s="101">
        <f t="shared" si="0"/>
        <v>1186.5228299999997</v>
      </c>
    </row>
    <row r="19" spans="1:8" ht="24.75" x14ac:dyDescent="0.2">
      <c r="A19" s="245" t="s">
        <v>1761</v>
      </c>
      <c r="B19" s="12"/>
      <c r="C19" s="12"/>
      <c r="D19" s="246" t="s">
        <v>2565</v>
      </c>
      <c r="E19" s="12"/>
      <c r="F19" s="12"/>
      <c r="G19" s="5"/>
      <c r="H19" s="101"/>
    </row>
    <row r="20" spans="1:8" ht="16.5" x14ac:dyDescent="0.2">
      <c r="A20" s="103" t="s">
        <v>3809</v>
      </c>
      <c r="B20" s="104" t="s">
        <v>2</v>
      </c>
      <c r="C20" s="9" t="s">
        <v>1762</v>
      </c>
      <c r="D20" s="246" t="s">
        <v>2566</v>
      </c>
      <c r="E20" s="9" t="s">
        <v>342</v>
      </c>
      <c r="F20" s="105">
        <v>12</v>
      </c>
      <c r="G20" s="107">
        <f>'CPU REF'!G163</f>
        <v>41.763044999999991</v>
      </c>
      <c r="H20" s="101">
        <f t="shared" si="0"/>
        <v>501.15653999999989</v>
      </c>
    </row>
    <row r="21" spans="1:8" ht="16.5" x14ac:dyDescent="0.2">
      <c r="A21" s="103" t="s">
        <v>3810</v>
      </c>
      <c r="B21" s="104" t="s">
        <v>2</v>
      </c>
      <c r="C21" s="9" t="s">
        <v>1763</v>
      </c>
      <c r="D21" s="246" t="s">
        <v>2567</v>
      </c>
      <c r="E21" s="9" t="s">
        <v>342</v>
      </c>
      <c r="F21" s="105">
        <v>1.6</v>
      </c>
      <c r="G21" s="107">
        <f>'CPU REF'!G181</f>
        <v>49.139999999999986</v>
      </c>
      <c r="H21" s="101">
        <f t="shared" si="0"/>
        <v>78.623999999999981</v>
      </c>
    </row>
    <row r="22" spans="1:8" ht="16.5" x14ac:dyDescent="0.2">
      <c r="A22" s="103" t="s">
        <v>3811</v>
      </c>
      <c r="B22" s="104" t="s">
        <v>2</v>
      </c>
      <c r="C22" s="9" t="s">
        <v>1764</v>
      </c>
      <c r="D22" s="246" t="s">
        <v>2568</v>
      </c>
      <c r="E22" s="9" t="s">
        <v>342</v>
      </c>
      <c r="F22" s="105">
        <v>6</v>
      </c>
      <c r="G22" s="107">
        <f>'CPU REF'!G199</f>
        <v>55.377779999999987</v>
      </c>
      <c r="H22" s="101">
        <f t="shared" si="0"/>
        <v>332.26667999999995</v>
      </c>
    </row>
    <row r="23" spans="1:8" ht="16.5" x14ac:dyDescent="0.2">
      <c r="A23" s="103" t="s">
        <v>3812</v>
      </c>
      <c r="B23" s="104" t="s">
        <v>2</v>
      </c>
      <c r="C23" s="9" t="s">
        <v>1765</v>
      </c>
      <c r="D23" s="246" t="s">
        <v>2569</v>
      </c>
      <c r="E23" s="9" t="s">
        <v>342</v>
      </c>
      <c r="F23" s="105">
        <v>2.4</v>
      </c>
      <c r="G23" s="107">
        <f>'CPU REF'!G217</f>
        <v>61.615290000000002</v>
      </c>
      <c r="H23" s="101">
        <f t="shared" si="0"/>
        <v>147.87669600000001</v>
      </c>
    </row>
    <row r="24" spans="1:8" ht="16.5" x14ac:dyDescent="0.2">
      <c r="A24" s="103" t="s">
        <v>3813</v>
      </c>
      <c r="B24" s="104" t="s">
        <v>2</v>
      </c>
      <c r="C24" s="9" t="s">
        <v>1766</v>
      </c>
      <c r="D24" s="246" t="s">
        <v>2570</v>
      </c>
      <c r="E24" s="9" t="s">
        <v>342</v>
      </c>
      <c r="F24" s="105">
        <v>1.2</v>
      </c>
      <c r="G24" s="107">
        <f>'CPU REF'!G235</f>
        <v>61.612500000000004</v>
      </c>
      <c r="H24" s="101">
        <f t="shared" si="0"/>
        <v>73.935000000000002</v>
      </c>
    </row>
    <row r="25" spans="1:8" ht="16.5" x14ac:dyDescent="0.2">
      <c r="A25" s="103" t="s">
        <v>3814</v>
      </c>
      <c r="B25" s="104" t="s">
        <v>2</v>
      </c>
      <c r="C25" s="9" t="s">
        <v>1767</v>
      </c>
      <c r="D25" s="246" t="s">
        <v>2571</v>
      </c>
      <c r="E25" s="9" t="s">
        <v>342</v>
      </c>
      <c r="F25" s="105">
        <v>8</v>
      </c>
      <c r="G25" s="107">
        <f>'CPU REF'!G253</f>
        <v>69.001349999999988</v>
      </c>
      <c r="H25" s="101">
        <f t="shared" si="0"/>
        <v>552.0107999999999</v>
      </c>
    </row>
    <row r="26" spans="1:8" ht="16.5" x14ac:dyDescent="0.2">
      <c r="A26" s="103" t="s">
        <v>3815</v>
      </c>
      <c r="B26" s="104" t="s">
        <v>2</v>
      </c>
      <c r="C26" s="9" t="s">
        <v>1768</v>
      </c>
      <c r="D26" s="246" t="s">
        <v>2572</v>
      </c>
      <c r="E26" s="9" t="s">
        <v>342</v>
      </c>
      <c r="F26" s="105">
        <v>22</v>
      </c>
      <c r="G26" s="107">
        <f>'CPU REF'!G271</f>
        <v>63.912390000000009</v>
      </c>
      <c r="H26" s="101">
        <f t="shared" si="0"/>
        <v>1406.0725800000002</v>
      </c>
    </row>
    <row r="27" spans="1:8" ht="16.5" x14ac:dyDescent="0.2">
      <c r="A27" s="103" t="s">
        <v>3816</v>
      </c>
      <c r="B27" s="104" t="s">
        <v>2</v>
      </c>
      <c r="C27" s="9" t="s">
        <v>1769</v>
      </c>
      <c r="D27" s="246" t="s">
        <v>2573</v>
      </c>
      <c r="E27" s="9" t="s">
        <v>342</v>
      </c>
      <c r="F27" s="105">
        <v>20.100000000000001</v>
      </c>
      <c r="G27" s="107">
        <f>'CPU REF'!G289</f>
        <v>76.387409999999988</v>
      </c>
      <c r="H27" s="101">
        <f t="shared" si="0"/>
        <v>1535.386941</v>
      </c>
    </row>
    <row r="28" spans="1:8" ht="16.5" x14ac:dyDescent="0.2">
      <c r="A28" s="103" t="s">
        <v>3817</v>
      </c>
      <c r="B28" s="104" t="s">
        <v>2</v>
      </c>
      <c r="C28" s="9" t="s">
        <v>1770</v>
      </c>
      <c r="D28" s="246" t="s">
        <v>2574</v>
      </c>
      <c r="E28" s="9" t="s">
        <v>342</v>
      </c>
      <c r="F28" s="105">
        <v>11</v>
      </c>
      <c r="G28" s="107">
        <f>'CPU REF'!G307</f>
        <v>83.773470000000003</v>
      </c>
      <c r="H28" s="101">
        <f t="shared" si="0"/>
        <v>921.50817000000006</v>
      </c>
    </row>
    <row r="29" spans="1:8" ht="16.5" x14ac:dyDescent="0.2">
      <c r="A29" s="103" t="s">
        <v>3818</v>
      </c>
      <c r="B29" s="104" t="s">
        <v>2</v>
      </c>
      <c r="C29" s="9" t="s">
        <v>1771</v>
      </c>
      <c r="D29" s="246" t="s">
        <v>2575</v>
      </c>
      <c r="E29" s="9" t="s">
        <v>342</v>
      </c>
      <c r="F29" s="105">
        <v>0.9</v>
      </c>
      <c r="G29" s="107">
        <f>'CPU REF'!G325</f>
        <v>99.490934999999979</v>
      </c>
      <c r="H29" s="101">
        <f t="shared" si="0"/>
        <v>89.54184149999999</v>
      </c>
    </row>
    <row r="30" spans="1:8" ht="16.5" x14ac:dyDescent="0.2">
      <c r="A30" s="103" t="s">
        <v>3819</v>
      </c>
      <c r="B30" s="104" t="s">
        <v>2</v>
      </c>
      <c r="C30" s="9" t="s">
        <v>1772</v>
      </c>
      <c r="D30" s="246" t="s">
        <v>2576</v>
      </c>
      <c r="E30" s="9" t="s">
        <v>342</v>
      </c>
      <c r="F30" s="105">
        <v>19.600000000000001</v>
      </c>
      <c r="G30" s="107">
        <f>'CPU REF'!G343</f>
        <v>107.63680500000001</v>
      </c>
      <c r="H30" s="101">
        <f t="shared" si="0"/>
        <v>2109.6813780000002</v>
      </c>
    </row>
    <row r="31" spans="1:8" ht="16.5" x14ac:dyDescent="0.2">
      <c r="A31" s="103" t="s">
        <v>3820</v>
      </c>
      <c r="B31" s="104" t="s">
        <v>2</v>
      </c>
      <c r="C31" s="9" t="s">
        <v>1773</v>
      </c>
      <c r="D31" s="246" t="s">
        <v>2577</v>
      </c>
      <c r="E31" s="9" t="s">
        <v>342</v>
      </c>
      <c r="F31" s="105">
        <v>1</v>
      </c>
      <c r="G31" s="107">
        <f>'CPU REF'!G361</f>
        <v>137.90551500000001</v>
      </c>
      <c r="H31" s="101">
        <f t="shared" si="0"/>
        <v>137.90551500000001</v>
      </c>
    </row>
    <row r="32" spans="1:8" ht="16.5" x14ac:dyDescent="0.15">
      <c r="A32" s="248" t="s">
        <v>1774</v>
      </c>
      <c r="B32" s="11"/>
      <c r="C32" s="11"/>
      <c r="D32" s="246" t="s">
        <v>2578</v>
      </c>
      <c r="E32" s="11"/>
      <c r="F32" s="11"/>
      <c r="G32" s="6"/>
      <c r="H32" s="101"/>
    </row>
    <row r="33" spans="1:8" ht="16.5" x14ac:dyDescent="0.2">
      <c r="A33" s="103" t="s">
        <v>3821</v>
      </c>
      <c r="B33" s="104" t="s">
        <v>2</v>
      </c>
      <c r="C33" s="9" t="s">
        <v>1775</v>
      </c>
      <c r="D33" s="246" t="s">
        <v>2579</v>
      </c>
      <c r="E33" s="9" t="s">
        <v>288</v>
      </c>
      <c r="F33" s="105">
        <v>20</v>
      </c>
      <c r="G33" s="107">
        <f>'CPU REF'!G376</f>
        <v>66.907354457699995</v>
      </c>
      <c r="H33" s="101">
        <f t="shared" si="0"/>
        <v>1338.1470891539998</v>
      </c>
    </row>
    <row r="34" spans="1:8" ht="16.5" x14ac:dyDescent="0.2">
      <c r="A34" s="103" t="s">
        <v>3822</v>
      </c>
      <c r="B34" s="104" t="s">
        <v>2</v>
      </c>
      <c r="C34" s="9" t="s">
        <v>1776</v>
      </c>
      <c r="D34" s="246" t="s">
        <v>2580</v>
      </c>
      <c r="E34" s="9" t="s">
        <v>288</v>
      </c>
      <c r="F34" s="105">
        <v>1</v>
      </c>
      <c r="G34" s="107">
        <f>'CPU REF'!G391</f>
        <v>62.548604557199994</v>
      </c>
      <c r="H34" s="101">
        <f t="shared" si="0"/>
        <v>62.548604557199994</v>
      </c>
    </row>
    <row r="35" spans="1:8" ht="16.5" x14ac:dyDescent="0.2">
      <c r="A35" s="103" t="s">
        <v>3823</v>
      </c>
      <c r="B35" s="104" t="s">
        <v>2</v>
      </c>
      <c r="C35" s="9" t="s">
        <v>1777</v>
      </c>
      <c r="D35" s="246" t="s">
        <v>2581</v>
      </c>
      <c r="E35" s="9" t="s">
        <v>288</v>
      </c>
      <c r="F35" s="105">
        <v>3</v>
      </c>
      <c r="G35" s="107">
        <f>'CPU REF'!G406</f>
        <v>77.376929999999987</v>
      </c>
      <c r="H35" s="101">
        <f t="shared" si="0"/>
        <v>232.13078999999996</v>
      </c>
    </row>
    <row r="36" spans="1:8" ht="16.5" x14ac:dyDescent="0.2">
      <c r="A36" s="103" t="s">
        <v>3824</v>
      </c>
      <c r="B36" s="104" t="s">
        <v>2</v>
      </c>
      <c r="C36" s="9" t="s">
        <v>1778</v>
      </c>
      <c r="D36" s="246" t="s">
        <v>2582</v>
      </c>
      <c r="E36" s="9" t="s">
        <v>288</v>
      </c>
      <c r="F36" s="105">
        <v>1</v>
      </c>
      <c r="G36" s="107">
        <f>'CPU REF'!G421</f>
        <v>81.70101683819999</v>
      </c>
      <c r="H36" s="101">
        <f t="shared" si="0"/>
        <v>81.70101683819999</v>
      </c>
    </row>
    <row r="37" spans="1:8" ht="16.5" x14ac:dyDescent="0.2">
      <c r="A37" s="103" t="s">
        <v>3825</v>
      </c>
      <c r="B37" s="104" t="s">
        <v>2</v>
      </c>
      <c r="C37" s="9" t="s">
        <v>1779</v>
      </c>
      <c r="D37" s="246" t="s">
        <v>2583</v>
      </c>
      <c r="E37" s="9" t="s">
        <v>288</v>
      </c>
      <c r="F37" s="105">
        <v>1</v>
      </c>
      <c r="G37" s="107">
        <f>'CPU REF'!G436</f>
        <v>99.103407338699995</v>
      </c>
      <c r="H37" s="101">
        <f t="shared" si="0"/>
        <v>99.103407338699995</v>
      </c>
    </row>
    <row r="38" spans="1:8" ht="16.5" x14ac:dyDescent="0.2">
      <c r="A38" s="103" t="s">
        <v>3826</v>
      </c>
      <c r="B38" s="104" t="s">
        <v>2</v>
      </c>
      <c r="C38" s="9" t="s">
        <v>1780</v>
      </c>
      <c r="D38" s="246" t="s">
        <v>2584</v>
      </c>
      <c r="E38" s="9" t="s">
        <v>288</v>
      </c>
      <c r="F38" s="105">
        <v>3</v>
      </c>
      <c r="G38" s="107">
        <f>'CPU REF'!G451</f>
        <v>110.464005</v>
      </c>
      <c r="H38" s="101">
        <f t="shared" si="0"/>
        <v>331.39201500000001</v>
      </c>
    </row>
    <row r="39" spans="1:8" ht="16.5" x14ac:dyDescent="0.2">
      <c r="A39" s="103" t="s">
        <v>3827</v>
      </c>
      <c r="B39" s="104" t="s">
        <v>2</v>
      </c>
      <c r="C39" s="9" t="s">
        <v>1781</v>
      </c>
      <c r="D39" s="246" t="s">
        <v>2585</v>
      </c>
      <c r="E39" s="9" t="s">
        <v>288</v>
      </c>
      <c r="F39" s="105">
        <v>2</v>
      </c>
      <c r="G39" s="107">
        <f>'CPU REF'!G466</f>
        <v>147.70349999999999</v>
      </c>
      <c r="H39" s="101">
        <f t="shared" si="0"/>
        <v>295.40699999999998</v>
      </c>
    </row>
    <row r="40" spans="1:8" x14ac:dyDescent="0.15">
      <c r="A40" s="11"/>
      <c r="B40" s="11"/>
      <c r="C40" s="11"/>
      <c r="D40" s="15" t="s">
        <v>2586</v>
      </c>
      <c r="E40" s="11"/>
      <c r="F40" s="11"/>
      <c r="G40" s="6"/>
      <c r="H40" s="108">
        <f>SUM(H8:H39)</f>
        <v>133668.36251406808</v>
      </c>
    </row>
    <row r="188" spans="3:3" ht="57.75" x14ac:dyDescent="0.2">
      <c r="C188" s="444" t="s">
        <v>5483</v>
      </c>
    </row>
  </sheetData>
  <mergeCells count="7">
    <mergeCell ref="A4:C4"/>
    <mergeCell ref="D4:F4"/>
    <mergeCell ref="A1:H1"/>
    <mergeCell ref="A2:C2"/>
    <mergeCell ref="D2:F2"/>
    <mergeCell ref="A3:C3"/>
    <mergeCell ref="D3:F3"/>
  </mergeCells>
  <pageMargins left="0.51181102362204722" right="0.51181102362204722" top="0.78740157480314965" bottom="0.78740157480314965" header="0.31496062992125984" footer="0.31496062992125984"/>
  <pageSetup paperSize="9" scale="89" orientation="portrait" r:id="rId1"/>
  <headerFooter>
    <oddFooter>Página &amp;P de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E3C6C-D8D4-46BE-9B97-1BF9DD9ED762}">
  <sheetPr>
    <tabColor rgb="FF92D050"/>
  </sheetPr>
  <dimension ref="A1:G466"/>
  <sheetViews>
    <sheetView view="pageBreakPreview" zoomScale="110" zoomScaleNormal="100" zoomScaleSheetLayoutView="110" workbookViewId="0">
      <selection activeCell="C11" sqref="C11"/>
    </sheetView>
  </sheetViews>
  <sheetFormatPr defaultColWidth="9" defaultRowHeight="8.25" x14ac:dyDescent="0.2"/>
  <cols>
    <col min="1" max="1" width="15.83203125" style="330" customWidth="1"/>
    <col min="2" max="2" width="10.83203125" style="330" customWidth="1"/>
    <col min="3" max="3" width="38.83203125" style="330" customWidth="1"/>
    <col min="4" max="4" width="12.83203125" style="336" customWidth="1"/>
    <col min="5" max="5" width="12.83203125" style="337" customWidth="1"/>
    <col min="6" max="7" width="17.83203125" style="337" customWidth="1"/>
    <col min="8" max="16384" width="9" style="330"/>
  </cols>
  <sheetData>
    <row r="1" spans="1:7" x14ac:dyDescent="0.2">
      <c r="A1" s="553" t="s">
        <v>3805</v>
      </c>
      <c r="B1" s="553"/>
      <c r="C1" s="553"/>
      <c r="D1" s="553"/>
      <c r="E1" s="553"/>
      <c r="F1" s="553"/>
      <c r="G1" s="553"/>
    </row>
    <row r="2" spans="1:7" x14ac:dyDescent="0.2">
      <c r="A2" s="142"/>
      <c r="B2" s="142"/>
      <c r="C2" s="142"/>
      <c r="D2" s="193"/>
      <c r="E2" s="157"/>
      <c r="F2" s="177"/>
      <c r="G2" s="157"/>
    </row>
    <row r="3" spans="1:7" ht="66" x14ac:dyDescent="0.2">
      <c r="A3" s="150" t="s">
        <v>3832</v>
      </c>
      <c r="B3" s="150">
        <v>42424</v>
      </c>
      <c r="C3" s="151" t="s">
        <v>4477</v>
      </c>
      <c r="D3" s="193"/>
      <c r="E3" s="157"/>
      <c r="F3" s="157"/>
      <c r="G3" s="252" t="s">
        <v>0</v>
      </c>
    </row>
    <row r="4" spans="1:7" x14ac:dyDescent="0.2">
      <c r="A4" s="142"/>
      <c r="B4" s="142"/>
      <c r="C4" s="142"/>
      <c r="D4" s="193"/>
      <c r="E4" s="157"/>
      <c r="F4" s="157"/>
      <c r="G4" s="157"/>
    </row>
    <row r="5" spans="1:7" x14ac:dyDescent="0.2">
      <c r="A5" s="271" t="s">
        <v>3275</v>
      </c>
      <c r="B5" s="142"/>
      <c r="C5" s="142"/>
      <c r="D5" s="199" t="s">
        <v>263</v>
      </c>
      <c r="E5" s="177" t="s">
        <v>262</v>
      </c>
      <c r="F5" s="253" t="s">
        <v>3278</v>
      </c>
      <c r="G5" s="253" t="s">
        <v>3279</v>
      </c>
    </row>
    <row r="6" spans="1:7" ht="16.5" x14ac:dyDescent="0.2">
      <c r="A6" s="142" t="s">
        <v>1884</v>
      </c>
      <c r="B6" s="142"/>
      <c r="C6" s="142"/>
      <c r="D6" s="193"/>
      <c r="E6" s="157"/>
      <c r="F6" s="157"/>
      <c r="G6" s="157"/>
    </row>
    <row r="7" spans="1:7" x14ac:dyDescent="0.2">
      <c r="A7" s="153" t="s">
        <v>1854</v>
      </c>
      <c r="B7" s="153"/>
      <c r="C7" s="153"/>
      <c r="D7" s="200"/>
      <c r="E7" s="178"/>
      <c r="F7" s="178"/>
      <c r="G7" s="190"/>
    </row>
    <row r="8" spans="1:7" ht="16.5" x14ac:dyDescent="0.2">
      <c r="A8" s="142" t="s">
        <v>1886</v>
      </c>
      <c r="B8" s="142"/>
      <c r="C8" s="142"/>
      <c r="D8" s="193"/>
      <c r="E8" s="157"/>
      <c r="F8" s="157"/>
      <c r="G8" s="157"/>
    </row>
    <row r="9" spans="1:7" x14ac:dyDescent="0.2">
      <c r="A9" s="153" t="s">
        <v>1854</v>
      </c>
      <c r="B9" s="153"/>
      <c r="C9" s="153"/>
      <c r="D9" s="200"/>
      <c r="E9" s="178"/>
      <c r="F9" s="178"/>
      <c r="G9" s="190"/>
    </row>
    <row r="10" spans="1:7" ht="24.75" x14ac:dyDescent="0.2">
      <c r="A10" s="142" t="s">
        <v>1889</v>
      </c>
      <c r="B10" s="142"/>
      <c r="C10" s="142"/>
      <c r="D10" s="193"/>
      <c r="E10" s="157"/>
      <c r="F10" s="157"/>
      <c r="G10" s="157"/>
    </row>
    <row r="11" spans="1:7" ht="57.75" x14ac:dyDescent="0.2">
      <c r="A11" s="153" t="s">
        <v>1853</v>
      </c>
      <c r="B11" s="153"/>
      <c r="C11" s="142" t="s">
        <v>3833</v>
      </c>
      <c r="D11" s="200" t="s">
        <v>263</v>
      </c>
      <c r="E11" s="254">
        <v>1</v>
      </c>
      <c r="F11" s="190">
        <v>1339.6390431959599</v>
      </c>
      <c r="G11" s="190">
        <f>E11*F11</f>
        <v>1339.6390431959599</v>
      </c>
    </row>
    <row r="12" spans="1:7" x14ac:dyDescent="0.2">
      <c r="A12" s="153" t="s">
        <v>1854</v>
      </c>
      <c r="B12" s="153"/>
      <c r="C12" s="153"/>
      <c r="D12" s="200"/>
      <c r="E12" s="178"/>
      <c r="F12" s="178"/>
      <c r="G12" s="190">
        <f>G11</f>
        <v>1339.6390431959599</v>
      </c>
    </row>
    <row r="13" spans="1:7" x14ac:dyDescent="0.2">
      <c r="A13" s="153" t="s">
        <v>3274</v>
      </c>
      <c r="B13" s="153"/>
      <c r="C13" s="153"/>
      <c r="D13" s="200"/>
      <c r="E13" s="178"/>
      <c r="F13" s="178"/>
      <c r="G13" s="189">
        <f>G12+G9+G7</f>
        <v>1339.6390431959599</v>
      </c>
    </row>
    <row r="14" spans="1:7" x14ac:dyDescent="0.2">
      <c r="A14" s="153" t="s">
        <v>3273</v>
      </c>
      <c r="B14" s="153"/>
      <c r="C14" s="153"/>
      <c r="D14" s="200"/>
      <c r="E14" s="178"/>
      <c r="F14" s="192">
        <v>0.1089</v>
      </c>
      <c r="G14" s="189">
        <f>F14*G13</f>
        <v>145.88669180404003</v>
      </c>
    </row>
    <row r="15" spans="1:7" ht="24.75" x14ac:dyDescent="0.2">
      <c r="A15" s="151" t="s">
        <v>3840</v>
      </c>
      <c r="B15" s="142"/>
      <c r="C15" s="142"/>
      <c r="D15" s="193"/>
      <c r="E15" s="157"/>
      <c r="F15" s="157"/>
      <c r="G15" s="252">
        <f>G13+G14</f>
        <v>1485.5257349999999</v>
      </c>
    </row>
    <row r="16" spans="1:7" ht="66" x14ac:dyDescent="0.2">
      <c r="A16" s="150" t="s">
        <v>3834</v>
      </c>
      <c r="B16" s="150">
        <v>42425</v>
      </c>
      <c r="C16" s="151" t="s">
        <v>4478</v>
      </c>
      <c r="D16" s="193"/>
      <c r="E16" s="157"/>
      <c r="F16" s="157"/>
      <c r="G16" s="252" t="s">
        <v>0</v>
      </c>
    </row>
    <row r="17" spans="1:7" x14ac:dyDescent="0.2">
      <c r="A17" s="142"/>
      <c r="B17" s="142"/>
      <c r="C17" s="142"/>
      <c r="D17" s="193"/>
      <c r="E17" s="157"/>
      <c r="F17" s="157"/>
      <c r="G17" s="157"/>
    </row>
    <row r="18" spans="1:7" x14ac:dyDescent="0.2">
      <c r="A18" s="271" t="s">
        <v>3275</v>
      </c>
      <c r="B18" s="142"/>
      <c r="C18" s="142"/>
      <c r="D18" s="199" t="s">
        <v>263</v>
      </c>
      <c r="E18" s="177" t="s">
        <v>262</v>
      </c>
      <c r="F18" s="253" t="s">
        <v>3278</v>
      </c>
      <c r="G18" s="253" t="s">
        <v>3279</v>
      </c>
    </row>
    <row r="19" spans="1:7" ht="16.5" x14ac:dyDescent="0.2">
      <c r="A19" s="142" t="s">
        <v>1884</v>
      </c>
      <c r="B19" s="142"/>
      <c r="C19" s="142"/>
      <c r="D19" s="193"/>
      <c r="E19" s="157"/>
      <c r="F19" s="157"/>
      <c r="G19" s="157"/>
    </row>
    <row r="20" spans="1:7" x14ac:dyDescent="0.2">
      <c r="A20" s="153" t="s">
        <v>1854</v>
      </c>
      <c r="B20" s="153"/>
      <c r="C20" s="153"/>
      <c r="D20" s="200"/>
      <c r="E20" s="178"/>
      <c r="F20" s="178"/>
      <c r="G20" s="190"/>
    </row>
    <row r="21" spans="1:7" ht="16.5" x14ac:dyDescent="0.2">
      <c r="A21" s="142" t="s">
        <v>1886</v>
      </c>
      <c r="B21" s="142"/>
      <c r="C21" s="142"/>
      <c r="D21" s="193"/>
      <c r="E21" s="157"/>
      <c r="F21" s="157"/>
      <c r="G21" s="157"/>
    </row>
    <row r="22" spans="1:7" x14ac:dyDescent="0.2">
      <c r="A22" s="153" t="s">
        <v>1854</v>
      </c>
      <c r="B22" s="153"/>
      <c r="C22" s="153"/>
      <c r="D22" s="200"/>
      <c r="E22" s="178"/>
      <c r="F22" s="178"/>
      <c r="G22" s="190"/>
    </row>
    <row r="23" spans="1:7" ht="24.75" x14ac:dyDescent="0.2">
      <c r="A23" s="142" t="s">
        <v>1889</v>
      </c>
      <c r="B23" s="142"/>
      <c r="C23" s="142"/>
      <c r="D23" s="193"/>
      <c r="E23" s="157"/>
      <c r="F23" s="157"/>
      <c r="G23" s="157"/>
    </row>
    <row r="24" spans="1:7" ht="57.75" x14ac:dyDescent="0.2">
      <c r="A24" s="153" t="s">
        <v>1853</v>
      </c>
      <c r="B24" s="153"/>
      <c r="C24" s="142" t="s">
        <v>3835</v>
      </c>
      <c r="D24" s="200" t="s">
        <v>263</v>
      </c>
      <c r="E24" s="254">
        <v>1</v>
      </c>
      <c r="F24" s="190">
        <v>1500.0059653710885</v>
      </c>
      <c r="G24" s="190">
        <f>E24*F24</f>
        <v>1500.0059653710885</v>
      </c>
    </row>
    <row r="25" spans="1:7" x14ac:dyDescent="0.2">
      <c r="A25" s="153" t="s">
        <v>1854</v>
      </c>
      <c r="B25" s="153"/>
      <c r="C25" s="153"/>
      <c r="D25" s="200"/>
      <c r="E25" s="178"/>
      <c r="F25" s="178"/>
      <c r="G25" s="190">
        <f>G24</f>
        <v>1500.0059653710885</v>
      </c>
    </row>
    <row r="26" spans="1:7" x14ac:dyDescent="0.2">
      <c r="A26" s="153" t="s">
        <v>3274</v>
      </c>
      <c r="B26" s="153"/>
      <c r="C26" s="153"/>
      <c r="D26" s="200"/>
      <c r="E26" s="178"/>
      <c r="F26" s="178"/>
      <c r="G26" s="189">
        <f>G25+G22+G20</f>
        <v>1500.0059653710885</v>
      </c>
    </row>
    <row r="27" spans="1:7" x14ac:dyDescent="0.2">
      <c r="A27" s="153" t="s">
        <v>3273</v>
      </c>
      <c r="B27" s="153"/>
      <c r="C27" s="153"/>
      <c r="D27" s="200"/>
      <c r="E27" s="178"/>
      <c r="F27" s="192">
        <v>0.1089</v>
      </c>
      <c r="G27" s="189">
        <f>F27*G26</f>
        <v>163.35064962891153</v>
      </c>
    </row>
    <row r="28" spans="1:7" ht="24.75" x14ac:dyDescent="0.2">
      <c r="A28" s="151" t="s">
        <v>3840</v>
      </c>
      <c r="B28" s="142"/>
      <c r="C28" s="142"/>
      <c r="D28" s="193"/>
      <c r="E28" s="157"/>
      <c r="F28" s="157"/>
      <c r="G28" s="252">
        <f>G26+G27</f>
        <v>1663.3566149999999</v>
      </c>
    </row>
    <row r="29" spans="1:7" ht="66" x14ac:dyDescent="0.2">
      <c r="A29" s="150" t="s">
        <v>3836</v>
      </c>
      <c r="B29" s="150">
        <v>42422</v>
      </c>
      <c r="C29" s="151" t="s">
        <v>4479</v>
      </c>
      <c r="D29" s="193"/>
      <c r="E29" s="157"/>
      <c r="F29" s="157"/>
      <c r="G29" s="252" t="s">
        <v>0</v>
      </c>
    </row>
    <row r="30" spans="1:7" x14ac:dyDescent="0.2">
      <c r="A30" s="142"/>
      <c r="B30" s="142"/>
      <c r="C30" s="142"/>
      <c r="D30" s="193"/>
      <c r="E30" s="157"/>
      <c r="F30" s="157"/>
      <c r="G30" s="157"/>
    </row>
    <row r="31" spans="1:7" x14ac:dyDescent="0.2">
      <c r="A31" s="271" t="s">
        <v>3275</v>
      </c>
      <c r="B31" s="142"/>
      <c r="C31" s="142"/>
      <c r="D31" s="199" t="s">
        <v>263</v>
      </c>
      <c r="E31" s="177" t="s">
        <v>262</v>
      </c>
      <c r="F31" s="253" t="s">
        <v>3278</v>
      </c>
      <c r="G31" s="253" t="s">
        <v>3279</v>
      </c>
    </row>
    <row r="32" spans="1:7" ht="16.5" x14ac:dyDescent="0.2">
      <c r="A32" s="142" t="s">
        <v>1884</v>
      </c>
      <c r="B32" s="142"/>
      <c r="C32" s="142"/>
      <c r="D32" s="193"/>
      <c r="E32" s="157"/>
      <c r="F32" s="157"/>
      <c r="G32" s="157"/>
    </row>
    <row r="33" spans="1:7" x14ac:dyDescent="0.2">
      <c r="A33" s="153" t="s">
        <v>1854</v>
      </c>
      <c r="B33" s="153"/>
      <c r="C33" s="153"/>
      <c r="D33" s="200"/>
      <c r="E33" s="178"/>
      <c r="F33" s="178"/>
      <c r="G33" s="190"/>
    </row>
    <row r="34" spans="1:7" ht="16.5" x14ac:dyDescent="0.2">
      <c r="A34" s="142" t="s">
        <v>1886</v>
      </c>
      <c r="B34" s="142"/>
      <c r="C34" s="142"/>
      <c r="D34" s="193"/>
      <c r="E34" s="157"/>
      <c r="F34" s="157"/>
      <c r="G34" s="157"/>
    </row>
    <row r="35" spans="1:7" x14ac:dyDescent="0.2">
      <c r="A35" s="153" t="s">
        <v>1854</v>
      </c>
      <c r="B35" s="153"/>
      <c r="C35" s="153"/>
      <c r="D35" s="200"/>
      <c r="E35" s="178"/>
      <c r="F35" s="178"/>
      <c r="G35" s="190"/>
    </row>
    <row r="36" spans="1:7" ht="24.75" x14ac:dyDescent="0.2">
      <c r="A36" s="142" t="s">
        <v>1889</v>
      </c>
      <c r="B36" s="142"/>
      <c r="C36" s="142"/>
      <c r="D36" s="193"/>
      <c r="E36" s="157"/>
      <c r="F36" s="157"/>
      <c r="G36" s="157"/>
    </row>
    <row r="37" spans="1:7" ht="57.75" x14ac:dyDescent="0.2">
      <c r="A37" s="153" t="s">
        <v>1853</v>
      </c>
      <c r="B37" s="153"/>
      <c r="C37" s="142" t="s">
        <v>3837</v>
      </c>
      <c r="D37" s="200" t="s">
        <v>263</v>
      </c>
      <c r="E37" s="254">
        <v>1</v>
      </c>
      <c r="F37" s="190">
        <v>2226.8199612228327</v>
      </c>
      <c r="G37" s="190">
        <f>E37*F37</f>
        <v>2226.8199612228327</v>
      </c>
    </row>
    <row r="38" spans="1:7" x14ac:dyDescent="0.2">
      <c r="A38" s="153" t="s">
        <v>1854</v>
      </c>
      <c r="B38" s="153"/>
      <c r="C38" s="153"/>
      <c r="D38" s="200"/>
      <c r="E38" s="178"/>
      <c r="F38" s="178"/>
      <c r="G38" s="190">
        <f>G37</f>
        <v>2226.8199612228327</v>
      </c>
    </row>
    <row r="39" spans="1:7" x14ac:dyDescent="0.2">
      <c r="A39" s="153" t="s">
        <v>3274</v>
      </c>
      <c r="B39" s="153"/>
      <c r="C39" s="153"/>
      <c r="D39" s="200"/>
      <c r="E39" s="178"/>
      <c r="F39" s="178"/>
      <c r="G39" s="189">
        <f>G38+G35+G33</f>
        <v>2226.8199612228327</v>
      </c>
    </row>
    <row r="40" spans="1:7" x14ac:dyDescent="0.2">
      <c r="A40" s="153" t="s">
        <v>3273</v>
      </c>
      <c r="B40" s="153"/>
      <c r="C40" s="153"/>
      <c r="D40" s="200"/>
      <c r="E40" s="178"/>
      <c r="F40" s="192">
        <v>0.1089</v>
      </c>
      <c r="G40" s="189">
        <f>F40*G39</f>
        <v>242.50069377716648</v>
      </c>
    </row>
    <row r="41" spans="1:7" ht="24.75" x14ac:dyDescent="0.2">
      <c r="A41" s="151" t="s">
        <v>3840</v>
      </c>
      <c r="B41" s="142"/>
      <c r="C41" s="142"/>
      <c r="D41" s="193"/>
      <c r="E41" s="157"/>
      <c r="F41" s="157"/>
      <c r="G41" s="252">
        <f>G39+G40</f>
        <v>2469.3206549999991</v>
      </c>
    </row>
    <row r="42" spans="1:7" ht="66" x14ac:dyDescent="0.2">
      <c r="A42" s="150" t="s">
        <v>3838</v>
      </c>
      <c r="B42" s="150">
        <v>39554</v>
      </c>
      <c r="C42" s="151" t="s">
        <v>4480</v>
      </c>
      <c r="D42" s="193"/>
      <c r="E42" s="157"/>
      <c r="F42" s="157"/>
      <c r="G42" s="252" t="s">
        <v>0</v>
      </c>
    </row>
    <row r="43" spans="1:7" x14ac:dyDescent="0.2">
      <c r="A43" s="142"/>
      <c r="B43" s="142"/>
      <c r="C43" s="142"/>
      <c r="D43" s="193"/>
      <c r="E43" s="157"/>
      <c r="F43" s="157"/>
      <c r="G43" s="157"/>
    </row>
    <row r="44" spans="1:7" x14ac:dyDescent="0.2">
      <c r="A44" s="271" t="s">
        <v>3275</v>
      </c>
      <c r="B44" s="142"/>
      <c r="C44" s="142"/>
      <c r="D44" s="199" t="s">
        <v>263</v>
      </c>
      <c r="E44" s="177" t="s">
        <v>262</v>
      </c>
      <c r="F44" s="253" t="s">
        <v>3278</v>
      </c>
      <c r="G44" s="253" t="s">
        <v>3279</v>
      </c>
    </row>
    <row r="45" spans="1:7" ht="16.5" x14ac:dyDescent="0.2">
      <c r="A45" s="142" t="s">
        <v>1884</v>
      </c>
      <c r="B45" s="142"/>
      <c r="C45" s="142"/>
      <c r="D45" s="193"/>
      <c r="E45" s="157"/>
      <c r="F45" s="157"/>
      <c r="G45" s="157"/>
    </row>
    <row r="46" spans="1:7" x14ac:dyDescent="0.2">
      <c r="A46" s="153" t="s">
        <v>1854</v>
      </c>
      <c r="B46" s="153"/>
      <c r="C46" s="153"/>
      <c r="D46" s="200"/>
      <c r="E46" s="178"/>
      <c r="F46" s="178"/>
      <c r="G46" s="190"/>
    </row>
    <row r="47" spans="1:7" ht="16.5" x14ac:dyDescent="0.2">
      <c r="A47" s="142" t="s">
        <v>1886</v>
      </c>
      <c r="B47" s="142"/>
      <c r="C47" s="142"/>
      <c r="D47" s="193"/>
      <c r="E47" s="157"/>
      <c r="F47" s="157"/>
      <c r="G47" s="157"/>
    </row>
    <row r="48" spans="1:7" x14ac:dyDescent="0.2">
      <c r="A48" s="153" t="s">
        <v>1854</v>
      </c>
      <c r="B48" s="153"/>
      <c r="C48" s="153"/>
      <c r="D48" s="200"/>
      <c r="E48" s="178"/>
      <c r="F48" s="178"/>
      <c r="G48" s="190"/>
    </row>
    <row r="49" spans="1:7" ht="24.75" x14ac:dyDescent="0.2">
      <c r="A49" s="142" t="s">
        <v>1889</v>
      </c>
      <c r="B49" s="142"/>
      <c r="C49" s="142"/>
      <c r="D49" s="193"/>
      <c r="E49" s="157"/>
      <c r="F49" s="157"/>
      <c r="G49" s="157"/>
    </row>
    <row r="50" spans="1:7" ht="57.75" x14ac:dyDescent="0.2">
      <c r="A50" s="153" t="s">
        <v>1853</v>
      </c>
      <c r="B50" s="153"/>
      <c r="C50" s="142" t="s">
        <v>3839</v>
      </c>
      <c r="D50" s="200" t="s">
        <v>263</v>
      </c>
      <c r="E50" s="254">
        <v>1</v>
      </c>
      <c r="F50" s="190">
        <v>2554.334024709171</v>
      </c>
      <c r="G50" s="190">
        <f>E50*F50</f>
        <v>2554.334024709171</v>
      </c>
    </row>
    <row r="51" spans="1:7" x14ac:dyDescent="0.2">
      <c r="A51" s="153" t="s">
        <v>1854</v>
      </c>
      <c r="B51" s="153"/>
      <c r="C51" s="153"/>
      <c r="D51" s="200"/>
      <c r="E51" s="178"/>
      <c r="F51" s="178"/>
      <c r="G51" s="190">
        <f>G50</f>
        <v>2554.334024709171</v>
      </c>
    </row>
    <row r="52" spans="1:7" x14ac:dyDescent="0.2">
      <c r="A52" s="153" t="s">
        <v>3274</v>
      </c>
      <c r="B52" s="153"/>
      <c r="C52" s="153"/>
      <c r="D52" s="200"/>
      <c r="E52" s="178"/>
      <c r="F52" s="178"/>
      <c r="G52" s="189">
        <f>G51+G48+G46</f>
        <v>2554.334024709171</v>
      </c>
    </row>
    <row r="53" spans="1:7" x14ac:dyDescent="0.2">
      <c r="A53" s="153" t="s">
        <v>3273</v>
      </c>
      <c r="B53" s="153"/>
      <c r="C53" s="153"/>
      <c r="D53" s="200"/>
      <c r="E53" s="178"/>
      <c r="F53" s="192">
        <v>0.1089</v>
      </c>
      <c r="G53" s="189">
        <f>F53*G52</f>
        <v>278.1669752908287</v>
      </c>
    </row>
    <row r="54" spans="1:7" ht="24.75" x14ac:dyDescent="0.2">
      <c r="A54" s="151" t="s">
        <v>3840</v>
      </c>
      <c r="B54" s="142"/>
      <c r="C54" s="142"/>
      <c r="D54" s="193"/>
      <c r="E54" s="157"/>
      <c r="F54" s="157"/>
      <c r="G54" s="252">
        <f>G52+G53</f>
        <v>2832.5009999999997</v>
      </c>
    </row>
    <row r="55" spans="1:7" ht="66" x14ac:dyDescent="0.2">
      <c r="A55" s="150" t="s">
        <v>3829</v>
      </c>
      <c r="B55" s="150" t="s">
        <v>1754</v>
      </c>
      <c r="C55" s="142" t="s">
        <v>4432</v>
      </c>
      <c r="D55" s="193"/>
      <c r="E55" s="157"/>
      <c r="F55" s="157"/>
      <c r="G55" s="252" t="s">
        <v>0</v>
      </c>
    </row>
    <row r="56" spans="1:7" x14ac:dyDescent="0.2">
      <c r="A56" s="142"/>
      <c r="B56" s="142"/>
      <c r="C56" s="142"/>
      <c r="D56" s="193"/>
      <c r="E56" s="157"/>
      <c r="F56" s="157"/>
      <c r="G56" s="157"/>
    </row>
    <row r="57" spans="1:7" x14ac:dyDescent="0.2">
      <c r="A57" s="271" t="s">
        <v>3275</v>
      </c>
      <c r="B57" s="142"/>
      <c r="C57" s="142"/>
      <c r="D57" s="199" t="s">
        <v>263</v>
      </c>
      <c r="E57" s="177" t="s">
        <v>262</v>
      </c>
      <c r="F57" s="253" t="s">
        <v>3278</v>
      </c>
      <c r="G57" s="253" t="s">
        <v>3279</v>
      </c>
    </row>
    <row r="58" spans="1:7" ht="16.5" x14ac:dyDescent="0.2">
      <c r="A58" s="142" t="s">
        <v>1884</v>
      </c>
      <c r="B58" s="142"/>
      <c r="C58" s="142"/>
      <c r="D58" s="193"/>
      <c r="E58" s="157"/>
      <c r="F58" s="157"/>
      <c r="G58" s="157"/>
    </row>
    <row r="59" spans="1:7" ht="74.25" x14ac:dyDescent="0.2">
      <c r="A59" s="153" t="s">
        <v>1853</v>
      </c>
      <c r="B59" s="142"/>
      <c r="C59" s="142" t="s">
        <v>4433</v>
      </c>
      <c r="D59" s="200" t="s">
        <v>263</v>
      </c>
      <c r="E59" s="254">
        <v>1.0000014708752119</v>
      </c>
      <c r="F59" s="190">
        <v>3825.8465549999996</v>
      </c>
      <c r="G59" s="190">
        <f>E59*F59</f>
        <v>3825.8521823428619</v>
      </c>
    </row>
    <row r="60" spans="1:7" x14ac:dyDescent="0.2">
      <c r="A60" s="153" t="s">
        <v>1854</v>
      </c>
      <c r="B60" s="153"/>
      <c r="C60" s="153"/>
      <c r="D60" s="200"/>
      <c r="E60" s="178"/>
      <c r="F60" s="178"/>
      <c r="G60" s="190">
        <f>G59</f>
        <v>3825.8521823428619</v>
      </c>
    </row>
    <row r="61" spans="1:7" ht="16.5" x14ac:dyDescent="0.2">
      <c r="A61" s="142" t="s">
        <v>1886</v>
      </c>
      <c r="B61" s="142"/>
      <c r="C61" s="142"/>
      <c r="D61" s="193"/>
      <c r="E61" s="157"/>
      <c r="F61" s="157"/>
      <c r="G61" s="157"/>
    </row>
    <row r="62" spans="1:7" x14ac:dyDescent="0.2">
      <c r="A62" s="153" t="s">
        <v>1854</v>
      </c>
      <c r="B62" s="153"/>
      <c r="C62" s="153"/>
      <c r="D62" s="200"/>
      <c r="E62" s="178"/>
      <c r="F62" s="178"/>
      <c r="G62" s="157"/>
    </row>
    <row r="63" spans="1:7" ht="24.75" x14ac:dyDescent="0.2">
      <c r="A63" s="142" t="s">
        <v>1889</v>
      </c>
      <c r="B63" s="142"/>
      <c r="C63" s="142"/>
      <c r="D63" s="193"/>
      <c r="E63" s="157"/>
      <c r="F63" s="157"/>
      <c r="G63" s="157"/>
    </row>
    <row r="64" spans="1:7" x14ac:dyDescent="0.2">
      <c r="A64" s="153" t="s">
        <v>1854</v>
      </c>
      <c r="B64" s="153"/>
      <c r="C64" s="153"/>
      <c r="D64" s="200"/>
      <c r="E64" s="178"/>
      <c r="F64" s="178"/>
      <c r="G64" s="157"/>
    </row>
    <row r="65" spans="1:7" x14ac:dyDescent="0.2">
      <c r="A65" s="153" t="s">
        <v>3274</v>
      </c>
      <c r="B65" s="153"/>
      <c r="C65" s="153"/>
      <c r="D65" s="200"/>
      <c r="E65" s="178"/>
      <c r="F65" s="178"/>
      <c r="G65" s="189">
        <f>G64+G62+G60</f>
        <v>3825.8521823428619</v>
      </c>
    </row>
    <row r="66" spans="1:7" x14ac:dyDescent="0.2">
      <c r="A66" s="153" t="s">
        <v>3273</v>
      </c>
      <c r="B66" s="153"/>
      <c r="C66" s="153"/>
      <c r="D66" s="200"/>
      <c r="E66" s="178"/>
      <c r="F66" s="192">
        <v>0.1089</v>
      </c>
      <c r="G66" s="189">
        <f>F66*G65</f>
        <v>416.63530265713763</v>
      </c>
    </row>
    <row r="67" spans="1:7" ht="24.75" x14ac:dyDescent="0.2">
      <c r="A67" s="151" t="s">
        <v>3840</v>
      </c>
      <c r="B67" s="142"/>
      <c r="C67" s="142"/>
      <c r="D67" s="193"/>
      <c r="E67" s="157"/>
      <c r="F67" s="157"/>
      <c r="G67" s="252">
        <f>G65+G66</f>
        <v>4242.4874849999997</v>
      </c>
    </row>
    <row r="68" spans="1:7" ht="82.5" x14ac:dyDescent="0.2">
      <c r="A68" s="150" t="s">
        <v>3830</v>
      </c>
      <c r="B68" s="150">
        <v>1650327</v>
      </c>
      <c r="C68" s="151" t="s">
        <v>4481</v>
      </c>
      <c r="D68" s="193"/>
      <c r="E68" s="157"/>
      <c r="F68" s="157"/>
      <c r="G68" s="252" t="s">
        <v>0</v>
      </c>
    </row>
    <row r="69" spans="1:7" x14ac:dyDescent="0.2">
      <c r="A69" s="142"/>
      <c r="B69" s="142"/>
      <c r="C69" s="142"/>
      <c r="D69" s="193"/>
      <c r="E69" s="157"/>
      <c r="F69" s="157"/>
      <c r="G69" s="157"/>
    </row>
    <row r="70" spans="1:7" x14ac:dyDescent="0.2">
      <c r="A70" s="271" t="s">
        <v>3275</v>
      </c>
      <c r="B70" s="142"/>
      <c r="C70" s="142"/>
      <c r="D70" s="199" t="s">
        <v>263</v>
      </c>
      <c r="E70" s="177" t="s">
        <v>262</v>
      </c>
      <c r="F70" s="253" t="s">
        <v>3278</v>
      </c>
      <c r="G70" s="253" t="s">
        <v>3279</v>
      </c>
    </row>
    <row r="71" spans="1:7" ht="16.5" x14ac:dyDescent="0.2">
      <c r="A71" s="142" t="s">
        <v>1884</v>
      </c>
      <c r="B71" s="142"/>
      <c r="C71" s="142"/>
      <c r="D71" s="193"/>
      <c r="E71" s="157"/>
      <c r="F71" s="157"/>
      <c r="G71" s="157"/>
    </row>
    <row r="72" spans="1:7" x14ac:dyDescent="0.2">
      <c r="A72" s="153" t="s">
        <v>1854</v>
      </c>
      <c r="B72" s="153"/>
      <c r="C72" s="153"/>
      <c r="D72" s="200"/>
      <c r="E72" s="178"/>
      <c r="F72" s="178"/>
      <c r="G72" s="190"/>
    </row>
    <row r="73" spans="1:7" ht="16.5" x14ac:dyDescent="0.2">
      <c r="A73" s="142" t="s">
        <v>1886</v>
      </c>
      <c r="B73" s="142"/>
      <c r="C73" s="142"/>
      <c r="D73" s="193"/>
      <c r="E73" s="157"/>
      <c r="F73" s="157"/>
      <c r="G73" s="157"/>
    </row>
    <row r="74" spans="1:7" x14ac:dyDescent="0.2">
      <c r="A74" s="153" t="s">
        <v>1854</v>
      </c>
      <c r="B74" s="153"/>
      <c r="C74" s="153"/>
      <c r="D74" s="200"/>
      <c r="E74" s="178"/>
      <c r="F74" s="178"/>
      <c r="G74" s="190"/>
    </row>
    <row r="75" spans="1:7" ht="24.75" x14ac:dyDescent="0.2">
      <c r="A75" s="142" t="s">
        <v>1889</v>
      </c>
      <c r="B75" s="142"/>
      <c r="C75" s="142"/>
      <c r="D75" s="193"/>
      <c r="E75" s="157"/>
      <c r="F75" s="157"/>
      <c r="G75" s="157"/>
    </row>
    <row r="76" spans="1:7" ht="66" x14ac:dyDescent="0.2">
      <c r="A76" s="153" t="s">
        <v>1853</v>
      </c>
      <c r="B76" s="153"/>
      <c r="C76" s="142" t="s">
        <v>3831</v>
      </c>
      <c r="D76" s="200" t="s">
        <v>263</v>
      </c>
      <c r="E76" s="254">
        <v>1</v>
      </c>
      <c r="F76" s="190">
        <v>4420.6072684642431</v>
      </c>
      <c r="G76" s="190">
        <f>E76*F76</f>
        <v>4420.6072684642431</v>
      </c>
    </row>
    <row r="77" spans="1:7" x14ac:dyDescent="0.2">
      <c r="A77" s="153" t="s">
        <v>1854</v>
      </c>
      <c r="B77" s="153"/>
      <c r="C77" s="153"/>
      <c r="D77" s="200"/>
      <c r="E77" s="178"/>
      <c r="F77" s="178"/>
      <c r="G77" s="190">
        <f>G76</f>
        <v>4420.6072684642431</v>
      </c>
    </row>
    <row r="78" spans="1:7" x14ac:dyDescent="0.2">
      <c r="A78" s="153" t="s">
        <v>3274</v>
      </c>
      <c r="B78" s="153"/>
      <c r="C78" s="153"/>
      <c r="D78" s="200"/>
      <c r="E78" s="178"/>
      <c r="F78" s="178"/>
      <c r="G78" s="189">
        <f>G77+G74+G72</f>
        <v>4420.6072684642431</v>
      </c>
    </row>
    <row r="79" spans="1:7" x14ac:dyDescent="0.2">
      <c r="A79" s="153" t="s">
        <v>3273</v>
      </c>
      <c r="B79" s="153"/>
      <c r="C79" s="153"/>
      <c r="D79" s="200"/>
      <c r="E79" s="178"/>
      <c r="F79" s="192">
        <v>0.1089</v>
      </c>
      <c r="G79" s="189">
        <f>F79*G78</f>
        <v>481.40413153575605</v>
      </c>
    </row>
    <row r="80" spans="1:7" ht="24.75" x14ac:dyDescent="0.2">
      <c r="A80" s="151" t="s">
        <v>3840</v>
      </c>
      <c r="B80" s="142"/>
      <c r="C80" s="142"/>
      <c r="D80" s="193"/>
      <c r="E80" s="157"/>
      <c r="F80" s="157"/>
      <c r="G80" s="252">
        <f>G78+G79</f>
        <v>4902.0113999999994</v>
      </c>
    </row>
    <row r="81" spans="1:7" ht="24.75" x14ac:dyDescent="0.2">
      <c r="A81" s="150" t="s">
        <v>3806</v>
      </c>
      <c r="B81" s="150" t="s">
        <v>1756</v>
      </c>
      <c r="C81" s="151" t="s">
        <v>4482</v>
      </c>
      <c r="D81" s="193"/>
      <c r="E81" s="157"/>
      <c r="F81" s="157"/>
      <c r="G81" s="252" t="s">
        <v>0</v>
      </c>
    </row>
    <row r="82" spans="1:7" x14ac:dyDescent="0.2">
      <c r="A82" s="142"/>
      <c r="B82" s="142"/>
      <c r="C82" s="142"/>
      <c r="D82" s="193"/>
      <c r="E82" s="157"/>
      <c r="F82" s="157"/>
      <c r="G82" s="157"/>
    </row>
    <row r="83" spans="1:7" x14ac:dyDescent="0.2">
      <c r="A83" s="271" t="s">
        <v>3275</v>
      </c>
      <c r="B83" s="142"/>
      <c r="C83" s="142"/>
      <c r="D83" s="199" t="s">
        <v>263</v>
      </c>
      <c r="E83" s="177" t="s">
        <v>262</v>
      </c>
      <c r="F83" s="253" t="s">
        <v>3278</v>
      </c>
      <c r="G83" s="253" t="s">
        <v>3279</v>
      </c>
    </row>
    <row r="84" spans="1:7" ht="16.5" x14ac:dyDescent="0.2">
      <c r="A84" s="142" t="s">
        <v>1884</v>
      </c>
      <c r="B84" s="142"/>
      <c r="C84" s="142"/>
      <c r="D84" s="193"/>
      <c r="E84" s="157"/>
      <c r="F84" s="157"/>
      <c r="G84" s="157"/>
    </row>
    <row r="85" spans="1:7" ht="16.5" x14ac:dyDescent="0.2">
      <c r="A85" s="153" t="s">
        <v>1853</v>
      </c>
      <c r="B85" s="142"/>
      <c r="C85" s="142" t="s">
        <v>4434</v>
      </c>
      <c r="D85" s="200" t="s">
        <v>0</v>
      </c>
      <c r="E85" s="254">
        <v>1</v>
      </c>
      <c r="F85" s="190">
        <v>2480.1611999999996</v>
      </c>
      <c r="G85" s="190">
        <f>E85*F85</f>
        <v>2480.1611999999996</v>
      </c>
    </row>
    <row r="86" spans="1:7" x14ac:dyDescent="0.2">
      <c r="A86" s="153" t="s">
        <v>1854</v>
      </c>
      <c r="B86" s="153"/>
      <c r="C86" s="153"/>
      <c r="D86" s="200"/>
      <c r="E86" s="178"/>
      <c r="F86" s="178"/>
      <c r="G86" s="190">
        <f>G85</f>
        <v>2480.1611999999996</v>
      </c>
    </row>
    <row r="87" spans="1:7" ht="16.5" x14ac:dyDescent="0.2">
      <c r="A87" s="142" t="s">
        <v>1886</v>
      </c>
      <c r="B87" s="142"/>
      <c r="C87" s="142"/>
      <c r="D87" s="193"/>
      <c r="E87" s="157"/>
      <c r="F87" s="157"/>
      <c r="G87" s="157"/>
    </row>
    <row r="88" spans="1:7" x14ac:dyDescent="0.2">
      <c r="A88" s="153" t="s">
        <v>1854</v>
      </c>
      <c r="B88" s="153"/>
      <c r="C88" s="153"/>
      <c r="D88" s="200"/>
      <c r="E88" s="178"/>
      <c r="F88" s="178"/>
      <c r="G88" s="157"/>
    </row>
    <row r="89" spans="1:7" ht="24.75" x14ac:dyDescent="0.2">
      <c r="A89" s="142" t="s">
        <v>1889</v>
      </c>
      <c r="B89" s="142"/>
      <c r="C89" s="142"/>
      <c r="D89" s="193"/>
      <c r="E89" s="157"/>
      <c r="F89" s="157"/>
      <c r="G89" s="157"/>
    </row>
    <row r="90" spans="1:7" x14ac:dyDescent="0.2">
      <c r="A90" s="153" t="s">
        <v>1854</v>
      </c>
      <c r="B90" s="153"/>
      <c r="C90" s="153"/>
      <c r="D90" s="200"/>
      <c r="E90" s="178"/>
      <c r="F90" s="178"/>
      <c r="G90" s="157"/>
    </row>
    <row r="91" spans="1:7" x14ac:dyDescent="0.2">
      <c r="A91" s="153" t="s">
        <v>3274</v>
      </c>
      <c r="B91" s="153"/>
      <c r="C91" s="153"/>
      <c r="D91" s="200"/>
      <c r="E91" s="178"/>
      <c r="F91" s="178"/>
      <c r="G91" s="189">
        <f>G86+G88+G90</f>
        <v>2480.1611999999996</v>
      </c>
    </row>
    <row r="92" spans="1:7" x14ac:dyDescent="0.2">
      <c r="A92" s="153" t="s">
        <v>3273</v>
      </c>
      <c r="B92" s="153"/>
      <c r="C92" s="153"/>
      <c r="D92" s="200"/>
      <c r="E92" s="178"/>
      <c r="F92" s="192">
        <v>0.1089</v>
      </c>
      <c r="G92" s="189">
        <f>F92*G91</f>
        <v>270.08955467999994</v>
      </c>
    </row>
    <row r="93" spans="1:7" ht="24.75" x14ac:dyDescent="0.2">
      <c r="A93" s="151" t="s">
        <v>3840</v>
      </c>
      <c r="B93" s="142"/>
      <c r="C93" s="142"/>
      <c r="D93" s="193"/>
      <c r="E93" s="157"/>
      <c r="F93" s="157"/>
      <c r="G93" s="252">
        <f>G91+G92</f>
        <v>2750.2507546799993</v>
      </c>
    </row>
    <row r="94" spans="1:7" ht="16.5" x14ac:dyDescent="0.2">
      <c r="A94" s="150" t="s">
        <v>3807</v>
      </c>
      <c r="B94" s="150" t="s">
        <v>1757</v>
      </c>
      <c r="C94" s="142" t="s">
        <v>4483</v>
      </c>
      <c r="D94" s="193"/>
      <c r="E94" s="157"/>
      <c r="F94" s="157"/>
      <c r="G94" s="252" t="s">
        <v>0</v>
      </c>
    </row>
    <row r="95" spans="1:7" x14ac:dyDescent="0.2">
      <c r="A95" s="142"/>
      <c r="B95" s="142"/>
      <c r="C95" s="142"/>
      <c r="D95" s="193"/>
      <c r="E95" s="157"/>
      <c r="F95" s="157"/>
      <c r="G95" s="157"/>
    </row>
    <row r="96" spans="1:7" x14ac:dyDescent="0.2">
      <c r="A96" s="271" t="s">
        <v>3275</v>
      </c>
      <c r="B96" s="142"/>
      <c r="C96" s="142"/>
      <c r="D96" s="199" t="s">
        <v>263</v>
      </c>
      <c r="E96" s="177" t="s">
        <v>262</v>
      </c>
      <c r="F96" s="253" t="s">
        <v>3278</v>
      </c>
      <c r="G96" s="253" t="s">
        <v>3279</v>
      </c>
    </row>
    <row r="97" spans="1:7" ht="16.5" x14ac:dyDescent="0.2">
      <c r="A97" s="142" t="s">
        <v>1884</v>
      </c>
      <c r="B97" s="142"/>
      <c r="C97" s="142"/>
      <c r="D97" s="193"/>
      <c r="E97" s="157"/>
      <c r="F97" s="157"/>
      <c r="G97" s="157"/>
    </row>
    <row r="98" spans="1:7" ht="16.5" x14ac:dyDescent="0.2">
      <c r="A98" s="153" t="s">
        <v>1853</v>
      </c>
      <c r="B98" s="142"/>
      <c r="C98" s="142" t="s">
        <v>4435</v>
      </c>
      <c r="D98" s="200" t="s">
        <v>0</v>
      </c>
      <c r="E98" s="254">
        <v>0.99999907010352806</v>
      </c>
      <c r="F98" s="190">
        <v>2487.2910449999999</v>
      </c>
      <c r="G98" s="190">
        <f>E98*F98</f>
        <v>2487.2887320768327</v>
      </c>
    </row>
    <row r="99" spans="1:7" x14ac:dyDescent="0.2">
      <c r="A99" s="153" t="s">
        <v>1854</v>
      </c>
      <c r="B99" s="153"/>
      <c r="C99" s="153"/>
      <c r="D99" s="200"/>
      <c r="E99" s="178"/>
      <c r="F99" s="178"/>
      <c r="G99" s="190">
        <f>G98</f>
        <v>2487.2887320768327</v>
      </c>
    </row>
    <row r="100" spans="1:7" ht="16.5" x14ac:dyDescent="0.2">
      <c r="A100" s="142" t="s">
        <v>1886</v>
      </c>
      <c r="B100" s="142"/>
      <c r="C100" s="142"/>
      <c r="D100" s="193"/>
      <c r="E100" s="157"/>
      <c r="F100" s="157"/>
      <c r="G100" s="157"/>
    </row>
    <row r="101" spans="1:7" x14ac:dyDescent="0.2">
      <c r="A101" s="153" t="s">
        <v>1854</v>
      </c>
      <c r="B101" s="153"/>
      <c r="C101" s="153"/>
      <c r="D101" s="200"/>
      <c r="E101" s="178"/>
      <c r="F101" s="178"/>
      <c r="G101" s="157"/>
    </row>
    <row r="102" spans="1:7" ht="24.75" x14ac:dyDescent="0.2">
      <c r="A102" s="142" t="s">
        <v>1889</v>
      </c>
      <c r="B102" s="142"/>
      <c r="C102" s="142"/>
      <c r="D102" s="193"/>
      <c r="E102" s="157"/>
      <c r="F102" s="157"/>
      <c r="G102" s="157"/>
    </row>
    <row r="103" spans="1:7" x14ac:dyDescent="0.2">
      <c r="A103" s="153" t="s">
        <v>1854</v>
      </c>
      <c r="B103" s="153"/>
      <c r="C103" s="153"/>
      <c r="D103" s="200"/>
      <c r="E103" s="178"/>
      <c r="F103" s="178"/>
      <c r="G103" s="157"/>
    </row>
    <row r="104" spans="1:7" x14ac:dyDescent="0.2">
      <c r="A104" s="153" t="s">
        <v>3274</v>
      </c>
      <c r="B104" s="153"/>
      <c r="C104" s="153"/>
      <c r="D104" s="200"/>
      <c r="E104" s="178"/>
      <c r="F104" s="178"/>
      <c r="G104" s="189">
        <f>G99+G101+G103</f>
        <v>2487.2887320768327</v>
      </c>
    </row>
    <row r="105" spans="1:7" x14ac:dyDescent="0.2">
      <c r="A105" s="153" t="s">
        <v>3273</v>
      </c>
      <c r="B105" s="153"/>
      <c r="C105" s="153"/>
      <c r="D105" s="200"/>
      <c r="E105" s="178"/>
      <c r="F105" s="192">
        <v>0.1089</v>
      </c>
      <c r="G105" s="189">
        <f>F105*G104</f>
        <v>270.86574292316709</v>
      </c>
    </row>
    <row r="106" spans="1:7" ht="24.75" x14ac:dyDescent="0.2">
      <c r="A106" s="151" t="s">
        <v>3840</v>
      </c>
      <c r="B106" s="142"/>
      <c r="C106" s="142"/>
      <c r="D106" s="193"/>
      <c r="E106" s="157"/>
      <c r="F106" s="157"/>
      <c r="G106" s="252">
        <f>G104+G105</f>
        <v>2758.1544749999998</v>
      </c>
    </row>
    <row r="107" spans="1:7" ht="66" x14ac:dyDescent="0.2">
      <c r="A107" s="150" t="s">
        <v>3808</v>
      </c>
      <c r="B107" s="150" t="s">
        <v>1759</v>
      </c>
      <c r="C107" s="142" t="s">
        <v>4436</v>
      </c>
      <c r="D107" s="193"/>
      <c r="E107" s="157"/>
      <c r="F107" s="157"/>
      <c r="G107" s="252" t="s">
        <v>0</v>
      </c>
    </row>
    <row r="108" spans="1:7" x14ac:dyDescent="0.2">
      <c r="A108" s="142"/>
      <c r="B108" s="142"/>
      <c r="C108" s="142"/>
      <c r="D108" s="193"/>
      <c r="E108" s="157"/>
      <c r="F108" s="157"/>
      <c r="G108" s="157"/>
    </row>
    <row r="109" spans="1:7" x14ac:dyDescent="0.2">
      <c r="A109" s="271" t="s">
        <v>3275</v>
      </c>
      <c r="B109" s="142"/>
      <c r="C109" s="142"/>
      <c r="D109" s="199" t="s">
        <v>263</v>
      </c>
      <c r="E109" s="177" t="s">
        <v>262</v>
      </c>
      <c r="F109" s="253" t="s">
        <v>3278</v>
      </c>
      <c r="G109" s="253" t="s">
        <v>3279</v>
      </c>
    </row>
    <row r="110" spans="1:7" ht="16.5" x14ac:dyDescent="0.2">
      <c r="A110" s="142" t="s">
        <v>1884</v>
      </c>
      <c r="B110" s="142"/>
      <c r="C110" s="142"/>
      <c r="D110" s="193"/>
      <c r="E110" s="157"/>
      <c r="F110" s="157"/>
      <c r="G110" s="157"/>
    </row>
    <row r="111" spans="1:7" ht="33" x14ac:dyDescent="0.2">
      <c r="A111" s="152">
        <v>13761</v>
      </c>
      <c r="B111" s="153" t="s">
        <v>277</v>
      </c>
      <c r="C111" s="142" t="s">
        <v>4437</v>
      </c>
      <c r="D111" s="200" t="s">
        <v>0</v>
      </c>
      <c r="E111" s="254">
        <v>0.1</v>
      </c>
      <c r="F111" s="190">
        <v>2740.19292</v>
      </c>
      <c r="G111" s="190">
        <f t="shared" ref="G111:G118" si="0">E111*F111</f>
        <v>274.01929200000001</v>
      </c>
    </row>
    <row r="112" spans="1:7" x14ac:dyDescent="0.2">
      <c r="A112" s="152">
        <v>12713</v>
      </c>
      <c r="B112" s="153" t="s">
        <v>277</v>
      </c>
      <c r="C112" s="142" t="s">
        <v>4438</v>
      </c>
      <c r="D112" s="200" t="s">
        <v>165</v>
      </c>
      <c r="E112" s="254">
        <v>25.191178282235114</v>
      </c>
      <c r="F112" s="190">
        <v>15.611445</v>
      </c>
      <c r="G112" s="190">
        <f t="shared" si="0"/>
        <v>393.27069423830795</v>
      </c>
    </row>
    <row r="113" spans="1:7" ht="16.5" x14ac:dyDescent="0.2">
      <c r="A113" s="153" t="s">
        <v>1853</v>
      </c>
      <c r="B113" s="142"/>
      <c r="C113" s="142" t="s">
        <v>4439</v>
      </c>
      <c r="D113" s="200" t="s">
        <v>30</v>
      </c>
      <c r="E113" s="254">
        <v>2.52</v>
      </c>
      <c r="F113" s="190">
        <v>31.063859999999995</v>
      </c>
      <c r="G113" s="190">
        <f t="shared" si="0"/>
        <v>78.280927199999994</v>
      </c>
    </row>
    <row r="114" spans="1:7" ht="24.75" x14ac:dyDescent="0.2">
      <c r="A114" s="153" t="s">
        <v>1853</v>
      </c>
      <c r="B114" s="142"/>
      <c r="C114" s="142" t="s">
        <v>4440</v>
      </c>
      <c r="D114" s="200" t="s">
        <v>1948</v>
      </c>
      <c r="E114" s="254">
        <v>1</v>
      </c>
      <c r="F114" s="190">
        <v>43.768589999999996</v>
      </c>
      <c r="G114" s="190">
        <f t="shared" si="0"/>
        <v>43.768589999999996</v>
      </c>
    </row>
    <row r="115" spans="1:7" x14ac:dyDescent="0.2">
      <c r="A115" s="153" t="s">
        <v>1853</v>
      </c>
      <c r="B115" s="142"/>
      <c r="C115" s="142" t="s">
        <v>4441</v>
      </c>
      <c r="D115" s="200" t="s">
        <v>165</v>
      </c>
      <c r="E115" s="254">
        <v>25.2</v>
      </c>
      <c r="F115" s="190">
        <v>2.5356450000000001</v>
      </c>
      <c r="G115" s="190">
        <f t="shared" si="0"/>
        <v>63.898254000000001</v>
      </c>
    </row>
    <row r="116" spans="1:7" x14ac:dyDescent="0.2">
      <c r="A116" s="153" t="s">
        <v>1853</v>
      </c>
      <c r="B116" s="142"/>
      <c r="C116" s="142" t="s">
        <v>4442</v>
      </c>
      <c r="D116" s="200" t="s">
        <v>165</v>
      </c>
      <c r="E116" s="254">
        <v>25.2</v>
      </c>
      <c r="F116" s="190">
        <v>0.86582999999999999</v>
      </c>
      <c r="G116" s="190">
        <f t="shared" si="0"/>
        <v>21.818915999999998</v>
      </c>
    </row>
    <row r="117" spans="1:7" ht="24.75" x14ac:dyDescent="0.2">
      <c r="A117" s="153" t="s">
        <v>933</v>
      </c>
      <c r="B117" s="153" t="s">
        <v>9</v>
      </c>
      <c r="C117" s="142" t="s">
        <v>4443</v>
      </c>
      <c r="D117" s="200" t="s">
        <v>165</v>
      </c>
      <c r="E117" s="254">
        <v>12.6</v>
      </c>
      <c r="F117" s="190">
        <v>3.67536</v>
      </c>
      <c r="G117" s="190">
        <f t="shared" si="0"/>
        <v>46.309536000000001</v>
      </c>
    </row>
    <row r="118" spans="1:7" ht="24.75" x14ac:dyDescent="0.2">
      <c r="A118" s="153" t="s">
        <v>1949</v>
      </c>
      <c r="B118" s="153" t="s">
        <v>9</v>
      </c>
      <c r="C118" s="142" t="s">
        <v>4444</v>
      </c>
      <c r="D118" s="200" t="s">
        <v>165</v>
      </c>
      <c r="E118" s="254">
        <v>5.4</v>
      </c>
      <c r="F118" s="190">
        <v>13.968135</v>
      </c>
      <c r="G118" s="190">
        <f t="shared" si="0"/>
        <v>75.427929000000006</v>
      </c>
    </row>
    <row r="119" spans="1:7" x14ac:dyDescent="0.2">
      <c r="A119" s="153" t="s">
        <v>1854</v>
      </c>
      <c r="B119" s="153"/>
      <c r="C119" s="153"/>
      <c r="D119" s="200"/>
      <c r="E119" s="178"/>
      <c r="F119" s="178"/>
      <c r="G119" s="190">
        <f>SUM(G111:G118)</f>
        <v>996.79413843830775</v>
      </c>
    </row>
    <row r="120" spans="1:7" ht="16.5" x14ac:dyDescent="0.2">
      <c r="A120" s="142" t="s">
        <v>1886</v>
      </c>
      <c r="B120" s="142"/>
      <c r="C120" s="142"/>
      <c r="D120" s="193"/>
      <c r="E120" s="157"/>
      <c r="F120" s="157"/>
      <c r="G120" s="157"/>
    </row>
    <row r="121" spans="1:7" ht="16.5" x14ac:dyDescent="0.2">
      <c r="A121" s="153" t="s">
        <v>1868</v>
      </c>
      <c r="B121" s="153" t="s">
        <v>9</v>
      </c>
      <c r="C121" s="142" t="s">
        <v>1888</v>
      </c>
      <c r="D121" s="200" t="s">
        <v>1855</v>
      </c>
      <c r="E121" s="254">
        <v>8.7799999999999994</v>
      </c>
      <c r="F121" s="190">
        <v>13.923959999999999</v>
      </c>
      <c r="G121" s="190">
        <f>E121*F121</f>
        <v>122.25236879999999</v>
      </c>
    </row>
    <row r="122" spans="1:7" x14ac:dyDescent="0.2">
      <c r="A122" s="153" t="s">
        <v>1869</v>
      </c>
      <c r="B122" s="153" t="s">
        <v>9</v>
      </c>
      <c r="C122" s="142" t="s">
        <v>1887</v>
      </c>
      <c r="D122" s="200" t="s">
        <v>1855</v>
      </c>
      <c r="E122" s="254">
        <v>8.7799999999999994</v>
      </c>
      <c r="F122" s="190">
        <v>18.456315</v>
      </c>
      <c r="G122" s="190">
        <f>E122*F122</f>
        <v>162.04644569999999</v>
      </c>
    </row>
    <row r="123" spans="1:7" x14ac:dyDescent="0.2">
      <c r="A123" s="153" t="s">
        <v>1854</v>
      </c>
      <c r="B123" s="153"/>
      <c r="C123" s="153"/>
      <c r="D123" s="200"/>
      <c r="E123" s="178"/>
      <c r="F123" s="178"/>
      <c r="G123" s="190">
        <f>SUM(G121:G122)</f>
        <v>284.29881449999999</v>
      </c>
    </row>
    <row r="124" spans="1:7" ht="24.75" x14ac:dyDescent="0.2">
      <c r="A124" s="142" t="s">
        <v>1889</v>
      </c>
      <c r="B124" s="142"/>
      <c r="C124" s="142"/>
      <c r="D124" s="193"/>
      <c r="E124" s="157"/>
      <c r="F124" s="157"/>
      <c r="G124" s="157"/>
    </row>
    <row r="125" spans="1:7" x14ac:dyDescent="0.2">
      <c r="A125" s="153" t="s">
        <v>1854</v>
      </c>
      <c r="B125" s="153"/>
      <c r="C125" s="153"/>
      <c r="D125" s="200"/>
      <c r="E125" s="178"/>
      <c r="F125" s="178"/>
      <c r="G125" s="157"/>
    </row>
    <row r="126" spans="1:7" x14ac:dyDescent="0.2">
      <c r="A126" s="153" t="s">
        <v>3274</v>
      </c>
      <c r="B126" s="153"/>
      <c r="C126" s="153"/>
      <c r="D126" s="200"/>
      <c r="E126" s="178"/>
      <c r="F126" s="178"/>
      <c r="G126" s="189">
        <f>G123+G119</f>
        <v>1281.0929529383077</v>
      </c>
    </row>
    <row r="127" spans="1:7" x14ac:dyDescent="0.2">
      <c r="A127" s="153" t="s">
        <v>3273</v>
      </c>
      <c r="B127" s="153"/>
      <c r="C127" s="153"/>
      <c r="D127" s="200"/>
      <c r="E127" s="178"/>
      <c r="F127" s="192">
        <v>0.2303</v>
      </c>
      <c r="G127" s="189">
        <f>F127*G126</f>
        <v>295.03570706169228</v>
      </c>
    </row>
    <row r="128" spans="1:7" ht="24.75" x14ac:dyDescent="0.2">
      <c r="A128" s="151" t="s">
        <v>3840</v>
      </c>
      <c r="B128" s="142"/>
      <c r="C128" s="142"/>
      <c r="D128" s="193"/>
      <c r="E128" s="157"/>
      <c r="F128" s="157"/>
      <c r="G128" s="252">
        <f>G126+G127</f>
        <v>1576.1286599999999</v>
      </c>
    </row>
    <row r="129" spans="1:7" ht="16.5" x14ac:dyDescent="0.2">
      <c r="A129" s="150" t="s">
        <v>3828</v>
      </c>
      <c r="B129" s="150" t="s">
        <v>1760</v>
      </c>
      <c r="C129" s="142" t="s">
        <v>4445</v>
      </c>
      <c r="D129" s="193"/>
      <c r="E129" s="157"/>
      <c r="F129" s="157"/>
      <c r="G129" s="252" t="s">
        <v>0</v>
      </c>
    </row>
    <row r="130" spans="1:7" x14ac:dyDescent="0.2">
      <c r="A130" s="142"/>
      <c r="B130" s="142"/>
      <c r="C130" s="142"/>
      <c r="D130" s="193"/>
      <c r="E130" s="157"/>
      <c r="F130" s="157"/>
      <c r="G130" s="157"/>
    </row>
    <row r="131" spans="1:7" x14ac:dyDescent="0.2">
      <c r="A131" s="271" t="s">
        <v>3275</v>
      </c>
      <c r="B131" s="142"/>
      <c r="C131" s="142"/>
      <c r="D131" s="199" t="s">
        <v>263</v>
      </c>
      <c r="E131" s="177" t="s">
        <v>262</v>
      </c>
      <c r="F131" s="253" t="s">
        <v>3278</v>
      </c>
      <c r="G131" s="253" t="s">
        <v>3279</v>
      </c>
    </row>
    <row r="132" spans="1:7" ht="16.5" x14ac:dyDescent="0.2">
      <c r="A132" s="142" t="s">
        <v>1884</v>
      </c>
      <c r="B132" s="142"/>
      <c r="C132" s="142"/>
      <c r="D132" s="193"/>
      <c r="E132" s="157"/>
      <c r="F132" s="157"/>
      <c r="G132" s="157"/>
    </row>
    <row r="133" spans="1:7" ht="24.75" x14ac:dyDescent="0.2">
      <c r="A133" s="152">
        <v>547</v>
      </c>
      <c r="B133" s="153" t="s">
        <v>277</v>
      </c>
      <c r="C133" s="142" t="s">
        <v>4446</v>
      </c>
      <c r="D133" s="200" t="s">
        <v>165</v>
      </c>
      <c r="E133" s="254">
        <v>4.0001517843871319</v>
      </c>
      <c r="F133" s="190">
        <v>14.392214999999998</v>
      </c>
      <c r="G133" s="190">
        <f>E133*F133</f>
        <v>57.571044513533238</v>
      </c>
    </row>
    <row r="134" spans="1:7" x14ac:dyDescent="0.2">
      <c r="A134" s="153" t="s">
        <v>1853</v>
      </c>
      <c r="B134" s="142"/>
      <c r="C134" s="142" t="s">
        <v>4447</v>
      </c>
      <c r="D134" s="200" t="s">
        <v>263</v>
      </c>
      <c r="E134" s="254">
        <v>4</v>
      </c>
      <c r="F134" s="190">
        <v>6.6262499999999998</v>
      </c>
      <c r="G134" s="190">
        <f>E134*F134</f>
        <v>26.504999999999999</v>
      </c>
    </row>
    <row r="135" spans="1:7" x14ac:dyDescent="0.2">
      <c r="A135" s="153" t="s">
        <v>1854</v>
      </c>
      <c r="B135" s="153"/>
      <c r="C135" s="153"/>
      <c r="D135" s="200"/>
      <c r="E135" s="178"/>
      <c r="F135" s="178"/>
      <c r="G135" s="190">
        <f>SUM(G133:G134)</f>
        <v>84.076044513533233</v>
      </c>
    </row>
    <row r="136" spans="1:7" ht="16.5" x14ac:dyDescent="0.2">
      <c r="A136" s="142" t="s">
        <v>1886</v>
      </c>
      <c r="B136" s="142"/>
      <c r="C136" s="142"/>
      <c r="D136" s="193"/>
      <c r="E136" s="157"/>
      <c r="F136" s="157"/>
      <c r="G136" s="157"/>
    </row>
    <row r="137" spans="1:7" ht="16.5" x14ac:dyDescent="0.2">
      <c r="A137" s="153" t="s">
        <v>1868</v>
      </c>
      <c r="B137" s="153" t="s">
        <v>9</v>
      </c>
      <c r="C137" s="142" t="s">
        <v>1888</v>
      </c>
      <c r="D137" s="200" t="s">
        <v>1855</v>
      </c>
      <c r="E137" s="254">
        <v>6</v>
      </c>
      <c r="F137" s="190">
        <v>13.923959999999999</v>
      </c>
      <c r="G137" s="190">
        <f>E137*F137</f>
        <v>83.543759999999992</v>
      </c>
    </row>
    <row r="138" spans="1:7" x14ac:dyDescent="0.2">
      <c r="A138" s="153" t="s">
        <v>1869</v>
      </c>
      <c r="B138" s="153" t="s">
        <v>9</v>
      </c>
      <c r="C138" s="142" t="s">
        <v>1887</v>
      </c>
      <c r="D138" s="200" t="s">
        <v>1855</v>
      </c>
      <c r="E138" s="254">
        <v>6</v>
      </c>
      <c r="F138" s="190">
        <v>18.456315</v>
      </c>
      <c r="G138" s="190">
        <f>E138*F138</f>
        <v>110.73788999999999</v>
      </c>
    </row>
    <row r="139" spans="1:7" x14ac:dyDescent="0.2">
      <c r="A139" s="153" t="s">
        <v>1854</v>
      </c>
      <c r="B139" s="153"/>
      <c r="C139" s="153"/>
      <c r="D139" s="200"/>
      <c r="E139" s="178"/>
      <c r="F139" s="178"/>
      <c r="G139" s="190">
        <f>SUM(G137:G138)</f>
        <v>194.28164999999998</v>
      </c>
    </row>
    <row r="140" spans="1:7" ht="24.75" x14ac:dyDescent="0.2">
      <c r="A140" s="142" t="s">
        <v>1889</v>
      </c>
      <c r="B140" s="142"/>
      <c r="C140" s="142"/>
      <c r="D140" s="193"/>
      <c r="E140" s="157"/>
      <c r="F140" s="157"/>
      <c r="G140" s="157"/>
    </row>
    <row r="141" spans="1:7" x14ac:dyDescent="0.2">
      <c r="A141" s="153" t="s">
        <v>1952</v>
      </c>
      <c r="B141" s="153" t="s">
        <v>9</v>
      </c>
      <c r="C141" s="142" t="s">
        <v>4448</v>
      </c>
      <c r="D141" s="200" t="s">
        <v>263</v>
      </c>
      <c r="E141" s="254">
        <v>4</v>
      </c>
      <c r="F141" s="190">
        <v>10.778699999999999</v>
      </c>
      <c r="G141" s="190">
        <f>E141*F141</f>
        <v>43.114799999999995</v>
      </c>
    </row>
    <row r="142" spans="1:7" x14ac:dyDescent="0.2">
      <c r="A142" s="153" t="s">
        <v>1854</v>
      </c>
      <c r="B142" s="153"/>
      <c r="C142" s="153"/>
      <c r="D142" s="200"/>
      <c r="E142" s="178"/>
      <c r="F142" s="178"/>
      <c r="G142" s="190">
        <f>G141</f>
        <v>43.114799999999995</v>
      </c>
    </row>
    <row r="143" spans="1:7" x14ac:dyDescent="0.2">
      <c r="A143" s="153" t="s">
        <v>3274</v>
      </c>
      <c r="B143" s="153"/>
      <c r="C143" s="153"/>
      <c r="D143" s="200"/>
      <c r="E143" s="178"/>
      <c r="F143" s="178"/>
      <c r="G143" s="189">
        <f>G142+G139+G135</f>
        <v>321.47249451353321</v>
      </c>
    </row>
    <row r="144" spans="1:7" x14ac:dyDescent="0.2">
      <c r="A144" s="153" t="s">
        <v>3273</v>
      </c>
      <c r="B144" s="153"/>
      <c r="C144" s="153"/>
      <c r="D144" s="200"/>
      <c r="E144" s="178"/>
      <c r="F144" s="192">
        <v>0.2303</v>
      </c>
      <c r="G144" s="189">
        <f>F144*G143</f>
        <v>74.035115486466694</v>
      </c>
    </row>
    <row r="145" spans="1:7" ht="24.75" x14ac:dyDescent="0.2">
      <c r="A145" s="151" t="s">
        <v>3840</v>
      </c>
      <c r="B145" s="142"/>
      <c r="C145" s="142"/>
      <c r="D145" s="193"/>
      <c r="E145" s="157"/>
      <c r="F145" s="157"/>
      <c r="G145" s="252">
        <f>G143+G144</f>
        <v>395.50760999999989</v>
      </c>
    </row>
    <row r="146" spans="1:7" ht="24.75" x14ac:dyDescent="0.2">
      <c r="A146" s="150" t="s">
        <v>3809</v>
      </c>
      <c r="B146" s="150" t="s">
        <v>1762</v>
      </c>
      <c r="C146" s="142" t="s">
        <v>4449</v>
      </c>
      <c r="D146" s="193"/>
      <c r="E146" s="157"/>
      <c r="F146" s="157"/>
      <c r="G146" s="252" t="s">
        <v>165</v>
      </c>
    </row>
    <row r="147" spans="1:7" x14ac:dyDescent="0.2">
      <c r="A147" s="142"/>
      <c r="B147" s="142"/>
      <c r="C147" s="142"/>
      <c r="D147" s="193"/>
      <c r="E147" s="157"/>
      <c r="F147" s="157"/>
      <c r="G147" s="157"/>
    </row>
    <row r="148" spans="1:7" x14ac:dyDescent="0.2">
      <c r="A148" s="271" t="s">
        <v>3275</v>
      </c>
      <c r="B148" s="142"/>
      <c r="C148" s="142"/>
      <c r="D148" s="199" t="s">
        <v>263</v>
      </c>
      <c r="E148" s="177" t="s">
        <v>262</v>
      </c>
      <c r="F148" s="253" t="s">
        <v>3278</v>
      </c>
      <c r="G148" s="253" t="s">
        <v>3279</v>
      </c>
    </row>
    <row r="149" spans="1:7" ht="16.5" x14ac:dyDescent="0.2">
      <c r="A149" s="142" t="s">
        <v>1884</v>
      </c>
      <c r="B149" s="142"/>
      <c r="C149" s="142"/>
      <c r="D149" s="193"/>
      <c r="E149" s="157"/>
      <c r="F149" s="157"/>
      <c r="G149" s="157"/>
    </row>
    <row r="150" spans="1:7" x14ac:dyDescent="0.2">
      <c r="A150" s="153" t="s">
        <v>1853</v>
      </c>
      <c r="B150" s="142"/>
      <c r="C150" s="142" t="s">
        <v>4450</v>
      </c>
      <c r="D150" s="200" t="s">
        <v>33</v>
      </c>
      <c r="E150" s="254">
        <v>0.4</v>
      </c>
      <c r="F150" s="190">
        <v>25.798199999999998</v>
      </c>
      <c r="G150" s="190">
        <f>E150*F150</f>
        <v>10.319279999999999</v>
      </c>
    </row>
    <row r="151" spans="1:7" ht="16.5" x14ac:dyDescent="0.2">
      <c r="A151" s="152">
        <v>11976</v>
      </c>
      <c r="B151" s="153" t="s">
        <v>277</v>
      </c>
      <c r="C151" s="142" t="s">
        <v>4451</v>
      </c>
      <c r="D151" s="200" t="s">
        <v>0</v>
      </c>
      <c r="E151" s="254">
        <v>2</v>
      </c>
      <c r="F151" s="190">
        <v>0.63611999999999991</v>
      </c>
      <c r="G151" s="190">
        <f>E151*F151</f>
        <v>1.2722399999999998</v>
      </c>
    </row>
    <row r="152" spans="1:7" x14ac:dyDescent="0.2">
      <c r="A152" s="153" t="s">
        <v>1854</v>
      </c>
      <c r="B152" s="153"/>
      <c r="C152" s="153"/>
      <c r="D152" s="200"/>
      <c r="E152" s="178"/>
      <c r="F152" s="178"/>
      <c r="G152" s="190">
        <f>SUM(G150:G151)</f>
        <v>11.591519999999999</v>
      </c>
    </row>
    <row r="153" spans="1:7" ht="16.5" x14ac:dyDescent="0.2">
      <c r="A153" s="142" t="s">
        <v>1886</v>
      </c>
      <c r="B153" s="142"/>
      <c r="C153" s="142"/>
      <c r="D153" s="193"/>
      <c r="E153" s="157"/>
      <c r="F153" s="157"/>
      <c r="G153" s="157"/>
    </row>
    <row r="154" spans="1:7" x14ac:dyDescent="0.2">
      <c r="A154" s="153" t="s">
        <v>1950</v>
      </c>
      <c r="B154" s="153" t="s">
        <v>9</v>
      </c>
      <c r="C154" s="142" t="s">
        <v>2050</v>
      </c>
      <c r="D154" s="200" t="s">
        <v>1855</v>
      </c>
      <c r="E154" s="254">
        <v>0.32030920321379858</v>
      </c>
      <c r="F154" s="190">
        <v>18.067574999999998</v>
      </c>
      <c r="G154" s="190">
        <f>E154*F154</f>
        <v>5.7872105522555461</v>
      </c>
    </row>
    <row r="155" spans="1:7" x14ac:dyDescent="0.2">
      <c r="A155" s="153" t="s">
        <v>1861</v>
      </c>
      <c r="B155" s="153" t="s">
        <v>9</v>
      </c>
      <c r="C155" s="142" t="s">
        <v>1977</v>
      </c>
      <c r="D155" s="200" t="s">
        <v>1855</v>
      </c>
      <c r="E155" s="254">
        <v>0.32</v>
      </c>
      <c r="F155" s="190">
        <v>13.040459999999999</v>
      </c>
      <c r="G155" s="190">
        <f>E155*F155</f>
        <v>4.1729472000000003</v>
      </c>
    </row>
    <row r="156" spans="1:7" x14ac:dyDescent="0.2">
      <c r="A156" s="153" t="s">
        <v>1854</v>
      </c>
      <c r="B156" s="153"/>
      <c r="C156" s="153"/>
      <c r="D156" s="200"/>
      <c r="E156" s="178"/>
      <c r="F156" s="178"/>
      <c r="G156" s="190">
        <f>SUM(G154:G155)</f>
        <v>9.9601577522555473</v>
      </c>
    </row>
    <row r="157" spans="1:7" ht="24.75" x14ac:dyDescent="0.2">
      <c r="A157" s="142" t="s">
        <v>1889</v>
      </c>
      <c r="B157" s="142"/>
      <c r="C157" s="142"/>
      <c r="D157" s="193"/>
      <c r="E157" s="157"/>
      <c r="F157" s="157"/>
      <c r="G157" s="157"/>
    </row>
    <row r="158" spans="1:7" ht="16.5" x14ac:dyDescent="0.2">
      <c r="A158" s="153" t="s">
        <v>1010</v>
      </c>
      <c r="B158" s="153" t="s">
        <v>9</v>
      </c>
      <c r="C158" s="142" t="s">
        <v>4452</v>
      </c>
      <c r="D158" s="200" t="s">
        <v>165</v>
      </c>
      <c r="E158" s="254">
        <v>0.3</v>
      </c>
      <c r="F158" s="190">
        <v>18.67719</v>
      </c>
      <c r="G158" s="190">
        <f>E158*F158</f>
        <v>5.6031569999999995</v>
      </c>
    </row>
    <row r="159" spans="1:7" ht="24.75" x14ac:dyDescent="0.2">
      <c r="A159" s="153" t="s">
        <v>1951</v>
      </c>
      <c r="B159" s="153" t="s">
        <v>9</v>
      </c>
      <c r="C159" s="142" t="s">
        <v>4453</v>
      </c>
      <c r="D159" s="200" t="s">
        <v>165</v>
      </c>
      <c r="E159" s="254">
        <v>0.6</v>
      </c>
      <c r="F159" s="190">
        <v>11.317634999999999</v>
      </c>
      <c r="G159" s="190">
        <f>E159*F159</f>
        <v>6.7905809999999995</v>
      </c>
    </row>
    <row r="160" spans="1:7" x14ac:dyDescent="0.2">
      <c r="A160" s="153" t="s">
        <v>1854</v>
      </c>
      <c r="B160" s="153"/>
      <c r="C160" s="153"/>
      <c r="D160" s="200"/>
      <c r="E160" s="178"/>
      <c r="F160" s="178"/>
      <c r="G160" s="190">
        <f>SUM(G158:G159)</f>
        <v>12.393737999999999</v>
      </c>
    </row>
    <row r="161" spans="1:7" x14ac:dyDescent="0.2">
      <c r="A161" s="153" t="s">
        <v>3274</v>
      </c>
      <c r="B161" s="153"/>
      <c r="C161" s="153"/>
      <c r="D161" s="200"/>
      <c r="E161" s="178"/>
      <c r="F161" s="178"/>
      <c r="G161" s="189">
        <f>G160+G156+G152</f>
        <v>33.945415752255542</v>
      </c>
    </row>
    <row r="162" spans="1:7" x14ac:dyDescent="0.2">
      <c r="A162" s="153" t="s">
        <v>3273</v>
      </c>
      <c r="B162" s="153"/>
      <c r="C162" s="153"/>
      <c r="D162" s="200"/>
      <c r="E162" s="178"/>
      <c r="F162" s="192">
        <v>0.2303</v>
      </c>
      <c r="G162" s="189">
        <f>F162*G161</f>
        <v>7.8176292477444518</v>
      </c>
    </row>
    <row r="163" spans="1:7" ht="24.75" x14ac:dyDescent="0.2">
      <c r="A163" s="151" t="s">
        <v>3840</v>
      </c>
      <c r="B163" s="142"/>
      <c r="C163" s="142"/>
      <c r="D163" s="193"/>
      <c r="E163" s="157"/>
      <c r="F163" s="157"/>
      <c r="G163" s="252">
        <f>G161+G162</f>
        <v>41.763044999999991</v>
      </c>
    </row>
    <row r="164" spans="1:7" ht="24.75" x14ac:dyDescent="0.2">
      <c r="A164" s="150" t="s">
        <v>3810</v>
      </c>
      <c r="B164" s="150" t="s">
        <v>1763</v>
      </c>
      <c r="C164" s="142" t="s">
        <v>4454</v>
      </c>
      <c r="D164" s="193"/>
      <c r="E164" s="157"/>
      <c r="F164" s="157"/>
      <c r="G164" s="252" t="s">
        <v>165</v>
      </c>
    </row>
    <row r="165" spans="1:7" x14ac:dyDescent="0.2">
      <c r="A165" s="142"/>
      <c r="B165" s="142"/>
      <c r="C165" s="142"/>
      <c r="D165" s="193"/>
      <c r="E165" s="157"/>
      <c r="F165" s="157"/>
      <c r="G165" s="157"/>
    </row>
    <row r="166" spans="1:7" x14ac:dyDescent="0.2">
      <c r="A166" s="271" t="s">
        <v>3275</v>
      </c>
      <c r="B166" s="142"/>
      <c r="C166" s="142"/>
      <c r="D166" s="199" t="s">
        <v>263</v>
      </c>
      <c r="E166" s="177" t="s">
        <v>262</v>
      </c>
      <c r="F166" s="253" t="s">
        <v>3278</v>
      </c>
      <c r="G166" s="253" t="s">
        <v>3279</v>
      </c>
    </row>
    <row r="167" spans="1:7" ht="16.5" x14ac:dyDescent="0.2">
      <c r="A167" s="142" t="s">
        <v>1884</v>
      </c>
      <c r="B167" s="142"/>
      <c r="C167" s="142"/>
      <c r="D167" s="193"/>
      <c r="E167" s="157"/>
      <c r="F167" s="157"/>
      <c r="G167" s="157"/>
    </row>
    <row r="168" spans="1:7" x14ac:dyDescent="0.2">
      <c r="A168" s="153" t="s">
        <v>1853</v>
      </c>
      <c r="B168" s="142"/>
      <c r="C168" s="142" t="s">
        <v>4450</v>
      </c>
      <c r="D168" s="200" t="s">
        <v>33</v>
      </c>
      <c r="E168" s="254">
        <v>0.5</v>
      </c>
      <c r="F168" s="190">
        <v>25.798199999999998</v>
      </c>
      <c r="G168" s="190">
        <f>E168*F168</f>
        <v>12.899099999999999</v>
      </c>
    </row>
    <row r="169" spans="1:7" ht="16.5" x14ac:dyDescent="0.2">
      <c r="A169" s="152">
        <v>11976</v>
      </c>
      <c r="B169" s="153" t="s">
        <v>277</v>
      </c>
      <c r="C169" s="142" t="s">
        <v>4451</v>
      </c>
      <c r="D169" s="200" t="s">
        <v>0</v>
      </c>
      <c r="E169" s="254">
        <v>2</v>
      </c>
      <c r="F169" s="190">
        <v>0.63611999999999991</v>
      </c>
      <c r="G169" s="190">
        <f>E169*F169</f>
        <v>1.2722399999999998</v>
      </c>
    </row>
    <row r="170" spans="1:7" x14ac:dyDescent="0.2">
      <c r="A170" s="153" t="s">
        <v>1854</v>
      </c>
      <c r="B170" s="153"/>
      <c r="C170" s="153"/>
      <c r="D170" s="200"/>
      <c r="E170" s="178"/>
      <c r="F170" s="178"/>
      <c r="G170" s="191">
        <f>SUM(G168:G169)</f>
        <v>14.171339999999999</v>
      </c>
    </row>
    <row r="171" spans="1:7" ht="16.5" x14ac:dyDescent="0.2">
      <c r="A171" s="142" t="s">
        <v>1886</v>
      </c>
      <c r="B171" s="142"/>
      <c r="C171" s="142"/>
      <c r="D171" s="193"/>
      <c r="E171" s="157"/>
      <c r="F171" s="157"/>
      <c r="G171" s="157"/>
    </row>
    <row r="172" spans="1:7" x14ac:dyDescent="0.2">
      <c r="A172" s="153" t="s">
        <v>1950</v>
      </c>
      <c r="B172" s="153" t="s">
        <v>9</v>
      </c>
      <c r="C172" s="142" t="s">
        <v>2050</v>
      </c>
      <c r="D172" s="200" t="s">
        <v>1855</v>
      </c>
      <c r="E172" s="254">
        <v>0.39996270602826789</v>
      </c>
      <c r="F172" s="190">
        <v>18.067574999999998</v>
      </c>
      <c r="G172" s="191">
        <f>E172*F172</f>
        <v>7.2263561883686815</v>
      </c>
    </row>
    <row r="173" spans="1:7" x14ac:dyDescent="0.2">
      <c r="A173" s="153" t="s">
        <v>1861</v>
      </c>
      <c r="B173" s="153" t="s">
        <v>9</v>
      </c>
      <c r="C173" s="142" t="s">
        <v>1977</v>
      </c>
      <c r="D173" s="200" t="s">
        <v>1855</v>
      </c>
      <c r="E173" s="254">
        <v>0.4</v>
      </c>
      <c r="F173" s="190">
        <v>13.040459999999999</v>
      </c>
      <c r="G173" s="191">
        <f>E173*F173</f>
        <v>5.2161840000000002</v>
      </c>
    </row>
    <row r="174" spans="1:7" x14ac:dyDescent="0.2">
      <c r="A174" s="153" t="s">
        <v>1854</v>
      </c>
      <c r="B174" s="153"/>
      <c r="C174" s="153"/>
      <c r="D174" s="200"/>
      <c r="E174" s="178"/>
      <c r="F174" s="178"/>
      <c r="G174" s="191">
        <f>SUM(G172:G173)</f>
        <v>12.442540188368682</v>
      </c>
    </row>
    <row r="175" spans="1:7" ht="24.75" x14ac:dyDescent="0.2">
      <c r="A175" s="142" t="s">
        <v>1889</v>
      </c>
      <c r="B175" s="142"/>
      <c r="C175" s="142"/>
      <c r="D175" s="193"/>
      <c r="E175" s="157"/>
      <c r="F175" s="157"/>
      <c r="G175" s="157"/>
    </row>
    <row r="176" spans="1:7" ht="16.5" x14ac:dyDescent="0.2">
      <c r="A176" s="153" t="s">
        <v>1010</v>
      </c>
      <c r="B176" s="153" t="s">
        <v>9</v>
      </c>
      <c r="C176" s="142" t="s">
        <v>4452</v>
      </c>
      <c r="D176" s="200" t="s">
        <v>165</v>
      </c>
      <c r="E176" s="254">
        <v>0.35</v>
      </c>
      <c r="F176" s="190">
        <v>18.67719</v>
      </c>
      <c r="G176" s="191">
        <f>E176*F176</f>
        <v>6.5370164999999991</v>
      </c>
    </row>
    <row r="177" spans="1:7" ht="24.75" x14ac:dyDescent="0.2">
      <c r="A177" s="153" t="s">
        <v>1951</v>
      </c>
      <c r="B177" s="153" t="s">
        <v>9</v>
      </c>
      <c r="C177" s="142" t="s">
        <v>4453</v>
      </c>
      <c r="D177" s="200" t="s">
        <v>165</v>
      </c>
      <c r="E177" s="254">
        <v>0.6</v>
      </c>
      <c r="F177" s="190">
        <v>11.317634999999999</v>
      </c>
      <c r="G177" s="191">
        <f>E177*F177</f>
        <v>6.7905809999999995</v>
      </c>
    </row>
    <row r="178" spans="1:7" x14ac:dyDescent="0.2">
      <c r="A178" s="153" t="s">
        <v>1854</v>
      </c>
      <c r="B178" s="153"/>
      <c r="C178" s="153"/>
      <c r="D178" s="200"/>
      <c r="E178" s="178"/>
      <c r="F178" s="178"/>
      <c r="G178" s="191">
        <f>SUM(G176:G177)</f>
        <v>13.3275975</v>
      </c>
    </row>
    <row r="179" spans="1:7" x14ac:dyDescent="0.2">
      <c r="A179" s="153" t="s">
        <v>3274</v>
      </c>
      <c r="B179" s="153"/>
      <c r="C179" s="153"/>
      <c r="D179" s="200"/>
      <c r="E179" s="178"/>
      <c r="F179" s="178"/>
      <c r="G179" s="189">
        <f>G178+G174+G170</f>
        <v>39.941477688368678</v>
      </c>
    </row>
    <row r="180" spans="1:7" x14ac:dyDescent="0.2">
      <c r="A180" s="153" t="s">
        <v>3273</v>
      </c>
      <c r="B180" s="153"/>
      <c r="C180" s="153"/>
      <c r="D180" s="200"/>
      <c r="E180" s="178"/>
      <c r="F180" s="192">
        <v>0.2303</v>
      </c>
      <c r="G180" s="189">
        <f>F180*G179</f>
        <v>9.1985223116313062</v>
      </c>
    </row>
    <row r="181" spans="1:7" ht="24.75" x14ac:dyDescent="0.2">
      <c r="A181" s="151" t="s">
        <v>3840</v>
      </c>
      <c r="B181" s="142"/>
      <c r="C181" s="142"/>
      <c r="D181" s="193"/>
      <c r="E181" s="157"/>
      <c r="F181" s="157"/>
      <c r="G181" s="252">
        <f>G179+G180</f>
        <v>49.139999999999986</v>
      </c>
    </row>
    <row r="182" spans="1:7" ht="24.75" x14ac:dyDescent="0.2">
      <c r="A182" s="150" t="s">
        <v>3811</v>
      </c>
      <c r="B182" s="150" t="s">
        <v>1764</v>
      </c>
      <c r="C182" s="142" t="s">
        <v>4455</v>
      </c>
      <c r="D182" s="193"/>
      <c r="E182" s="157"/>
      <c r="F182" s="157"/>
      <c r="G182" s="252" t="s">
        <v>165</v>
      </c>
    </row>
    <row r="183" spans="1:7" x14ac:dyDescent="0.2">
      <c r="A183" s="142"/>
      <c r="B183" s="142"/>
      <c r="C183" s="142"/>
      <c r="D183" s="193"/>
      <c r="E183" s="157"/>
      <c r="F183" s="157"/>
      <c r="G183" s="157"/>
    </row>
    <row r="184" spans="1:7" x14ac:dyDescent="0.2">
      <c r="A184" s="271" t="s">
        <v>3275</v>
      </c>
      <c r="B184" s="142"/>
      <c r="C184" s="142"/>
      <c r="D184" s="199" t="s">
        <v>263</v>
      </c>
      <c r="E184" s="177" t="s">
        <v>262</v>
      </c>
      <c r="F184" s="253" t="s">
        <v>3278</v>
      </c>
      <c r="G184" s="253" t="s">
        <v>3279</v>
      </c>
    </row>
    <row r="185" spans="1:7" ht="16.5" x14ac:dyDescent="0.2">
      <c r="A185" s="142" t="s">
        <v>1884</v>
      </c>
      <c r="B185" s="142"/>
      <c r="C185" s="142"/>
      <c r="D185" s="193"/>
      <c r="E185" s="157"/>
      <c r="F185" s="157"/>
      <c r="G185" s="157"/>
    </row>
    <row r="186" spans="1:7" x14ac:dyDescent="0.2">
      <c r="A186" s="153" t="s">
        <v>1853</v>
      </c>
      <c r="B186" s="142"/>
      <c r="C186" s="142" t="s">
        <v>4450</v>
      </c>
      <c r="D186" s="200" t="s">
        <v>33</v>
      </c>
      <c r="E186" s="254">
        <v>0.6</v>
      </c>
      <c r="F186" s="190">
        <v>25.798199999999998</v>
      </c>
      <c r="G186" s="191">
        <f>E186*F186</f>
        <v>15.478919999999999</v>
      </c>
    </row>
    <row r="187" spans="1:7" ht="16.5" x14ac:dyDescent="0.2">
      <c r="A187" s="152">
        <v>11976</v>
      </c>
      <c r="B187" s="153" t="s">
        <v>277</v>
      </c>
      <c r="C187" s="142" t="s">
        <v>4451</v>
      </c>
      <c r="D187" s="200" t="s">
        <v>0</v>
      </c>
      <c r="E187" s="254">
        <v>2</v>
      </c>
      <c r="F187" s="190">
        <v>0.63611999999999991</v>
      </c>
      <c r="G187" s="191">
        <f>E187*F187</f>
        <v>1.2722399999999998</v>
      </c>
    </row>
    <row r="188" spans="1:7" ht="24.75" x14ac:dyDescent="0.2">
      <c r="A188" s="153" t="s">
        <v>1854</v>
      </c>
      <c r="B188" s="153"/>
      <c r="C188" s="153" t="s">
        <v>5483</v>
      </c>
      <c r="D188" s="200"/>
      <c r="E188" s="178"/>
      <c r="F188" s="178"/>
      <c r="G188" s="191">
        <f>SUM(G186:G187)</f>
        <v>16.751159999999999</v>
      </c>
    </row>
    <row r="189" spans="1:7" ht="16.5" x14ac:dyDescent="0.2">
      <c r="A189" s="142" t="s">
        <v>1886</v>
      </c>
      <c r="B189" s="142"/>
      <c r="C189" s="142"/>
      <c r="D189" s="193"/>
      <c r="E189" s="157"/>
      <c r="F189" s="157"/>
      <c r="G189" s="157"/>
    </row>
    <row r="190" spans="1:7" x14ac:dyDescent="0.2">
      <c r="A190" s="153" t="s">
        <v>1950</v>
      </c>
      <c r="B190" s="153" t="s">
        <v>9</v>
      </c>
      <c r="C190" s="142" t="s">
        <v>2050</v>
      </c>
      <c r="D190" s="200" t="s">
        <v>1855</v>
      </c>
      <c r="E190" s="254">
        <v>0.48005493958874984</v>
      </c>
      <c r="F190" s="190">
        <v>18.067574999999998</v>
      </c>
      <c r="G190" s="191">
        <f>E190*F190</f>
        <v>8.6734286251402057</v>
      </c>
    </row>
    <row r="191" spans="1:7" x14ac:dyDescent="0.2">
      <c r="A191" s="153" t="s">
        <v>1861</v>
      </c>
      <c r="B191" s="153" t="s">
        <v>9</v>
      </c>
      <c r="C191" s="142" t="s">
        <v>1977</v>
      </c>
      <c r="D191" s="200" t="s">
        <v>1855</v>
      </c>
      <c r="E191" s="254">
        <v>0.48</v>
      </c>
      <c r="F191" s="190">
        <v>13.040459999999999</v>
      </c>
      <c r="G191" s="191">
        <f>E191*F191</f>
        <v>6.2594207999999991</v>
      </c>
    </row>
    <row r="192" spans="1:7" x14ac:dyDescent="0.2">
      <c r="A192" s="153" t="s">
        <v>1854</v>
      </c>
      <c r="B192" s="153"/>
      <c r="C192" s="153"/>
      <c r="D192" s="200"/>
      <c r="E192" s="178"/>
      <c r="F192" s="178"/>
      <c r="G192" s="191">
        <f>SUM(G190:G191)</f>
        <v>14.932849425140205</v>
      </c>
    </row>
    <row r="193" spans="1:7" ht="24.75" x14ac:dyDescent="0.2">
      <c r="A193" s="142" t="s">
        <v>1889</v>
      </c>
      <c r="B193" s="142"/>
      <c r="C193" s="142"/>
      <c r="D193" s="193"/>
      <c r="E193" s="157"/>
      <c r="F193" s="157"/>
      <c r="G193" s="157"/>
    </row>
    <row r="194" spans="1:7" ht="16.5" x14ac:dyDescent="0.2">
      <c r="A194" s="153" t="s">
        <v>1010</v>
      </c>
      <c r="B194" s="153" t="s">
        <v>9</v>
      </c>
      <c r="C194" s="142" t="s">
        <v>4452</v>
      </c>
      <c r="D194" s="200" t="s">
        <v>165</v>
      </c>
      <c r="E194" s="254">
        <v>0.35</v>
      </c>
      <c r="F194" s="190">
        <v>18.67719</v>
      </c>
      <c r="G194" s="191">
        <f>E194*F194</f>
        <v>6.5370164999999991</v>
      </c>
    </row>
    <row r="195" spans="1:7" ht="24.75" x14ac:dyDescent="0.2">
      <c r="A195" s="153" t="s">
        <v>1951</v>
      </c>
      <c r="B195" s="153" t="s">
        <v>9</v>
      </c>
      <c r="C195" s="142" t="s">
        <v>4453</v>
      </c>
      <c r="D195" s="200" t="s">
        <v>165</v>
      </c>
      <c r="E195" s="254">
        <v>0.6</v>
      </c>
      <c r="F195" s="190">
        <v>11.317634999999999</v>
      </c>
      <c r="G195" s="191">
        <f>E195*F195</f>
        <v>6.7905809999999995</v>
      </c>
    </row>
    <row r="196" spans="1:7" x14ac:dyDescent="0.2">
      <c r="A196" s="153" t="s">
        <v>1854</v>
      </c>
      <c r="B196" s="153"/>
      <c r="C196" s="153"/>
      <c r="D196" s="200"/>
      <c r="E196" s="178"/>
      <c r="F196" s="178"/>
      <c r="G196" s="191">
        <f>SUM(G194:G195)</f>
        <v>13.3275975</v>
      </c>
    </row>
    <row r="197" spans="1:7" x14ac:dyDescent="0.2">
      <c r="A197" s="153" t="s">
        <v>3274</v>
      </c>
      <c r="B197" s="153"/>
      <c r="C197" s="153"/>
      <c r="D197" s="200"/>
      <c r="E197" s="178"/>
      <c r="F197" s="178"/>
      <c r="G197" s="189">
        <f>G196+G192+G188</f>
        <v>45.0116069251402</v>
      </c>
    </row>
    <row r="198" spans="1:7" x14ac:dyDescent="0.2">
      <c r="A198" s="153" t="s">
        <v>3273</v>
      </c>
      <c r="B198" s="153"/>
      <c r="C198" s="153"/>
      <c r="D198" s="200"/>
      <c r="E198" s="178"/>
      <c r="F198" s="192">
        <v>0.2303</v>
      </c>
      <c r="G198" s="189">
        <f>F198*G197</f>
        <v>10.366173074859788</v>
      </c>
    </row>
    <row r="199" spans="1:7" ht="24.75" x14ac:dyDescent="0.2">
      <c r="A199" s="151" t="s">
        <v>3840</v>
      </c>
      <c r="B199" s="142"/>
      <c r="C199" s="142"/>
      <c r="D199" s="193"/>
      <c r="E199" s="157"/>
      <c r="F199" s="157"/>
      <c r="G199" s="252">
        <f>G197+G198</f>
        <v>55.377779999999987</v>
      </c>
    </row>
    <row r="200" spans="1:7" ht="24.75" x14ac:dyDescent="0.2">
      <c r="A200" s="150" t="s">
        <v>3812</v>
      </c>
      <c r="B200" s="150" t="s">
        <v>1765</v>
      </c>
      <c r="C200" s="142" t="s">
        <v>4456</v>
      </c>
      <c r="D200" s="193"/>
      <c r="E200" s="157"/>
      <c r="F200" s="157"/>
      <c r="G200" s="252" t="s">
        <v>165</v>
      </c>
    </row>
    <row r="201" spans="1:7" x14ac:dyDescent="0.2">
      <c r="A201" s="142"/>
      <c r="B201" s="142"/>
      <c r="C201" s="142"/>
      <c r="D201" s="193"/>
      <c r="E201" s="157"/>
      <c r="F201" s="157"/>
      <c r="G201" s="157"/>
    </row>
    <row r="202" spans="1:7" x14ac:dyDescent="0.2">
      <c r="A202" s="271" t="s">
        <v>3275</v>
      </c>
      <c r="B202" s="142"/>
      <c r="C202" s="142"/>
      <c r="D202" s="199" t="s">
        <v>263</v>
      </c>
      <c r="E202" s="177" t="s">
        <v>262</v>
      </c>
      <c r="F202" s="253" t="s">
        <v>3278</v>
      </c>
      <c r="G202" s="253" t="s">
        <v>3279</v>
      </c>
    </row>
    <row r="203" spans="1:7" ht="16.5" x14ac:dyDescent="0.2">
      <c r="A203" s="142" t="s">
        <v>1884</v>
      </c>
      <c r="B203" s="142"/>
      <c r="C203" s="142"/>
      <c r="D203" s="193"/>
      <c r="E203" s="157"/>
      <c r="F203" s="157"/>
      <c r="G203" s="157"/>
    </row>
    <row r="204" spans="1:7" x14ac:dyDescent="0.2">
      <c r="A204" s="153" t="s">
        <v>1853</v>
      </c>
      <c r="B204" s="142"/>
      <c r="C204" s="142" t="s">
        <v>4450</v>
      </c>
      <c r="D204" s="200" t="s">
        <v>33</v>
      </c>
      <c r="E204" s="254">
        <v>0.7</v>
      </c>
      <c r="F204" s="190">
        <v>25.798199999999998</v>
      </c>
      <c r="G204" s="191">
        <f>E204*F204</f>
        <v>18.058739999999997</v>
      </c>
    </row>
    <row r="205" spans="1:7" ht="16.5" x14ac:dyDescent="0.2">
      <c r="A205" s="152">
        <v>11976</v>
      </c>
      <c r="B205" s="153" t="s">
        <v>277</v>
      </c>
      <c r="C205" s="142" t="s">
        <v>4451</v>
      </c>
      <c r="D205" s="200" t="s">
        <v>0</v>
      </c>
      <c r="E205" s="254">
        <v>2</v>
      </c>
      <c r="F205" s="190">
        <v>0.63611999999999991</v>
      </c>
      <c r="G205" s="191">
        <f>E205*F205</f>
        <v>1.2722399999999998</v>
      </c>
    </row>
    <row r="206" spans="1:7" x14ac:dyDescent="0.2">
      <c r="A206" s="153" t="s">
        <v>1854</v>
      </c>
      <c r="B206" s="153"/>
      <c r="C206" s="153"/>
      <c r="D206" s="200"/>
      <c r="E206" s="178"/>
      <c r="F206" s="178"/>
      <c r="G206" s="191">
        <f>SUM(G204:G205)</f>
        <v>19.330979999999997</v>
      </c>
    </row>
    <row r="207" spans="1:7" ht="16.5" x14ac:dyDescent="0.2">
      <c r="A207" s="142" t="s">
        <v>1886</v>
      </c>
      <c r="B207" s="142"/>
      <c r="C207" s="142"/>
      <c r="D207" s="193"/>
      <c r="E207" s="157"/>
      <c r="F207" s="157"/>
      <c r="G207" s="157"/>
    </row>
    <row r="208" spans="1:7" x14ac:dyDescent="0.2">
      <c r="A208" s="153" t="s">
        <v>1950</v>
      </c>
      <c r="B208" s="153" t="s">
        <v>9</v>
      </c>
      <c r="C208" s="142" t="s">
        <v>2050</v>
      </c>
      <c r="D208" s="200" t="s">
        <v>1855</v>
      </c>
      <c r="E208" s="254">
        <v>0.56000000000000005</v>
      </c>
      <c r="F208" s="190">
        <v>18.067574999999998</v>
      </c>
      <c r="G208" s="191">
        <f>E208*F208</f>
        <v>10.117842</v>
      </c>
    </row>
    <row r="209" spans="1:7" x14ac:dyDescent="0.2">
      <c r="A209" s="153" t="s">
        <v>1861</v>
      </c>
      <c r="B209" s="153" t="s">
        <v>9</v>
      </c>
      <c r="C209" s="142" t="s">
        <v>1977</v>
      </c>
      <c r="D209" s="200" t="s">
        <v>1855</v>
      </c>
      <c r="E209" s="254">
        <v>0.56018707953884395</v>
      </c>
      <c r="F209" s="190">
        <v>13.040459999999999</v>
      </c>
      <c r="G209" s="191">
        <f>E209*F209</f>
        <v>7.305097203243113</v>
      </c>
    </row>
    <row r="210" spans="1:7" x14ac:dyDescent="0.2">
      <c r="A210" s="153" t="s">
        <v>1854</v>
      </c>
      <c r="B210" s="153"/>
      <c r="C210" s="153"/>
      <c r="D210" s="200"/>
      <c r="E210" s="178"/>
      <c r="F210" s="178"/>
      <c r="G210" s="191">
        <f>SUM(G208:G209)</f>
        <v>17.422939203243111</v>
      </c>
    </row>
    <row r="211" spans="1:7" ht="24.75" x14ac:dyDescent="0.2">
      <c r="A211" s="142" t="s">
        <v>1889</v>
      </c>
      <c r="B211" s="142"/>
      <c r="C211" s="142"/>
      <c r="D211" s="193"/>
      <c r="E211" s="157"/>
      <c r="F211" s="157"/>
      <c r="G211" s="157"/>
    </row>
    <row r="212" spans="1:7" ht="16.5" x14ac:dyDescent="0.2">
      <c r="A212" s="153" t="s">
        <v>1010</v>
      </c>
      <c r="B212" s="153" t="s">
        <v>9</v>
      </c>
      <c r="C212" s="142" t="s">
        <v>4452</v>
      </c>
      <c r="D212" s="200" t="s">
        <v>165</v>
      </c>
      <c r="E212" s="254">
        <v>0.35</v>
      </c>
      <c r="F212" s="190">
        <v>18.67719</v>
      </c>
      <c r="G212" s="191">
        <f>E212*F212</f>
        <v>6.5370164999999991</v>
      </c>
    </row>
    <row r="213" spans="1:7" ht="24.75" x14ac:dyDescent="0.2">
      <c r="A213" s="153" t="s">
        <v>1951</v>
      </c>
      <c r="B213" s="153" t="s">
        <v>9</v>
      </c>
      <c r="C213" s="142" t="s">
        <v>4453</v>
      </c>
      <c r="D213" s="200" t="s">
        <v>165</v>
      </c>
      <c r="E213" s="254">
        <v>0.6</v>
      </c>
      <c r="F213" s="190">
        <v>11.317634999999999</v>
      </c>
      <c r="G213" s="191">
        <f>E213*F213</f>
        <v>6.7905809999999995</v>
      </c>
    </row>
    <row r="214" spans="1:7" x14ac:dyDescent="0.2">
      <c r="A214" s="153" t="s">
        <v>1854</v>
      </c>
      <c r="B214" s="153"/>
      <c r="C214" s="153"/>
      <c r="D214" s="200"/>
      <c r="E214" s="178"/>
      <c r="F214" s="178"/>
      <c r="G214" s="191">
        <f>SUM(G212:G213)</f>
        <v>13.3275975</v>
      </c>
    </row>
    <row r="215" spans="1:7" x14ac:dyDescent="0.2">
      <c r="A215" s="153" t="s">
        <v>3274</v>
      </c>
      <c r="B215" s="153"/>
      <c r="C215" s="153"/>
      <c r="D215" s="200"/>
      <c r="E215" s="178"/>
      <c r="F215" s="178"/>
      <c r="G215" s="189">
        <f>G214+G210+G206</f>
        <v>50.081516703243111</v>
      </c>
    </row>
    <row r="216" spans="1:7" x14ac:dyDescent="0.2">
      <c r="A216" s="153" t="s">
        <v>3273</v>
      </c>
      <c r="B216" s="153"/>
      <c r="C216" s="153"/>
      <c r="D216" s="200"/>
      <c r="E216" s="178"/>
      <c r="F216" s="192">
        <v>0.2303</v>
      </c>
      <c r="G216" s="189">
        <f>F216*G215</f>
        <v>11.533773296756889</v>
      </c>
    </row>
    <row r="217" spans="1:7" ht="24.75" x14ac:dyDescent="0.2">
      <c r="A217" s="151" t="s">
        <v>3840</v>
      </c>
      <c r="B217" s="142"/>
      <c r="C217" s="142"/>
      <c r="D217" s="193"/>
      <c r="E217" s="157"/>
      <c r="F217" s="157"/>
      <c r="G217" s="252">
        <f>G215+G216</f>
        <v>61.615290000000002</v>
      </c>
    </row>
    <row r="218" spans="1:7" ht="24.75" x14ac:dyDescent="0.2">
      <c r="A218" s="150" t="s">
        <v>3813</v>
      </c>
      <c r="B218" s="150" t="s">
        <v>1766</v>
      </c>
      <c r="C218" s="142" t="s">
        <v>4457</v>
      </c>
      <c r="D218" s="193"/>
      <c r="E218" s="157"/>
      <c r="F218" s="157"/>
      <c r="G218" s="252" t="s">
        <v>165</v>
      </c>
    </row>
    <row r="219" spans="1:7" x14ac:dyDescent="0.2">
      <c r="A219" s="142"/>
      <c r="B219" s="142"/>
      <c r="C219" s="142"/>
      <c r="D219" s="193"/>
      <c r="E219" s="157"/>
      <c r="F219" s="157"/>
      <c r="G219" s="157"/>
    </row>
    <row r="220" spans="1:7" x14ac:dyDescent="0.2">
      <c r="A220" s="271" t="s">
        <v>3275</v>
      </c>
      <c r="B220" s="142"/>
      <c r="C220" s="142"/>
      <c r="D220" s="199" t="s">
        <v>263</v>
      </c>
      <c r="E220" s="177" t="s">
        <v>262</v>
      </c>
      <c r="F220" s="253" t="s">
        <v>3278</v>
      </c>
      <c r="G220" s="253" t="s">
        <v>3279</v>
      </c>
    </row>
    <row r="221" spans="1:7" ht="16.5" x14ac:dyDescent="0.2">
      <c r="A221" s="142" t="s">
        <v>1884</v>
      </c>
      <c r="B221" s="142"/>
      <c r="C221" s="142"/>
      <c r="D221" s="193"/>
      <c r="E221" s="157"/>
      <c r="F221" s="157"/>
      <c r="G221" s="157"/>
    </row>
    <row r="222" spans="1:7" x14ac:dyDescent="0.2">
      <c r="A222" s="153" t="s">
        <v>1853</v>
      </c>
      <c r="B222" s="142"/>
      <c r="C222" s="142" t="s">
        <v>4450</v>
      </c>
      <c r="D222" s="200" t="s">
        <v>33</v>
      </c>
      <c r="E222" s="254">
        <v>0.7</v>
      </c>
      <c r="F222" s="190">
        <v>25.798199999999998</v>
      </c>
      <c r="G222" s="191">
        <f>E222*F222</f>
        <v>18.058739999999997</v>
      </c>
    </row>
    <row r="223" spans="1:7" ht="16.5" x14ac:dyDescent="0.2">
      <c r="A223" s="152">
        <v>11976</v>
      </c>
      <c r="B223" s="153" t="s">
        <v>277</v>
      </c>
      <c r="C223" s="142" t="s">
        <v>4451</v>
      </c>
      <c r="D223" s="200" t="s">
        <v>0</v>
      </c>
      <c r="E223" s="254">
        <v>2</v>
      </c>
      <c r="F223" s="190">
        <v>0.63611999999999991</v>
      </c>
      <c r="G223" s="191">
        <f>E223*F223</f>
        <v>1.2722399999999998</v>
      </c>
    </row>
    <row r="224" spans="1:7" x14ac:dyDescent="0.2">
      <c r="A224" s="153" t="s">
        <v>1854</v>
      </c>
      <c r="B224" s="153"/>
      <c r="C224" s="153"/>
      <c r="D224" s="200"/>
      <c r="E224" s="178"/>
      <c r="F224" s="178"/>
      <c r="G224" s="191">
        <f>SUM(G222:G223)</f>
        <v>19.330979999999997</v>
      </c>
    </row>
    <row r="225" spans="1:7" ht="16.5" x14ac:dyDescent="0.2">
      <c r="A225" s="142" t="s">
        <v>1886</v>
      </c>
      <c r="B225" s="142"/>
      <c r="C225" s="142"/>
      <c r="D225" s="193"/>
      <c r="E225" s="157"/>
      <c r="F225" s="157"/>
      <c r="G225" s="157"/>
    </row>
    <row r="226" spans="1:7" x14ac:dyDescent="0.2">
      <c r="A226" s="153" t="s">
        <v>1950</v>
      </c>
      <c r="B226" s="153" t="s">
        <v>9</v>
      </c>
      <c r="C226" s="142" t="s">
        <v>2050</v>
      </c>
      <c r="D226" s="200" t="s">
        <v>1855</v>
      </c>
      <c r="E226" s="254">
        <v>0.56000951227087237</v>
      </c>
      <c r="F226" s="190">
        <v>18.067574999999998</v>
      </c>
      <c r="G226" s="191">
        <f>E226*F226</f>
        <v>10.118013863667406</v>
      </c>
    </row>
    <row r="227" spans="1:7" x14ac:dyDescent="0.2">
      <c r="A227" s="153" t="s">
        <v>1861</v>
      </c>
      <c r="B227" s="153" t="s">
        <v>9</v>
      </c>
      <c r="C227" s="142" t="s">
        <v>1977</v>
      </c>
      <c r="D227" s="200" t="s">
        <v>1855</v>
      </c>
      <c r="E227" s="254">
        <v>0.56000000000000005</v>
      </c>
      <c r="F227" s="190">
        <v>13.040459999999999</v>
      </c>
      <c r="G227" s="191">
        <f>E227*F227</f>
        <v>7.3026576000000007</v>
      </c>
    </row>
    <row r="228" spans="1:7" x14ac:dyDescent="0.2">
      <c r="A228" s="153" t="s">
        <v>1854</v>
      </c>
      <c r="B228" s="153"/>
      <c r="C228" s="153"/>
      <c r="D228" s="200"/>
      <c r="E228" s="178"/>
      <c r="F228" s="178"/>
      <c r="G228" s="191">
        <f>SUM(G226:G227)</f>
        <v>17.420671463667407</v>
      </c>
    </row>
    <row r="229" spans="1:7" ht="24.75" x14ac:dyDescent="0.2">
      <c r="A229" s="142" t="s">
        <v>1889</v>
      </c>
      <c r="B229" s="142"/>
      <c r="C229" s="142"/>
      <c r="D229" s="193"/>
      <c r="E229" s="157"/>
      <c r="F229" s="157"/>
      <c r="G229" s="157"/>
    </row>
    <row r="230" spans="1:7" ht="16.5" x14ac:dyDescent="0.2">
      <c r="A230" s="153" t="s">
        <v>1010</v>
      </c>
      <c r="B230" s="153" t="s">
        <v>9</v>
      </c>
      <c r="C230" s="142" t="s">
        <v>4452</v>
      </c>
      <c r="D230" s="200" t="s">
        <v>165</v>
      </c>
      <c r="E230" s="254">
        <v>0.35</v>
      </c>
      <c r="F230" s="190">
        <v>18.67719</v>
      </c>
      <c r="G230" s="191">
        <f>E230*F230</f>
        <v>6.5370164999999991</v>
      </c>
    </row>
    <row r="231" spans="1:7" ht="24.75" x14ac:dyDescent="0.2">
      <c r="A231" s="153" t="s">
        <v>1951</v>
      </c>
      <c r="B231" s="153" t="s">
        <v>9</v>
      </c>
      <c r="C231" s="142" t="s">
        <v>4453</v>
      </c>
      <c r="D231" s="200" t="s">
        <v>165</v>
      </c>
      <c r="E231" s="254">
        <v>0.6</v>
      </c>
      <c r="F231" s="190">
        <v>11.317634999999999</v>
      </c>
      <c r="G231" s="191">
        <f>E231*F231</f>
        <v>6.7905809999999995</v>
      </c>
    </row>
    <row r="232" spans="1:7" x14ac:dyDescent="0.2">
      <c r="A232" s="153" t="s">
        <v>1854</v>
      </c>
      <c r="B232" s="153"/>
      <c r="C232" s="153"/>
      <c r="D232" s="200"/>
      <c r="E232" s="178"/>
      <c r="F232" s="178"/>
      <c r="G232" s="191">
        <f>SUM(G230:G231)</f>
        <v>13.3275975</v>
      </c>
    </row>
    <row r="233" spans="1:7" x14ac:dyDescent="0.2">
      <c r="A233" s="153" t="s">
        <v>3274</v>
      </c>
      <c r="B233" s="153"/>
      <c r="C233" s="153"/>
      <c r="D233" s="200"/>
      <c r="E233" s="178"/>
      <c r="F233" s="178"/>
      <c r="G233" s="189">
        <f>G232+G228+G224</f>
        <v>50.079248963667403</v>
      </c>
    </row>
    <row r="234" spans="1:7" x14ac:dyDescent="0.2">
      <c r="A234" s="153" t="s">
        <v>3273</v>
      </c>
      <c r="B234" s="153"/>
      <c r="C234" s="153"/>
      <c r="D234" s="200"/>
      <c r="E234" s="178"/>
      <c r="F234" s="192">
        <v>0.2303</v>
      </c>
      <c r="G234" s="189">
        <f>F234*G233</f>
        <v>11.533251036332603</v>
      </c>
    </row>
    <row r="235" spans="1:7" ht="24.75" x14ac:dyDescent="0.2">
      <c r="A235" s="151" t="s">
        <v>3840</v>
      </c>
      <c r="B235" s="142"/>
      <c r="C235" s="142"/>
      <c r="D235" s="193"/>
      <c r="E235" s="157"/>
      <c r="F235" s="157"/>
      <c r="G235" s="252">
        <f>G233+G234</f>
        <v>61.612500000000004</v>
      </c>
    </row>
    <row r="236" spans="1:7" ht="24.75" x14ac:dyDescent="0.2">
      <c r="A236" s="150" t="s">
        <v>3814</v>
      </c>
      <c r="B236" s="150" t="s">
        <v>1767</v>
      </c>
      <c r="C236" s="142" t="s">
        <v>4458</v>
      </c>
      <c r="D236" s="193"/>
      <c r="E236" s="157"/>
      <c r="F236" s="157"/>
      <c r="G236" s="252" t="s">
        <v>165</v>
      </c>
    </row>
    <row r="237" spans="1:7" x14ac:dyDescent="0.2">
      <c r="A237" s="142"/>
      <c r="B237" s="142"/>
      <c r="C237" s="142"/>
      <c r="D237" s="193"/>
      <c r="E237" s="157"/>
      <c r="F237" s="157"/>
      <c r="G237" s="157"/>
    </row>
    <row r="238" spans="1:7" x14ac:dyDescent="0.2">
      <c r="A238" s="271" t="s">
        <v>3275</v>
      </c>
      <c r="B238" s="142"/>
      <c r="C238" s="142"/>
      <c r="D238" s="199" t="s">
        <v>263</v>
      </c>
      <c r="E238" s="177" t="s">
        <v>262</v>
      </c>
      <c r="F238" s="253" t="s">
        <v>3278</v>
      </c>
      <c r="G238" s="253" t="s">
        <v>3279</v>
      </c>
    </row>
    <row r="239" spans="1:7" ht="16.5" x14ac:dyDescent="0.2">
      <c r="A239" s="142" t="s">
        <v>1884</v>
      </c>
      <c r="B239" s="142"/>
      <c r="C239" s="142"/>
      <c r="D239" s="193"/>
      <c r="E239" s="157"/>
      <c r="F239" s="157"/>
      <c r="G239" s="157"/>
    </row>
    <row r="240" spans="1:7" x14ac:dyDescent="0.2">
      <c r="A240" s="153" t="s">
        <v>1853</v>
      </c>
      <c r="B240" s="142"/>
      <c r="C240" s="142" t="s">
        <v>4450</v>
      </c>
      <c r="D240" s="200" t="s">
        <v>33</v>
      </c>
      <c r="E240" s="254">
        <v>0.8</v>
      </c>
      <c r="F240" s="190">
        <v>25.798199999999998</v>
      </c>
      <c r="G240" s="191">
        <f>E240*F240</f>
        <v>20.638559999999998</v>
      </c>
    </row>
    <row r="241" spans="1:7" ht="16.5" x14ac:dyDescent="0.2">
      <c r="A241" s="152">
        <v>11976</v>
      </c>
      <c r="B241" s="153" t="s">
        <v>277</v>
      </c>
      <c r="C241" s="142" t="s">
        <v>4451</v>
      </c>
      <c r="D241" s="200" t="s">
        <v>0</v>
      </c>
      <c r="E241" s="254">
        <v>2</v>
      </c>
      <c r="F241" s="190">
        <v>0.63611999999999991</v>
      </c>
      <c r="G241" s="191">
        <f>E241*F241</f>
        <v>1.2722399999999998</v>
      </c>
    </row>
    <row r="242" spans="1:7" x14ac:dyDescent="0.2">
      <c r="A242" s="153" t="s">
        <v>1854</v>
      </c>
      <c r="B242" s="153"/>
      <c r="C242" s="153"/>
      <c r="D242" s="200"/>
      <c r="E242" s="178"/>
      <c r="F242" s="178"/>
      <c r="G242" s="191">
        <f>SUM(G240:G241)</f>
        <v>21.910799999999998</v>
      </c>
    </row>
    <row r="243" spans="1:7" ht="16.5" x14ac:dyDescent="0.2">
      <c r="A243" s="142" t="s">
        <v>1886</v>
      </c>
      <c r="B243" s="142"/>
      <c r="C243" s="142"/>
      <c r="D243" s="193"/>
      <c r="E243" s="157"/>
      <c r="F243" s="157"/>
      <c r="G243" s="157"/>
    </row>
    <row r="244" spans="1:7" x14ac:dyDescent="0.2">
      <c r="A244" s="153" t="s">
        <v>1950</v>
      </c>
      <c r="B244" s="153" t="s">
        <v>9</v>
      </c>
      <c r="C244" s="142" t="s">
        <v>2050</v>
      </c>
      <c r="D244" s="200" t="s">
        <v>1855</v>
      </c>
      <c r="E244" s="254">
        <v>0.64</v>
      </c>
      <c r="F244" s="190">
        <v>18.067574999999998</v>
      </c>
      <c r="G244" s="191">
        <f>E244*F244</f>
        <v>11.563248</v>
      </c>
    </row>
    <row r="245" spans="1:7" x14ac:dyDescent="0.2">
      <c r="A245" s="153" t="s">
        <v>1861</v>
      </c>
      <c r="B245" s="153" t="s">
        <v>9</v>
      </c>
      <c r="C245" s="142" t="s">
        <v>1977</v>
      </c>
      <c r="D245" s="200" t="s">
        <v>1855</v>
      </c>
      <c r="E245" s="254">
        <v>0.64027452048071609</v>
      </c>
      <c r="F245" s="190">
        <v>13.040459999999999</v>
      </c>
      <c r="G245" s="191">
        <f>E245*F245</f>
        <v>8.3494742733479583</v>
      </c>
    </row>
    <row r="246" spans="1:7" x14ac:dyDescent="0.2">
      <c r="A246" s="153" t="s">
        <v>1854</v>
      </c>
      <c r="B246" s="153"/>
      <c r="C246" s="153"/>
      <c r="D246" s="200"/>
      <c r="E246" s="178"/>
      <c r="F246" s="178"/>
      <c r="G246" s="191">
        <f>SUM(G244:G245)</f>
        <v>19.91272227334796</v>
      </c>
    </row>
    <row r="247" spans="1:7" ht="24.75" x14ac:dyDescent="0.2">
      <c r="A247" s="142" t="s">
        <v>1889</v>
      </c>
      <c r="B247" s="142"/>
      <c r="C247" s="142"/>
      <c r="D247" s="193"/>
      <c r="E247" s="157"/>
      <c r="F247" s="157"/>
      <c r="G247" s="157"/>
    </row>
    <row r="248" spans="1:7" ht="16.5" x14ac:dyDescent="0.2">
      <c r="A248" s="153" t="s">
        <v>1010</v>
      </c>
      <c r="B248" s="153" t="s">
        <v>9</v>
      </c>
      <c r="C248" s="142" t="s">
        <v>4452</v>
      </c>
      <c r="D248" s="200" t="s">
        <v>165</v>
      </c>
      <c r="E248" s="254">
        <v>0.4</v>
      </c>
      <c r="F248" s="190">
        <v>18.67719</v>
      </c>
      <c r="G248" s="191">
        <f>E248*F248</f>
        <v>7.4708760000000005</v>
      </c>
    </row>
    <row r="249" spans="1:7" ht="24.75" x14ac:dyDescent="0.2">
      <c r="A249" s="153" t="s">
        <v>1951</v>
      </c>
      <c r="B249" s="153" t="s">
        <v>9</v>
      </c>
      <c r="C249" s="142" t="s">
        <v>4453</v>
      </c>
      <c r="D249" s="200" t="s">
        <v>165</v>
      </c>
      <c r="E249" s="254">
        <v>0.6</v>
      </c>
      <c r="F249" s="190">
        <v>11.317634999999999</v>
      </c>
      <c r="G249" s="191">
        <f>E249*F249</f>
        <v>6.7905809999999995</v>
      </c>
    </row>
    <row r="250" spans="1:7" x14ac:dyDescent="0.2">
      <c r="A250" s="153" t="s">
        <v>1854</v>
      </c>
      <c r="B250" s="153"/>
      <c r="C250" s="153"/>
      <c r="D250" s="200"/>
      <c r="E250" s="178"/>
      <c r="F250" s="178"/>
      <c r="G250" s="191">
        <f>SUM(G248:G249)</f>
        <v>14.261457</v>
      </c>
    </row>
    <row r="251" spans="1:7" x14ac:dyDescent="0.2">
      <c r="A251" s="153" t="s">
        <v>3274</v>
      </c>
      <c r="B251" s="153"/>
      <c r="C251" s="153"/>
      <c r="D251" s="200"/>
      <c r="E251" s="178"/>
      <c r="F251" s="178"/>
      <c r="G251" s="189">
        <f>G250+G246+G242</f>
        <v>56.084979273347955</v>
      </c>
    </row>
    <row r="252" spans="1:7" x14ac:dyDescent="0.2">
      <c r="A252" s="153" t="s">
        <v>3273</v>
      </c>
      <c r="B252" s="153"/>
      <c r="C252" s="153"/>
      <c r="D252" s="200"/>
      <c r="E252" s="178"/>
      <c r="F252" s="192">
        <v>0.2303</v>
      </c>
      <c r="G252" s="189">
        <f>F252*G251</f>
        <v>12.916370726652033</v>
      </c>
    </row>
    <row r="253" spans="1:7" ht="24.75" x14ac:dyDescent="0.2">
      <c r="A253" s="151" t="s">
        <v>3840</v>
      </c>
      <c r="B253" s="142"/>
      <c r="C253" s="142"/>
      <c r="D253" s="193"/>
      <c r="E253" s="157"/>
      <c r="F253" s="157"/>
      <c r="G253" s="252">
        <f>G251+G252</f>
        <v>69.001349999999988</v>
      </c>
    </row>
    <row r="254" spans="1:7" ht="24.75" x14ac:dyDescent="0.2">
      <c r="A254" s="150" t="s">
        <v>3815</v>
      </c>
      <c r="B254" s="150" t="s">
        <v>1768</v>
      </c>
      <c r="C254" s="142" t="s">
        <v>4459</v>
      </c>
      <c r="D254" s="193"/>
      <c r="E254" s="157"/>
      <c r="F254" s="157"/>
      <c r="G254" s="252" t="s">
        <v>165</v>
      </c>
    </row>
    <row r="255" spans="1:7" x14ac:dyDescent="0.2">
      <c r="A255" s="142"/>
      <c r="B255" s="142"/>
      <c r="C255" s="142"/>
      <c r="D255" s="193"/>
      <c r="E255" s="157"/>
      <c r="F255" s="157"/>
      <c r="G255" s="157"/>
    </row>
    <row r="256" spans="1:7" x14ac:dyDescent="0.2">
      <c r="A256" s="271" t="s">
        <v>3275</v>
      </c>
      <c r="B256" s="142"/>
      <c r="C256" s="142"/>
      <c r="D256" s="199" t="s">
        <v>263</v>
      </c>
      <c r="E256" s="177" t="s">
        <v>262</v>
      </c>
      <c r="F256" s="253" t="s">
        <v>3278</v>
      </c>
      <c r="G256" s="253" t="s">
        <v>3279</v>
      </c>
    </row>
    <row r="257" spans="1:7" ht="16.5" x14ac:dyDescent="0.2">
      <c r="A257" s="142" t="s">
        <v>1884</v>
      </c>
      <c r="B257" s="142"/>
      <c r="C257" s="142"/>
      <c r="D257" s="193"/>
      <c r="E257" s="157"/>
      <c r="F257" s="157"/>
      <c r="G257" s="157"/>
    </row>
    <row r="258" spans="1:7" x14ac:dyDescent="0.2">
      <c r="A258" s="153" t="s">
        <v>1853</v>
      </c>
      <c r="B258" s="142"/>
      <c r="C258" s="142" t="s">
        <v>4450</v>
      </c>
      <c r="D258" s="200" t="s">
        <v>33</v>
      </c>
      <c r="E258" s="254">
        <v>0.7</v>
      </c>
      <c r="F258" s="190">
        <v>25.798199999999998</v>
      </c>
      <c r="G258" s="191">
        <f>E258*F258</f>
        <v>18.058739999999997</v>
      </c>
    </row>
    <row r="259" spans="1:7" ht="16.5" x14ac:dyDescent="0.2">
      <c r="A259" s="152">
        <v>11976</v>
      </c>
      <c r="B259" s="153" t="s">
        <v>277</v>
      </c>
      <c r="C259" s="142" t="s">
        <v>4451</v>
      </c>
      <c r="D259" s="200" t="s">
        <v>0</v>
      </c>
      <c r="E259" s="254">
        <v>2</v>
      </c>
      <c r="F259" s="190">
        <v>0.63611999999999991</v>
      </c>
      <c r="G259" s="191">
        <f>E259*F259</f>
        <v>1.2722399999999998</v>
      </c>
    </row>
    <row r="260" spans="1:7" x14ac:dyDescent="0.2">
      <c r="A260" s="153" t="s">
        <v>1854</v>
      </c>
      <c r="B260" s="153"/>
      <c r="C260" s="153"/>
      <c r="D260" s="200"/>
      <c r="E260" s="178"/>
      <c r="F260" s="178"/>
      <c r="G260" s="191">
        <f>SUM(G258:G259)</f>
        <v>19.330979999999997</v>
      </c>
    </row>
    <row r="261" spans="1:7" ht="16.5" x14ac:dyDescent="0.2">
      <c r="A261" s="142" t="s">
        <v>1886</v>
      </c>
      <c r="B261" s="142"/>
      <c r="C261" s="142"/>
      <c r="D261" s="193"/>
      <c r="E261" s="157"/>
      <c r="F261" s="157"/>
      <c r="G261" s="157"/>
    </row>
    <row r="262" spans="1:7" x14ac:dyDescent="0.2">
      <c r="A262" s="153" t="s">
        <v>1950</v>
      </c>
      <c r="B262" s="153" t="s">
        <v>9</v>
      </c>
      <c r="C262" s="142" t="s">
        <v>2050</v>
      </c>
      <c r="D262" s="200" t="s">
        <v>1855</v>
      </c>
      <c r="E262" s="254">
        <v>0.56000000000000005</v>
      </c>
      <c r="F262" s="190">
        <v>18.067574999999998</v>
      </c>
      <c r="G262" s="191">
        <f>E262*F262</f>
        <v>10.117842</v>
      </c>
    </row>
    <row r="263" spans="1:7" x14ac:dyDescent="0.2">
      <c r="A263" s="153" t="s">
        <v>1861</v>
      </c>
      <c r="B263" s="153" t="s">
        <v>9</v>
      </c>
      <c r="C263" s="142" t="s">
        <v>1977</v>
      </c>
      <c r="D263" s="200" t="s">
        <v>1855</v>
      </c>
      <c r="E263" s="254">
        <v>0.56014004009421614</v>
      </c>
      <c r="F263" s="190">
        <v>13.040459999999999</v>
      </c>
      <c r="G263" s="191">
        <f>E263*F263</f>
        <v>7.3044837872470216</v>
      </c>
    </row>
    <row r="264" spans="1:7" x14ac:dyDescent="0.2">
      <c r="A264" s="153" t="s">
        <v>1854</v>
      </c>
      <c r="B264" s="153"/>
      <c r="C264" s="153"/>
      <c r="D264" s="200"/>
      <c r="E264" s="178"/>
      <c r="F264" s="178"/>
      <c r="G264" s="191">
        <f>SUM(G262:G263)</f>
        <v>17.422325787247022</v>
      </c>
    </row>
    <row r="265" spans="1:7" ht="24.75" x14ac:dyDescent="0.2">
      <c r="A265" s="142" t="s">
        <v>1889</v>
      </c>
      <c r="B265" s="142"/>
      <c r="C265" s="142"/>
      <c r="D265" s="193"/>
      <c r="E265" s="157"/>
      <c r="F265" s="157"/>
      <c r="G265" s="157"/>
    </row>
    <row r="266" spans="1:7" ht="16.5" x14ac:dyDescent="0.2">
      <c r="A266" s="153" t="s">
        <v>1010</v>
      </c>
      <c r="B266" s="153" t="s">
        <v>9</v>
      </c>
      <c r="C266" s="142" t="s">
        <v>4452</v>
      </c>
      <c r="D266" s="200" t="s">
        <v>165</v>
      </c>
      <c r="E266" s="254">
        <v>0.45</v>
      </c>
      <c r="F266" s="190">
        <v>18.67719</v>
      </c>
      <c r="G266" s="191">
        <f>E266*F266</f>
        <v>8.4047354999999992</v>
      </c>
    </row>
    <row r="267" spans="1:7" ht="24.75" x14ac:dyDescent="0.2">
      <c r="A267" s="153" t="s">
        <v>1951</v>
      </c>
      <c r="B267" s="153" t="s">
        <v>9</v>
      </c>
      <c r="C267" s="142" t="s">
        <v>4453</v>
      </c>
      <c r="D267" s="200" t="s">
        <v>165</v>
      </c>
      <c r="E267" s="254">
        <v>0.6</v>
      </c>
      <c r="F267" s="190">
        <v>11.317634999999999</v>
      </c>
      <c r="G267" s="191">
        <f>E267*F267</f>
        <v>6.7905809999999995</v>
      </c>
    </row>
    <row r="268" spans="1:7" x14ac:dyDescent="0.2">
      <c r="A268" s="153" t="s">
        <v>1854</v>
      </c>
      <c r="B268" s="153"/>
      <c r="C268" s="153"/>
      <c r="D268" s="200"/>
      <c r="E268" s="178"/>
      <c r="F268" s="178"/>
      <c r="G268" s="191">
        <f>SUM(G266:G267)</f>
        <v>15.195316499999999</v>
      </c>
    </row>
    <row r="269" spans="1:7" x14ac:dyDescent="0.2">
      <c r="A269" s="153" t="s">
        <v>3274</v>
      </c>
      <c r="B269" s="153"/>
      <c r="C269" s="153"/>
      <c r="D269" s="200"/>
      <c r="E269" s="178"/>
      <c r="F269" s="178"/>
      <c r="G269" s="189">
        <f>G268+G264+G260</f>
        <v>51.948622287247019</v>
      </c>
    </row>
    <row r="270" spans="1:7" x14ac:dyDescent="0.2">
      <c r="A270" s="153" t="s">
        <v>3273</v>
      </c>
      <c r="B270" s="153"/>
      <c r="C270" s="153"/>
      <c r="D270" s="200"/>
      <c r="E270" s="178"/>
      <c r="F270" s="192">
        <v>0.2303</v>
      </c>
      <c r="G270" s="189">
        <f>F270*G269</f>
        <v>11.963767712752988</v>
      </c>
    </row>
    <row r="271" spans="1:7" ht="24.75" x14ac:dyDescent="0.2">
      <c r="A271" s="151" t="s">
        <v>3840</v>
      </c>
      <c r="B271" s="142"/>
      <c r="C271" s="142"/>
      <c r="D271" s="193"/>
      <c r="E271" s="157"/>
      <c r="F271" s="157"/>
      <c r="G271" s="252">
        <f>G269+G270</f>
        <v>63.912390000000009</v>
      </c>
    </row>
    <row r="272" spans="1:7" ht="24.75" x14ac:dyDescent="0.2">
      <c r="A272" s="150" t="s">
        <v>3816</v>
      </c>
      <c r="B272" s="150" t="s">
        <v>1769</v>
      </c>
      <c r="C272" s="142" t="s">
        <v>4460</v>
      </c>
      <c r="D272" s="193"/>
      <c r="E272" s="157"/>
      <c r="F272" s="157"/>
      <c r="G272" s="252" t="s">
        <v>165</v>
      </c>
    </row>
    <row r="273" spans="1:7" x14ac:dyDescent="0.2">
      <c r="A273" s="142"/>
      <c r="B273" s="142"/>
      <c r="C273" s="142"/>
      <c r="D273" s="193"/>
      <c r="E273" s="157"/>
      <c r="F273" s="157"/>
      <c r="G273" s="157"/>
    </row>
    <row r="274" spans="1:7" x14ac:dyDescent="0.2">
      <c r="A274" s="271" t="s">
        <v>3275</v>
      </c>
      <c r="B274" s="142"/>
      <c r="C274" s="142"/>
      <c r="D274" s="199" t="s">
        <v>263</v>
      </c>
      <c r="E274" s="177" t="s">
        <v>262</v>
      </c>
      <c r="F274" s="253" t="s">
        <v>3278</v>
      </c>
      <c r="G274" s="253" t="s">
        <v>3279</v>
      </c>
    </row>
    <row r="275" spans="1:7" ht="16.5" x14ac:dyDescent="0.2">
      <c r="A275" s="142" t="s">
        <v>1884</v>
      </c>
      <c r="B275" s="142"/>
      <c r="C275" s="142"/>
      <c r="D275" s="193"/>
      <c r="E275" s="157"/>
      <c r="F275" s="157"/>
      <c r="G275" s="157"/>
    </row>
    <row r="276" spans="1:7" x14ac:dyDescent="0.2">
      <c r="A276" s="153" t="s">
        <v>1853</v>
      </c>
      <c r="B276" s="142"/>
      <c r="C276" s="142" t="s">
        <v>4450</v>
      </c>
      <c r="D276" s="200" t="s">
        <v>33</v>
      </c>
      <c r="E276" s="254">
        <v>0.9</v>
      </c>
      <c r="F276" s="190">
        <v>25.798199999999998</v>
      </c>
      <c r="G276" s="191">
        <f>E276*F276</f>
        <v>23.21838</v>
      </c>
    </row>
    <row r="277" spans="1:7" ht="16.5" x14ac:dyDescent="0.2">
      <c r="A277" s="152">
        <v>11976</v>
      </c>
      <c r="B277" s="153" t="s">
        <v>277</v>
      </c>
      <c r="C277" s="142" t="s">
        <v>4451</v>
      </c>
      <c r="D277" s="200" t="s">
        <v>0</v>
      </c>
      <c r="E277" s="254">
        <v>2</v>
      </c>
      <c r="F277" s="190">
        <v>0.63611999999999991</v>
      </c>
      <c r="G277" s="191">
        <f>E277*F277</f>
        <v>1.2722399999999998</v>
      </c>
    </row>
    <row r="278" spans="1:7" x14ac:dyDescent="0.2">
      <c r="A278" s="153" t="s">
        <v>1854</v>
      </c>
      <c r="B278" s="153"/>
      <c r="C278" s="153"/>
      <c r="D278" s="200"/>
      <c r="E278" s="178"/>
      <c r="F278" s="178"/>
      <c r="G278" s="191">
        <f>SUM(G276:G277)</f>
        <v>24.49062</v>
      </c>
    </row>
    <row r="279" spans="1:7" ht="16.5" x14ac:dyDescent="0.2">
      <c r="A279" s="142" t="s">
        <v>1886</v>
      </c>
      <c r="B279" s="142"/>
      <c r="C279" s="142"/>
      <c r="D279" s="193"/>
      <c r="E279" s="157"/>
      <c r="F279" s="157"/>
      <c r="G279" s="157"/>
    </row>
    <row r="280" spans="1:7" x14ac:dyDescent="0.2">
      <c r="A280" s="153" t="s">
        <v>1950</v>
      </c>
      <c r="B280" s="153" t="s">
        <v>9</v>
      </c>
      <c r="C280" s="142" t="s">
        <v>2050</v>
      </c>
      <c r="D280" s="200" t="s">
        <v>1855</v>
      </c>
      <c r="E280" s="254">
        <v>0.72026124941796643</v>
      </c>
      <c r="F280" s="190">
        <v>18.067574999999998</v>
      </c>
      <c r="G280" s="191">
        <f>E280*F280</f>
        <v>13.013374143452813</v>
      </c>
    </row>
    <row r="281" spans="1:7" x14ac:dyDescent="0.2">
      <c r="A281" s="153" t="s">
        <v>1861</v>
      </c>
      <c r="B281" s="153" t="s">
        <v>9</v>
      </c>
      <c r="C281" s="142" t="s">
        <v>1977</v>
      </c>
      <c r="D281" s="200" t="s">
        <v>1855</v>
      </c>
      <c r="E281" s="254">
        <v>0.72</v>
      </c>
      <c r="F281" s="190">
        <v>13.040459999999999</v>
      </c>
      <c r="G281" s="191">
        <f>E281*F281</f>
        <v>9.3891311999999996</v>
      </c>
    </row>
    <row r="282" spans="1:7" x14ac:dyDescent="0.2">
      <c r="A282" s="153" t="s">
        <v>1854</v>
      </c>
      <c r="B282" s="153"/>
      <c r="C282" s="153"/>
      <c r="D282" s="200"/>
      <c r="E282" s="178"/>
      <c r="F282" s="178"/>
      <c r="G282" s="191">
        <f>SUM(G280:G281)</f>
        <v>22.402505343452813</v>
      </c>
    </row>
    <row r="283" spans="1:7" ht="24.75" x14ac:dyDescent="0.2">
      <c r="A283" s="142" t="s">
        <v>1889</v>
      </c>
      <c r="B283" s="142"/>
      <c r="C283" s="142"/>
      <c r="D283" s="193"/>
      <c r="E283" s="157"/>
      <c r="F283" s="157"/>
      <c r="G283" s="157"/>
    </row>
    <row r="284" spans="1:7" ht="16.5" x14ac:dyDescent="0.2">
      <c r="A284" s="153" t="s">
        <v>1010</v>
      </c>
      <c r="B284" s="153" t="s">
        <v>9</v>
      </c>
      <c r="C284" s="142" t="s">
        <v>4452</v>
      </c>
      <c r="D284" s="200" t="s">
        <v>165</v>
      </c>
      <c r="E284" s="254">
        <v>0.45</v>
      </c>
      <c r="F284" s="190">
        <v>18.67719</v>
      </c>
      <c r="G284" s="191">
        <f>E284*F284</f>
        <v>8.4047354999999992</v>
      </c>
    </row>
    <row r="285" spans="1:7" ht="24.75" x14ac:dyDescent="0.2">
      <c r="A285" s="153" t="s">
        <v>1951</v>
      </c>
      <c r="B285" s="153" t="s">
        <v>9</v>
      </c>
      <c r="C285" s="142" t="s">
        <v>4453</v>
      </c>
      <c r="D285" s="200" t="s">
        <v>165</v>
      </c>
      <c r="E285" s="254">
        <v>0.6</v>
      </c>
      <c r="F285" s="190">
        <v>11.317634999999999</v>
      </c>
      <c r="G285" s="191">
        <f>E285*F285</f>
        <v>6.7905809999999995</v>
      </c>
    </row>
    <row r="286" spans="1:7" x14ac:dyDescent="0.2">
      <c r="A286" s="153" t="s">
        <v>1854</v>
      </c>
      <c r="B286" s="153"/>
      <c r="C286" s="153"/>
      <c r="D286" s="200"/>
      <c r="E286" s="178"/>
      <c r="F286" s="178"/>
      <c r="G286" s="191">
        <f>SUM(G284:G285)</f>
        <v>15.195316499999999</v>
      </c>
    </row>
    <row r="287" spans="1:7" x14ac:dyDescent="0.2">
      <c r="A287" s="153" t="s">
        <v>3274</v>
      </c>
      <c r="B287" s="153"/>
      <c r="C287" s="153"/>
      <c r="D287" s="200"/>
      <c r="E287" s="178"/>
      <c r="F287" s="178"/>
      <c r="G287" s="189">
        <f>G286+G282+G278</f>
        <v>62.088441843452813</v>
      </c>
    </row>
    <row r="288" spans="1:7" x14ac:dyDescent="0.2">
      <c r="A288" s="153" t="s">
        <v>3273</v>
      </c>
      <c r="B288" s="153"/>
      <c r="C288" s="153"/>
      <c r="D288" s="200"/>
      <c r="E288" s="178"/>
      <c r="F288" s="192">
        <v>0.2303</v>
      </c>
      <c r="G288" s="189">
        <f>F288*G287</f>
        <v>14.298968156547183</v>
      </c>
    </row>
    <row r="289" spans="1:7" ht="24.75" x14ac:dyDescent="0.2">
      <c r="A289" s="151" t="s">
        <v>3840</v>
      </c>
      <c r="B289" s="142"/>
      <c r="C289" s="142"/>
      <c r="D289" s="193"/>
      <c r="E289" s="157"/>
      <c r="F289" s="157"/>
      <c r="G289" s="252">
        <f>G287+G288</f>
        <v>76.387409999999988</v>
      </c>
    </row>
    <row r="290" spans="1:7" ht="24.75" x14ac:dyDescent="0.2">
      <c r="A290" s="150" t="s">
        <v>3817</v>
      </c>
      <c r="B290" s="150" t="s">
        <v>1770</v>
      </c>
      <c r="C290" s="142" t="s">
        <v>4461</v>
      </c>
      <c r="D290" s="193"/>
      <c r="E290" s="157"/>
      <c r="F290" s="157"/>
      <c r="G290" s="252" t="s">
        <v>165</v>
      </c>
    </row>
    <row r="291" spans="1:7" x14ac:dyDescent="0.2">
      <c r="A291" s="142"/>
      <c r="B291" s="142"/>
      <c r="C291" s="142"/>
      <c r="D291" s="193"/>
      <c r="E291" s="157"/>
      <c r="F291" s="157"/>
      <c r="G291" s="157"/>
    </row>
    <row r="292" spans="1:7" x14ac:dyDescent="0.2">
      <c r="A292" s="271" t="s">
        <v>3275</v>
      </c>
      <c r="B292" s="142"/>
      <c r="C292" s="142"/>
      <c r="D292" s="199" t="s">
        <v>263</v>
      </c>
      <c r="E292" s="177" t="s">
        <v>262</v>
      </c>
      <c r="F292" s="253" t="s">
        <v>3278</v>
      </c>
      <c r="G292" s="253" t="s">
        <v>3279</v>
      </c>
    </row>
    <row r="293" spans="1:7" ht="16.5" x14ac:dyDescent="0.2">
      <c r="A293" s="142" t="s">
        <v>1884</v>
      </c>
      <c r="B293" s="142"/>
      <c r="C293" s="142"/>
      <c r="D293" s="193"/>
      <c r="E293" s="157"/>
      <c r="F293" s="157"/>
      <c r="G293" s="157"/>
    </row>
    <row r="294" spans="1:7" x14ac:dyDescent="0.2">
      <c r="A294" s="153" t="s">
        <v>1853</v>
      </c>
      <c r="B294" s="142"/>
      <c r="C294" s="142" t="s">
        <v>4450</v>
      </c>
      <c r="D294" s="200" t="s">
        <v>33</v>
      </c>
      <c r="E294" s="254">
        <v>1</v>
      </c>
      <c r="F294" s="190">
        <v>25.798199999999998</v>
      </c>
      <c r="G294" s="191">
        <f>E294*F294</f>
        <v>25.798199999999998</v>
      </c>
    </row>
    <row r="295" spans="1:7" ht="16.5" x14ac:dyDescent="0.2">
      <c r="A295" s="152">
        <v>11976</v>
      </c>
      <c r="B295" s="153" t="s">
        <v>277</v>
      </c>
      <c r="C295" s="142" t="s">
        <v>4451</v>
      </c>
      <c r="D295" s="200" t="s">
        <v>0</v>
      </c>
      <c r="E295" s="254">
        <v>2</v>
      </c>
      <c r="F295" s="190">
        <v>0.63611999999999991</v>
      </c>
      <c r="G295" s="191">
        <f>E295*F295</f>
        <v>1.2722399999999998</v>
      </c>
    </row>
    <row r="296" spans="1:7" x14ac:dyDescent="0.2">
      <c r="A296" s="153" t="s">
        <v>1854</v>
      </c>
      <c r="B296" s="153"/>
      <c r="C296" s="153"/>
      <c r="D296" s="200"/>
      <c r="E296" s="178"/>
      <c r="F296" s="178"/>
      <c r="G296" s="191">
        <f>SUM(G294:G295)</f>
        <v>27.070439999999998</v>
      </c>
    </row>
    <row r="297" spans="1:7" ht="16.5" x14ac:dyDescent="0.2">
      <c r="A297" s="142" t="s">
        <v>1886</v>
      </c>
      <c r="B297" s="142"/>
      <c r="C297" s="142"/>
      <c r="D297" s="193"/>
      <c r="E297" s="157"/>
      <c r="F297" s="157"/>
      <c r="G297" s="157"/>
    </row>
    <row r="298" spans="1:7" x14ac:dyDescent="0.2">
      <c r="A298" s="153" t="s">
        <v>1950</v>
      </c>
      <c r="B298" s="153" t="s">
        <v>9</v>
      </c>
      <c r="C298" s="142" t="s">
        <v>2050</v>
      </c>
      <c r="D298" s="200" t="s">
        <v>1855</v>
      </c>
      <c r="E298" s="254">
        <v>0.80032436082637903</v>
      </c>
      <c r="F298" s="190">
        <v>18.067574999999998</v>
      </c>
      <c r="G298" s="191">
        <f>E298*F298</f>
        <v>14.459920413557663</v>
      </c>
    </row>
    <row r="299" spans="1:7" x14ac:dyDescent="0.2">
      <c r="A299" s="153" t="s">
        <v>1861</v>
      </c>
      <c r="B299" s="153" t="s">
        <v>9</v>
      </c>
      <c r="C299" s="142" t="s">
        <v>1977</v>
      </c>
      <c r="D299" s="200" t="s">
        <v>1855</v>
      </c>
      <c r="E299" s="254">
        <v>0.8</v>
      </c>
      <c r="F299" s="190">
        <v>13.040459999999999</v>
      </c>
      <c r="G299" s="191">
        <f>E299*F299</f>
        <v>10.432368</v>
      </c>
    </row>
    <row r="300" spans="1:7" x14ac:dyDescent="0.2">
      <c r="A300" s="153" t="s">
        <v>1854</v>
      </c>
      <c r="B300" s="153"/>
      <c r="C300" s="153"/>
      <c r="D300" s="200"/>
      <c r="E300" s="178"/>
      <c r="F300" s="178"/>
      <c r="G300" s="191">
        <f>SUM(G298:G299)</f>
        <v>24.892288413557665</v>
      </c>
    </row>
    <row r="301" spans="1:7" ht="24.75" x14ac:dyDescent="0.2">
      <c r="A301" s="142" t="s">
        <v>1889</v>
      </c>
      <c r="B301" s="142"/>
      <c r="C301" s="142"/>
      <c r="D301" s="193"/>
      <c r="E301" s="157"/>
      <c r="F301" s="157"/>
      <c r="G301" s="157"/>
    </row>
    <row r="302" spans="1:7" ht="16.5" x14ac:dyDescent="0.2">
      <c r="A302" s="153" t="s">
        <v>1010</v>
      </c>
      <c r="B302" s="153" t="s">
        <v>9</v>
      </c>
      <c r="C302" s="142" t="s">
        <v>4452</v>
      </c>
      <c r="D302" s="200" t="s">
        <v>165</v>
      </c>
      <c r="E302" s="254">
        <v>0.5</v>
      </c>
      <c r="F302" s="190">
        <v>18.67719</v>
      </c>
      <c r="G302" s="191">
        <f>E302*F302</f>
        <v>9.3385949999999998</v>
      </c>
    </row>
    <row r="303" spans="1:7" ht="24.75" x14ac:dyDescent="0.2">
      <c r="A303" s="153" t="s">
        <v>1951</v>
      </c>
      <c r="B303" s="153" t="s">
        <v>9</v>
      </c>
      <c r="C303" s="142" t="s">
        <v>4453</v>
      </c>
      <c r="D303" s="200" t="s">
        <v>165</v>
      </c>
      <c r="E303" s="254">
        <v>0.6</v>
      </c>
      <c r="F303" s="190">
        <v>11.317634999999999</v>
      </c>
      <c r="G303" s="191">
        <f>E303*F303</f>
        <v>6.7905809999999995</v>
      </c>
    </row>
    <row r="304" spans="1:7" x14ac:dyDescent="0.2">
      <c r="A304" s="153" t="s">
        <v>1854</v>
      </c>
      <c r="B304" s="153"/>
      <c r="C304" s="153"/>
      <c r="D304" s="200"/>
      <c r="E304" s="178"/>
      <c r="F304" s="178"/>
      <c r="G304" s="191">
        <f>SUM(G302:G303)</f>
        <v>16.129176000000001</v>
      </c>
    </row>
    <row r="305" spans="1:7" x14ac:dyDescent="0.2">
      <c r="A305" s="153" t="s">
        <v>3274</v>
      </c>
      <c r="B305" s="153"/>
      <c r="C305" s="153"/>
      <c r="D305" s="200"/>
      <c r="E305" s="178"/>
      <c r="F305" s="178"/>
      <c r="G305" s="189">
        <f>G304+G300+G296</f>
        <v>68.091904413557671</v>
      </c>
    </row>
    <row r="306" spans="1:7" x14ac:dyDescent="0.2">
      <c r="A306" s="153" t="s">
        <v>3273</v>
      </c>
      <c r="B306" s="153"/>
      <c r="C306" s="153"/>
      <c r="D306" s="200"/>
      <c r="E306" s="178"/>
      <c r="F306" s="192">
        <v>0.2303</v>
      </c>
      <c r="G306" s="189">
        <f>F306*G305</f>
        <v>15.681565586442332</v>
      </c>
    </row>
    <row r="307" spans="1:7" ht="24.75" x14ac:dyDescent="0.2">
      <c r="A307" s="151" t="s">
        <v>3840</v>
      </c>
      <c r="B307" s="142"/>
      <c r="C307" s="142"/>
      <c r="D307" s="193"/>
      <c r="E307" s="157"/>
      <c r="F307" s="157"/>
      <c r="G307" s="252">
        <f>G305+G306</f>
        <v>83.773470000000003</v>
      </c>
    </row>
    <row r="308" spans="1:7" ht="24.75" x14ac:dyDescent="0.2">
      <c r="A308" s="150" t="s">
        <v>3818</v>
      </c>
      <c r="B308" s="150" t="s">
        <v>1771</v>
      </c>
      <c r="C308" s="142" t="s">
        <v>4462</v>
      </c>
      <c r="D308" s="193"/>
      <c r="E308" s="157"/>
      <c r="F308" s="157"/>
      <c r="G308" s="252" t="s">
        <v>165</v>
      </c>
    </row>
    <row r="309" spans="1:7" x14ac:dyDescent="0.2">
      <c r="A309" s="142"/>
      <c r="B309" s="142"/>
      <c r="C309" s="142"/>
      <c r="D309" s="193"/>
      <c r="E309" s="157"/>
      <c r="F309" s="157"/>
      <c r="G309" s="157"/>
    </row>
    <row r="310" spans="1:7" x14ac:dyDescent="0.2">
      <c r="A310" s="271" t="s">
        <v>3275</v>
      </c>
      <c r="B310" s="142"/>
      <c r="C310" s="142"/>
      <c r="D310" s="199" t="s">
        <v>263</v>
      </c>
      <c r="E310" s="177" t="s">
        <v>262</v>
      </c>
      <c r="F310" s="253" t="s">
        <v>3278</v>
      </c>
      <c r="G310" s="253" t="s">
        <v>3279</v>
      </c>
    </row>
    <row r="311" spans="1:7" ht="16.5" x14ac:dyDescent="0.2">
      <c r="A311" s="142" t="s">
        <v>1884</v>
      </c>
      <c r="B311" s="142"/>
      <c r="C311" s="142"/>
      <c r="D311" s="193"/>
      <c r="E311" s="157"/>
      <c r="F311" s="157"/>
      <c r="G311" s="157"/>
    </row>
    <row r="312" spans="1:7" x14ac:dyDescent="0.2">
      <c r="A312" s="153" t="s">
        <v>1853</v>
      </c>
      <c r="B312" s="142"/>
      <c r="C312" s="142" t="s">
        <v>4463</v>
      </c>
      <c r="D312" s="200" t="s">
        <v>33</v>
      </c>
      <c r="E312" s="254">
        <v>1.1000000000000001</v>
      </c>
      <c r="F312" s="190">
        <v>31.956195000000001</v>
      </c>
      <c r="G312" s="191">
        <f>E312*F312</f>
        <v>35.1518145</v>
      </c>
    </row>
    <row r="313" spans="1:7" ht="16.5" x14ac:dyDescent="0.2">
      <c r="A313" s="152">
        <v>11976</v>
      </c>
      <c r="B313" s="153" t="s">
        <v>277</v>
      </c>
      <c r="C313" s="142" t="s">
        <v>4451</v>
      </c>
      <c r="D313" s="200" t="s">
        <v>0</v>
      </c>
      <c r="E313" s="254">
        <v>2</v>
      </c>
      <c r="F313" s="190">
        <v>0.63611999999999991</v>
      </c>
      <c r="G313" s="191">
        <f>E313*F313</f>
        <v>1.2722399999999998</v>
      </c>
    </row>
    <row r="314" spans="1:7" x14ac:dyDescent="0.2">
      <c r="A314" s="153" t="s">
        <v>1854</v>
      </c>
      <c r="B314" s="153"/>
      <c r="C314" s="153"/>
      <c r="D314" s="200"/>
      <c r="E314" s="178"/>
      <c r="F314" s="178"/>
      <c r="G314" s="191">
        <f>SUM(G312:G313)</f>
        <v>36.424054499999997</v>
      </c>
    </row>
    <row r="315" spans="1:7" ht="16.5" x14ac:dyDescent="0.2">
      <c r="A315" s="142" t="s">
        <v>1886</v>
      </c>
      <c r="B315" s="142"/>
      <c r="C315" s="142"/>
      <c r="D315" s="193"/>
      <c r="E315" s="157"/>
      <c r="F315" s="157"/>
      <c r="G315" s="157"/>
    </row>
    <row r="316" spans="1:7" x14ac:dyDescent="0.2">
      <c r="A316" s="153" t="s">
        <v>1950</v>
      </c>
      <c r="B316" s="153" t="s">
        <v>9</v>
      </c>
      <c r="C316" s="142" t="s">
        <v>2050</v>
      </c>
      <c r="D316" s="200" t="s">
        <v>1855</v>
      </c>
      <c r="E316" s="254">
        <v>0.88027975604574527</v>
      </c>
      <c r="F316" s="190">
        <v>18.067574999999998</v>
      </c>
      <c r="G316" s="191">
        <f>E316*F316</f>
        <v>15.904520513338204</v>
      </c>
    </row>
    <row r="317" spans="1:7" x14ac:dyDescent="0.2">
      <c r="A317" s="153" t="s">
        <v>1861</v>
      </c>
      <c r="B317" s="153" t="s">
        <v>9</v>
      </c>
      <c r="C317" s="142" t="s">
        <v>1977</v>
      </c>
      <c r="D317" s="200" t="s">
        <v>1855</v>
      </c>
      <c r="E317" s="254">
        <v>0.88</v>
      </c>
      <c r="F317" s="190">
        <v>13.040459999999999</v>
      </c>
      <c r="G317" s="191">
        <f>E317*F317</f>
        <v>11.475604799999999</v>
      </c>
    </row>
    <row r="318" spans="1:7" x14ac:dyDescent="0.2">
      <c r="A318" s="153" t="s">
        <v>1854</v>
      </c>
      <c r="B318" s="153"/>
      <c r="C318" s="153"/>
      <c r="D318" s="200"/>
      <c r="E318" s="178"/>
      <c r="F318" s="178"/>
      <c r="G318" s="191">
        <f>SUM(G316:G317)</f>
        <v>27.380125313338205</v>
      </c>
    </row>
    <row r="319" spans="1:7" ht="24.75" x14ac:dyDescent="0.2">
      <c r="A319" s="142" t="s">
        <v>1889</v>
      </c>
      <c r="B319" s="142"/>
      <c r="C319" s="142"/>
      <c r="D319" s="193"/>
      <c r="E319" s="157"/>
      <c r="F319" s="157"/>
      <c r="G319" s="157"/>
    </row>
    <row r="320" spans="1:7" ht="16.5" x14ac:dyDescent="0.2">
      <c r="A320" s="153" t="s">
        <v>1010</v>
      </c>
      <c r="B320" s="153" t="s">
        <v>9</v>
      </c>
      <c r="C320" s="142" t="s">
        <v>4452</v>
      </c>
      <c r="D320" s="200" t="s">
        <v>165</v>
      </c>
      <c r="E320" s="254">
        <v>0.55000000000000004</v>
      </c>
      <c r="F320" s="190">
        <v>18.67719</v>
      </c>
      <c r="G320" s="191">
        <f>E320*F320</f>
        <v>10.2724545</v>
      </c>
    </row>
    <row r="321" spans="1:7" ht="24.75" x14ac:dyDescent="0.2">
      <c r="A321" s="153" t="s">
        <v>1951</v>
      </c>
      <c r="B321" s="153" t="s">
        <v>9</v>
      </c>
      <c r="C321" s="142" t="s">
        <v>4453</v>
      </c>
      <c r="D321" s="200" t="s">
        <v>165</v>
      </c>
      <c r="E321" s="254">
        <v>0.6</v>
      </c>
      <c r="F321" s="190">
        <v>11.317634999999999</v>
      </c>
      <c r="G321" s="191">
        <f>E321*F321</f>
        <v>6.7905809999999995</v>
      </c>
    </row>
    <row r="322" spans="1:7" x14ac:dyDescent="0.2">
      <c r="A322" s="153" t="s">
        <v>1854</v>
      </c>
      <c r="B322" s="153"/>
      <c r="C322" s="153"/>
      <c r="D322" s="200"/>
      <c r="E322" s="178"/>
      <c r="F322" s="178"/>
      <c r="G322" s="191">
        <f>SUM(G320:G321)</f>
        <v>17.063035499999998</v>
      </c>
    </row>
    <row r="323" spans="1:7" x14ac:dyDescent="0.2">
      <c r="A323" s="153" t="s">
        <v>3274</v>
      </c>
      <c r="B323" s="153"/>
      <c r="C323" s="153"/>
      <c r="D323" s="200"/>
      <c r="E323" s="178"/>
      <c r="F323" s="178"/>
      <c r="G323" s="189">
        <f>G322+G318+G314</f>
        <v>80.867215313338193</v>
      </c>
    </row>
    <row r="324" spans="1:7" x14ac:dyDescent="0.2">
      <c r="A324" s="153" t="s">
        <v>3273</v>
      </c>
      <c r="B324" s="153"/>
      <c r="C324" s="153"/>
      <c r="D324" s="200"/>
      <c r="E324" s="178"/>
      <c r="F324" s="192">
        <v>0.2303</v>
      </c>
      <c r="G324" s="189">
        <f>F324*G323</f>
        <v>18.623719686661786</v>
      </c>
    </row>
    <row r="325" spans="1:7" ht="24.75" x14ac:dyDescent="0.2">
      <c r="A325" s="151" t="s">
        <v>3840</v>
      </c>
      <c r="B325" s="142"/>
      <c r="C325" s="142"/>
      <c r="D325" s="193"/>
      <c r="E325" s="157"/>
      <c r="F325" s="157"/>
      <c r="G325" s="252">
        <f>G323+G324</f>
        <v>99.490934999999979</v>
      </c>
    </row>
    <row r="326" spans="1:7" ht="24.75" x14ac:dyDescent="0.2">
      <c r="A326" s="150" t="s">
        <v>3819</v>
      </c>
      <c r="B326" s="150" t="s">
        <v>1772</v>
      </c>
      <c r="C326" s="142" t="s">
        <v>4464</v>
      </c>
      <c r="D326" s="193"/>
      <c r="E326" s="157"/>
      <c r="F326" s="157"/>
      <c r="G326" s="252" t="s">
        <v>165</v>
      </c>
    </row>
    <row r="327" spans="1:7" x14ac:dyDescent="0.2">
      <c r="A327" s="142"/>
      <c r="B327" s="142"/>
      <c r="C327" s="142"/>
      <c r="D327" s="193"/>
      <c r="E327" s="157"/>
      <c r="F327" s="157"/>
      <c r="G327" s="157"/>
    </row>
    <row r="328" spans="1:7" x14ac:dyDescent="0.2">
      <c r="A328" s="271" t="s">
        <v>3275</v>
      </c>
      <c r="B328" s="142"/>
      <c r="C328" s="142"/>
      <c r="D328" s="199" t="s">
        <v>263</v>
      </c>
      <c r="E328" s="177" t="s">
        <v>262</v>
      </c>
      <c r="F328" s="253" t="s">
        <v>3278</v>
      </c>
      <c r="G328" s="253" t="s">
        <v>3279</v>
      </c>
    </row>
    <row r="329" spans="1:7" ht="16.5" x14ac:dyDescent="0.2">
      <c r="A329" s="142" t="s">
        <v>1884</v>
      </c>
      <c r="B329" s="142"/>
      <c r="C329" s="142"/>
      <c r="D329" s="193"/>
      <c r="E329" s="157"/>
      <c r="F329" s="157"/>
      <c r="G329" s="157"/>
    </row>
    <row r="330" spans="1:7" x14ac:dyDescent="0.2">
      <c r="A330" s="153" t="s">
        <v>1853</v>
      </c>
      <c r="B330" s="142"/>
      <c r="C330" s="142" t="s">
        <v>4463</v>
      </c>
      <c r="D330" s="200" t="s">
        <v>33</v>
      </c>
      <c r="E330" s="254">
        <v>1.2</v>
      </c>
      <c r="F330" s="190">
        <v>31.956195000000001</v>
      </c>
      <c r="G330" s="191">
        <f>E330*F330</f>
        <v>38.347434</v>
      </c>
    </row>
    <row r="331" spans="1:7" ht="16.5" x14ac:dyDescent="0.2">
      <c r="A331" s="152">
        <v>11976</v>
      </c>
      <c r="B331" s="153" t="s">
        <v>277</v>
      </c>
      <c r="C331" s="142" t="s">
        <v>4451</v>
      </c>
      <c r="D331" s="200" t="s">
        <v>0</v>
      </c>
      <c r="E331" s="254">
        <v>2</v>
      </c>
      <c r="F331" s="190">
        <v>0.63611999999999991</v>
      </c>
      <c r="G331" s="191">
        <f>E331*F331</f>
        <v>1.2722399999999998</v>
      </c>
    </row>
    <row r="332" spans="1:7" x14ac:dyDescent="0.2">
      <c r="A332" s="153" t="s">
        <v>1854</v>
      </c>
      <c r="B332" s="153"/>
      <c r="C332" s="153"/>
      <c r="D332" s="200"/>
      <c r="E332" s="178"/>
      <c r="F332" s="178"/>
      <c r="G332" s="191">
        <f>SUM(G330:G331)</f>
        <v>39.619673999999996</v>
      </c>
    </row>
    <row r="333" spans="1:7" ht="16.5" x14ac:dyDescent="0.2">
      <c r="A333" s="142" t="s">
        <v>1886</v>
      </c>
      <c r="B333" s="142"/>
      <c r="C333" s="142"/>
      <c r="D333" s="193"/>
      <c r="E333" s="157"/>
      <c r="F333" s="157"/>
      <c r="G333" s="157"/>
    </row>
    <row r="334" spans="1:7" x14ac:dyDescent="0.2">
      <c r="A334" s="153" t="s">
        <v>1950</v>
      </c>
      <c r="B334" s="153" t="s">
        <v>9</v>
      </c>
      <c r="C334" s="142" t="s">
        <v>2050</v>
      </c>
      <c r="D334" s="200" t="s">
        <v>1855</v>
      </c>
      <c r="E334" s="254">
        <v>0.96</v>
      </c>
      <c r="F334" s="190">
        <v>18.067574999999998</v>
      </c>
      <c r="G334" s="191">
        <f>E334*F334</f>
        <v>17.344871999999999</v>
      </c>
    </row>
    <row r="335" spans="1:7" x14ac:dyDescent="0.2">
      <c r="A335" s="153" t="s">
        <v>1861</v>
      </c>
      <c r="B335" s="153" t="s">
        <v>9</v>
      </c>
      <c r="C335" s="142" t="s">
        <v>1977</v>
      </c>
      <c r="D335" s="200" t="s">
        <v>1855</v>
      </c>
      <c r="E335" s="254">
        <v>0.96061166256627428</v>
      </c>
      <c r="F335" s="190">
        <v>13.040459999999999</v>
      </c>
      <c r="G335" s="191">
        <f>E335*F335</f>
        <v>12.526817961228996</v>
      </c>
    </row>
    <row r="336" spans="1:7" x14ac:dyDescent="0.2">
      <c r="A336" s="153" t="s">
        <v>1854</v>
      </c>
      <c r="B336" s="153"/>
      <c r="C336" s="153"/>
      <c r="D336" s="200"/>
      <c r="E336" s="178"/>
      <c r="F336" s="178"/>
      <c r="G336" s="191">
        <f>SUM(G334:G335)</f>
        <v>29.871689961228995</v>
      </c>
    </row>
    <row r="337" spans="1:7" ht="24.75" x14ac:dyDescent="0.2">
      <c r="A337" s="142" t="s">
        <v>1889</v>
      </c>
      <c r="B337" s="142"/>
      <c r="C337" s="142"/>
      <c r="D337" s="193"/>
      <c r="E337" s="157"/>
      <c r="F337" s="157"/>
      <c r="G337" s="157"/>
    </row>
    <row r="338" spans="1:7" ht="16.5" x14ac:dyDescent="0.2">
      <c r="A338" s="153" t="s">
        <v>1010</v>
      </c>
      <c r="B338" s="153" t="s">
        <v>9</v>
      </c>
      <c r="C338" s="142" t="s">
        <v>4452</v>
      </c>
      <c r="D338" s="200" t="s">
        <v>165</v>
      </c>
      <c r="E338" s="254">
        <v>0.6</v>
      </c>
      <c r="F338" s="190">
        <v>18.67719</v>
      </c>
      <c r="G338" s="191">
        <f>E338*F338</f>
        <v>11.206313999999999</v>
      </c>
    </row>
    <row r="339" spans="1:7" ht="24.75" x14ac:dyDescent="0.2">
      <c r="A339" s="153" t="s">
        <v>1951</v>
      </c>
      <c r="B339" s="153" t="s">
        <v>9</v>
      </c>
      <c r="C339" s="142" t="s">
        <v>4453</v>
      </c>
      <c r="D339" s="200" t="s">
        <v>165</v>
      </c>
      <c r="E339" s="254">
        <v>0.6</v>
      </c>
      <c r="F339" s="190">
        <v>11.317634999999999</v>
      </c>
      <c r="G339" s="191">
        <f>E339*F339</f>
        <v>6.7905809999999995</v>
      </c>
    </row>
    <row r="340" spans="1:7" x14ac:dyDescent="0.2">
      <c r="A340" s="153" t="s">
        <v>1854</v>
      </c>
      <c r="B340" s="153"/>
      <c r="C340" s="153"/>
      <c r="D340" s="200"/>
      <c r="E340" s="178"/>
      <c r="F340" s="178"/>
      <c r="G340" s="191">
        <f>SUM(G338:G339)</f>
        <v>17.996894999999999</v>
      </c>
    </row>
    <row r="341" spans="1:7" x14ac:dyDescent="0.2">
      <c r="A341" s="153" t="s">
        <v>3274</v>
      </c>
      <c r="B341" s="153"/>
      <c r="C341" s="153"/>
      <c r="D341" s="200"/>
      <c r="E341" s="178"/>
      <c r="F341" s="178"/>
      <c r="G341" s="189">
        <f>G340+G336+G332</f>
        <v>87.488258961228979</v>
      </c>
    </row>
    <row r="342" spans="1:7" x14ac:dyDescent="0.2">
      <c r="A342" s="153" t="s">
        <v>3273</v>
      </c>
      <c r="B342" s="153"/>
      <c r="C342" s="153"/>
      <c r="D342" s="200"/>
      <c r="E342" s="178"/>
      <c r="F342" s="192">
        <v>0.2303</v>
      </c>
      <c r="G342" s="189">
        <f>F342*G341</f>
        <v>20.148546038771034</v>
      </c>
    </row>
    <row r="343" spans="1:7" ht="24.75" x14ac:dyDescent="0.2">
      <c r="A343" s="151" t="s">
        <v>3840</v>
      </c>
      <c r="B343" s="142"/>
      <c r="C343" s="142"/>
      <c r="D343" s="193"/>
      <c r="E343" s="157"/>
      <c r="F343" s="157"/>
      <c r="G343" s="252">
        <f>G341+G342</f>
        <v>107.63680500000001</v>
      </c>
    </row>
    <row r="344" spans="1:7" ht="24.75" x14ac:dyDescent="0.2">
      <c r="A344" s="150" t="s">
        <v>3820</v>
      </c>
      <c r="B344" s="150" t="s">
        <v>1773</v>
      </c>
      <c r="C344" s="142" t="s">
        <v>4465</v>
      </c>
      <c r="D344" s="193"/>
      <c r="E344" s="157"/>
      <c r="F344" s="157"/>
      <c r="G344" s="252" t="s">
        <v>165</v>
      </c>
    </row>
    <row r="345" spans="1:7" x14ac:dyDescent="0.2">
      <c r="A345" s="142"/>
      <c r="B345" s="142"/>
      <c r="C345" s="142"/>
      <c r="D345" s="193"/>
      <c r="E345" s="157"/>
      <c r="F345" s="157"/>
      <c r="G345" s="157"/>
    </row>
    <row r="346" spans="1:7" x14ac:dyDescent="0.2">
      <c r="A346" s="271" t="s">
        <v>3275</v>
      </c>
      <c r="B346" s="142"/>
      <c r="C346" s="142"/>
      <c r="D346" s="199" t="s">
        <v>263</v>
      </c>
      <c r="E346" s="177" t="s">
        <v>262</v>
      </c>
      <c r="F346" s="253" t="s">
        <v>3278</v>
      </c>
      <c r="G346" s="253" t="s">
        <v>3279</v>
      </c>
    </row>
    <row r="347" spans="1:7" ht="16.5" x14ac:dyDescent="0.2">
      <c r="A347" s="142" t="s">
        <v>1884</v>
      </c>
      <c r="B347" s="142"/>
      <c r="C347" s="142"/>
      <c r="D347" s="193"/>
      <c r="E347" s="157"/>
      <c r="F347" s="157"/>
      <c r="G347" s="157"/>
    </row>
    <row r="348" spans="1:7" x14ac:dyDescent="0.2">
      <c r="A348" s="153" t="s">
        <v>1853</v>
      </c>
      <c r="B348" s="142"/>
      <c r="C348" s="142" t="s">
        <v>4463</v>
      </c>
      <c r="D348" s="200" t="s">
        <v>33</v>
      </c>
      <c r="E348" s="254">
        <v>1.6</v>
      </c>
      <c r="F348" s="190">
        <v>31.956195000000001</v>
      </c>
      <c r="G348" s="191">
        <f>E348*F348</f>
        <v>51.129912000000004</v>
      </c>
    </row>
    <row r="349" spans="1:7" ht="16.5" x14ac:dyDescent="0.2">
      <c r="A349" s="152">
        <v>11976</v>
      </c>
      <c r="B349" s="153" t="s">
        <v>277</v>
      </c>
      <c r="C349" s="142" t="s">
        <v>4451</v>
      </c>
      <c r="D349" s="200" t="s">
        <v>0</v>
      </c>
      <c r="E349" s="254">
        <v>2</v>
      </c>
      <c r="F349" s="190">
        <v>0.63611999999999991</v>
      </c>
      <c r="G349" s="191">
        <f>E349*F349</f>
        <v>1.2722399999999998</v>
      </c>
    </row>
    <row r="350" spans="1:7" x14ac:dyDescent="0.2">
      <c r="A350" s="153" t="s">
        <v>1854</v>
      </c>
      <c r="B350" s="153"/>
      <c r="C350" s="153"/>
      <c r="D350" s="200"/>
      <c r="E350" s="178"/>
      <c r="F350" s="178"/>
      <c r="G350" s="191">
        <f>SUM(G348:G349)</f>
        <v>52.402152000000001</v>
      </c>
    </row>
    <row r="351" spans="1:7" ht="16.5" x14ac:dyDescent="0.2">
      <c r="A351" s="142" t="s">
        <v>1886</v>
      </c>
      <c r="B351" s="142"/>
      <c r="C351" s="142"/>
      <c r="D351" s="193"/>
      <c r="E351" s="157"/>
      <c r="F351" s="157"/>
      <c r="G351" s="157"/>
    </row>
    <row r="352" spans="1:7" x14ac:dyDescent="0.2">
      <c r="A352" s="153" t="s">
        <v>1950</v>
      </c>
      <c r="B352" s="153" t="s">
        <v>9</v>
      </c>
      <c r="C352" s="142" t="s">
        <v>2050</v>
      </c>
      <c r="D352" s="200" t="s">
        <v>1855</v>
      </c>
      <c r="E352" s="254">
        <v>1.2803273719988393</v>
      </c>
      <c r="F352" s="190">
        <v>18.067574999999998</v>
      </c>
      <c r="G352" s="191">
        <f>E352*F352</f>
        <v>23.132410818141928</v>
      </c>
    </row>
    <row r="353" spans="1:7" x14ac:dyDescent="0.2">
      <c r="A353" s="153" t="s">
        <v>1861</v>
      </c>
      <c r="B353" s="153" t="s">
        <v>9</v>
      </c>
      <c r="C353" s="142" t="s">
        <v>1977</v>
      </c>
      <c r="D353" s="200" t="s">
        <v>1855</v>
      </c>
      <c r="E353" s="254">
        <v>1.28</v>
      </c>
      <c r="F353" s="190">
        <v>13.040459999999999</v>
      </c>
      <c r="G353" s="191">
        <f>E353*F353</f>
        <v>16.691788800000001</v>
      </c>
    </row>
    <row r="354" spans="1:7" x14ac:dyDescent="0.2">
      <c r="A354" s="153" t="s">
        <v>1854</v>
      </c>
      <c r="B354" s="153"/>
      <c r="C354" s="153"/>
      <c r="D354" s="200"/>
      <c r="E354" s="178"/>
      <c r="F354" s="178"/>
      <c r="G354" s="191">
        <f>SUM(G352:G353)</f>
        <v>39.824199618141932</v>
      </c>
    </row>
    <row r="355" spans="1:7" ht="24.75" x14ac:dyDescent="0.2">
      <c r="A355" s="142" t="s">
        <v>1889</v>
      </c>
      <c r="B355" s="142"/>
      <c r="C355" s="142"/>
      <c r="D355" s="193"/>
      <c r="E355" s="157"/>
      <c r="F355" s="157"/>
      <c r="G355" s="157"/>
    </row>
    <row r="356" spans="1:7" ht="16.5" x14ac:dyDescent="0.2">
      <c r="A356" s="153" t="s">
        <v>1010</v>
      </c>
      <c r="B356" s="153" t="s">
        <v>9</v>
      </c>
      <c r="C356" s="142" t="s">
        <v>4452</v>
      </c>
      <c r="D356" s="200" t="s">
        <v>165</v>
      </c>
      <c r="E356" s="254">
        <v>0.7</v>
      </c>
      <c r="F356" s="190">
        <v>18.67719</v>
      </c>
      <c r="G356" s="191">
        <f>E356*F356</f>
        <v>13.074032999999998</v>
      </c>
    </row>
    <row r="357" spans="1:7" ht="24.75" x14ac:dyDescent="0.2">
      <c r="A357" s="153" t="s">
        <v>1951</v>
      </c>
      <c r="B357" s="153" t="s">
        <v>9</v>
      </c>
      <c r="C357" s="142" t="s">
        <v>4453</v>
      </c>
      <c r="D357" s="200" t="s">
        <v>165</v>
      </c>
      <c r="E357" s="254">
        <v>0.6</v>
      </c>
      <c r="F357" s="190">
        <v>11.317634999999999</v>
      </c>
      <c r="G357" s="191">
        <f>E357*F357</f>
        <v>6.7905809999999995</v>
      </c>
    </row>
    <row r="358" spans="1:7" x14ac:dyDescent="0.2">
      <c r="A358" s="153" t="s">
        <v>1854</v>
      </c>
      <c r="B358" s="153"/>
      <c r="C358" s="153"/>
      <c r="D358" s="200"/>
      <c r="E358" s="178"/>
      <c r="F358" s="178"/>
      <c r="G358" s="191">
        <f>SUM(G356:G357)</f>
        <v>19.864613999999996</v>
      </c>
    </row>
    <row r="359" spans="1:7" x14ac:dyDescent="0.2">
      <c r="A359" s="153" t="s">
        <v>3274</v>
      </c>
      <c r="B359" s="153"/>
      <c r="C359" s="153"/>
      <c r="D359" s="200"/>
      <c r="E359" s="178"/>
      <c r="F359" s="178"/>
      <c r="G359" s="189">
        <f>G358+G354+G350</f>
        <v>112.09096561814192</v>
      </c>
    </row>
    <row r="360" spans="1:7" x14ac:dyDescent="0.2">
      <c r="A360" s="153" t="s">
        <v>3273</v>
      </c>
      <c r="B360" s="153"/>
      <c r="C360" s="153"/>
      <c r="D360" s="200"/>
      <c r="E360" s="178"/>
      <c r="F360" s="192">
        <v>0.2303</v>
      </c>
      <c r="G360" s="189">
        <f>F360*G359</f>
        <v>25.814549381858086</v>
      </c>
    </row>
    <row r="361" spans="1:7" ht="24.75" x14ac:dyDescent="0.2">
      <c r="A361" s="151" t="s">
        <v>3840</v>
      </c>
      <c r="B361" s="142"/>
      <c r="C361" s="142"/>
      <c r="D361" s="193"/>
      <c r="E361" s="157"/>
      <c r="F361" s="157"/>
      <c r="G361" s="252">
        <f>G359+G360</f>
        <v>137.90551500000001</v>
      </c>
    </row>
    <row r="362" spans="1:7" ht="24.75" x14ac:dyDescent="0.2">
      <c r="A362" s="150" t="s">
        <v>3821</v>
      </c>
      <c r="B362" s="150" t="s">
        <v>1775</v>
      </c>
      <c r="C362" s="142" t="s">
        <v>4466</v>
      </c>
      <c r="D362" s="193"/>
      <c r="E362" s="157"/>
      <c r="F362" s="157"/>
      <c r="G362" s="252" t="s">
        <v>0</v>
      </c>
    </row>
    <row r="363" spans="1:7" x14ac:dyDescent="0.2">
      <c r="A363" s="142"/>
      <c r="B363" s="142"/>
      <c r="C363" s="142"/>
      <c r="D363" s="193"/>
      <c r="E363" s="157"/>
      <c r="F363" s="157"/>
      <c r="G363" s="157"/>
    </row>
    <row r="364" spans="1:7" x14ac:dyDescent="0.2">
      <c r="A364" s="271" t="s">
        <v>3275</v>
      </c>
      <c r="B364" s="142"/>
      <c r="C364" s="142"/>
      <c r="D364" s="199" t="s">
        <v>263</v>
      </c>
      <c r="E364" s="177" t="s">
        <v>262</v>
      </c>
      <c r="F364" s="253" t="s">
        <v>3278</v>
      </c>
      <c r="G364" s="253" t="s">
        <v>3279</v>
      </c>
    </row>
    <row r="365" spans="1:7" ht="16.5" x14ac:dyDescent="0.2">
      <c r="A365" s="142" t="s">
        <v>1884</v>
      </c>
      <c r="B365" s="142"/>
      <c r="C365" s="142"/>
      <c r="D365" s="193"/>
      <c r="E365" s="157"/>
      <c r="F365" s="157"/>
      <c r="G365" s="157"/>
    </row>
    <row r="366" spans="1:7" ht="24.75" x14ac:dyDescent="0.2">
      <c r="A366" s="153" t="s">
        <v>1853</v>
      </c>
      <c r="B366" s="142"/>
      <c r="C366" s="142" t="s">
        <v>4467</v>
      </c>
      <c r="D366" s="200" t="s">
        <v>0</v>
      </c>
      <c r="E366" s="254">
        <v>1</v>
      </c>
      <c r="F366" s="190">
        <v>41.939744999999995</v>
      </c>
      <c r="G366" s="191">
        <f>E366*F366</f>
        <v>41.939744999999995</v>
      </c>
    </row>
    <row r="367" spans="1:7" x14ac:dyDescent="0.2">
      <c r="A367" s="153" t="s">
        <v>1854</v>
      </c>
      <c r="B367" s="153"/>
      <c r="C367" s="153"/>
      <c r="D367" s="200"/>
      <c r="E367" s="178"/>
      <c r="F367" s="178"/>
      <c r="G367" s="191">
        <f>G366</f>
        <v>41.939744999999995</v>
      </c>
    </row>
    <row r="368" spans="1:7" ht="16.5" x14ac:dyDescent="0.2">
      <c r="A368" s="142" t="s">
        <v>1886</v>
      </c>
      <c r="B368" s="142"/>
      <c r="C368" s="142"/>
      <c r="D368" s="193"/>
      <c r="E368" s="157"/>
      <c r="F368" s="157"/>
      <c r="G368" s="157"/>
    </row>
    <row r="369" spans="1:7" x14ac:dyDescent="0.2">
      <c r="A369" s="153" t="s">
        <v>1950</v>
      </c>
      <c r="B369" s="153" t="s">
        <v>9</v>
      </c>
      <c r="C369" s="142" t="s">
        <v>2050</v>
      </c>
      <c r="D369" s="200" t="s">
        <v>1855</v>
      </c>
      <c r="E369" s="254">
        <v>0.4</v>
      </c>
      <c r="F369" s="190">
        <v>18.067574999999998</v>
      </c>
      <c r="G369" s="191">
        <f>E369*F369</f>
        <v>7.2270299999999992</v>
      </c>
    </row>
    <row r="370" spans="1:7" x14ac:dyDescent="0.2">
      <c r="A370" s="153" t="s">
        <v>1861</v>
      </c>
      <c r="B370" s="153" t="s">
        <v>9</v>
      </c>
      <c r="C370" s="142" t="s">
        <v>1977</v>
      </c>
      <c r="D370" s="200" t="s">
        <v>1855</v>
      </c>
      <c r="E370" s="254">
        <v>0.4</v>
      </c>
      <c r="F370" s="190">
        <v>13.040459999999999</v>
      </c>
      <c r="G370" s="191">
        <f>E370*F370</f>
        <v>5.2161840000000002</v>
      </c>
    </row>
    <row r="371" spans="1:7" x14ac:dyDescent="0.2">
      <c r="A371" s="153" t="s">
        <v>1854</v>
      </c>
      <c r="B371" s="153"/>
      <c r="C371" s="153"/>
      <c r="D371" s="200"/>
      <c r="E371" s="178"/>
      <c r="F371" s="178"/>
      <c r="G371" s="191">
        <f>SUM(G369:G370)</f>
        <v>12.443213999999999</v>
      </c>
    </row>
    <row r="372" spans="1:7" ht="24.75" x14ac:dyDescent="0.2">
      <c r="A372" s="142" t="s">
        <v>1889</v>
      </c>
      <c r="B372" s="142"/>
      <c r="C372" s="142"/>
      <c r="D372" s="193"/>
      <c r="E372" s="157"/>
      <c r="F372" s="157"/>
      <c r="G372" s="157"/>
    </row>
    <row r="373" spans="1:7" x14ac:dyDescent="0.2">
      <c r="A373" s="153" t="s">
        <v>1854</v>
      </c>
      <c r="B373" s="153"/>
      <c r="C373" s="153"/>
      <c r="D373" s="200"/>
      <c r="E373" s="178"/>
      <c r="F373" s="178"/>
      <c r="G373" s="157"/>
    </row>
    <row r="374" spans="1:7" x14ac:dyDescent="0.2">
      <c r="A374" s="153" t="s">
        <v>3274</v>
      </c>
      <c r="B374" s="153"/>
      <c r="C374" s="153"/>
      <c r="D374" s="200"/>
      <c r="E374" s="178"/>
      <c r="F374" s="178"/>
      <c r="G374" s="189">
        <f>G371+G367</f>
        <v>54.382958999999992</v>
      </c>
    </row>
    <row r="375" spans="1:7" x14ac:dyDescent="0.2">
      <c r="A375" s="153" t="s">
        <v>3273</v>
      </c>
      <c r="B375" s="153"/>
      <c r="C375" s="153"/>
      <c r="D375" s="200"/>
      <c r="E375" s="178"/>
      <c r="F375" s="192">
        <v>0.2303</v>
      </c>
      <c r="G375" s="189">
        <f>F375*G374</f>
        <v>12.524395457699999</v>
      </c>
    </row>
    <row r="376" spans="1:7" ht="24.75" x14ac:dyDescent="0.2">
      <c r="A376" s="151" t="s">
        <v>3840</v>
      </c>
      <c r="B376" s="142"/>
      <c r="C376" s="142"/>
      <c r="D376" s="193"/>
      <c r="E376" s="157"/>
      <c r="F376" s="157"/>
      <c r="G376" s="252">
        <f>G374+G375</f>
        <v>66.907354457699995</v>
      </c>
    </row>
    <row r="377" spans="1:7" ht="24.75" x14ac:dyDescent="0.2">
      <c r="A377" s="150" t="s">
        <v>3822</v>
      </c>
      <c r="B377" s="150" t="s">
        <v>1776</v>
      </c>
      <c r="C377" s="142" t="s">
        <v>4468</v>
      </c>
      <c r="D377" s="193"/>
      <c r="E377" s="157"/>
      <c r="F377" s="157"/>
      <c r="G377" s="252" t="s">
        <v>0</v>
      </c>
    </row>
    <row r="378" spans="1:7" x14ac:dyDescent="0.2">
      <c r="A378" s="142"/>
      <c r="B378" s="142"/>
      <c r="C378" s="142"/>
      <c r="D378" s="193"/>
      <c r="E378" s="157"/>
      <c r="F378" s="157"/>
      <c r="G378" s="157"/>
    </row>
    <row r="379" spans="1:7" x14ac:dyDescent="0.2">
      <c r="A379" s="271" t="s">
        <v>3275</v>
      </c>
      <c r="B379" s="142"/>
      <c r="C379" s="142"/>
      <c r="D379" s="199" t="s">
        <v>263</v>
      </c>
      <c r="E379" s="177" t="s">
        <v>262</v>
      </c>
      <c r="F379" s="253" t="s">
        <v>3278</v>
      </c>
      <c r="G379" s="253" t="s">
        <v>3279</v>
      </c>
    </row>
    <row r="380" spans="1:7" ht="16.5" x14ac:dyDescent="0.2">
      <c r="A380" s="142" t="s">
        <v>1884</v>
      </c>
      <c r="B380" s="142"/>
      <c r="C380" s="142"/>
      <c r="D380" s="193"/>
      <c r="E380" s="157"/>
      <c r="F380" s="157"/>
      <c r="G380" s="157"/>
    </row>
    <row r="381" spans="1:7" ht="24.75" x14ac:dyDescent="0.2">
      <c r="A381" s="153" t="s">
        <v>1853</v>
      </c>
      <c r="B381" s="142"/>
      <c r="C381" s="142" t="s">
        <v>4469</v>
      </c>
      <c r="D381" s="200" t="s">
        <v>0</v>
      </c>
      <c r="E381" s="254">
        <v>1</v>
      </c>
      <c r="F381" s="190">
        <v>38.396909999999998</v>
      </c>
      <c r="G381" s="191">
        <f>E381*F381</f>
        <v>38.396909999999998</v>
      </c>
    </row>
    <row r="382" spans="1:7" x14ac:dyDescent="0.2">
      <c r="A382" s="153" t="s">
        <v>1854</v>
      </c>
      <c r="B382" s="153"/>
      <c r="C382" s="153"/>
      <c r="D382" s="200"/>
      <c r="E382" s="178"/>
      <c r="F382" s="178"/>
      <c r="G382" s="191">
        <f>G381</f>
        <v>38.396909999999998</v>
      </c>
    </row>
    <row r="383" spans="1:7" ht="16.5" x14ac:dyDescent="0.2">
      <c r="A383" s="142" t="s">
        <v>1886</v>
      </c>
      <c r="B383" s="142"/>
      <c r="C383" s="142"/>
      <c r="D383" s="193"/>
      <c r="E383" s="157"/>
      <c r="F383" s="157"/>
      <c r="G383" s="157"/>
    </row>
    <row r="384" spans="1:7" x14ac:dyDescent="0.2">
      <c r="A384" s="153" t="s">
        <v>1950</v>
      </c>
      <c r="B384" s="153" t="s">
        <v>9</v>
      </c>
      <c r="C384" s="142" t="s">
        <v>2050</v>
      </c>
      <c r="D384" s="200" t="s">
        <v>1855</v>
      </c>
      <c r="E384" s="254">
        <v>0.4</v>
      </c>
      <c r="F384" s="190">
        <v>18.067574999999998</v>
      </c>
      <c r="G384" s="191">
        <f>E384*F384</f>
        <v>7.2270299999999992</v>
      </c>
    </row>
    <row r="385" spans="1:7" x14ac:dyDescent="0.2">
      <c r="A385" s="153" t="s">
        <v>1861</v>
      </c>
      <c r="B385" s="153" t="s">
        <v>9</v>
      </c>
      <c r="C385" s="142" t="s">
        <v>1977</v>
      </c>
      <c r="D385" s="200" t="s">
        <v>1855</v>
      </c>
      <c r="E385" s="254">
        <v>0.4</v>
      </c>
      <c r="F385" s="190">
        <v>13.040459999999999</v>
      </c>
      <c r="G385" s="191">
        <f>E385*F385</f>
        <v>5.2161840000000002</v>
      </c>
    </row>
    <row r="386" spans="1:7" x14ac:dyDescent="0.2">
      <c r="A386" s="153" t="s">
        <v>1854</v>
      </c>
      <c r="B386" s="153"/>
      <c r="C386" s="153"/>
      <c r="D386" s="200"/>
      <c r="E386" s="178"/>
      <c r="F386" s="178"/>
      <c r="G386" s="191">
        <f>SUM(G384:G385)</f>
        <v>12.443213999999999</v>
      </c>
    </row>
    <row r="387" spans="1:7" ht="24.75" x14ac:dyDescent="0.2">
      <c r="A387" s="142" t="s">
        <v>1889</v>
      </c>
      <c r="B387" s="142"/>
      <c r="C387" s="142"/>
      <c r="D387" s="193"/>
      <c r="E387" s="157"/>
      <c r="F387" s="157"/>
      <c r="G387" s="157"/>
    </row>
    <row r="388" spans="1:7" x14ac:dyDescent="0.2">
      <c r="A388" s="153" t="s">
        <v>1854</v>
      </c>
      <c r="B388" s="153"/>
      <c r="C388" s="153"/>
      <c r="D388" s="200"/>
      <c r="E388" s="178"/>
      <c r="F388" s="178"/>
      <c r="G388" s="157"/>
    </row>
    <row r="389" spans="1:7" x14ac:dyDescent="0.2">
      <c r="A389" s="153" t="s">
        <v>3274</v>
      </c>
      <c r="B389" s="153"/>
      <c r="C389" s="153"/>
      <c r="D389" s="200"/>
      <c r="E389" s="178"/>
      <c r="F389" s="178"/>
      <c r="G389" s="189">
        <f>G386+G382</f>
        <v>50.840123999999996</v>
      </c>
    </row>
    <row r="390" spans="1:7" x14ac:dyDescent="0.2">
      <c r="A390" s="153" t="s">
        <v>3273</v>
      </c>
      <c r="B390" s="153"/>
      <c r="C390" s="153"/>
      <c r="D390" s="200"/>
      <c r="E390" s="178"/>
      <c r="F390" s="192">
        <v>0.2303</v>
      </c>
      <c r="G390" s="189">
        <f>F390*G389</f>
        <v>11.7084805572</v>
      </c>
    </row>
    <row r="391" spans="1:7" ht="24.75" x14ac:dyDescent="0.2">
      <c r="A391" s="151" t="s">
        <v>3840</v>
      </c>
      <c r="B391" s="142"/>
      <c r="C391" s="142"/>
      <c r="D391" s="193"/>
      <c r="E391" s="157"/>
      <c r="F391" s="157"/>
      <c r="G391" s="252">
        <f>G389+G390</f>
        <v>62.548604557199994</v>
      </c>
    </row>
    <row r="392" spans="1:7" ht="24.75" x14ac:dyDescent="0.2">
      <c r="A392" s="150" t="s">
        <v>3823</v>
      </c>
      <c r="B392" s="150" t="s">
        <v>1777</v>
      </c>
      <c r="C392" s="142" t="s">
        <v>4470</v>
      </c>
      <c r="D392" s="193"/>
      <c r="E392" s="157"/>
      <c r="F392" s="157"/>
      <c r="G392" s="252" t="s">
        <v>0</v>
      </c>
    </row>
    <row r="393" spans="1:7" x14ac:dyDescent="0.2">
      <c r="A393" s="142"/>
      <c r="B393" s="142"/>
      <c r="C393" s="142"/>
      <c r="D393" s="193"/>
      <c r="E393" s="157"/>
      <c r="F393" s="157"/>
      <c r="G393" s="157"/>
    </row>
    <row r="394" spans="1:7" x14ac:dyDescent="0.2">
      <c r="A394" s="271" t="s">
        <v>3275</v>
      </c>
      <c r="B394" s="142"/>
      <c r="C394" s="142"/>
      <c r="D394" s="199" t="s">
        <v>263</v>
      </c>
      <c r="E394" s="177" t="s">
        <v>262</v>
      </c>
      <c r="F394" s="253" t="s">
        <v>3278</v>
      </c>
      <c r="G394" s="253" t="s">
        <v>3279</v>
      </c>
    </row>
    <row r="395" spans="1:7" ht="16.5" x14ac:dyDescent="0.2">
      <c r="A395" s="142" t="s">
        <v>1884</v>
      </c>
      <c r="B395" s="142"/>
      <c r="C395" s="142"/>
      <c r="D395" s="193"/>
      <c r="E395" s="157"/>
      <c r="F395" s="157"/>
      <c r="G395" s="157"/>
    </row>
    <row r="396" spans="1:7" ht="24.75" x14ac:dyDescent="0.2">
      <c r="A396" s="153" t="s">
        <v>1853</v>
      </c>
      <c r="B396" s="142"/>
      <c r="C396" s="142" t="s">
        <v>4471</v>
      </c>
      <c r="D396" s="200" t="s">
        <v>0</v>
      </c>
      <c r="E396" s="254">
        <v>1</v>
      </c>
      <c r="F396" s="190">
        <v>50.447849999999995</v>
      </c>
      <c r="G396" s="191">
        <f>E396*F396</f>
        <v>50.447849999999995</v>
      </c>
    </row>
    <row r="397" spans="1:7" x14ac:dyDescent="0.2">
      <c r="A397" s="153" t="s">
        <v>1854</v>
      </c>
      <c r="B397" s="153"/>
      <c r="C397" s="153"/>
      <c r="D397" s="200"/>
      <c r="E397" s="178"/>
      <c r="F397" s="178"/>
      <c r="G397" s="191">
        <f>G396</f>
        <v>50.447849999999995</v>
      </c>
    </row>
    <row r="398" spans="1:7" ht="16.5" x14ac:dyDescent="0.2">
      <c r="A398" s="142" t="s">
        <v>1886</v>
      </c>
      <c r="B398" s="142"/>
      <c r="C398" s="142"/>
      <c r="D398" s="193"/>
      <c r="E398" s="157"/>
      <c r="F398" s="157"/>
      <c r="G398" s="157"/>
    </row>
    <row r="399" spans="1:7" x14ac:dyDescent="0.2">
      <c r="A399" s="153" t="s">
        <v>1950</v>
      </c>
      <c r="B399" s="153" t="s">
        <v>9</v>
      </c>
      <c r="C399" s="142" t="s">
        <v>2050</v>
      </c>
      <c r="D399" s="200" t="s">
        <v>1855</v>
      </c>
      <c r="E399" s="254">
        <v>0.4</v>
      </c>
      <c r="F399" s="190">
        <v>18.067574999999998</v>
      </c>
      <c r="G399" s="191">
        <f>E399*F399</f>
        <v>7.2270299999999992</v>
      </c>
    </row>
    <row r="400" spans="1:7" x14ac:dyDescent="0.2">
      <c r="A400" s="153" t="s">
        <v>1861</v>
      </c>
      <c r="B400" s="153" t="s">
        <v>9</v>
      </c>
      <c r="C400" s="142" t="s">
        <v>1977</v>
      </c>
      <c r="D400" s="200" t="s">
        <v>1855</v>
      </c>
      <c r="E400" s="254">
        <v>0.4001280230635354</v>
      </c>
      <c r="F400" s="190">
        <v>13.040459999999999</v>
      </c>
      <c r="G400" s="191">
        <f>E400*F400</f>
        <v>5.2178534796391105</v>
      </c>
    </row>
    <row r="401" spans="1:7" x14ac:dyDescent="0.2">
      <c r="A401" s="153" t="s">
        <v>1854</v>
      </c>
      <c r="B401" s="153"/>
      <c r="C401" s="153"/>
      <c r="D401" s="200"/>
      <c r="E401" s="178"/>
      <c r="F401" s="178"/>
      <c r="G401" s="191">
        <f>SUM(G399:G400)</f>
        <v>12.44488347963911</v>
      </c>
    </row>
    <row r="402" spans="1:7" ht="24.75" x14ac:dyDescent="0.2">
      <c r="A402" s="142" t="s">
        <v>1889</v>
      </c>
      <c r="B402" s="142"/>
      <c r="C402" s="142"/>
      <c r="D402" s="193"/>
      <c r="E402" s="157"/>
      <c r="F402" s="157"/>
      <c r="G402" s="157"/>
    </row>
    <row r="403" spans="1:7" x14ac:dyDescent="0.2">
      <c r="A403" s="153" t="s">
        <v>1854</v>
      </c>
      <c r="B403" s="153"/>
      <c r="C403" s="153"/>
      <c r="D403" s="200"/>
      <c r="E403" s="178"/>
      <c r="F403" s="178"/>
      <c r="G403" s="157"/>
    </row>
    <row r="404" spans="1:7" x14ac:dyDescent="0.2">
      <c r="A404" s="153" t="s">
        <v>3274</v>
      </c>
      <c r="B404" s="153"/>
      <c r="C404" s="153"/>
      <c r="D404" s="200"/>
      <c r="E404" s="178"/>
      <c r="F404" s="178"/>
      <c r="G404" s="189">
        <f>G401+G397</f>
        <v>62.892733479639105</v>
      </c>
    </row>
    <row r="405" spans="1:7" x14ac:dyDescent="0.2">
      <c r="A405" s="153" t="s">
        <v>3273</v>
      </c>
      <c r="B405" s="153"/>
      <c r="C405" s="153"/>
      <c r="D405" s="200"/>
      <c r="E405" s="178"/>
      <c r="F405" s="192">
        <v>0.2303</v>
      </c>
      <c r="G405" s="189">
        <f>F405*G404</f>
        <v>14.484196520360886</v>
      </c>
    </row>
    <row r="406" spans="1:7" ht="24.75" x14ac:dyDescent="0.2">
      <c r="A406" s="151" t="s">
        <v>3840</v>
      </c>
      <c r="B406" s="142"/>
      <c r="C406" s="142"/>
      <c r="D406" s="193"/>
      <c r="E406" s="157"/>
      <c r="F406" s="157"/>
      <c r="G406" s="252">
        <f>G404+G405</f>
        <v>77.376929999999987</v>
      </c>
    </row>
    <row r="407" spans="1:7" ht="16.5" x14ac:dyDescent="0.2">
      <c r="A407" s="150" t="s">
        <v>3824</v>
      </c>
      <c r="B407" s="150" t="s">
        <v>1778</v>
      </c>
      <c r="C407" s="142" t="s">
        <v>4484</v>
      </c>
      <c r="D407" s="193"/>
      <c r="E407" s="157"/>
      <c r="F407" s="157"/>
      <c r="G407" s="252" t="s">
        <v>0</v>
      </c>
    </row>
    <row r="408" spans="1:7" x14ac:dyDescent="0.2">
      <c r="A408" s="142"/>
      <c r="B408" s="142"/>
      <c r="C408" s="142"/>
      <c r="D408" s="193"/>
      <c r="E408" s="157"/>
      <c r="F408" s="157"/>
      <c r="G408" s="157"/>
    </row>
    <row r="409" spans="1:7" x14ac:dyDescent="0.2">
      <c r="A409" s="271" t="s">
        <v>3275</v>
      </c>
      <c r="B409" s="142"/>
      <c r="C409" s="142"/>
      <c r="D409" s="199" t="s">
        <v>263</v>
      </c>
      <c r="E409" s="177" t="s">
        <v>262</v>
      </c>
      <c r="F409" s="253" t="s">
        <v>3278</v>
      </c>
      <c r="G409" s="253" t="s">
        <v>3279</v>
      </c>
    </row>
    <row r="410" spans="1:7" ht="16.5" x14ac:dyDescent="0.2">
      <c r="A410" s="142" t="s">
        <v>1884</v>
      </c>
      <c r="B410" s="142"/>
      <c r="C410" s="142"/>
      <c r="D410" s="193"/>
      <c r="E410" s="157"/>
      <c r="F410" s="157"/>
      <c r="G410" s="157"/>
    </row>
    <row r="411" spans="1:7" ht="24.75" x14ac:dyDescent="0.2">
      <c r="A411" s="153" t="s">
        <v>1853</v>
      </c>
      <c r="B411" s="142"/>
      <c r="C411" s="142" t="s">
        <v>4472</v>
      </c>
      <c r="D411" s="200" t="s">
        <v>0</v>
      </c>
      <c r="E411" s="254">
        <v>1</v>
      </c>
      <c r="F411" s="190">
        <v>53.964179999999999</v>
      </c>
      <c r="G411" s="191">
        <f>E411*F411</f>
        <v>53.964179999999999</v>
      </c>
    </row>
    <row r="412" spans="1:7" x14ac:dyDescent="0.2">
      <c r="A412" s="153" t="s">
        <v>1854</v>
      </c>
      <c r="B412" s="153"/>
      <c r="C412" s="153"/>
      <c r="D412" s="200"/>
      <c r="E412" s="178"/>
      <c r="F412" s="178"/>
      <c r="G412" s="191">
        <f>G411</f>
        <v>53.964179999999999</v>
      </c>
    </row>
    <row r="413" spans="1:7" ht="16.5" x14ac:dyDescent="0.2">
      <c r="A413" s="142" t="s">
        <v>1886</v>
      </c>
      <c r="B413" s="142"/>
      <c r="C413" s="142"/>
      <c r="D413" s="193"/>
      <c r="E413" s="157"/>
      <c r="F413" s="157"/>
      <c r="G413" s="157"/>
    </row>
    <row r="414" spans="1:7" x14ac:dyDescent="0.2">
      <c r="A414" s="153" t="s">
        <v>1950</v>
      </c>
      <c r="B414" s="153" t="s">
        <v>9</v>
      </c>
      <c r="C414" s="142" t="s">
        <v>2050</v>
      </c>
      <c r="D414" s="200" t="s">
        <v>1855</v>
      </c>
      <c r="E414" s="254">
        <v>0.4</v>
      </c>
      <c r="F414" s="190">
        <v>18.067574999999998</v>
      </c>
      <c r="G414" s="191">
        <f>E414*F414</f>
        <v>7.2270299999999992</v>
      </c>
    </row>
    <row r="415" spans="1:7" x14ac:dyDescent="0.2">
      <c r="A415" s="153" t="s">
        <v>1861</v>
      </c>
      <c r="B415" s="153" t="s">
        <v>9</v>
      </c>
      <c r="C415" s="142" t="s">
        <v>1977</v>
      </c>
      <c r="D415" s="200" t="s">
        <v>1855</v>
      </c>
      <c r="E415" s="254">
        <v>0.4</v>
      </c>
      <c r="F415" s="190">
        <v>13.040459999999999</v>
      </c>
      <c r="G415" s="191">
        <f>E415*F415</f>
        <v>5.2161840000000002</v>
      </c>
    </row>
    <row r="416" spans="1:7" x14ac:dyDescent="0.2">
      <c r="A416" s="153" t="s">
        <v>1854</v>
      </c>
      <c r="B416" s="153"/>
      <c r="C416" s="153"/>
      <c r="D416" s="200"/>
      <c r="E416" s="178"/>
      <c r="F416" s="178"/>
      <c r="G416" s="191">
        <f>SUM(G414:G415)</f>
        <v>12.443213999999999</v>
      </c>
    </row>
    <row r="417" spans="1:7" ht="24.75" x14ac:dyDescent="0.2">
      <c r="A417" s="142" t="s">
        <v>1889</v>
      </c>
      <c r="B417" s="142"/>
      <c r="C417" s="142"/>
      <c r="D417" s="193"/>
      <c r="E417" s="157"/>
      <c r="F417" s="157"/>
      <c r="G417" s="157"/>
    </row>
    <row r="418" spans="1:7" x14ac:dyDescent="0.2">
      <c r="A418" s="153" t="s">
        <v>1854</v>
      </c>
      <c r="B418" s="153"/>
      <c r="C418" s="153"/>
      <c r="D418" s="200"/>
      <c r="E418" s="178"/>
      <c r="F418" s="178"/>
      <c r="G418" s="157"/>
    </row>
    <row r="419" spans="1:7" x14ac:dyDescent="0.2">
      <c r="A419" s="153" t="s">
        <v>3274</v>
      </c>
      <c r="B419" s="153"/>
      <c r="C419" s="153"/>
      <c r="D419" s="200"/>
      <c r="E419" s="178"/>
      <c r="F419" s="178"/>
      <c r="G419" s="189">
        <f>G416+G412</f>
        <v>66.407393999999996</v>
      </c>
    </row>
    <row r="420" spans="1:7" x14ac:dyDescent="0.2">
      <c r="A420" s="153" t="s">
        <v>3273</v>
      </c>
      <c r="B420" s="153"/>
      <c r="C420" s="153"/>
      <c r="D420" s="200"/>
      <c r="E420" s="178"/>
      <c r="F420" s="192">
        <v>0.2303</v>
      </c>
      <c r="G420" s="189">
        <f>F420*G419</f>
        <v>15.293622838199999</v>
      </c>
    </row>
    <row r="421" spans="1:7" ht="24.75" x14ac:dyDescent="0.2">
      <c r="A421" s="151" t="s">
        <v>3840</v>
      </c>
      <c r="B421" s="142"/>
      <c r="C421" s="142"/>
      <c r="D421" s="193"/>
      <c r="E421" s="157"/>
      <c r="F421" s="157"/>
      <c r="G421" s="252">
        <f>G419+G420</f>
        <v>81.70101683819999</v>
      </c>
    </row>
    <row r="422" spans="1:7" ht="16.5" x14ac:dyDescent="0.2">
      <c r="A422" s="150" t="s">
        <v>3825</v>
      </c>
      <c r="B422" s="150" t="s">
        <v>1779</v>
      </c>
      <c r="C422" s="142" t="s">
        <v>4473</v>
      </c>
      <c r="D422" s="193"/>
      <c r="E422" s="157"/>
      <c r="F422" s="157"/>
      <c r="G422" s="252" t="s">
        <v>0</v>
      </c>
    </row>
    <row r="423" spans="1:7" x14ac:dyDescent="0.2">
      <c r="A423" s="142"/>
      <c r="B423" s="142"/>
      <c r="C423" s="142"/>
      <c r="D423" s="193"/>
      <c r="E423" s="157"/>
      <c r="F423" s="157"/>
      <c r="G423" s="157"/>
    </row>
    <row r="424" spans="1:7" x14ac:dyDescent="0.2">
      <c r="A424" s="271" t="s">
        <v>3275</v>
      </c>
      <c r="B424" s="142"/>
      <c r="C424" s="142"/>
      <c r="D424" s="199" t="s">
        <v>263</v>
      </c>
      <c r="E424" s="177" t="s">
        <v>262</v>
      </c>
      <c r="F424" s="253" t="s">
        <v>3278</v>
      </c>
      <c r="G424" s="253" t="s">
        <v>3279</v>
      </c>
    </row>
    <row r="425" spans="1:7" ht="16.5" x14ac:dyDescent="0.2">
      <c r="A425" s="142" t="s">
        <v>1884</v>
      </c>
      <c r="B425" s="142"/>
      <c r="C425" s="142"/>
      <c r="D425" s="193"/>
      <c r="E425" s="157"/>
      <c r="F425" s="157"/>
      <c r="G425" s="157"/>
    </row>
    <row r="426" spans="1:7" ht="24.75" x14ac:dyDescent="0.2">
      <c r="A426" s="153" t="s">
        <v>1853</v>
      </c>
      <c r="B426" s="142"/>
      <c r="C426" s="142" t="s">
        <v>4474</v>
      </c>
      <c r="D426" s="200" t="s">
        <v>0</v>
      </c>
      <c r="E426" s="254">
        <v>1</v>
      </c>
      <c r="F426" s="190">
        <v>68.109014999999999</v>
      </c>
      <c r="G426" s="191">
        <f>E426*F426</f>
        <v>68.109014999999999</v>
      </c>
    </row>
    <row r="427" spans="1:7" x14ac:dyDescent="0.2">
      <c r="A427" s="153" t="s">
        <v>1854</v>
      </c>
      <c r="B427" s="153"/>
      <c r="C427" s="153"/>
      <c r="D427" s="200"/>
      <c r="E427" s="178"/>
      <c r="F427" s="178"/>
      <c r="G427" s="191">
        <f>G426</f>
        <v>68.109014999999999</v>
      </c>
    </row>
    <row r="428" spans="1:7" ht="16.5" x14ac:dyDescent="0.2">
      <c r="A428" s="142" t="s">
        <v>1886</v>
      </c>
      <c r="B428" s="142"/>
      <c r="C428" s="142"/>
      <c r="D428" s="193"/>
      <c r="E428" s="157"/>
      <c r="F428" s="157"/>
      <c r="G428" s="157"/>
    </row>
    <row r="429" spans="1:7" x14ac:dyDescent="0.2">
      <c r="A429" s="153" t="s">
        <v>1950</v>
      </c>
      <c r="B429" s="153" t="s">
        <v>9</v>
      </c>
      <c r="C429" s="142" t="s">
        <v>2050</v>
      </c>
      <c r="D429" s="200" t="s">
        <v>1855</v>
      </c>
      <c r="E429" s="254">
        <v>0.4</v>
      </c>
      <c r="F429" s="190">
        <v>18.067574999999998</v>
      </c>
      <c r="G429" s="191">
        <f>E429*F429</f>
        <v>7.2270299999999992</v>
      </c>
    </row>
    <row r="430" spans="1:7" x14ac:dyDescent="0.2">
      <c r="A430" s="153" t="s">
        <v>1861</v>
      </c>
      <c r="B430" s="153" t="s">
        <v>9</v>
      </c>
      <c r="C430" s="142" t="s">
        <v>1977</v>
      </c>
      <c r="D430" s="200" t="s">
        <v>1855</v>
      </c>
      <c r="E430" s="254">
        <v>0.4</v>
      </c>
      <c r="F430" s="190">
        <v>13.040459999999999</v>
      </c>
      <c r="G430" s="191">
        <f>E430*F430</f>
        <v>5.2161840000000002</v>
      </c>
    </row>
    <row r="431" spans="1:7" x14ac:dyDescent="0.2">
      <c r="A431" s="153" t="s">
        <v>1854</v>
      </c>
      <c r="B431" s="153"/>
      <c r="C431" s="153"/>
      <c r="D431" s="200"/>
      <c r="E431" s="178"/>
      <c r="F431" s="178"/>
      <c r="G431" s="191">
        <f>SUM(G429:G430)</f>
        <v>12.443213999999999</v>
      </c>
    </row>
    <row r="432" spans="1:7" ht="24.75" x14ac:dyDescent="0.2">
      <c r="A432" s="142" t="s">
        <v>1889</v>
      </c>
      <c r="B432" s="142"/>
      <c r="C432" s="142"/>
      <c r="D432" s="193"/>
      <c r="E432" s="157"/>
      <c r="F432" s="157"/>
      <c r="G432" s="157"/>
    </row>
    <row r="433" spans="1:7" x14ac:dyDescent="0.2">
      <c r="A433" s="153" t="s">
        <v>1854</v>
      </c>
      <c r="B433" s="153"/>
      <c r="C433" s="153"/>
      <c r="D433" s="200"/>
      <c r="E433" s="178"/>
      <c r="F433" s="178"/>
      <c r="G433" s="157"/>
    </row>
    <row r="434" spans="1:7" x14ac:dyDescent="0.2">
      <c r="A434" s="153" t="s">
        <v>3274</v>
      </c>
      <c r="B434" s="153"/>
      <c r="C434" s="153"/>
      <c r="D434" s="200"/>
      <c r="E434" s="178"/>
      <c r="F434" s="178"/>
      <c r="G434" s="189">
        <f>G431+G427</f>
        <v>80.552228999999997</v>
      </c>
    </row>
    <row r="435" spans="1:7" x14ac:dyDescent="0.2">
      <c r="A435" s="153" t="s">
        <v>3273</v>
      </c>
      <c r="B435" s="153"/>
      <c r="C435" s="153"/>
      <c r="D435" s="200"/>
      <c r="E435" s="178"/>
      <c r="F435" s="192">
        <v>0.2303</v>
      </c>
      <c r="G435" s="189">
        <f>F435*G434</f>
        <v>18.551178338699998</v>
      </c>
    </row>
    <row r="436" spans="1:7" ht="24.75" x14ac:dyDescent="0.2">
      <c r="A436" s="151" t="s">
        <v>3840</v>
      </c>
      <c r="B436" s="142"/>
      <c r="C436" s="142"/>
      <c r="D436" s="193"/>
      <c r="E436" s="157"/>
      <c r="F436" s="157"/>
      <c r="G436" s="252">
        <f>G434+G435</f>
        <v>99.103407338699995</v>
      </c>
    </row>
    <row r="437" spans="1:7" ht="16.5" x14ac:dyDescent="0.2">
      <c r="A437" s="150" t="s">
        <v>3826</v>
      </c>
      <c r="B437" s="150" t="s">
        <v>1780</v>
      </c>
      <c r="C437" s="142" t="s">
        <v>4485</v>
      </c>
      <c r="D437" s="193"/>
      <c r="E437" s="157"/>
      <c r="F437" s="157"/>
      <c r="G437" s="252" t="s">
        <v>0</v>
      </c>
    </row>
    <row r="438" spans="1:7" x14ac:dyDescent="0.2">
      <c r="A438" s="142"/>
      <c r="B438" s="142"/>
      <c r="C438" s="142"/>
      <c r="D438" s="193"/>
      <c r="E438" s="157"/>
      <c r="F438" s="157"/>
      <c r="G438" s="157"/>
    </row>
    <row r="439" spans="1:7" x14ac:dyDescent="0.2">
      <c r="A439" s="271" t="s">
        <v>3275</v>
      </c>
      <c r="B439" s="142"/>
      <c r="C439" s="142"/>
      <c r="D439" s="199" t="s">
        <v>263</v>
      </c>
      <c r="E439" s="177" t="s">
        <v>262</v>
      </c>
      <c r="F439" s="253" t="s">
        <v>3278</v>
      </c>
      <c r="G439" s="253" t="s">
        <v>3279</v>
      </c>
    </row>
    <row r="440" spans="1:7" ht="16.5" x14ac:dyDescent="0.2">
      <c r="A440" s="142" t="s">
        <v>1884</v>
      </c>
      <c r="B440" s="142"/>
      <c r="C440" s="142"/>
      <c r="D440" s="193"/>
      <c r="E440" s="157"/>
      <c r="F440" s="157"/>
      <c r="G440" s="157"/>
    </row>
    <row r="441" spans="1:7" ht="24.75" x14ac:dyDescent="0.2">
      <c r="A441" s="153" t="s">
        <v>1853</v>
      </c>
      <c r="B441" s="142"/>
      <c r="C441" s="142" t="s">
        <v>4475</v>
      </c>
      <c r="D441" s="200" t="s">
        <v>0</v>
      </c>
      <c r="E441" s="254">
        <v>1</v>
      </c>
      <c r="F441" s="190">
        <v>77.341589999999997</v>
      </c>
      <c r="G441" s="191">
        <f>E441*F441</f>
        <v>77.341589999999997</v>
      </c>
    </row>
    <row r="442" spans="1:7" x14ac:dyDescent="0.2">
      <c r="A442" s="153" t="s">
        <v>1854</v>
      </c>
      <c r="B442" s="153"/>
      <c r="C442" s="153"/>
      <c r="D442" s="200"/>
      <c r="E442" s="178"/>
      <c r="F442" s="178"/>
      <c r="G442" s="191">
        <f>G441</f>
        <v>77.341589999999997</v>
      </c>
    </row>
    <row r="443" spans="1:7" ht="16.5" x14ac:dyDescent="0.2">
      <c r="A443" s="142" t="s">
        <v>1886</v>
      </c>
      <c r="B443" s="142"/>
      <c r="C443" s="142"/>
      <c r="D443" s="193"/>
      <c r="E443" s="157"/>
      <c r="F443" s="157"/>
      <c r="G443" s="157"/>
    </row>
    <row r="444" spans="1:7" x14ac:dyDescent="0.2">
      <c r="A444" s="153" t="s">
        <v>1950</v>
      </c>
      <c r="B444" s="153" t="s">
        <v>9</v>
      </c>
      <c r="C444" s="142" t="s">
        <v>2050</v>
      </c>
      <c r="D444" s="200" t="s">
        <v>1855</v>
      </c>
      <c r="E444" s="254">
        <v>0.4</v>
      </c>
      <c r="F444" s="190">
        <v>18.067574999999998</v>
      </c>
      <c r="G444" s="191">
        <f>E444*F444</f>
        <v>7.2270299999999992</v>
      </c>
    </row>
    <row r="445" spans="1:7" x14ac:dyDescent="0.2">
      <c r="A445" s="153" t="s">
        <v>1861</v>
      </c>
      <c r="B445" s="153" t="s">
        <v>9</v>
      </c>
      <c r="C445" s="142" t="s">
        <v>1977</v>
      </c>
      <c r="D445" s="200" t="s">
        <v>1855</v>
      </c>
      <c r="E445" s="254">
        <v>0.40010974034799296</v>
      </c>
      <c r="F445" s="190">
        <v>13.040459999999999</v>
      </c>
      <c r="G445" s="191">
        <f>E445*F445</f>
        <v>5.2176150646183883</v>
      </c>
    </row>
    <row r="446" spans="1:7" x14ac:dyDescent="0.2">
      <c r="A446" s="153" t="s">
        <v>1854</v>
      </c>
      <c r="B446" s="153"/>
      <c r="C446" s="153"/>
      <c r="D446" s="200"/>
      <c r="E446" s="178"/>
      <c r="F446" s="178"/>
      <c r="G446" s="191">
        <f>SUM(G444:G445)</f>
        <v>12.444645064618388</v>
      </c>
    </row>
    <row r="447" spans="1:7" ht="24.75" x14ac:dyDescent="0.2">
      <c r="A447" s="142" t="s">
        <v>1889</v>
      </c>
      <c r="B447" s="142"/>
      <c r="C447" s="142"/>
      <c r="D447" s="193"/>
      <c r="E447" s="157"/>
      <c r="F447" s="157"/>
      <c r="G447" s="157"/>
    </row>
    <row r="448" spans="1:7" x14ac:dyDescent="0.2">
      <c r="A448" s="153" t="s">
        <v>1854</v>
      </c>
      <c r="B448" s="153"/>
      <c r="C448" s="153"/>
      <c r="D448" s="200"/>
      <c r="E448" s="178"/>
      <c r="F448" s="178"/>
      <c r="G448" s="157"/>
    </row>
    <row r="449" spans="1:7" x14ac:dyDescent="0.2">
      <c r="A449" s="153" t="s">
        <v>3274</v>
      </c>
      <c r="B449" s="153"/>
      <c r="C449" s="153"/>
      <c r="D449" s="200"/>
      <c r="E449" s="178"/>
      <c r="F449" s="178"/>
      <c r="G449" s="189">
        <f>G446+G442</f>
        <v>89.786235064618381</v>
      </c>
    </row>
    <row r="450" spans="1:7" x14ac:dyDescent="0.2">
      <c r="A450" s="153" t="s">
        <v>3273</v>
      </c>
      <c r="B450" s="153"/>
      <c r="C450" s="153"/>
      <c r="D450" s="200"/>
      <c r="E450" s="178"/>
      <c r="F450" s="192">
        <v>0.2303</v>
      </c>
      <c r="G450" s="189">
        <f>F450*G449</f>
        <v>20.677769935381615</v>
      </c>
    </row>
    <row r="451" spans="1:7" ht="24.75" x14ac:dyDescent="0.2">
      <c r="A451" s="151" t="s">
        <v>3840</v>
      </c>
      <c r="B451" s="142"/>
      <c r="C451" s="142"/>
      <c r="D451" s="193"/>
      <c r="E451" s="157"/>
      <c r="F451" s="157"/>
      <c r="G451" s="252">
        <f>G449+G450</f>
        <v>110.464005</v>
      </c>
    </row>
    <row r="452" spans="1:7" ht="16.5" x14ac:dyDescent="0.2">
      <c r="A452" s="150" t="s">
        <v>3827</v>
      </c>
      <c r="B452" s="150" t="s">
        <v>1781</v>
      </c>
      <c r="C452" s="142" t="s">
        <v>4486</v>
      </c>
      <c r="D452" s="193"/>
      <c r="E452" s="157"/>
      <c r="F452" s="157"/>
      <c r="G452" s="252" t="s">
        <v>0</v>
      </c>
    </row>
    <row r="453" spans="1:7" x14ac:dyDescent="0.2">
      <c r="A453" s="142"/>
      <c r="B453" s="142"/>
      <c r="C453" s="142"/>
      <c r="D453" s="193"/>
      <c r="E453" s="157"/>
      <c r="F453" s="157"/>
      <c r="G453" s="157"/>
    </row>
    <row r="454" spans="1:7" x14ac:dyDescent="0.2">
      <c r="A454" s="271" t="s">
        <v>3275</v>
      </c>
      <c r="B454" s="142"/>
      <c r="C454" s="142"/>
      <c r="D454" s="199" t="s">
        <v>263</v>
      </c>
      <c r="E454" s="177" t="s">
        <v>262</v>
      </c>
      <c r="F454" s="253" t="s">
        <v>3278</v>
      </c>
      <c r="G454" s="253" t="s">
        <v>3279</v>
      </c>
    </row>
    <row r="455" spans="1:7" ht="16.5" x14ac:dyDescent="0.2">
      <c r="A455" s="142" t="s">
        <v>1884</v>
      </c>
      <c r="B455" s="142"/>
      <c r="C455" s="142"/>
      <c r="D455" s="193"/>
      <c r="E455" s="157"/>
      <c r="F455" s="157"/>
      <c r="G455" s="157"/>
    </row>
    <row r="456" spans="1:7" ht="24.75" x14ac:dyDescent="0.2">
      <c r="A456" s="153" t="s">
        <v>1853</v>
      </c>
      <c r="B456" s="142"/>
      <c r="C456" s="142" t="s">
        <v>4476</v>
      </c>
      <c r="D456" s="200" t="s">
        <v>0</v>
      </c>
      <c r="E456" s="254">
        <v>1</v>
      </c>
      <c r="F456" s="190">
        <v>107.6103</v>
      </c>
      <c r="G456" s="191">
        <f>E456*F456</f>
        <v>107.6103</v>
      </c>
    </row>
    <row r="457" spans="1:7" x14ac:dyDescent="0.2">
      <c r="A457" s="153" t="s">
        <v>1854</v>
      </c>
      <c r="B457" s="153"/>
      <c r="C457" s="153"/>
      <c r="D457" s="200"/>
      <c r="E457" s="178"/>
      <c r="F457" s="178"/>
      <c r="G457" s="191">
        <f>G456</f>
        <v>107.6103</v>
      </c>
    </row>
    <row r="458" spans="1:7" ht="16.5" x14ac:dyDescent="0.2">
      <c r="A458" s="142" t="s">
        <v>1886</v>
      </c>
      <c r="B458" s="142"/>
      <c r="C458" s="142"/>
      <c r="D458" s="193"/>
      <c r="E458" s="157"/>
      <c r="F458" s="157"/>
      <c r="G458" s="157"/>
    </row>
    <row r="459" spans="1:7" x14ac:dyDescent="0.2">
      <c r="A459" s="153" t="s">
        <v>1950</v>
      </c>
      <c r="B459" s="153" t="s">
        <v>9</v>
      </c>
      <c r="C459" s="142" t="s">
        <v>2050</v>
      </c>
      <c r="D459" s="200" t="s">
        <v>1855</v>
      </c>
      <c r="E459" s="254">
        <v>0.4</v>
      </c>
      <c r="F459" s="190">
        <v>18.067574999999998</v>
      </c>
      <c r="G459" s="191">
        <f>E459*F459</f>
        <v>7.2270299999999992</v>
      </c>
    </row>
    <row r="460" spans="1:7" x14ac:dyDescent="0.2">
      <c r="A460" s="153" t="s">
        <v>1861</v>
      </c>
      <c r="B460" s="153" t="s">
        <v>9</v>
      </c>
      <c r="C460" s="142" t="s">
        <v>1977</v>
      </c>
      <c r="D460" s="200" t="s">
        <v>1855</v>
      </c>
      <c r="E460" s="254">
        <v>0.40010357511578248</v>
      </c>
      <c r="F460" s="190">
        <v>13.040459999999999</v>
      </c>
      <c r="G460" s="191">
        <f>E460*F460</f>
        <v>5.2175346671543563</v>
      </c>
    </row>
    <row r="461" spans="1:7" x14ac:dyDescent="0.2">
      <c r="A461" s="153" t="s">
        <v>1854</v>
      </c>
      <c r="B461" s="153"/>
      <c r="C461" s="153"/>
      <c r="D461" s="200"/>
      <c r="E461" s="178"/>
      <c r="F461" s="178"/>
      <c r="G461" s="191">
        <f>SUM(G459:G460)</f>
        <v>12.444564667154356</v>
      </c>
    </row>
    <row r="462" spans="1:7" ht="24.75" x14ac:dyDescent="0.2">
      <c r="A462" s="142" t="s">
        <v>1889</v>
      </c>
      <c r="B462" s="142"/>
      <c r="C462" s="142"/>
      <c r="D462" s="193"/>
      <c r="E462" s="157"/>
      <c r="F462" s="157"/>
      <c r="G462" s="157"/>
    </row>
    <row r="463" spans="1:7" x14ac:dyDescent="0.2">
      <c r="A463" s="153" t="s">
        <v>1854</v>
      </c>
      <c r="B463" s="153"/>
      <c r="C463" s="153"/>
      <c r="D463" s="200"/>
      <c r="E463" s="178"/>
      <c r="F463" s="178"/>
      <c r="G463" s="157"/>
    </row>
    <row r="464" spans="1:7" x14ac:dyDescent="0.2">
      <c r="A464" s="153" t="s">
        <v>3274</v>
      </c>
      <c r="B464" s="153"/>
      <c r="C464" s="153"/>
      <c r="D464" s="200"/>
      <c r="E464" s="178"/>
      <c r="F464" s="178"/>
      <c r="G464" s="189">
        <f>G461+G457</f>
        <v>120.05486466715435</v>
      </c>
    </row>
    <row r="465" spans="1:7" x14ac:dyDescent="0.2">
      <c r="A465" s="153" t="s">
        <v>3273</v>
      </c>
      <c r="B465" s="153"/>
      <c r="C465" s="153"/>
      <c r="D465" s="200"/>
      <c r="E465" s="178"/>
      <c r="F465" s="192">
        <v>0.2303</v>
      </c>
      <c r="G465" s="189">
        <f>F465*G464</f>
        <v>27.648635332845647</v>
      </c>
    </row>
    <row r="466" spans="1:7" ht="24.75" x14ac:dyDescent="0.2">
      <c r="A466" s="151" t="s">
        <v>3840</v>
      </c>
      <c r="B466" s="142"/>
      <c r="C466" s="142"/>
      <c r="D466" s="193"/>
      <c r="E466" s="157"/>
      <c r="F466" s="157"/>
      <c r="G466" s="252">
        <f>G464+G465</f>
        <v>147.70349999999999</v>
      </c>
    </row>
  </sheetData>
  <mergeCells count="1">
    <mergeCell ref="A1:G1"/>
  </mergeCells>
  <pageMargins left="0.51181102362204722" right="0.51181102362204722" top="0.78740157480314965" bottom="0.78740157480314965" header="0.31496062992125984" footer="0.31496062992125984"/>
  <pageSetup paperSize="9" scale="81" orientation="portrait" r:id="rId1"/>
  <headerFooter>
    <oddFooter>Página &amp;P de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41</vt:i4>
      </vt:variant>
    </vt:vector>
  </HeadingPairs>
  <TitlesOfParts>
    <vt:vector size="65" baseType="lpstr">
      <vt:lpstr>PLANILHA VENDA APRESENTADA</vt:lpstr>
      <vt:lpstr>CPU GERAL</vt:lpstr>
      <vt:lpstr>5 - ESTRUTURA DE CONCRETO</vt:lpstr>
      <vt:lpstr>CPU EST</vt:lpstr>
      <vt:lpstr>6 - IMPERMEABILIZAÇAO</vt:lpstr>
      <vt:lpstr>CPU IMP</vt:lpstr>
      <vt:lpstr>9 - ELETRICA</vt:lpstr>
      <vt:lpstr>CPU ELE</vt:lpstr>
      <vt:lpstr>9.2 - ENERGIA</vt:lpstr>
      <vt:lpstr>CPU ENE</vt:lpstr>
      <vt:lpstr>10 - TELEFONE</vt:lpstr>
      <vt:lpstr>CPU TELE</vt:lpstr>
      <vt:lpstr>11 - SPDA</vt:lpstr>
      <vt:lpstr>CPU SPDA</vt:lpstr>
      <vt:lpstr>12 - SEG</vt:lpstr>
      <vt:lpstr>CPU SEG</vt:lpstr>
      <vt:lpstr>13 - DTI</vt:lpstr>
      <vt:lpstr>CPU DTI</vt:lpstr>
      <vt:lpstr>14 - HIDRAULICA</vt:lpstr>
      <vt:lpstr>CPU HID</vt:lpstr>
      <vt:lpstr>15 - PREV. INCENDIO</vt:lpstr>
      <vt:lpstr>CPU INC</vt:lpstr>
      <vt:lpstr>16 - REFRIGERECAO</vt:lpstr>
      <vt:lpstr>CPU REF</vt:lpstr>
      <vt:lpstr>'10 - TELEFONE'!Area_de_impressao</vt:lpstr>
      <vt:lpstr>'11 - SPDA'!Area_de_impressao</vt:lpstr>
      <vt:lpstr>'12 - SEG'!Area_de_impressao</vt:lpstr>
      <vt:lpstr>'13 - DTI'!Area_de_impressao</vt:lpstr>
      <vt:lpstr>'14 - HIDRAULICA'!Area_de_impressao</vt:lpstr>
      <vt:lpstr>'15 - PREV. INCENDIO'!Area_de_impressao</vt:lpstr>
      <vt:lpstr>'16 - REFRIGERECAO'!Area_de_impressao</vt:lpstr>
      <vt:lpstr>'5 - ESTRUTURA DE CONCRETO'!Area_de_impressao</vt:lpstr>
      <vt:lpstr>'6 - IMPERMEABILIZAÇAO'!Area_de_impressao</vt:lpstr>
      <vt:lpstr>'9 - ELETRICA'!Area_de_impressao</vt:lpstr>
      <vt:lpstr>'9.2 - ENERGIA'!Area_de_impressao</vt:lpstr>
      <vt:lpstr>'CPU ELE'!Area_de_impressao</vt:lpstr>
      <vt:lpstr>'CPU EST'!Area_de_impressao</vt:lpstr>
      <vt:lpstr>'CPU GERAL'!Area_de_impressao</vt:lpstr>
      <vt:lpstr>'CPU HID'!Area_de_impressao</vt:lpstr>
      <vt:lpstr>'CPU IMP'!Area_de_impressao</vt:lpstr>
      <vt:lpstr>'CPU INC'!Area_de_impressao</vt:lpstr>
      <vt:lpstr>'CPU REF'!Area_de_impressao</vt:lpstr>
      <vt:lpstr>'CPU SEG'!Area_de_impressao</vt:lpstr>
      <vt:lpstr>'CPU TELE'!Area_de_impressao</vt:lpstr>
      <vt:lpstr>'10 - TELEFONE'!Titulos_de_impressao</vt:lpstr>
      <vt:lpstr>'11 - SPDA'!Titulos_de_impressao</vt:lpstr>
      <vt:lpstr>'12 - SEG'!Titulos_de_impressao</vt:lpstr>
      <vt:lpstr>'13 - DTI'!Titulos_de_impressao</vt:lpstr>
      <vt:lpstr>'14 - HIDRAULICA'!Titulos_de_impressao</vt:lpstr>
      <vt:lpstr>'16 - REFRIGERECAO'!Titulos_de_impressao</vt:lpstr>
      <vt:lpstr>'5 - ESTRUTURA DE CONCRETO'!Titulos_de_impressao</vt:lpstr>
      <vt:lpstr>'6 - IMPERMEABILIZAÇAO'!Titulos_de_impressao</vt:lpstr>
      <vt:lpstr>'9 - ELETRICA'!Titulos_de_impressao</vt:lpstr>
      <vt:lpstr>'9.2 - ENERGIA'!Titulos_de_impressao</vt:lpstr>
      <vt:lpstr>'CPU DTI'!Titulos_de_impressao</vt:lpstr>
      <vt:lpstr>'CPU ELE'!Titulos_de_impressao</vt:lpstr>
      <vt:lpstr>'CPU ENE'!Titulos_de_impressao</vt:lpstr>
      <vt:lpstr>'CPU GERAL'!Titulos_de_impressao</vt:lpstr>
      <vt:lpstr>'CPU HID'!Titulos_de_impressao</vt:lpstr>
      <vt:lpstr>'CPU IMP'!Titulos_de_impressao</vt:lpstr>
      <vt:lpstr>'CPU INC'!Titulos_de_impressao</vt:lpstr>
      <vt:lpstr>'CPU REF'!Titulos_de_impressao</vt:lpstr>
      <vt:lpstr>'CPU SEG'!Titulos_de_impressao</vt:lpstr>
      <vt:lpstr>'CPU SPDA'!Titulos_de_impressao</vt:lpstr>
      <vt:lpstr>'CPU TELE'!Titulos_de_impressao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Cópia de ORC_CURV_Dalton sn_Completa_CIVIL_rev00</dc:title>
  <dc:creator>kfsantos</dc:creator>
  <cp:lastModifiedBy>Luis Villani</cp:lastModifiedBy>
  <cp:lastPrinted>2020-04-15T10:14:16Z</cp:lastPrinted>
  <dcterms:created xsi:type="dcterms:W3CDTF">2019-11-04T13:18:34Z</dcterms:created>
  <dcterms:modified xsi:type="dcterms:W3CDTF">2020-04-15T10:14:29Z</dcterms:modified>
</cp:coreProperties>
</file>